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RR Filing Details\FY 23-24\Curing of Defects\Annexure - 8\"/>
    </mc:Choice>
  </mc:AlternateContent>
  <bookViews>
    <workbookView xWindow="-120" yWindow="-120" windowWidth="20730" windowHeight="11160" tabRatio="882" firstSheet="3" activeTab="3"/>
  </bookViews>
  <sheets>
    <sheet name="Summary" sheetId="1" r:id="rId1"/>
    <sheet name="S1" sheetId="115" r:id="rId2"/>
    <sheet name=" S2" sheetId="156" r:id="rId3"/>
    <sheet name=" S3" sheetId="114" r:id="rId4"/>
    <sheet name="F1" sheetId="207" r:id="rId5"/>
    <sheet name="F2" sheetId="206" r:id="rId6"/>
    <sheet name=" F1a" sheetId="187" r:id="rId7"/>
    <sheet name=" F3" sheetId="146" r:id="rId8"/>
    <sheet name=" F4" sheetId="147" r:id="rId9"/>
    <sheet name="F5 " sheetId="202" r:id="rId10"/>
    <sheet name="F6" sheetId="208" r:id="rId11"/>
    <sheet name="F6(a)" sheetId="149" r:id="rId12"/>
    <sheet name="F7" sheetId="203" r:id="rId13"/>
    <sheet name=" F7a" sheetId="205" r:id="rId14"/>
    <sheet name=" F8" sheetId="212" r:id="rId15"/>
    <sheet name=" F9" sheetId="209" r:id="rId16"/>
    <sheet name="F10" sheetId="210" r:id="rId17"/>
    <sheet name="F11" sheetId="211" r:id="rId18"/>
    <sheet name="F12" sheetId="89" r:id="rId19"/>
    <sheet name="F13" sheetId="152" r:id="rId20"/>
    <sheet name="F14" sheetId="93" r:id="rId21"/>
    <sheet name=" F15" sheetId="153" r:id="rId22"/>
    <sheet name=" F16 " sheetId="154" r:id="rId23"/>
    <sheet name=" F17" sheetId="86" r:id="rId24"/>
    <sheet name=" F18" sheetId="87" r:id="rId25"/>
    <sheet name="F19" sheetId="96" r:id="rId26"/>
    <sheet name="F-20 " sheetId="97" r:id="rId27"/>
    <sheet name=" F-21" sheetId="186" r:id="rId28"/>
    <sheet name=" F-22" sheetId="185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</externalReferences>
  <definedNames>
    <definedName name="\0" localSheetId="6">#REF!</definedName>
    <definedName name="\0" localSheetId="27">#REF!</definedName>
    <definedName name="\0" localSheetId="28">#REF!</definedName>
    <definedName name="\0" localSheetId="13">#REF!</definedName>
    <definedName name="\0" localSheetId="14">#REF!</definedName>
    <definedName name="\0" localSheetId="15">#REF!</definedName>
    <definedName name="\0" localSheetId="3">#REF!</definedName>
    <definedName name="\0" localSheetId="16">#REF!</definedName>
    <definedName name="\0" localSheetId="17">#REF!</definedName>
    <definedName name="\0" localSheetId="10">#REF!</definedName>
    <definedName name="\0" localSheetId="1">#REF!</definedName>
    <definedName name="\0">#REF!</definedName>
    <definedName name="\1" localSheetId="6">#REF!</definedName>
    <definedName name="\1" localSheetId="27">#REF!</definedName>
    <definedName name="\1" localSheetId="28">#REF!</definedName>
    <definedName name="\1" localSheetId="13">#REF!</definedName>
    <definedName name="\1" localSheetId="14">#REF!</definedName>
    <definedName name="\1" localSheetId="3">#REF!</definedName>
    <definedName name="\1" localSheetId="16">#REF!</definedName>
    <definedName name="\1" localSheetId="17">#REF!</definedName>
    <definedName name="\1" localSheetId="10">#REF!</definedName>
    <definedName name="\1" localSheetId="1">#REF!</definedName>
    <definedName name="\1">#REF!</definedName>
    <definedName name="\A" localSheetId="23">#REF!</definedName>
    <definedName name="\A" localSheetId="24">#REF!</definedName>
    <definedName name="\A" localSheetId="6">#REF!</definedName>
    <definedName name="\A" localSheetId="27">#REF!</definedName>
    <definedName name="\A" localSheetId="28">#REF!</definedName>
    <definedName name="\A" localSheetId="13">#REF!</definedName>
    <definedName name="\A" localSheetId="14">#REF!</definedName>
    <definedName name="\A" localSheetId="15">#REF!</definedName>
    <definedName name="\A" localSheetId="3">#REF!</definedName>
    <definedName name="\A" localSheetId="16">#REF!</definedName>
    <definedName name="\A" localSheetId="17">#REF!</definedName>
    <definedName name="\A" localSheetId="20">#REF!</definedName>
    <definedName name="\A" localSheetId="26">#REF!</definedName>
    <definedName name="\A" localSheetId="10">#REF!</definedName>
    <definedName name="\A" localSheetId="1">#REF!</definedName>
    <definedName name="\A">#REF!</definedName>
    <definedName name="\B" localSheetId="23">#REF!</definedName>
    <definedName name="\B" localSheetId="24">#REF!</definedName>
    <definedName name="\B" localSheetId="6">#REF!</definedName>
    <definedName name="\B" localSheetId="27">#REF!</definedName>
    <definedName name="\B" localSheetId="28">#REF!</definedName>
    <definedName name="\B" localSheetId="13">#REF!</definedName>
    <definedName name="\B" localSheetId="14">#REF!</definedName>
    <definedName name="\B" localSheetId="15">#REF!</definedName>
    <definedName name="\B" localSheetId="3">#REF!</definedName>
    <definedName name="\B" localSheetId="16">#REF!</definedName>
    <definedName name="\B" localSheetId="17">#REF!</definedName>
    <definedName name="\B" localSheetId="20">#REF!</definedName>
    <definedName name="\B" localSheetId="26">#REF!</definedName>
    <definedName name="\B" localSheetId="10">#REF!</definedName>
    <definedName name="\B" localSheetId="1">#REF!</definedName>
    <definedName name="\B">#REF!</definedName>
    <definedName name="\C" localSheetId="23">#REF!</definedName>
    <definedName name="\C" localSheetId="24">#REF!</definedName>
    <definedName name="\C" localSheetId="6">#REF!</definedName>
    <definedName name="\C" localSheetId="27">#REF!</definedName>
    <definedName name="\C" localSheetId="28">#REF!</definedName>
    <definedName name="\C" localSheetId="13">#REF!</definedName>
    <definedName name="\C" localSheetId="14">#REF!</definedName>
    <definedName name="\C" localSheetId="15">#REF!</definedName>
    <definedName name="\C" localSheetId="3">#REF!</definedName>
    <definedName name="\C" localSheetId="16">#REF!</definedName>
    <definedName name="\C" localSheetId="17">#REF!</definedName>
    <definedName name="\C" localSheetId="20">#REF!</definedName>
    <definedName name="\C" localSheetId="26">#REF!</definedName>
    <definedName name="\C" localSheetId="10">#REF!</definedName>
    <definedName name="\C" localSheetId="1">#REF!</definedName>
    <definedName name="\C">#REF!</definedName>
    <definedName name="\D" localSheetId="23">#REF!</definedName>
    <definedName name="\D" localSheetId="24">#REF!</definedName>
    <definedName name="\D" localSheetId="6">#REF!</definedName>
    <definedName name="\D" localSheetId="27">#REF!</definedName>
    <definedName name="\D" localSheetId="28">#REF!</definedName>
    <definedName name="\D" localSheetId="13">#REF!</definedName>
    <definedName name="\D" localSheetId="14">#REF!</definedName>
    <definedName name="\D" localSheetId="15">#REF!</definedName>
    <definedName name="\D" localSheetId="3">#REF!</definedName>
    <definedName name="\D" localSheetId="16">#REF!</definedName>
    <definedName name="\D" localSheetId="17">#REF!</definedName>
    <definedName name="\D" localSheetId="20">#REF!</definedName>
    <definedName name="\D" localSheetId="26">#REF!</definedName>
    <definedName name="\D" localSheetId="10">#REF!</definedName>
    <definedName name="\D" localSheetId="1">#REF!</definedName>
    <definedName name="\D">#REF!</definedName>
    <definedName name="\E" localSheetId="23">#REF!</definedName>
    <definedName name="\E" localSheetId="24">#REF!</definedName>
    <definedName name="\E" localSheetId="6">#REF!</definedName>
    <definedName name="\E" localSheetId="27">#REF!</definedName>
    <definedName name="\E" localSheetId="28">#REF!</definedName>
    <definedName name="\E" localSheetId="13">#REF!</definedName>
    <definedName name="\E" localSheetId="14">#REF!</definedName>
    <definedName name="\E" localSheetId="15">#REF!</definedName>
    <definedName name="\E" localSheetId="3">#REF!</definedName>
    <definedName name="\E" localSheetId="16">#REF!</definedName>
    <definedName name="\E" localSheetId="17">#REF!</definedName>
    <definedName name="\E" localSheetId="20">#REF!</definedName>
    <definedName name="\E" localSheetId="26">#REF!</definedName>
    <definedName name="\E" localSheetId="10">#REF!</definedName>
    <definedName name="\E" localSheetId="1">#REF!</definedName>
    <definedName name="\E">#REF!</definedName>
    <definedName name="\F" localSheetId="23">#REF!</definedName>
    <definedName name="\F" localSheetId="24">#REF!</definedName>
    <definedName name="\F" localSheetId="6">#REF!</definedName>
    <definedName name="\F" localSheetId="27">#REF!</definedName>
    <definedName name="\F" localSheetId="28">#REF!</definedName>
    <definedName name="\F" localSheetId="13">#REF!</definedName>
    <definedName name="\F" localSheetId="14">#REF!</definedName>
    <definedName name="\F" localSheetId="15">#REF!</definedName>
    <definedName name="\F" localSheetId="3">#REF!</definedName>
    <definedName name="\F" localSheetId="16">#REF!</definedName>
    <definedName name="\F" localSheetId="17">#REF!</definedName>
    <definedName name="\F" localSheetId="20">#REF!</definedName>
    <definedName name="\F" localSheetId="26">#REF!</definedName>
    <definedName name="\F" localSheetId="10">#REF!</definedName>
    <definedName name="\F" localSheetId="1">#REF!</definedName>
    <definedName name="\F">#REF!</definedName>
    <definedName name="\G" localSheetId="23">#REF!</definedName>
    <definedName name="\G" localSheetId="24">#REF!</definedName>
    <definedName name="\G" localSheetId="6">#REF!</definedName>
    <definedName name="\G" localSheetId="27">#REF!</definedName>
    <definedName name="\G" localSheetId="28">#REF!</definedName>
    <definedName name="\G" localSheetId="13">#REF!</definedName>
    <definedName name="\G" localSheetId="14">#REF!</definedName>
    <definedName name="\G" localSheetId="15">#REF!</definedName>
    <definedName name="\G" localSheetId="3">#REF!</definedName>
    <definedName name="\G" localSheetId="16">#REF!</definedName>
    <definedName name="\G" localSheetId="17">#REF!</definedName>
    <definedName name="\G" localSheetId="20">#REF!</definedName>
    <definedName name="\G" localSheetId="26">#REF!</definedName>
    <definedName name="\G" localSheetId="10">#REF!</definedName>
    <definedName name="\G" localSheetId="1">#REF!</definedName>
    <definedName name="\G">#REF!</definedName>
    <definedName name="\H" localSheetId="23">#REF!</definedName>
    <definedName name="\H" localSheetId="24">#REF!</definedName>
    <definedName name="\H" localSheetId="6">#REF!</definedName>
    <definedName name="\H" localSheetId="27">#REF!</definedName>
    <definedName name="\H" localSheetId="28">#REF!</definedName>
    <definedName name="\H" localSheetId="13">#REF!</definedName>
    <definedName name="\H" localSheetId="14">#REF!</definedName>
    <definedName name="\H" localSheetId="15">#REF!</definedName>
    <definedName name="\H" localSheetId="3">#REF!</definedName>
    <definedName name="\H" localSheetId="16">#REF!</definedName>
    <definedName name="\H" localSheetId="17">#REF!</definedName>
    <definedName name="\H" localSheetId="20">#REF!</definedName>
    <definedName name="\H" localSheetId="26">#REF!</definedName>
    <definedName name="\H" localSheetId="10">#REF!</definedName>
    <definedName name="\H" localSheetId="1">#REF!</definedName>
    <definedName name="\H">#REF!</definedName>
    <definedName name="\I" localSheetId="23">#REF!</definedName>
    <definedName name="\I" localSheetId="24">#REF!</definedName>
    <definedName name="\I" localSheetId="6">#REF!</definedName>
    <definedName name="\I" localSheetId="27">#REF!</definedName>
    <definedName name="\I" localSheetId="28">#REF!</definedName>
    <definedName name="\I" localSheetId="13">#REF!</definedName>
    <definedName name="\I" localSheetId="14">#REF!</definedName>
    <definedName name="\I" localSheetId="15">#REF!</definedName>
    <definedName name="\I" localSheetId="3">#REF!</definedName>
    <definedName name="\I" localSheetId="16">#REF!</definedName>
    <definedName name="\I" localSheetId="17">#REF!</definedName>
    <definedName name="\I" localSheetId="20">#REF!</definedName>
    <definedName name="\I" localSheetId="26">#REF!</definedName>
    <definedName name="\I" localSheetId="10">#REF!</definedName>
    <definedName name="\I" localSheetId="1">#REF!</definedName>
    <definedName name="\I">#REF!</definedName>
    <definedName name="\J" localSheetId="23">#REF!</definedName>
    <definedName name="\J" localSheetId="24">#REF!</definedName>
    <definedName name="\J" localSheetId="6">#REF!</definedName>
    <definedName name="\J" localSheetId="27">#REF!</definedName>
    <definedName name="\J" localSheetId="28">#REF!</definedName>
    <definedName name="\J" localSheetId="13">#REF!</definedName>
    <definedName name="\J" localSheetId="14">#REF!</definedName>
    <definedName name="\J" localSheetId="15">#REF!</definedName>
    <definedName name="\J" localSheetId="3">#REF!</definedName>
    <definedName name="\J" localSheetId="16">#REF!</definedName>
    <definedName name="\J" localSheetId="17">#REF!</definedName>
    <definedName name="\J" localSheetId="20">#REF!</definedName>
    <definedName name="\J" localSheetId="26">#REF!</definedName>
    <definedName name="\J" localSheetId="10">#REF!</definedName>
    <definedName name="\J" localSheetId="1">#REF!</definedName>
    <definedName name="\J">#REF!</definedName>
    <definedName name="\K" localSheetId="23">#REF!</definedName>
    <definedName name="\K" localSheetId="24">#REF!</definedName>
    <definedName name="\K" localSheetId="6">#REF!</definedName>
    <definedName name="\K" localSheetId="27">#REF!</definedName>
    <definedName name="\K" localSheetId="28">#REF!</definedName>
    <definedName name="\K" localSheetId="13">#REF!</definedName>
    <definedName name="\K" localSheetId="14">#REF!</definedName>
    <definedName name="\K" localSheetId="15">#REF!</definedName>
    <definedName name="\K" localSheetId="3">#REF!</definedName>
    <definedName name="\K" localSheetId="16">#REF!</definedName>
    <definedName name="\K" localSheetId="17">#REF!</definedName>
    <definedName name="\K" localSheetId="20">#REF!</definedName>
    <definedName name="\K" localSheetId="26">#REF!</definedName>
    <definedName name="\K" localSheetId="10">#REF!</definedName>
    <definedName name="\K" localSheetId="1">#REF!</definedName>
    <definedName name="\K">#REF!</definedName>
    <definedName name="\L" localSheetId="23">#REF!</definedName>
    <definedName name="\L" localSheetId="24">#REF!</definedName>
    <definedName name="\L" localSheetId="6">#REF!</definedName>
    <definedName name="\L" localSheetId="27">#REF!</definedName>
    <definedName name="\L" localSheetId="28">#REF!</definedName>
    <definedName name="\L" localSheetId="13">#REF!</definedName>
    <definedName name="\L" localSheetId="14">#REF!</definedName>
    <definedName name="\L" localSheetId="15">#REF!</definedName>
    <definedName name="\L" localSheetId="3">#REF!</definedName>
    <definedName name="\L" localSheetId="16">#REF!</definedName>
    <definedName name="\L" localSheetId="17">#REF!</definedName>
    <definedName name="\L" localSheetId="20">#REF!</definedName>
    <definedName name="\L" localSheetId="26">#REF!</definedName>
    <definedName name="\L" localSheetId="10">#REF!</definedName>
    <definedName name="\L" localSheetId="1">#REF!</definedName>
    <definedName name="\L">#REF!</definedName>
    <definedName name="\M" localSheetId="23">#REF!</definedName>
    <definedName name="\M" localSheetId="24">#REF!</definedName>
    <definedName name="\M" localSheetId="6">#REF!</definedName>
    <definedName name="\M" localSheetId="27">#REF!</definedName>
    <definedName name="\M" localSheetId="28">#REF!</definedName>
    <definedName name="\M" localSheetId="13">#REF!</definedName>
    <definedName name="\M" localSheetId="14">#REF!</definedName>
    <definedName name="\M" localSheetId="15">#REF!</definedName>
    <definedName name="\M" localSheetId="3">#REF!</definedName>
    <definedName name="\M" localSheetId="16">#REF!</definedName>
    <definedName name="\M" localSheetId="17">#REF!</definedName>
    <definedName name="\M" localSheetId="20">#REF!</definedName>
    <definedName name="\M" localSheetId="26">#REF!</definedName>
    <definedName name="\M" localSheetId="10">#REF!</definedName>
    <definedName name="\M" localSheetId="1">#REF!</definedName>
    <definedName name="\M">#REF!</definedName>
    <definedName name="\N" localSheetId="23">#REF!</definedName>
    <definedName name="\N" localSheetId="24">#REF!</definedName>
    <definedName name="\N" localSheetId="6">#REF!</definedName>
    <definedName name="\N" localSheetId="27">#REF!</definedName>
    <definedName name="\N" localSheetId="28">#REF!</definedName>
    <definedName name="\N" localSheetId="13">#REF!</definedName>
    <definedName name="\N" localSheetId="14">#REF!</definedName>
    <definedName name="\N" localSheetId="15">#REF!</definedName>
    <definedName name="\N" localSheetId="3">#REF!</definedName>
    <definedName name="\N" localSheetId="16">#REF!</definedName>
    <definedName name="\N" localSheetId="17">#REF!</definedName>
    <definedName name="\N" localSheetId="20">#REF!</definedName>
    <definedName name="\N" localSheetId="26">#REF!</definedName>
    <definedName name="\N" localSheetId="10">#REF!</definedName>
    <definedName name="\N" localSheetId="1">#REF!</definedName>
    <definedName name="\N">#REF!</definedName>
    <definedName name="\O" localSheetId="23">#REF!</definedName>
    <definedName name="\O" localSheetId="24">#REF!</definedName>
    <definedName name="\O" localSheetId="6">#REF!</definedName>
    <definedName name="\O" localSheetId="27">#REF!</definedName>
    <definedName name="\O" localSheetId="28">#REF!</definedName>
    <definedName name="\O" localSheetId="13">#REF!</definedName>
    <definedName name="\O" localSheetId="14">#REF!</definedName>
    <definedName name="\O" localSheetId="15">#REF!</definedName>
    <definedName name="\O" localSheetId="3">#REF!</definedName>
    <definedName name="\O" localSheetId="16">#REF!</definedName>
    <definedName name="\O" localSheetId="17">#REF!</definedName>
    <definedName name="\O" localSheetId="20">#REF!</definedName>
    <definedName name="\O" localSheetId="26">#REF!</definedName>
    <definedName name="\O" localSheetId="10">#REF!</definedName>
    <definedName name="\O" localSheetId="1">#REF!</definedName>
    <definedName name="\O">#REF!</definedName>
    <definedName name="\P" localSheetId="23">#REF!</definedName>
    <definedName name="\P" localSheetId="24">#REF!</definedName>
    <definedName name="\P" localSheetId="6">#REF!</definedName>
    <definedName name="\P" localSheetId="27">#REF!</definedName>
    <definedName name="\P" localSheetId="28">#REF!</definedName>
    <definedName name="\P" localSheetId="13">#REF!</definedName>
    <definedName name="\P" localSheetId="14">#REF!</definedName>
    <definedName name="\P" localSheetId="15">#REF!</definedName>
    <definedName name="\P" localSheetId="3">#REF!</definedName>
    <definedName name="\P" localSheetId="16">#REF!</definedName>
    <definedName name="\P" localSheetId="17">#REF!</definedName>
    <definedName name="\P" localSheetId="20">#REF!</definedName>
    <definedName name="\P" localSheetId="26">#REF!</definedName>
    <definedName name="\P" localSheetId="10">#REF!</definedName>
    <definedName name="\P" localSheetId="1">#REF!</definedName>
    <definedName name="\P">#REF!</definedName>
    <definedName name="\Q" localSheetId="23">#REF!</definedName>
    <definedName name="\Q" localSheetId="24">#REF!</definedName>
    <definedName name="\Q" localSheetId="6">#REF!</definedName>
    <definedName name="\Q" localSheetId="27">#REF!</definedName>
    <definedName name="\Q" localSheetId="28">#REF!</definedName>
    <definedName name="\Q" localSheetId="13">#REF!</definedName>
    <definedName name="\Q" localSheetId="14">#REF!</definedName>
    <definedName name="\Q" localSheetId="15">#REF!</definedName>
    <definedName name="\Q" localSheetId="3">#REF!</definedName>
    <definedName name="\Q" localSheetId="16">#REF!</definedName>
    <definedName name="\Q" localSheetId="17">#REF!</definedName>
    <definedName name="\Q" localSheetId="20">#REF!</definedName>
    <definedName name="\Q" localSheetId="26">#REF!</definedName>
    <definedName name="\Q" localSheetId="10">#REF!</definedName>
    <definedName name="\Q" localSheetId="1">#REF!</definedName>
    <definedName name="\Q">#REF!</definedName>
    <definedName name="\R" localSheetId="23">#REF!</definedName>
    <definedName name="\R" localSheetId="24">#REF!</definedName>
    <definedName name="\R" localSheetId="6">#REF!</definedName>
    <definedName name="\R" localSheetId="27">#REF!</definedName>
    <definedName name="\R" localSheetId="28">#REF!</definedName>
    <definedName name="\R" localSheetId="13">#REF!</definedName>
    <definedName name="\R" localSheetId="14">#REF!</definedName>
    <definedName name="\R" localSheetId="15">#REF!</definedName>
    <definedName name="\R" localSheetId="3">#REF!</definedName>
    <definedName name="\R" localSheetId="16">#REF!</definedName>
    <definedName name="\R" localSheetId="17">#REF!</definedName>
    <definedName name="\R" localSheetId="20">#REF!</definedName>
    <definedName name="\R" localSheetId="26">#REF!</definedName>
    <definedName name="\R" localSheetId="10">#REF!</definedName>
    <definedName name="\R" localSheetId="1">#REF!</definedName>
    <definedName name="\R">#REF!</definedName>
    <definedName name="\S" localSheetId="23">#REF!</definedName>
    <definedName name="\S" localSheetId="24">#REF!</definedName>
    <definedName name="\S" localSheetId="6">#REF!</definedName>
    <definedName name="\S" localSheetId="27">#REF!</definedName>
    <definedName name="\S" localSheetId="28">#REF!</definedName>
    <definedName name="\S" localSheetId="13">#REF!</definedName>
    <definedName name="\S" localSheetId="14">#REF!</definedName>
    <definedName name="\S" localSheetId="15">#REF!</definedName>
    <definedName name="\S" localSheetId="3">#REF!</definedName>
    <definedName name="\S" localSheetId="16">#REF!</definedName>
    <definedName name="\S" localSheetId="17">#REF!</definedName>
    <definedName name="\S" localSheetId="20">#REF!</definedName>
    <definedName name="\S" localSheetId="26">#REF!</definedName>
    <definedName name="\S" localSheetId="10">#REF!</definedName>
    <definedName name="\S" localSheetId="1">#REF!</definedName>
    <definedName name="\S">#REF!</definedName>
    <definedName name="\T" localSheetId="23">#REF!</definedName>
    <definedName name="\T" localSheetId="24">#REF!</definedName>
    <definedName name="\T" localSheetId="6">#REF!</definedName>
    <definedName name="\T" localSheetId="27">#REF!</definedName>
    <definedName name="\T" localSheetId="28">#REF!</definedName>
    <definedName name="\T" localSheetId="13">#REF!</definedName>
    <definedName name="\T" localSheetId="14">#REF!</definedName>
    <definedName name="\T" localSheetId="15">#REF!</definedName>
    <definedName name="\T" localSheetId="3">#REF!</definedName>
    <definedName name="\T" localSheetId="16">#REF!</definedName>
    <definedName name="\T" localSheetId="17">#REF!</definedName>
    <definedName name="\T" localSheetId="20">#REF!</definedName>
    <definedName name="\T" localSheetId="26">#REF!</definedName>
    <definedName name="\T" localSheetId="10">#REF!</definedName>
    <definedName name="\T" localSheetId="1">#REF!</definedName>
    <definedName name="\T">#REF!</definedName>
    <definedName name="\U" localSheetId="23">#REF!</definedName>
    <definedName name="\U" localSheetId="24">#REF!</definedName>
    <definedName name="\U" localSheetId="6">#REF!</definedName>
    <definedName name="\U" localSheetId="27">#REF!</definedName>
    <definedName name="\U" localSheetId="28">#REF!</definedName>
    <definedName name="\U" localSheetId="13">#REF!</definedName>
    <definedName name="\U" localSheetId="14">#REF!</definedName>
    <definedName name="\U" localSheetId="15">#REF!</definedName>
    <definedName name="\U" localSheetId="3">#REF!</definedName>
    <definedName name="\U" localSheetId="16">#REF!</definedName>
    <definedName name="\U" localSheetId="17">#REF!</definedName>
    <definedName name="\U" localSheetId="20">#REF!</definedName>
    <definedName name="\U" localSheetId="26">#REF!</definedName>
    <definedName name="\U" localSheetId="10">#REF!</definedName>
    <definedName name="\U" localSheetId="1">#REF!</definedName>
    <definedName name="\U">#REF!</definedName>
    <definedName name="\V" localSheetId="23">#REF!</definedName>
    <definedName name="\V" localSheetId="24">#REF!</definedName>
    <definedName name="\V" localSheetId="6">#REF!</definedName>
    <definedName name="\V" localSheetId="27">#REF!</definedName>
    <definedName name="\V" localSheetId="28">#REF!</definedName>
    <definedName name="\V" localSheetId="13">#REF!</definedName>
    <definedName name="\V" localSheetId="14">#REF!</definedName>
    <definedName name="\V" localSheetId="15">#REF!</definedName>
    <definedName name="\V" localSheetId="3">#REF!</definedName>
    <definedName name="\V" localSheetId="16">#REF!</definedName>
    <definedName name="\V" localSheetId="17">#REF!</definedName>
    <definedName name="\V" localSheetId="20">#REF!</definedName>
    <definedName name="\V" localSheetId="26">#REF!</definedName>
    <definedName name="\V" localSheetId="10">#REF!</definedName>
    <definedName name="\V" localSheetId="1">#REF!</definedName>
    <definedName name="\V">#REF!</definedName>
    <definedName name="\W" localSheetId="23">#REF!</definedName>
    <definedName name="\W" localSheetId="24">#REF!</definedName>
    <definedName name="\W" localSheetId="6">#REF!</definedName>
    <definedName name="\W" localSheetId="27">#REF!</definedName>
    <definedName name="\W" localSheetId="28">#REF!</definedName>
    <definedName name="\W" localSheetId="13">#REF!</definedName>
    <definedName name="\W" localSheetId="14">#REF!</definedName>
    <definedName name="\W" localSheetId="15">#REF!</definedName>
    <definedName name="\W" localSheetId="3">#REF!</definedName>
    <definedName name="\W" localSheetId="16">#REF!</definedName>
    <definedName name="\W" localSheetId="17">#REF!</definedName>
    <definedName name="\W" localSheetId="20">#REF!</definedName>
    <definedName name="\W" localSheetId="26">#REF!</definedName>
    <definedName name="\W" localSheetId="10">#REF!</definedName>
    <definedName name="\W" localSheetId="1">#REF!</definedName>
    <definedName name="\W">#REF!</definedName>
    <definedName name="\X" localSheetId="23">#REF!</definedName>
    <definedName name="\X" localSheetId="24">#REF!</definedName>
    <definedName name="\X" localSheetId="6">#REF!</definedName>
    <definedName name="\X" localSheetId="27">#REF!</definedName>
    <definedName name="\X" localSheetId="28">#REF!</definedName>
    <definedName name="\X" localSheetId="13">#REF!</definedName>
    <definedName name="\X" localSheetId="14">#REF!</definedName>
    <definedName name="\X" localSheetId="15">#REF!</definedName>
    <definedName name="\X" localSheetId="3">#REF!</definedName>
    <definedName name="\X" localSheetId="16">#REF!</definedName>
    <definedName name="\X" localSheetId="17">#REF!</definedName>
    <definedName name="\X" localSheetId="20">#REF!</definedName>
    <definedName name="\X" localSheetId="26">#REF!</definedName>
    <definedName name="\X" localSheetId="10">#REF!</definedName>
    <definedName name="\X" localSheetId="1">#REF!</definedName>
    <definedName name="\X">#REF!</definedName>
    <definedName name="\Y" localSheetId="23">#REF!</definedName>
    <definedName name="\Y" localSheetId="24">#REF!</definedName>
    <definedName name="\Y" localSheetId="6">#REF!</definedName>
    <definedName name="\Y" localSheetId="27">#REF!</definedName>
    <definedName name="\Y" localSheetId="28">#REF!</definedName>
    <definedName name="\Y" localSheetId="13">#REF!</definedName>
    <definedName name="\Y" localSheetId="14">#REF!</definedName>
    <definedName name="\Y" localSheetId="15">#REF!</definedName>
    <definedName name="\Y" localSheetId="3">#REF!</definedName>
    <definedName name="\Y" localSheetId="16">#REF!</definedName>
    <definedName name="\Y" localSheetId="17">#REF!</definedName>
    <definedName name="\Y" localSheetId="20">#REF!</definedName>
    <definedName name="\Y" localSheetId="26">#REF!</definedName>
    <definedName name="\Y" localSheetId="10">#REF!</definedName>
    <definedName name="\Y" localSheetId="1">#REF!</definedName>
    <definedName name="\Y">#REF!</definedName>
    <definedName name="\Z" localSheetId="23">#REF!</definedName>
    <definedName name="\Z" localSheetId="24">#REF!</definedName>
    <definedName name="\Z" localSheetId="6">#REF!</definedName>
    <definedName name="\Z" localSheetId="27">#REF!</definedName>
    <definedName name="\Z" localSheetId="28">#REF!</definedName>
    <definedName name="\Z" localSheetId="13">#REF!</definedName>
    <definedName name="\Z" localSheetId="14">#REF!</definedName>
    <definedName name="\Z" localSheetId="15">#REF!</definedName>
    <definedName name="\Z" localSheetId="3">#REF!</definedName>
    <definedName name="\Z" localSheetId="16">#REF!</definedName>
    <definedName name="\Z" localSheetId="17">#REF!</definedName>
    <definedName name="\Z" localSheetId="20">#REF!</definedName>
    <definedName name="\Z" localSheetId="26">#REF!</definedName>
    <definedName name="\Z" localSheetId="10">#REF!</definedName>
    <definedName name="\Z" localSheetId="1">#REF!</definedName>
    <definedName name="\Z">#REF!</definedName>
    <definedName name="____________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a65565" localSheetId="14">#REF!</definedName>
    <definedName name="_____________________a65565" localSheetId="16">#REF!</definedName>
    <definedName name="_____________________a65565" localSheetId="17">#REF!</definedName>
    <definedName name="_____________________a65565" localSheetId="10">#REF!</definedName>
    <definedName name="_____________________a65565">#REF!</definedName>
    <definedName name="______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a65565" localSheetId="14">#REF!</definedName>
    <definedName name="____________________a65565" localSheetId="16">#REF!</definedName>
    <definedName name="____________________a65565" localSheetId="17">#REF!</definedName>
    <definedName name="____________________a65565" localSheetId="10">#REF!</definedName>
    <definedName name="____________________a65565">#REF!</definedName>
    <definedName name="____________________BSD1" localSheetId="14">#REF!</definedName>
    <definedName name="____________________BSD1" localSheetId="16">#REF!</definedName>
    <definedName name="____________________BSD1" localSheetId="17">#REF!</definedName>
    <definedName name="____________________BSD1" localSheetId="10">#REF!</definedName>
    <definedName name="____________________BSD1">#REF!</definedName>
    <definedName name="____________________BSD2" localSheetId="14">#REF!</definedName>
    <definedName name="____________________BSD2" localSheetId="16">#REF!</definedName>
    <definedName name="____________________BSD2" localSheetId="17">#REF!</definedName>
    <definedName name="____________________BSD2" localSheetId="10">#REF!</definedName>
    <definedName name="____________________BSD2">#REF!</definedName>
    <definedName name="____________________IED1" localSheetId="14">#REF!</definedName>
    <definedName name="____________________IED1" localSheetId="16">#REF!</definedName>
    <definedName name="____________________IED1" localSheetId="17">#REF!</definedName>
    <definedName name="____________________IED1" localSheetId="10">#REF!</definedName>
    <definedName name="____________________IED1">#REF!</definedName>
    <definedName name="____________________IED2" localSheetId="14">#REF!</definedName>
    <definedName name="____________________IED2" localSheetId="16">#REF!</definedName>
    <definedName name="____________________IED2" localSheetId="17">#REF!</definedName>
    <definedName name="____________________IED2" localSheetId="10">#REF!</definedName>
    <definedName name="____________________IED2">#REF!</definedName>
    <definedName name="_____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a65565" localSheetId="14">#REF!</definedName>
    <definedName name="___________________a65565" localSheetId="16">#REF!</definedName>
    <definedName name="___________________a65565" localSheetId="17">#REF!</definedName>
    <definedName name="___________________a65565" localSheetId="10">#REF!</definedName>
    <definedName name="___________________a65565">#REF!</definedName>
    <definedName name="______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BSD1" localSheetId="14">#REF!</definedName>
    <definedName name="___________________BSD1" localSheetId="16">#REF!</definedName>
    <definedName name="___________________BSD1" localSheetId="17">#REF!</definedName>
    <definedName name="___________________BSD1" localSheetId="10">#REF!</definedName>
    <definedName name="___________________BSD1">#REF!</definedName>
    <definedName name="___________________BSD2" localSheetId="14">#REF!</definedName>
    <definedName name="___________________BSD2" localSheetId="16">#REF!</definedName>
    <definedName name="___________________BSD2" localSheetId="17">#REF!</definedName>
    <definedName name="___________________BSD2" localSheetId="10">#REF!</definedName>
    <definedName name="___________________BSD2">#REF!</definedName>
    <definedName name="___________________IED1" localSheetId="14">#REF!</definedName>
    <definedName name="___________________IED1" localSheetId="16">#REF!</definedName>
    <definedName name="___________________IED1" localSheetId="17">#REF!</definedName>
    <definedName name="___________________IED1" localSheetId="10">#REF!</definedName>
    <definedName name="___________________IED1">#REF!</definedName>
    <definedName name="___________________IED2" localSheetId="14">#REF!</definedName>
    <definedName name="___________________IED2" localSheetId="16">#REF!</definedName>
    <definedName name="___________________IED2" localSheetId="17">#REF!</definedName>
    <definedName name="___________________IED2" localSheetId="10">#REF!</definedName>
    <definedName name="___________________IED2">#REF!</definedName>
    <definedName name="____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_NCS111" localSheetId="16">'[1]Schedule-1'!$B$1:$J$1</definedName>
    <definedName name="___________________NCS111" localSheetId="17">'[1]Schedule-1'!$B$1:$J$1</definedName>
    <definedName name="___________________NCS111">'[2]Schedule-1'!$B$1:$J$1</definedName>
    <definedName name="__________________a65565" localSheetId="14">#REF!</definedName>
    <definedName name="__________________a65565" localSheetId="16">#REF!</definedName>
    <definedName name="__________________a65565" localSheetId="17">#REF!</definedName>
    <definedName name="__________________a65565" localSheetId="10">#REF!</definedName>
    <definedName name="__________________a65565">#REF!</definedName>
    <definedName name="_____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BSD1" localSheetId="14">#REF!</definedName>
    <definedName name="__________________BSD1" localSheetId="16">#REF!</definedName>
    <definedName name="__________________BSD1" localSheetId="17">#REF!</definedName>
    <definedName name="__________________BSD1" localSheetId="10">#REF!</definedName>
    <definedName name="__________________BSD1">#REF!</definedName>
    <definedName name="__________________BSD2" localSheetId="14">#REF!</definedName>
    <definedName name="__________________BSD2" localSheetId="16">#REF!</definedName>
    <definedName name="__________________BSD2" localSheetId="17">#REF!</definedName>
    <definedName name="__________________BSD2" localSheetId="10">#REF!</definedName>
    <definedName name="__________________BSD2">#REF!</definedName>
    <definedName name="__________________IED1" localSheetId="14">#REF!</definedName>
    <definedName name="__________________IED1" localSheetId="16">#REF!</definedName>
    <definedName name="__________________IED1" localSheetId="17">#REF!</definedName>
    <definedName name="__________________IED1" localSheetId="10">#REF!</definedName>
    <definedName name="__________________IED1">#REF!</definedName>
    <definedName name="__________________IED2" localSheetId="14">#REF!</definedName>
    <definedName name="__________________IED2" localSheetId="16">#REF!</definedName>
    <definedName name="__________________IED2" localSheetId="17">#REF!</definedName>
    <definedName name="__________________IED2" localSheetId="10">#REF!</definedName>
    <definedName name="__________________IED2">#REF!</definedName>
    <definedName name="___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_NCS111" localSheetId="16">'[1]Schedule-1'!$B$1:$J$1</definedName>
    <definedName name="__________________NCS111" localSheetId="17">'[1]Schedule-1'!$B$1:$J$1</definedName>
    <definedName name="__________________NCS111">'[2]Schedule-1'!$B$1:$J$1</definedName>
    <definedName name="_________________a65565" localSheetId="14">#REF!</definedName>
    <definedName name="_________________a65565" localSheetId="16">#REF!</definedName>
    <definedName name="_________________a65565" localSheetId="17">#REF!</definedName>
    <definedName name="_________________a65565" localSheetId="10">#REF!</definedName>
    <definedName name="_________________a65565">#REF!</definedName>
    <definedName name="____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BSD1" localSheetId="14">#REF!</definedName>
    <definedName name="_________________BSD1" localSheetId="16">#REF!</definedName>
    <definedName name="_________________BSD1" localSheetId="17">#REF!</definedName>
    <definedName name="_________________BSD1" localSheetId="10">#REF!</definedName>
    <definedName name="_________________BSD1">#REF!</definedName>
    <definedName name="_________________BSD2" localSheetId="14">#REF!</definedName>
    <definedName name="_________________BSD2" localSheetId="16">#REF!</definedName>
    <definedName name="_________________BSD2" localSheetId="17">#REF!</definedName>
    <definedName name="_________________BSD2" localSheetId="10">#REF!</definedName>
    <definedName name="_________________BSD2">#REF!</definedName>
    <definedName name="_________________IED1" localSheetId="14">#REF!</definedName>
    <definedName name="_________________IED1" localSheetId="16">#REF!</definedName>
    <definedName name="_________________IED1" localSheetId="17">#REF!</definedName>
    <definedName name="_________________IED1" localSheetId="10">#REF!</definedName>
    <definedName name="_________________IED1">#REF!</definedName>
    <definedName name="_________________IED2" localSheetId="14">#REF!</definedName>
    <definedName name="_________________IED2" localSheetId="16">#REF!</definedName>
    <definedName name="_________________IED2" localSheetId="17">#REF!</definedName>
    <definedName name="_________________IED2" localSheetId="10">#REF!</definedName>
    <definedName name="_________________IED2">#REF!</definedName>
    <definedName name="__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_NCS111" localSheetId="16">'[1]Schedule-1'!$B$1:$J$1</definedName>
    <definedName name="_________________NCS111" localSheetId="17">'[1]Schedule-1'!$B$1:$J$1</definedName>
    <definedName name="_________________NCS111">'[2]Schedule-1'!$B$1:$J$1</definedName>
    <definedName name="________________a65565" localSheetId="14">#REF!</definedName>
    <definedName name="________________a65565" localSheetId="16">#REF!</definedName>
    <definedName name="________________a65565" localSheetId="17">#REF!</definedName>
    <definedName name="________________a65565" localSheetId="10">#REF!</definedName>
    <definedName name="________________a65565">#REF!</definedName>
    <definedName name="___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BSD1" localSheetId="14">#REF!</definedName>
    <definedName name="________________BSD1" localSheetId="16">#REF!</definedName>
    <definedName name="________________BSD1" localSheetId="17">#REF!</definedName>
    <definedName name="________________BSD1" localSheetId="10">#REF!</definedName>
    <definedName name="________________BSD1">#REF!</definedName>
    <definedName name="________________BSD2" localSheetId="14">#REF!</definedName>
    <definedName name="________________BSD2" localSheetId="16">#REF!</definedName>
    <definedName name="________________BSD2" localSheetId="17">#REF!</definedName>
    <definedName name="________________BSD2" localSheetId="10">#REF!</definedName>
    <definedName name="________________BSD2">#REF!</definedName>
    <definedName name="________________IED1" localSheetId="14">#REF!</definedName>
    <definedName name="________________IED1" localSheetId="16">#REF!</definedName>
    <definedName name="________________IED1" localSheetId="17">#REF!</definedName>
    <definedName name="________________IED1" localSheetId="10">#REF!</definedName>
    <definedName name="________________IED1">#REF!</definedName>
    <definedName name="________________IED2" localSheetId="14">#REF!</definedName>
    <definedName name="________________IED2" localSheetId="16">#REF!</definedName>
    <definedName name="________________IED2" localSheetId="17">#REF!</definedName>
    <definedName name="________________IED2" localSheetId="10">#REF!</definedName>
    <definedName name="________________IED2">#REF!</definedName>
    <definedName name="_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_NCS111" localSheetId="16">'[1]Schedule-1'!$B$1:$J$1</definedName>
    <definedName name="________________NCS111" localSheetId="17">'[1]Schedule-1'!$B$1:$J$1</definedName>
    <definedName name="________________NCS111">'[2]Schedule-1'!$B$1:$J$1</definedName>
    <definedName name="________________SCH1" localSheetId="6">#REF!</definedName>
    <definedName name="________________SCH1" localSheetId="27">#REF!</definedName>
    <definedName name="________________SCH1" localSheetId="28">#REF!</definedName>
    <definedName name="________________SCH1" localSheetId="13">#REF!</definedName>
    <definedName name="________________SCH1" localSheetId="14">#REF!</definedName>
    <definedName name="________________SCH1" localSheetId="15">#REF!</definedName>
    <definedName name="________________SCH1" localSheetId="3">#REF!</definedName>
    <definedName name="________________SCH1" localSheetId="16">#REF!</definedName>
    <definedName name="________________SCH1" localSheetId="17">#REF!</definedName>
    <definedName name="________________SCH1" localSheetId="10">#REF!</definedName>
    <definedName name="________________SCH1" localSheetId="1">#REF!</definedName>
    <definedName name="________________SCH1">#REF!</definedName>
    <definedName name="________________SCH10" localSheetId="6">#REF!</definedName>
    <definedName name="________________SCH10" localSheetId="27">#REF!</definedName>
    <definedName name="________________SCH10" localSheetId="28">#REF!</definedName>
    <definedName name="________________SCH10" localSheetId="13">#REF!</definedName>
    <definedName name="________________SCH10" localSheetId="14">#REF!</definedName>
    <definedName name="________________SCH10" localSheetId="15">#REF!</definedName>
    <definedName name="________________SCH10" localSheetId="3">#REF!</definedName>
    <definedName name="________________SCH10" localSheetId="16">#REF!</definedName>
    <definedName name="________________SCH10" localSheetId="17">#REF!</definedName>
    <definedName name="________________SCH10" localSheetId="10">#REF!</definedName>
    <definedName name="________________SCH10" localSheetId="1">#REF!</definedName>
    <definedName name="________________SCH10">#REF!</definedName>
    <definedName name="________________SCH11" localSheetId="6">#REF!</definedName>
    <definedName name="________________SCH11" localSheetId="27">#REF!</definedName>
    <definedName name="________________SCH11" localSheetId="28">#REF!</definedName>
    <definedName name="________________SCH11" localSheetId="13">#REF!</definedName>
    <definedName name="________________SCH11" localSheetId="14">#REF!</definedName>
    <definedName name="________________SCH11" localSheetId="15">#REF!</definedName>
    <definedName name="________________SCH11" localSheetId="3">#REF!</definedName>
    <definedName name="________________SCH11" localSheetId="16">#REF!</definedName>
    <definedName name="________________SCH11" localSheetId="17">#REF!</definedName>
    <definedName name="________________SCH11" localSheetId="10">#REF!</definedName>
    <definedName name="________________SCH11" localSheetId="1">#REF!</definedName>
    <definedName name="________________SCH11">#REF!</definedName>
    <definedName name="________________SCH2" localSheetId="6">#REF!</definedName>
    <definedName name="________________SCH2" localSheetId="27">#REF!</definedName>
    <definedName name="________________SCH2" localSheetId="28">#REF!</definedName>
    <definedName name="________________SCH2" localSheetId="13">#REF!</definedName>
    <definedName name="________________SCH2" localSheetId="14">#REF!</definedName>
    <definedName name="________________SCH2" localSheetId="15">#REF!</definedName>
    <definedName name="________________SCH2" localSheetId="3">#REF!</definedName>
    <definedName name="________________SCH2" localSheetId="16">#REF!</definedName>
    <definedName name="________________SCH2" localSheetId="17">#REF!</definedName>
    <definedName name="________________SCH2" localSheetId="10">#REF!</definedName>
    <definedName name="________________SCH2" localSheetId="1">#REF!</definedName>
    <definedName name="________________SCH2">#REF!</definedName>
    <definedName name="________________SCH3" localSheetId="6">#REF!</definedName>
    <definedName name="________________SCH3" localSheetId="27">#REF!</definedName>
    <definedName name="________________SCH3" localSheetId="28">#REF!</definedName>
    <definedName name="________________SCH3" localSheetId="13">#REF!</definedName>
    <definedName name="________________SCH3" localSheetId="14">#REF!</definedName>
    <definedName name="________________SCH3" localSheetId="15">#REF!</definedName>
    <definedName name="________________SCH3" localSheetId="3">#REF!</definedName>
    <definedName name="________________SCH3" localSheetId="16">#REF!</definedName>
    <definedName name="________________SCH3" localSheetId="17">#REF!</definedName>
    <definedName name="________________SCH3" localSheetId="10">#REF!</definedName>
    <definedName name="________________SCH3" localSheetId="1">#REF!</definedName>
    <definedName name="________________SCH3">#REF!</definedName>
    <definedName name="________________SCH4" localSheetId="6">#REF!</definedName>
    <definedName name="________________SCH4" localSheetId="27">#REF!</definedName>
    <definedName name="________________SCH4" localSheetId="28">#REF!</definedName>
    <definedName name="________________SCH4" localSheetId="13">#REF!</definedName>
    <definedName name="________________SCH4" localSheetId="14">#REF!</definedName>
    <definedName name="________________SCH4" localSheetId="15">#REF!</definedName>
    <definedName name="________________SCH4" localSheetId="3">#REF!</definedName>
    <definedName name="________________SCH4" localSheetId="16">#REF!</definedName>
    <definedName name="________________SCH4" localSheetId="17">#REF!</definedName>
    <definedName name="________________SCH4" localSheetId="10">#REF!</definedName>
    <definedName name="________________SCH4" localSheetId="1">#REF!</definedName>
    <definedName name="________________SCH4">#REF!</definedName>
    <definedName name="________________SCH5" localSheetId="6">#REF!</definedName>
    <definedName name="________________SCH5" localSheetId="27">#REF!</definedName>
    <definedName name="________________SCH5" localSheetId="28">#REF!</definedName>
    <definedName name="________________SCH5" localSheetId="13">#REF!</definedName>
    <definedName name="________________SCH5" localSheetId="14">#REF!</definedName>
    <definedName name="________________SCH5" localSheetId="15">#REF!</definedName>
    <definedName name="________________SCH5" localSheetId="3">#REF!</definedName>
    <definedName name="________________SCH5" localSheetId="16">#REF!</definedName>
    <definedName name="________________SCH5" localSheetId="17">#REF!</definedName>
    <definedName name="________________SCH5" localSheetId="10">#REF!</definedName>
    <definedName name="________________SCH5" localSheetId="1">#REF!</definedName>
    <definedName name="________________SCH5">#REF!</definedName>
    <definedName name="________________SCH6" localSheetId="6">'[3]04REL'!#REF!</definedName>
    <definedName name="________________SCH6" localSheetId="27">'[3]04REL'!#REF!</definedName>
    <definedName name="________________SCH6" localSheetId="28">'[3]04REL'!#REF!</definedName>
    <definedName name="________________SCH6" localSheetId="13">'[3]04REL'!#REF!</definedName>
    <definedName name="________________SCH6" localSheetId="14">'[3]04REL'!#REF!</definedName>
    <definedName name="________________SCH6" localSheetId="15">'[3]04REL'!#REF!</definedName>
    <definedName name="________________SCH6" localSheetId="3">'[3]04REL'!#REF!</definedName>
    <definedName name="________________SCH6" localSheetId="16">'[3]04REL'!#REF!</definedName>
    <definedName name="________________SCH6" localSheetId="17">'[3]04REL'!#REF!</definedName>
    <definedName name="________________SCH6" localSheetId="20">'[3]04REL'!#REF!</definedName>
    <definedName name="________________SCH6" localSheetId="26">'[3]04REL'!#REF!</definedName>
    <definedName name="________________SCH6" localSheetId="10">'[3]04REL'!#REF!</definedName>
    <definedName name="________________SCH6" localSheetId="1">'[3]04REL'!#REF!</definedName>
    <definedName name="________________SCH6">'[3]04REL'!#REF!</definedName>
    <definedName name="________________SCH7" localSheetId="6">#REF!</definedName>
    <definedName name="________________SCH7" localSheetId="27">#REF!</definedName>
    <definedName name="________________SCH7" localSheetId="28">#REF!</definedName>
    <definedName name="________________SCH7" localSheetId="13">#REF!</definedName>
    <definedName name="________________SCH7" localSheetId="14">#REF!</definedName>
    <definedName name="________________SCH7" localSheetId="15">#REF!</definedName>
    <definedName name="________________SCH7" localSheetId="3">#REF!</definedName>
    <definedName name="________________SCH7" localSheetId="16">#REF!</definedName>
    <definedName name="________________SCH7" localSheetId="17">#REF!</definedName>
    <definedName name="________________SCH7" localSheetId="10">#REF!</definedName>
    <definedName name="________________SCH7" localSheetId="1">#REF!</definedName>
    <definedName name="________________SCH7">#REF!</definedName>
    <definedName name="________________SCH8" localSheetId="6">#REF!</definedName>
    <definedName name="________________SCH8" localSheetId="27">#REF!</definedName>
    <definedName name="________________SCH8" localSheetId="28">#REF!</definedName>
    <definedName name="________________SCH8" localSheetId="13">#REF!</definedName>
    <definedName name="________________SCH8" localSheetId="14">#REF!</definedName>
    <definedName name="________________SCH8" localSheetId="15">#REF!</definedName>
    <definedName name="________________SCH8" localSheetId="3">#REF!</definedName>
    <definedName name="________________SCH8" localSheetId="16">#REF!</definedName>
    <definedName name="________________SCH8" localSheetId="17">#REF!</definedName>
    <definedName name="________________SCH8" localSheetId="10">#REF!</definedName>
    <definedName name="________________SCH8" localSheetId="1">#REF!</definedName>
    <definedName name="________________SCH8">#REF!</definedName>
    <definedName name="________________SCH9" localSheetId="6">#REF!</definedName>
    <definedName name="________________SCH9" localSheetId="27">#REF!</definedName>
    <definedName name="________________SCH9" localSheetId="28">#REF!</definedName>
    <definedName name="________________SCH9" localSheetId="13">#REF!</definedName>
    <definedName name="________________SCH9" localSheetId="14">#REF!</definedName>
    <definedName name="________________SCH9" localSheetId="15">#REF!</definedName>
    <definedName name="________________SCH9" localSheetId="3">#REF!</definedName>
    <definedName name="________________SCH9" localSheetId="16">#REF!</definedName>
    <definedName name="________________SCH9" localSheetId="17">#REF!</definedName>
    <definedName name="________________SCH9" localSheetId="10">#REF!</definedName>
    <definedName name="________________SCH9" localSheetId="1">#REF!</definedName>
    <definedName name="________________SCH9">#REF!</definedName>
    <definedName name="_______________a65565" localSheetId="14">#REF!</definedName>
    <definedName name="_______________a65565" localSheetId="16">#REF!</definedName>
    <definedName name="_______________a65565" localSheetId="17">#REF!</definedName>
    <definedName name="_______________a65565" localSheetId="10">#REF!</definedName>
    <definedName name="_______________a65565">#REF!</definedName>
    <definedName name="__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BSD1" localSheetId="14">#REF!</definedName>
    <definedName name="_______________BSD1" localSheetId="16">#REF!</definedName>
    <definedName name="_______________BSD1" localSheetId="17">#REF!</definedName>
    <definedName name="_______________BSD1" localSheetId="10">#REF!</definedName>
    <definedName name="_______________BSD1">#REF!</definedName>
    <definedName name="_______________BSD2" localSheetId="14">#REF!</definedName>
    <definedName name="_______________BSD2" localSheetId="16">#REF!</definedName>
    <definedName name="_______________BSD2" localSheetId="17">#REF!</definedName>
    <definedName name="_______________BSD2" localSheetId="10">#REF!</definedName>
    <definedName name="_______________BSD2">#REF!</definedName>
    <definedName name="_______________IED1" localSheetId="14">#REF!</definedName>
    <definedName name="_______________IED1" localSheetId="16">#REF!</definedName>
    <definedName name="_______________IED1" localSheetId="17">#REF!</definedName>
    <definedName name="_______________IED1" localSheetId="10">#REF!</definedName>
    <definedName name="_______________IED1">#REF!</definedName>
    <definedName name="_______________IED2" localSheetId="14">#REF!</definedName>
    <definedName name="_______________IED2" localSheetId="16">#REF!</definedName>
    <definedName name="_______________IED2" localSheetId="17">#REF!</definedName>
    <definedName name="_______________IED2" localSheetId="10">#REF!</definedName>
    <definedName name="_______________IED2">#REF!</definedName>
    <definedName name="_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_NCS111" localSheetId="16">'[1]Schedule-1'!$B$1:$J$1</definedName>
    <definedName name="_______________NCS111" localSheetId="17">'[1]Schedule-1'!$B$1:$J$1</definedName>
    <definedName name="_______________NCS111">'[2]Schedule-1'!$B$1:$J$1</definedName>
    <definedName name="_______________SCH1" localSheetId="6">#REF!</definedName>
    <definedName name="_______________SCH1" localSheetId="27">#REF!</definedName>
    <definedName name="_______________SCH1" localSheetId="28">#REF!</definedName>
    <definedName name="_______________SCH1" localSheetId="13">#REF!</definedName>
    <definedName name="_______________SCH1" localSheetId="14">#REF!</definedName>
    <definedName name="_______________SCH1" localSheetId="15">#REF!</definedName>
    <definedName name="_______________SCH1" localSheetId="3">#REF!</definedName>
    <definedName name="_______________SCH1" localSheetId="16">#REF!</definedName>
    <definedName name="_______________SCH1" localSheetId="17">#REF!</definedName>
    <definedName name="_______________SCH1" localSheetId="10">#REF!</definedName>
    <definedName name="_______________SCH1" localSheetId="1">#REF!</definedName>
    <definedName name="_______________SCH1">#REF!</definedName>
    <definedName name="_______________SCH10" localSheetId="6">#REF!</definedName>
    <definedName name="_______________SCH10" localSheetId="27">#REF!</definedName>
    <definedName name="_______________SCH10" localSheetId="28">#REF!</definedName>
    <definedName name="_______________SCH10" localSheetId="13">#REF!</definedName>
    <definedName name="_______________SCH10" localSheetId="14">#REF!</definedName>
    <definedName name="_______________SCH10" localSheetId="15">#REF!</definedName>
    <definedName name="_______________SCH10" localSheetId="3">#REF!</definedName>
    <definedName name="_______________SCH10" localSheetId="16">#REF!</definedName>
    <definedName name="_______________SCH10" localSheetId="17">#REF!</definedName>
    <definedName name="_______________SCH10" localSheetId="10">#REF!</definedName>
    <definedName name="_______________SCH10" localSheetId="1">#REF!</definedName>
    <definedName name="_______________SCH10">#REF!</definedName>
    <definedName name="_______________SCH11" localSheetId="6">#REF!</definedName>
    <definedName name="_______________SCH11" localSheetId="27">#REF!</definedName>
    <definedName name="_______________SCH11" localSheetId="28">#REF!</definedName>
    <definedName name="_______________SCH11" localSheetId="13">#REF!</definedName>
    <definedName name="_______________SCH11" localSheetId="14">#REF!</definedName>
    <definedName name="_______________SCH11" localSheetId="15">#REF!</definedName>
    <definedName name="_______________SCH11" localSheetId="3">#REF!</definedName>
    <definedName name="_______________SCH11" localSheetId="16">#REF!</definedName>
    <definedName name="_______________SCH11" localSheetId="17">#REF!</definedName>
    <definedName name="_______________SCH11" localSheetId="10">#REF!</definedName>
    <definedName name="_______________SCH11" localSheetId="1">#REF!</definedName>
    <definedName name="_______________SCH11">#REF!</definedName>
    <definedName name="_______________SCH2" localSheetId="6">#REF!</definedName>
    <definedName name="_______________SCH2" localSheetId="27">#REF!</definedName>
    <definedName name="_______________SCH2" localSheetId="28">#REF!</definedName>
    <definedName name="_______________SCH2" localSheetId="13">#REF!</definedName>
    <definedName name="_______________SCH2" localSheetId="14">#REF!</definedName>
    <definedName name="_______________SCH2" localSheetId="15">#REF!</definedName>
    <definedName name="_______________SCH2" localSheetId="3">#REF!</definedName>
    <definedName name="_______________SCH2" localSheetId="16">#REF!</definedName>
    <definedName name="_______________SCH2" localSheetId="17">#REF!</definedName>
    <definedName name="_______________SCH2" localSheetId="10">#REF!</definedName>
    <definedName name="_______________SCH2" localSheetId="1">#REF!</definedName>
    <definedName name="_______________SCH2">#REF!</definedName>
    <definedName name="_______________SCH3" localSheetId="6">#REF!</definedName>
    <definedName name="_______________SCH3" localSheetId="27">#REF!</definedName>
    <definedName name="_______________SCH3" localSheetId="28">#REF!</definedName>
    <definedName name="_______________SCH3" localSheetId="13">#REF!</definedName>
    <definedName name="_______________SCH3" localSheetId="14">#REF!</definedName>
    <definedName name="_______________SCH3" localSheetId="15">#REF!</definedName>
    <definedName name="_______________SCH3" localSheetId="3">#REF!</definedName>
    <definedName name="_______________SCH3" localSheetId="16">#REF!</definedName>
    <definedName name="_______________SCH3" localSheetId="17">#REF!</definedName>
    <definedName name="_______________SCH3" localSheetId="10">#REF!</definedName>
    <definedName name="_______________SCH3" localSheetId="1">#REF!</definedName>
    <definedName name="_______________SCH3">#REF!</definedName>
    <definedName name="_______________SCH4" localSheetId="6">#REF!</definedName>
    <definedName name="_______________SCH4" localSheetId="27">#REF!</definedName>
    <definedName name="_______________SCH4" localSheetId="28">#REF!</definedName>
    <definedName name="_______________SCH4" localSheetId="13">#REF!</definedName>
    <definedName name="_______________SCH4" localSheetId="14">#REF!</definedName>
    <definedName name="_______________SCH4" localSheetId="15">#REF!</definedName>
    <definedName name="_______________SCH4" localSheetId="3">#REF!</definedName>
    <definedName name="_______________SCH4" localSheetId="16">#REF!</definedName>
    <definedName name="_______________SCH4" localSheetId="17">#REF!</definedName>
    <definedName name="_______________SCH4" localSheetId="10">#REF!</definedName>
    <definedName name="_______________SCH4" localSheetId="1">#REF!</definedName>
    <definedName name="_______________SCH4">#REF!</definedName>
    <definedName name="_______________SCH5" localSheetId="6">#REF!</definedName>
    <definedName name="_______________SCH5" localSheetId="27">#REF!</definedName>
    <definedName name="_______________SCH5" localSheetId="28">#REF!</definedName>
    <definedName name="_______________SCH5" localSheetId="13">#REF!</definedName>
    <definedName name="_______________SCH5" localSheetId="14">#REF!</definedName>
    <definedName name="_______________SCH5" localSheetId="15">#REF!</definedName>
    <definedName name="_______________SCH5" localSheetId="3">#REF!</definedName>
    <definedName name="_______________SCH5" localSheetId="16">#REF!</definedName>
    <definedName name="_______________SCH5" localSheetId="17">#REF!</definedName>
    <definedName name="_______________SCH5" localSheetId="10">#REF!</definedName>
    <definedName name="_______________SCH5" localSheetId="1">#REF!</definedName>
    <definedName name="_______________SCH5">#REF!</definedName>
    <definedName name="_______________SCH6" localSheetId="6">#REF!</definedName>
    <definedName name="_______________SCH6" localSheetId="27">#REF!</definedName>
    <definedName name="_______________SCH6" localSheetId="28">#REF!</definedName>
    <definedName name="_______________SCH6" localSheetId="13">#REF!</definedName>
    <definedName name="_______________SCH6" localSheetId="14">#REF!</definedName>
    <definedName name="_______________SCH6" localSheetId="15">#REF!</definedName>
    <definedName name="_______________SCH6" localSheetId="3">#REF!</definedName>
    <definedName name="_______________SCH6" localSheetId="16">#REF!</definedName>
    <definedName name="_______________SCH6" localSheetId="17">#REF!</definedName>
    <definedName name="_______________SCH6" localSheetId="10">#REF!</definedName>
    <definedName name="_______________SCH6" localSheetId="1">#REF!</definedName>
    <definedName name="_______________SCH6">#REF!</definedName>
    <definedName name="_______________SCH7" localSheetId="6">#REF!</definedName>
    <definedName name="_______________SCH7" localSheetId="27">#REF!</definedName>
    <definedName name="_______________SCH7" localSheetId="28">#REF!</definedName>
    <definedName name="_______________SCH7" localSheetId="13">#REF!</definedName>
    <definedName name="_______________SCH7" localSheetId="14">#REF!</definedName>
    <definedName name="_______________SCH7" localSheetId="15">#REF!</definedName>
    <definedName name="_______________SCH7" localSheetId="3">#REF!</definedName>
    <definedName name="_______________SCH7" localSheetId="16">#REF!</definedName>
    <definedName name="_______________SCH7" localSheetId="17">#REF!</definedName>
    <definedName name="_______________SCH7" localSheetId="10">#REF!</definedName>
    <definedName name="_______________SCH7" localSheetId="1">#REF!</definedName>
    <definedName name="_______________SCH7">#REF!</definedName>
    <definedName name="_______________SCH8" localSheetId="6">#REF!</definedName>
    <definedName name="_______________SCH8" localSheetId="27">#REF!</definedName>
    <definedName name="_______________SCH8" localSheetId="28">#REF!</definedName>
    <definedName name="_______________SCH8" localSheetId="13">#REF!</definedName>
    <definedName name="_______________SCH8" localSheetId="14">#REF!</definedName>
    <definedName name="_______________SCH8" localSheetId="15">#REF!</definedName>
    <definedName name="_______________SCH8" localSheetId="3">#REF!</definedName>
    <definedName name="_______________SCH8" localSheetId="16">#REF!</definedName>
    <definedName name="_______________SCH8" localSheetId="17">#REF!</definedName>
    <definedName name="_______________SCH8" localSheetId="10">#REF!</definedName>
    <definedName name="_______________SCH8" localSheetId="1">#REF!</definedName>
    <definedName name="_______________SCH8">#REF!</definedName>
    <definedName name="_______________SCH9" localSheetId="6">#REF!</definedName>
    <definedName name="_______________SCH9" localSheetId="27">#REF!</definedName>
    <definedName name="_______________SCH9" localSheetId="28">#REF!</definedName>
    <definedName name="_______________SCH9" localSheetId="13">#REF!</definedName>
    <definedName name="_______________SCH9" localSheetId="14">#REF!</definedName>
    <definedName name="_______________SCH9" localSheetId="15">#REF!</definedName>
    <definedName name="_______________SCH9" localSheetId="3">#REF!</definedName>
    <definedName name="_______________SCH9" localSheetId="16">#REF!</definedName>
    <definedName name="_______________SCH9" localSheetId="17">#REF!</definedName>
    <definedName name="_______________SCH9" localSheetId="10">#REF!</definedName>
    <definedName name="_______________SCH9" localSheetId="1">#REF!</definedName>
    <definedName name="_______________SCH9">#REF!</definedName>
    <definedName name="______________a65565" localSheetId="14">#REF!</definedName>
    <definedName name="______________a65565" localSheetId="16">#REF!</definedName>
    <definedName name="______________a65565" localSheetId="17">#REF!</definedName>
    <definedName name="______________a65565" localSheetId="10">#REF!</definedName>
    <definedName name="______________a65565">#REF!</definedName>
    <definedName name="_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BSD1" localSheetId="14">#REF!</definedName>
    <definedName name="______________BSD1" localSheetId="16">#REF!</definedName>
    <definedName name="______________BSD1" localSheetId="17">#REF!</definedName>
    <definedName name="______________BSD1" localSheetId="10">#REF!</definedName>
    <definedName name="______________BSD1">#REF!</definedName>
    <definedName name="______________BSD2" localSheetId="14">#REF!</definedName>
    <definedName name="______________BSD2" localSheetId="16">#REF!</definedName>
    <definedName name="______________BSD2" localSheetId="17">#REF!</definedName>
    <definedName name="______________BSD2" localSheetId="10">#REF!</definedName>
    <definedName name="______________BSD2">#REF!</definedName>
    <definedName name="______________IED1" localSheetId="14">#REF!</definedName>
    <definedName name="______________IED1" localSheetId="16">#REF!</definedName>
    <definedName name="______________IED1" localSheetId="17">#REF!</definedName>
    <definedName name="______________IED1" localSheetId="10">#REF!</definedName>
    <definedName name="______________IED1">#REF!</definedName>
    <definedName name="______________IED2" localSheetId="14">#REF!</definedName>
    <definedName name="______________IED2" localSheetId="16">#REF!</definedName>
    <definedName name="______________IED2" localSheetId="17">#REF!</definedName>
    <definedName name="______________IED2" localSheetId="10">#REF!</definedName>
    <definedName name="______________IED2">#REF!</definedName>
    <definedName name="_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_NCS111" localSheetId="16">'[1]Schedule-1'!$B$1:$J$1</definedName>
    <definedName name="______________NCS111" localSheetId="17">'[1]Schedule-1'!$B$1:$J$1</definedName>
    <definedName name="______________NCS111">'[2]Schedule-1'!$B$1:$J$1</definedName>
    <definedName name="______________SCH1" localSheetId="6">#REF!</definedName>
    <definedName name="______________SCH1" localSheetId="27">#REF!</definedName>
    <definedName name="______________SCH1" localSheetId="28">#REF!</definedName>
    <definedName name="______________SCH1" localSheetId="13">#REF!</definedName>
    <definedName name="______________SCH1" localSheetId="14">#REF!</definedName>
    <definedName name="______________SCH1" localSheetId="15">#REF!</definedName>
    <definedName name="______________SCH1" localSheetId="3">#REF!</definedName>
    <definedName name="______________SCH1" localSheetId="16">#REF!</definedName>
    <definedName name="______________SCH1" localSheetId="17">#REF!</definedName>
    <definedName name="______________SCH1" localSheetId="10">#REF!</definedName>
    <definedName name="______________SCH1" localSheetId="1">#REF!</definedName>
    <definedName name="______________SCH1">#REF!</definedName>
    <definedName name="______________SCH10" localSheetId="6">#REF!</definedName>
    <definedName name="______________SCH10" localSheetId="27">#REF!</definedName>
    <definedName name="______________SCH10" localSheetId="28">#REF!</definedName>
    <definedName name="______________SCH10" localSheetId="13">#REF!</definedName>
    <definedName name="______________SCH10" localSheetId="14">#REF!</definedName>
    <definedName name="______________SCH10" localSheetId="15">#REF!</definedName>
    <definedName name="______________SCH10" localSheetId="3">#REF!</definedName>
    <definedName name="______________SCH10" localSheetId="16">#REF!</definedName>
    <definedName name="______________SCH10" localSheetId="17">#REF!</definedName>
    <definedName name="______________SCH10" localSheetId="10">#REF!</definedName>
    <definedName name="______________SCH10" localSheetId="1">#REF!</definedName>
    <definedName name="______________SCH10">#REF!</definedName>
    <definedName name="______________SCH11" localSheetId="6">#REF!</definedName>
    <definedName name="______________SCH11" localSheetId="27">#REF!</definedName>
    <definedName name="______________SCH11" localSheetId="28">#REF!</definedName>
    <definedName name="______________SCH11" localSheetId="13">#REF!</definedName>
    <definedName name="______________SCH11" localSheetId="14">#REF!</definedName>
    <definedName name="______________SCH11" localSheetId="15">#REF!</definedName>
    <definedName name="______________SCH11" localSheetId="3">#REF!</definedName>
    <definedName name="______________SCH11" localSheetId="16">#REF!</definedName>
    <definedName name="______________SCH11" localSheetId="17">#REF!</definedName>
    <definedName name="______________SCH11" localSheetId="10">#REF!</definedName>
    <definedName name="______________SCH11" localSheetId="1">#REF!</definedName>
    <definedName name="______________SCH11">#REF!</definedName>
    <definedName name="______________SCH2" localSheetId="6">#REF!</definedName>
    <definedName name="______________SCH2" localSheetId="27">#REF!</definedName>
    <definedName name="______________SCH2" localSheetId="28">#REF!</definedName>
    <definedName name="______________SCH2" localSheetId="13">#REF!</definedName>
    <definedName name="______________SCH2" localSheetId="14">#REF!</definedName>
    <definedName name="______________SCH2" localSheetId="15">#REF!</definedName>
    <definedName name="______________SCH2" localSheetId="3">#REF!</definedName>
    <definedName name="______________SCH2" localSheetId="16">#REF!</definedName>
    <definedName name="______________SCH2" localSheetId="17">#REF!</definedName>
    <definedName name="______________SCH2" localSheetId="10">#REF!</definedName>
    <definedName name="______________SCH2" localSheetId="1">#REF!</definedName>
    <definedName name="______________SCH2">#REF!</definedName>
    <definedName name="______________SCH3" localSheetId="6">#REF!</definedName>
    <definedName name="______________SCH3" localSheetId="27">#REF!</definedName>
    <definedName name="______________SCH3" localSheetId="28">#REF!</definedName>
    <definedName name="______________SCH3" localSheetId="13">#REF!</definedName>
    <definedName name="______________SCH3" localSheetId="14">#REF!</definedName>
    <definedName name="______________SCH3" localSheetId="15">#REF!</definedName>
    <definedName name="______________SCH3" localSheetId="3">#REF!</definedName>
    <definedName name="______________SCH3" localSheetId="16">#REF!</definedName>
    <definedName name="______________SCH3" localSheetId="17">#REF!</definedName>
    <definedName name="______________SCH3" localSheetId="10">#REF!</definedName>
    <definedName name="______________SCH3" localSheetId="1">#REF!</definedName>
    <definedName name="______________SCH3">#REF!</definedName>
    <definedName name="______________SCH4" localSheetId="6">#REF!</definedName>
    <definedName name="______________SCH4" localSheetId="27">#REF!</definedName>
    <definedName name="______________SCH4" localSheetId="28">#REF!</definedName>
    <definedName name="______________SCH4" localSheetId="13">#REF!</definedName>
    <definedName name="______________SCH4" localSheetId="14">#REF!</definedName>
    <definedName name="______________SCH4" localSheetId="15">#REF!</definedName>
    <definedName name="______________SCH4" localSheetId="3">#REF!</definedName>
    <definedName name="______________SCH4" localSheetId="16">#REF!</definedName>
    <definedName name="______________SCH4" localSheetId="17">#REF!</definedName>
    <definedName name="______________SCH4" localSheetId="10">#REF!</definedName>
    <definedName name="______________SCH4" localSheetId="1">#REF!</definedName>
    <definedName name="______________SCH4">#REF!</definedName>
    <definedName name="______________SCH5" localSheetId="6">#REF!</definedName>
    <definedName name="______________SCH5" localSheetId="27">#REF!</definedName>
    <definedName name="______________SCH5" localSheetId="28">#REF!</definedName>
    <definedName name="______________SCH5" localSheetId="13">#REF!</definedName>
    <definedName name="______________SCH5" localSheetId="14">#REF!</definedName>
    <definedName name="______________SCH5" localSheetId="15">#REF!</definedName>
    <definedName name="______________SCH5" localSheetId="3">#REF!</definedName>
    <definedName name="______________SCH5" localSheetId="16">#REF!</definedName>
    <definedName name="______________SCH5" localSheetId="17">#REF!</definedName>
    <definedName name="______________SCH5" localSheetId="10">#REF!</definedName>
    <definedName name="______________SCH5" localSheetId="1">#REF!</definedName>
    <definedName name="______________SCH5">#REF!</definedName>
    <definedName name="______________SCH6" localSheetId="23">'[3]04REL'!#REF!</definedName>
    <definedName name="______________SCH6" localSheetId="24">'[3]04REL'!#REF!</definedName>
    <definedName name="______________SCH6" localSheetId="6">'[3]04REL'!#REF!</definedName>
    <definedName name="______________SCH6" localSheetId="27">'[3]04REL'!#REF!</definedName>
    <definedName name="______________SCH6" localSheetId="28">'[3]04REL'!#REF!</definedName>
    <definedName name="______________SCH6" localSheetId="13">'[3]04REL'!#REF!</definedName>
    <definedName name="______________SCH6" localSheetId="14">'[3]04REL'!#REF!</definedName>
    <definedName name="______________SCH6" localSheetId="15">'[3]04REL'!#REF!</definedName>
    <definedName name="______________SCH6" localSheetId="3">'[3]04REL'!#REF!</definedName>
    <definedName name="______________SCH6" localSheetId="16">'[3]04REL'!#REF!</definedName>
    <definedName name="______________SCH6" localSheetId="17">'[3]04REL'!#REF!</definedName>
    <definedName name="______________SCH6" localSheetId="20">'[3]04REL'!#REF!</definedName>
    <definedName name="______________SCH6" localSheetId="26">'[3]04REL'!#REF!</definedName>
    <definedName name="______________SCH6" localSheetId="10">'[3]04REL'!#REF!</definedName>
    <definedName name="______________SCH6" localSheetId="1">'[3]04REL'!#REF!</definedName>
    <definedName name="______________SCH6">'[3]04REL'!#REF!</definedName>
    <definedName name="______________SCH7" localSheetId="6">#REF!</definedName>
    <definedName name="______________SCH7" localSheetId="27">#REF!</definedName>
    <definedName name="______________SCH7" localSheetId="28">#REF!</definedName>
    <definedName name="______________SCH7" localSheetId="13">#REF!</definedName>
    <definedName name="______________SCH7" localSheetId="14">#REF!</definedName>
    <definedName name="______________SCH7" localSheetId="15">#REF!</definedName>
    <definedName name="______________SCH7" localSheetId="3">#REF!</definedName>
    <definedName name="______________SCH7" localSheetId="16">#REF!</definedName>
    <definedName name="______________SCH7" localSheetId="17">#REF!</definedName>
    <definedName name="______________SCH7" localSheetId="10">#REF!</definedName>
    <definedName name="______________SCH7" localSheetId="1">#REF!</definedName>
    <definedName name="______________SCH7">#REF!</definedName>
    <definedName name="______________SCH8" localSheetId="6">#REF!</definedName>
    <definedName name="______________SCH8" localSheetId="27">#REF!</definedName>
    <definedName name="______________SCH8" localSheetId="28">#REF!</definedName>
    <definedName name="______________SCH8" localSheetId="13">#REF!</definedName>
    <definedName name="______________SCH8" localSheetId="14">#REF!</definedName>
    <definedName name="______________SCH8" localSheetId="15">#REF!</definedName>
    <definedName name="______________SCH8" localSheetId="3">#REF!</definedName>
    <definedName name="______________SCH8" localSheetId="16">#REF!</definedName>
    <definedName name="______________SCH8" localSheetId="17">#REF!</definedName>
    <definedName name="______________SCH8" localSheetId="10">#REF!</definedName>
    <definedName name="______________SCH8" localSheetId="1">#REF!</definedName>
    <definedName name="______________SCH8">#REF!</definedName>
    <definedName name="______________SCH9" localSheetId="6">#REF!</definedName>
    <definedName name="______________SCH9" localSheetId="27">#REF!</definedName>
    <definedName name="______________SCH9" localSheetId="28">#REF!</definedName>
    <definedName name="______________SCH9" localSheetId="13">#REF!</definedName>
    <definedName name="______________SCH9" localSheetId="14">#REF!</definedName>
    <definedName name="______________SCH9" localSheetId="15">#REF!</definedName>
    <definedName name="______________SCH9" localSheetId="3">#REF!</definedName>
    <definedName name="______________SCH9" localSheetId="16">#REF!</definedName>
    <definedName name="______________SCH9" localSheetId="17">#REF!</definedName>
    <definedName name="______________SCH9" localSheetId="10">#REF!</definedName>
    <definedName name="______________SCH9" localSheetId="1">#REF!</definedName>
    <definedName name="______________SCH9">#REF!</definedName>
    <definedName name="_____________a65565" localSheetId="14">#REF!</definedName>
    <definedName name="_____________a65565" localSheetId="16">#REF!</definedName>
    <definedName name="_____________a65565" localSheetId="17">#REF!</definedName>
    <definedName name="_____________a65565" localSheetId="10">#REF!</definedName>
    <definedName name="_____________a65565">#REF!</definedName>
    <definedName name="_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BSD1" localSheetId="14">#REF!</definedName>
    <definedName name="_____________BSD1" localSheetId="16">#REF!</definedName>
    <definedName name="_____________BSD1" localSheetId="17">#REF!</definedName>
    <definedName name="_____________BSD1" localSheetId="10">#REF!</definedName>
    <definedName name="_____________BSD1">#REF!</definedName>
    <definedName name="_____________BSD2" localSheetId="14">#REF!</definedName>
    <definedName name="_____________BSD2" localSheetId="16">#REF!</definedName>
    <definedName name="_____________BSD2" localSheetId="17">#REF!</definedName>
    <definedName name="_____________BSD2" localSheetId="10">#REF!</definedName>
    <definedName name="_____________BSD2">#REF!</definedName>
    <definedName name="_____________IED1" localSheetId="14">#REF!</definedName>
    <definedName name="_____________IED1" localSheetId="16">#REF!</definedName>
    <definedName name="_____________IED1" localSheetId="17">#REF!</definedName>
    <definedName name="_____________IED1" localSheetId="10">#REF!</definedName>
    <definedName name="_____________IED1">#REF!</definedName>
    <definedName name="_____________IED2" localSheetId="14">#REF!</definedName>
    <definedName name="_____________IED2" localSheetId="16">#REF!</definedName>
    <definedName name="_____________IED2" localSheetId="17">#REF!</definedName>
    <definedName name="_____________IED2" localSheetId="10">#REF!</definedName>
    <definedName name="_____________IED2">#REF!</definedName>
    <definedName name="_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_NCS111" localSheetId="16">'[1]Schedule-1'!$B$1:$J$1</definedName>
    <definedName name="_____________NCS111" localSheetId="17">'[1]Schedule-1'!$B$1:$J$1</definedName>
    <definedName name="_____________NCS111">'[2]Schedule-1'!$B$1:$J$1</definedName>
    <definedName name="_____________SCH1" localSheetId="6">#REF!</definedName>
    <definedName name="_____________SCH1" localSheetId="27">#REF!</definedName>
    <definedName name="_____________SCH1" localSheetId="28">#REF!</definedName>
    <definedName name="_____________SCH1" localSheetId="13">#REF!</definedName>
    <definedName name="_____________SCH1" localSheetId="14">#REF!</definedName>
    <definedName name="_____________SCH1" localSheetId="15">#REF!</definedName>
    <definedName name="_____________SCH1" localSheetId="3">#REF!</definedName>
    <definedName name="_____________SCH1" localSheetId="16">#REF!</definedName>
    <definedName name="_____________SCH1" localSheetId="17">#REF!</definedName>
    <definedName name="_____________SCH1" localSheetId="10">#REF!</definedName>
    <definedName name="_____________SCH1" localSheetId="1">#REF!</definedName>
    <definedName name="_____________SCH1">#REF!</definedName>
    <definedName name="_____________SCH10" localSheetId="6">#REF!</definedName>
    <definedName name="_____________SCH10" localSheetId="27">#REF!</definedName>
    <definedName name="_____________SCH10" localSheetId="28">#REF!</definedName>
    <definedName name="_____________SCH10" localSheetId="13">#REF!</definedName>
    <definedName name="_____________SCH10" localSheetId="14">#REF!</definedName>
    <definedName name="_____________SCH10" localSheetId="15">#REF!</definedName>
    <definedName name="_____________SCH10" localSheetId="3">#REF!</definedName>
    <definedName name="_____________SCH10" localSheetId="16">#REF!</definedName>
    <definedName name="_____________SCH10" localSheetId="17">#REF!</definedName>
    <definedName name="_____________SCH10" localSheetId="10">#REF!</definedName>
    <definedName name="_____________SCH10" localSheetId="1">#REF!</definedName>
    <definedName name="_____________SCH10">#REF!</definedName>
    <definedName name="_____________SCH11" localSheetId="6">#REF!</definedName>
    <definedName name="_____________SCH11" localSheetId="27">#REF!</definedName>
    <definedName name="_____________SCH11" localSheetId="28">#REF!</definedName>
    <definedName name="_____________SCH11" localSheetId="13">#REF!</definedName>
    <definedName name="_____________SCH11" localSheetId="14">#REF!</definedName>
    <definedName name="_____________SCH11" localSheetId="15">#REF!</definedName>
    <definedName name="_____________SCH11" localSheetId="3">#REF!</definedName>
    <definedName name="_____________SCH11" localSheetId="16">#REF!</definedName>
    <definedName name="_____________SCH11" localSheetId="17">#REF!</definedName>
    <definedName name="_____________SCH11" localSheetId="10">#REF!</definedName>
    <definedName name="_____________SCH11" localSheetId="1">#REF!</definedName>
    <definedName name="_____________SCH11">#REF!</definedName>
    <definedName name="_____________SCH2" localSheetId="6">#REF!</definedName>
    <definedName name="_____________SCH2" localSheetId="27">#REF!</definedName>
    <definedName name="_____________SCH2" localSheetId="28">#REF!</definedName>
    <definedName name="_____________SCH2" localSheetId="13">#REF!</definedName>
    <definedName name="_____________SCH2" localSheetId="14">#REF!</definedName>
    <definedName name="_____________SCH2" localSheetId="15">#REF!</definedName>
    <definedName name="_____________SCH2" localSheetId="3">#REF!</definedName>
    <definedName name="_____________SCH2" localSheetId="16">#REF!</definedName>
    <definedName name="_____________SCH2" localSheetId="17">#REF!</definedName>
    <definedName name="_____________SCH2" localSheetId="10">#REF!</definedName>
    <definedName name="_____________SCH2" localSheetId="1">#REF!</definedName>
    <definedName name="_____________SCH2">#REF!</definedName>
    <definedName name="_____________SCH3" localSheetId="6">#REF!</definedName>
    <definedName name="_____________SCH3" localSheetId="27">#REF!</definedName>
    <definedName name="_____________SCH3" localSheetId="28">#REF!</definedName>
    <definedName name="_____________SCH3" localSheetId="13">#REF!</definedName>
    <definedName name="_____________SCH3" localSheetId="14">#REF!</definedName>
    <definedName name="_____________SCH3" localSheetId="15">#REF!</definedName>
    <definedName name="_____________SCH3" localSheetId="3">#REF!</definedName>
    <definedName name="_____________SCH3" localSheetId="16">#REF!</definedName>
    <definedName name="_____________SCH3" localSheetId="17">#REF!</definedName>
    <definedName name="_____________SCH3" localSheetId="10">#REF!</definedName>
    <definedName name="_____________SCH3" localSheetId="1">#REF!</definedName>
    <definedName name="_____________SCH3">#REF!</definedName>
    <definedName name="_____________SCH4" localSheetId="6">#REF!</definedName>
    <definedName name="_____________SCH4" localSheetId="27">#REF!</definedName>
    <definedName name="_____________SCH4" localSheetId="28">#REF!</definedName>
    <definedName name="_____________SCH4" localSheetId="13">#REF!</definedName>
    <definedName name="_____________SCH4" localSheetId="14">#REF!</definedName>
    <definedName name="_____________SCH4" localSheetId="15">#REF!</definedName>
    <definedName name="_____________SCH4" localSheetId="3">#REF!</definedName>
    <definedName name="_____________SCH4" localSheetId="16">#REF!</definedName>
    <definedName name="_____________SCH4" localSheetId="17">#REF!</definedName>
    <definedName name="_____________SCH4" localSheetId="10">#REF!</definedName>
    <definedName name="_____________SCH4" localSheetId="1">#REF!</definedName>
    <definedName name="_____________SCH4">#REF!</definedName>
    <definedName name="_____________SCH5" localSheetId="6">#REF!</definedName>
    <definedName name="_____________SCH5" localSheetId="27">#REF!</definedName>
    <definedName name="_____________SCH5" localSheetId="28">#REF!</definedName>
    <definedName name="_____________SCH5" localSheetId="13">#REF!</definedName>
    <definedName name="_____________SCH5" localSheetId="14">#REF!</definedName>
    <definedName name="_____________SCH5" localSheetId="15">#REF!</definedName>
    <definedName name="_____________SCH5" localSheetId="3">#REF!</definedName>
    <definedName name="_____________SCH5" localSheetId="16">#REF!</definedName>
    <definedName name="_____________SCH5" localSheetId="17">#REF!</definedName>
    <definedName name="_____________SCH5" localSheetId="10">#REF!</definedName>
    <definedName name="_____________SCH5" localSheetId="1">#REF!</definedName>
    <definedName name="_____________SCH5">#REF!</definedName>
    <definedName name="_____________SCH6" localSheetId="6">#REF!</definedName>
    <definedName name="_____________SCH6" localSheetId="27">#REF!</definedName>
    <definedName name="_____________SCH6" localSheetId="28">#REF!</definedName>
    <definedName name="_____________SCH6" localSheetId="13">#REF!</definedName>
    <definedName name="_____________SCH6" localSheetId="14">#REF!</definedName>
    <definedName name="_____________SCH6" localSheetId="15">#REF!</definedName>
    <definedName name="_____________SCH6" localSheetId="3">#REF!</definedName>
    <definedName name="_____________SCH6" localSheetId="16">#REF!</definedName>
    <definedName name="_____________SCH6" localSheetId="17">#REF!</definedName>
    <definedName name="_____________SCH6" localSheetId="10">#REF!</definedName>
    <definedName name="_____________SCH6" localSheetId="1">#REF!</definedName>
    <definedName name="_____________SCH6">#REF!</definedName>
    <definedName name="_____________SCH7" localSheetId="6">#REF!</definedName>
    <definedName name="_____________SCH7" localSheetId="27">#REF!</definedName>
    <definedName name="_____________SCH7" localSheetId="28">#REF!</definedName>
    <definedName name="_____________SCH7" localSheetId="13">#REF!</definedName>
    <definedName name="_____________SCH7" localSheetId="14">#REF!</definedName>
    <definedName name="_____________SCH7" localSheetId="15">#REF!</definedName>
    <definedName name="_____________SCH7" localSheetId="3">#REF!</definedName>
    <definedName name="_____________SCH7" localSheetId="16">#REF!</definedName>
    <definedName name="_____________SCH7" localSheetId="17">#REF!</definedName>
    <definedName name="_____________SCH7" localSheetId="10">#REF!</definedName>
    <definedName name="_____________SCH7" localSheetId="1">#REF!</definedName>
    <definedName name="_____________SCH7">#REF!</definedName>
    <definedName name="_____________SCH8" localSheetId="6">#REF!</definedName>
    <definedName name="_____________SCH8" localSheetId="27">#REF!</definedName>
    <definedName name="_____________SCH8" localSheetId="28">#REF!</definedName>
    <definedName name="_____________SCH8" localSheetId="13">#REF!</definedName>
    <definedName name="_____________SCH8" localSheetId="14">#REF!</definedName>
    <definedName name="_____________SCH8" localSheetId="15">#REF!</definedName>
    <definedName name="_____________SCH8" localSheetId="3">#REF!</definedName>
    <definedName name="_____________SCH8" localSheetId="16">#REF!</definedName>
    <definedName name="_____________SCH8" localSheetId="17">#REF!</definedName>
    <definedName name="_____________SCH8" localSheetId="10">#REF!</definedName>
    <definedName name="_____________SCH8" localSheetId="1">#REF!</definedName>
    <definedName name="_____________SCH8">#REF!</definedName>
    <definedName name="_____________SCH9" localSheetId="6">#REF!</definedName>
    <definedName name="_____________SCH9" localSheetId="27">#REF!</definedName>
    <definedName name="_____________SCH9" localSheetId="28">#REF!</definedName>
    <definedName name="_____________SCH9" localSheetId="13">#REF!</definedName>
    <definedName name="_____________SCH9" localSheetId="14">#REF!</definedName>
    <definedName name="_____________SCH9" localSheetId="15">#REF!</definedName>
    <definedName name="_____________SCH9" localSheetId="3">#REF!</definedName>
    <definedName name="_____________SCH9" localSheetId="16">#REF!</definedName>
    <definedName name="_____________SCH9" localSheetId="17">#REF!</definedName>
    <definedName name="_____________SCH9" localSheetId="10">#REF!</definedName>
    <definedName name="_____________SCH9" localSheetId="1">#REF!</definedName>
    <definedName name="_____________SCH9">#REF!</definedName>
    <definedName name="____________a65565" localSheetId="14">#REF!</definedName>
    <definedName name="____________a65565" localSheetId="16">#REF!</definedName>
    <definedName name="____________a65565" localSheetId="17">#REF!</definedName>
    <definedName name="____________a65565" localSheetId="10">#REF!</definedName>
    <definedName name="____________a65565">#REF!</definedName>
    <definedName name="_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BSD1" localSheetId="14">#REF!</definedName>
    <definedName name="____________BSD1" localSheetId="16">#REF!</definedName>
    <definedName name="____________BSD1" localSheetId="17">#REF!</definedName>
    <definedName name="____________BSD1" localSheetId="10">#REF!</definedName>
    <definedName name="____________BSD1">#REF!</definedName>
    <definedName name="____________BSD2" localSheetId="14">#REF!</definedName>
    <definedName name="____________BSD2" localSheetId="16">#REF!</definedName>
    <definedName name="____________BSD2" localSheetId="17">#REF!</definedName>
    <definedName name="____________BSD2" localSheetId="10">#REF!</definedName>
    <definedName name="____________BSD2">#REF!</definedName>
    <definedName name="____________IED1" localSheetId="14">#REF!</definedName>
    <definedName name="____________IED1" localSheetId="16">#REF!</definedName>
    <definedName name="____________IED1" localSheetId="17">#REF!</definedName>
    <definedName name="____________IED1" localSheetId="10">#REF!</definedName>
    <definedName name="____________IED1">#REF!</definedName>
    <definedName name="____________IED2" localSheetId="14">#REF!</definedName>
    <definedName name="____________IED2" localSheetId="16">#REF!</definedName>
    <definedName name="____________IED2" localSheetId="17">#REF!</definedName>
    <definedName name="____________IED2" localSheetId="10">#REF!</definedName>
    <definedName name="____________IED2">#REF!</definedName>
    <definedName name="_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_NCS111" localSheetId="16">'[1]Schedule-1'!$B$1:$J$1</definedName>
    <definedName name="____________NCS111" localSheetId="17">'[1]Schedule-1'!$B$1:$J$1</definedName>
    <definedName name="____________NCS111">'[2]Schedule-1'!$B$1:$J$1</definedName>
    <definedName name="____________SCH1" localSheetId="6">#REF!</definedName>
    <definedName name="____________SCH1" localSheetId="27">#REF!</definedName>
    <definedName name="____________SCH1" localSheetId="28">#REF!</definedName>
    <definedName name="____________SCH1" localSheetId="13">#REF!</definedName>
    <definedName name="____________SCH1" localSheetId="14">#REF!</definedName>
    <definedName name="____________SCH1" localSheetId="15">#REF!</definedName>
    <definedName name="____________SCH1" localSheetId="3">#REF!</definedName>
    <definedName name="____________SCH1" localSheetId="16">#REF!</definedName>
    <definedName name="____________SCH1" localSheetId="17">#REF!</definedName>
    <definedName name="____________SCH1" localSheetId="10">#REF!</definedName>
    <definedName name="____________SCH1" localSheetId="1">#REF!</definedName>
    <definedName name="____________SCH1">#REF!</definedName>
    <definedName name="____________SCH10" localSheetId="6">#REF!</definedName>
    <definedName name="____________SCH10" localSheetId="27">#REF!</definedName>
    <definedName name="____________SCH10" localSheetId="28">#REF!</definedName>
    <definedName name="____________SCH10" localSheetId="13">#REF!</definedName>
    <definedName name="____________SCH10" localSheetId="14">#REF!</definedName>
    <definedName name="____________SCH10" localSheetId="15">#REF!</definedName>
    <definedName name="____________SCH10" localSheetId="3">#REF!</definedName>
    <definedName name="____________SCH10" localSheetId="16">#REF!</definedName>
    <definedName name="____________SCH10" localSheetId="17">#REF!</definedName>
    <definedName name="____________SCH10" localSheetId="10">#REF!</definedName>
    <definedName name="____________SCH10" localSheetId="1">#REF!</definedName>
    <definedName name="____________SCH10">#REF!</definedName>
    <definedName name="____________SCH11" localSheetId="6">#REF!</definedName>
    <definedName name="____________SCH11" localSheetId="27">#REF!</definedName>
    <definedName name="____________SCH11" localSheetId="28">#REF!</definedName>
    <definedName name="____________SCH11" localSheetId="13">#REF!</definedName>
    <definedName name="____________SCH11" localSheetId="14">#REF!</definedName>
    <definedName name="____________SCH11" localSheetId="15">#REF!</definedName>
    <definedName name="____________SCH11" localSheetId="3">#REF!</definedName>
    <definedName name="____________SCH11" localSheetId="16">#REF!</definedName>
    <definedName name="____________SCH11" localSheetId="17">#REF!</definedName>
    <definedName name="____________SCH11" localSheetId="10">#REF!</definedName>
    <definedName name="____________SCH11" localSheetId="1">#REF!</definedName>
    <definedName name="____________SCH11">#REF!</definedName>
    <definedName name="____________SCH2" localSheetId="6">#REF!</definedName>
    <definedName name="____________SCH2" localSheetId="27">#REF!</definedName>
    <definedName name="____________SCH2" localSheetId="28">#REF!</definedName>
    <definedName name="____________SCH2" localSheetId="13">#REF!</definedName>
    <definedName name="____________SCH2" localSheetId="14">#REF!</definedName>
    <definedName name="____________SCH2" localSheetId="15">#REF!</definedName>
    <definedName name="____________SCH2" localSheetId="3">#REF!</definedName>
    <definedName name="____________SCH2" localSheetId="16">#REF!</definedName>
    <definedName name="____________SCH2" localSheetId="17">#REF!</definedName>
    <definedName name="____________SCH2" localSheetId="10">#REF!</definedName>
    <definedName name="____________SCH2" localSheetId="1">#REF!</definedName>
    <definedName name="____________SCH2">#REF!</definedName>
    <definedName name="____________SCH3" localSheetId="6">#REF!</definedName>
    <definedName name="____________SCH3" localSheetId="27">#REF!</definedName>
    <definedName name="____________SCH3" localSheetId="28">#REF!</definedName>
    <definedName name="____________SCH3" localSheetId="13">#REF!</definedName>
    <definedName name="____________SCH3" localSheetId="14">#REF!</definedName>
    <definedName name="____________SCH3" localSheetId="15">#REF!</definedName>
    <definedName name="____________SCH3" localSheetId="3">#REF!</definedName>
    <definedName name="____________SCH3" localSheetId="16">#REF!</definedName>
    <definedName name="____________SCH3" localSheetId="17">#REF!</definedName>
    <definedName name="____________SCH3" localSheetId="10">#REF!</definedName>
    <definedName name="____________SCH3" localSheetId="1">#REF!</definedName>
    <definedName name="____________SCH3">#REF!</definedName>
    <definedName name="____________SCH4" localSheetId="6">#REF!</definedName>
    <definedName name="____________SCH4" localSheetId="27">#REF!</definedName>
    <definedName name="____________SCH4" localSheetId="28">#REF!</definedName>
    <definedName name="____________SCH4" localSheetId="13">#REF!</definedName>
    <definedName name="____________SCH4" localSheetId="14">#REF!</definedName>
    <definedName name="____________SCH4" localSheetId="15">#REF!</definedName>
    <definedName name="____________SCH4" localSheetId="3">#REF!</definedName>
    <definedName name="____________SCH4" localSheetId="16">#REF!</definedName>
    <definedName name="____________SCH4" localSheetId="17">#REF!</definedName>
    <definedName name="____________SCH4" localSheetId="10">#REF!</definedName>
    <definedName name="____________SCH4" localSheetId="1">#REF!</definedName>
    <definedName name="____________SCH4">#REF!</definedName>
    <definedName name="____________SCH5" localSheetId="6">#REF!</definedName>
    <definedName name="____________SCH5" localSheetId="27">#REF!</definedName>
    <definedName name="____________SCH5" localSheetId="28">#REF!</definedName>
    <definedName name="____________SCH5" localSheetId="13">#REF!</definedName>
    <definedName name="____________SCH5" localSheetId="14">#REF!</definedName>
    <definedName name="____________SCH5" localSheetId="15">#REF!</definedName>
    <definedName name="____________SCH5" localSheetId="3">#REF!</definedName>
    <definedName name="____________SCH5" localSheetId="16">#REF!</definedName>
    <definedName name="____________SCH5" localSheetId="17">#REF!</definedName>
    <definedName name="____________SCH5" localSheetId="10">#REF!</definedName>
    <definedName name="____________SCH5" localSheetId="1">#REF!</definedName>
    <definedName name="____________SCH5">#REF!</definedName>
    <definedName name="____________SCH6" localSheetId="23">'[3]04REL'!#REF!</definedName>
    <definedName name="____________SCH6" localSheetId="24">'[3]04REL'!#REF!</definedName>
    <definedName name="____________SCH6" localSheetId="6">'[3]04REL'!#REF!</definedName>
    <definedName name="____________SCH6" localSheetId="27">'[3]04REL'!#REF!</definedName>
    <definedName name="____________SCH6" localSheetId="28">'[3]04REL'!#REF!</definedName>
    <definedName name="____________SCH6" localSheetId="13">'[3]04REL'!#REF!</definedName>
    <definedName name="____________SCH6" localSheetId="14">'[3]04REL'!#REF!</definedName>
    <definedName name="____________SCH6" localSheetId="15">'[3]04REL'!#REF!</definedName>
    <definedName name="____________SCH6" localSheetId="3">'[3]04REL'!#REF!</definedName>
    <definedName name="____________SCH6" localSheetId="16">'[3]04REL'!#REF!</definedName>
    <definedName name="____________SCH6" localSheetId="17">'[3]04REL'!#REF!</definedName>
    <definedName name="____________SCH6" localSheetId="20">'[3]04REL'!#REF!</definedName>
    <definedName name="____________SCH6" localSheetId="26">'[3]04REL'!#REF!</definedName>
    <definedName name="____________SCH6" localSheetId="10">'[3]04REL'!#REF!</definedName>
    <definedName name="____________SCH6" localSheetId="1">'[3]04REL'!#REF!</definedName>
    <definedName name="____________SCH6">'[3]04REL'!#REF!</definedName>
    <definedName name="____________SCH7" localSheetId="6">#REF!</definedName>
    <definedName name="____________SCH7" localSheetId="27">#REF!</definedName>
    <definedName name="____________SCH7" localSheetId="28">#REF!</definedName>
    <definedName name="____________SCH7" localSheetId="13">#REF!</definedName>
    <definedName name="____________SCH7" localSheetId="14">#REF!</definedName>
    <definedName name="____________SCH7" localSheetId="15">#REF!</definedName>
    <definedName name="____________SCH7" localSheetId="3">#REF!</definedName>
    <definedName name="____________SCH7" localSheetId="16">#REF!</definedName>
    <definedName name="____________SCH7" localSheetId="17">#REF!</definedName>
    <definedName name="____________SCH7" localSheetId="10">#REF!</definedName>
    <definedName name="____________SCH7" localSheetId="1">#REF!</definedName>
    <definedName name="____________SCH7">#REF!</definedName>
    <definedName name="____________SCH8" localSheetId="6">#REF!</definedName>
    <definedName name="____________SCH8" localSheetId="27">#REF!</definedName>
    <definedName name="____________SCH8" localSheetId="28">#REF!</definedName>
    <definedName name="____________SCH8" localSheetId="13">#REF!</definedName>
    <definedName name="____________SCH8" localSheetId="14">#REF!</definedName>
    <definedName name="____________SCH8" localSheetId="15">#REF!</definedName>
    <definedName name="____________SCH8" localSheetId="3">#REF!</definedName>
    <definedName name="____________SCH8" localSheetId="16">#REF!</definedName>
    <definedName name="____________SCH8" localSheetId="17">#REF!</definedName>
    <definedName name="____________SCH8" localSheetId="10">#REF!</definedName>
    <definedName name="____________SCH8" localSheetId="1">#REF!</definedName>
    <definedName name="____________SCH8">#REF!</definedName>
    <definedName name="____________SCH9" localSheetId="6">#REF!</definedName>
    <definedName name="____________SCH9" localSheetId="27">#REF!</definedName>
    <definedName name="____________SCH9" localSheetId="28">#REF!</definedName>
    <definedName name="____________SCH9" localSheetId="13">#REF!</definedName>
    <definedName name="____________SCH9" localSheetId="14">#REF!</definedName>
    <definedName name="____________SCH9" localSheetId="15">#REF!</definedName>
    <definedName name="____________SCH9" localSheetId="3">#REF!</definedName>
    <definedName name="____________SCH9" localSheetId="16">#REF!</definedName>
    <definedName name="____________SCH9" localSheetId="17">#REF!</definedName>
    <definedName name="____________SCH9" localSheetId="10">#REF!</definedName>
    <definedName name="____________SCH9" localSheetId="1">#REF!</definedName>
    <definedName name="____________SCH9">#REF!</definedName>
    <definedName name="___________a65565" localSheetId="14">#REF!</definedName>
    <definedName name="___________a65565" localSheetId="16">#REF!</definedName>
    <definedName name="___________a65565" localSheetId="17">#REF!</definedName>
    <definedName name="___________a65565" localSheetId="10">#REF!</definedName>
    <definedName name="___________a65565">#REF!</definedName>
    <definedName name="_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BSD1" localSheetId="14">#REF!</definedName>
    <definedName name="___________BSD1" localSheetId="16">#REF!</definedName>
    <definedName name="___________BSD1" localSheetId="17">#REF!</definedName>
    <definedName name="___________BSD1" localSheetId="10">#REF!</definedName>
    <definedName name="___________BSD1">#REF!</definedName>
    <definedName name="___________BSD2" localSheetId="14">#REF!</definedName>
    <definedName name="___________BSD2" localSheetId="16">#REF!</definedName>
    <definedName name="___________BSD2" localSheetId="17">#REF!</definedName>
    <definedName name="___________BSD2" localSheetId="10">#REF!</definedName>
    <definedName name="___________BSD2">#REF!</definedName>
    <definedName name="___________IED1" localSheetId="14">#REF!</definedName>
    <definedName name="___________IED1" localSheetId="16">#REF!</definedName>
    <definedName name="___________IED1" localSheetId="17">#REF!</definedName>
    <definedName name="___________IED1" localSheetId="10">#REF!</definedName>
    <definedName name="___________IED1">#REF!</definedName>
    <definedName name="___________IED2" localSheetId="14">#REF!</definedName>
    <definedName name="___________IED2" localSheetId="16">#REF!</definedName>
    <definedName name="___________IED2" localSheetId="17">#REF!</definedName>
    <definedName name="___________IED2" localSheetId="10">#REF!</definedName>
    <definedName name="___________IED2">#REF!</definedName>
    <definedName name="_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_NCS111" localSheetId="16">'[1]Schedule-1'!$B$1:$J$1</definedName>
    <definedName name="___________NCS111" localSheetId="17">'[1]Schedule-1'!$B$1:$J$1</definedName>
    <definedName name="___________NCS111">'[2]Schedule-1'!$B$1:$J$1</definedName>
    <definedName name="___________SCH1" localSheetId="6">#REF!</definedName>
    <definedName name="___________SCH1" localSheetId="27">#REF!</definedName>
    <definedName name="___________SCH1" localSheetId="28">#REF!</definedName>
    <definedName name="___________SCH1" localSheetId="13">#REF!</definedName>
    <definedName name="___________SCH1" localSheetId="14">#REF!</definedName>
    <definedName name="___________SCH1" localSheetId="15">#REF!</definedName>
    <definedName name="___________SCH1" localSheetId="3">#REF!</definedName>
    <definedName name="___________SCH1" localSheetId="16">#REF!</definedName>
    <definedName name="___________SCH1" localSheetId="17">#REF!</definedName>
    <definedName name="___________SCH1" localSheetId="10">#REF!</definedName>
    <definedName name="___________SCH1" localSheetId="1">#REF!</definedName>
    <definedName name="___________SCH1">#REF!</definedName>
    <definedName name="___________SCH10" localSheetId="6">#REF!</definedName>
    <definedName name="___________SCH10" localSheetId="27">#REF!</definedName>
    <definedName name="___________SCH10" localSheetId="28">#REF!</definedName>
    <definedName name="___________SCH10" localSheetId="13">#REF!</definedName>
    <definedName name="___________SCH10" localSheetId="14">#REF!</definedName>
    <definedName name="___________SCH10" localSheetId="15">#REF!</definedName>
    <definedName name="___________SCH10" localSheetId="3">#REF!</definedName>
    <definedName name="___________SCH10" localSheetId="16">#REF!</definedName>
    <definedName name="___________SCH10" localSheetId="17">#REF!</definedName>
    <definedName name="___________SCH10" localSheetId="10">#REF!</definedName>
    <definedName name="___________SCH10" localSheetId="1">#REF!</definedName>
    <definedName name="___________SCH10">#REF!</definedName>
    <definedName name="___________SCH11" localSheetId="6">#REF!</definedName>
    <definedName name="___________SCH11" localSheetId="27">#REF!</definedName>
    <definedName name="___________SCH11" localSheetId="28">#REF!</definedName>
    <definedName name="___________SCH11" localSheetId="13">#REF!</definedName>
    <definedName name="___________SCH11" localSheetId="14">#REF!</definedName>
    <definedName name="___________SCH11" localSheetId="15">#REF!</definedName>
    <definedName name="___________SCH11" localSheetId="3">#REF!</definedName>
    <definedName name="___________SCH11" localSheetId="16">#REF!</definedName>
    <definedName name="___________SCH11" localSheetId="17">#REF!</definedName>
    <definedName name="___________SCH11" localSheetId="10">#REF!</definedName>
    <definedName name="___________SCH11" localSheetId="1">#REF!</definedName>
    <definedName name="___________SCH11">#REF!</definedName>
    <definedName name="___________SCH2" localSheetId="6">#REF!</definedName>
    <definedName name="___________SCH2" localSheetId="27">#REF!</definedName>
    <definedName name="___________SCH2" localSheetId="28">#REF!</definedName>
    <definedName name="___________SCH2" localSheetId="13">#REF!</definedName>
    <definedName name="___________SCH2" localSheetId="14">#REF!</definedName>
    <definedName name="___________SCH2" localSheetId="15">#REF!</definedName>
    <definedName name="___________SCH2" localSheetId="3">#REF!</definedName>
    <definedName name="___________SCH2" localSheetId="16">#REF!</definedName>
    <definedName name="___________SCH2" localSheetId="17">#REF!</definedName>
    <definedName name="___________SCH2" localSheetId="10">#REF!</definedName>
    <definedName name="___________SCH2" localSheetId="1">#REF!</definedName>
    <definedName name="___________SCH2">#REF!</definedName>
    <definedName name="___________SCH3" localSheetId="6">#REF!</definedName>
    <definedName name="___________SCH3" localSheetId="27">#REF!</definedName>
    <definedName name="___________SCH3" localSheetId="28">#REF!</definedName>
    <definedName name="___________SCH3" localSheetId="13">#REF!</definedName>
    <definedName name="___________SCH3" localSheetId="14">#REF!</definedName>
    <definedName name="___________SCH3" localSheetId="15">#REF!</definedName>
    <definedName name="___________SCH3" localSheetId="3">#REF!</definedName>
    <definedName name="___________SCH3" localSheetId="16">#REF!</definedName>
    <definedName name="___________SCH3" localSheetId="17">#REF!</definedName>
    <definedName name="___________SCH3" localSheetId="10">#REF!</definedName>
    <definedName name="___________SCH3" localSheetId="1">#REF!</definedName>
    <definedName name="___________SCH3">#REF!</definedName>
    <definedName name="___________SCH4" localSheetId="6">#REF!</definedName>
    <definedName name="___________SCH4" localSheetId="27">#REF!</definedName>
    <definedName name="___________SCH4" localSheetId="28">#REF!</definedName>
    <definedName name="___________SCH4" localSheetId="13">#REF!</definedName>
    <definedName name="___________SCH4" localSheetId="14">#REF!</definedName>
    <definedName name="___________SCH4" localSheetId="15">#REF!</definedName>
    <definedName name="___________SCH4" localSheetId="3">#REF!</definedName>
    <definedName name="___________SCH4" localSheetId="16">#REF!</definedName>
    <definedName name="___________SCH4" localSheetId="17">#REF!</definedName>
    <definedName name="___________SCH4" localSheetId="10">#REF!</definedName>
    <definedName name="___________SCH4" localSheetId="1">#REF!</definedName>
    <definedName name="___________SCH4">#REF!</definedName>
    <definedName name="___________SCH5" localSheetId="6">#REF!</definedName>
    <definedName name="___________SCH5" localSheetId="27">#REF!</definedName>
    <definedName name="___________SCH5" localSheetId="28">#REF!</definedName>
    <definedName name="___________SCH5" localSheetId="13">#REF!</definedName>
    <definedName name="___________SCH5" localSheetId="14">#REF!</definedName>
    <definedName name="___________SCH5" localSheetId="15">#REF!</definedName>
    <definedName name="___________SCH5" localSheetId="3">#REF!</definedName>
    <definedName name="___________SCH5" localSheetId="16">#REF!</definedName>
    <definedName name="___________SCH5" localSheetId="17">#REF!</definedName>
    <definedName name="___________SCH5" localSheetId="10">#REF!</definedName>
    <definedName name="___________SCH5" localSheetId="1">#REF!</definedName>
    <definedName name="___________SCH5">#REF!</definedName>
    <definedName name="___________SCH6" localSheetId="6">'[3]04REL'!#REF!</definedName>
    <definedName name="___________SCH6" localSheetId="27">'[3]04REL'!#REF!</definedName>
    <definedName name="___________SCH6" localSheetId="28">'[3]04REL'!#REF!</definedName>
    <definedName name="___________SCH6" localSheetId="13">'[3]04REL'!#REF!</definedName>
    <definedName name="___________SCH6" localSheetId="14">'[3]04REL'!#REF!</definedName>
    <definedName name="___________SCH6" localSheetId="15">'[3]04REL'!#REF!</definedName>
    <definedName name="___________SCH6" localSheetId="3">'[3]04REL'!#REF!</definedName>
    <definedName name="___________SCH6" localSheetId="16">'[3]04REL'!#REF!</definedName>
    <definedName name="___________SCH6" localSheetId="17">'[3]04REL'!#REF!</definedName>
    <definedName name="___________SCH6" localSheetId="20">'[3]04REL'!#REF!</definedName>
    <definedName name="___________SCH6" localSheetId="26">'[3]04REL'!#REF!</definedName>
    <definedName name="___________SCH6" localSheetId="10">'[3]04REL'!#REF!</definedName>
    <definedName name="___________SCH6" localSheetId="1">'[3]04REL'!#REF!</definedName>
    <definedName name="___________SCH6">'[3]04REL'!#REF!</definedName>
    <definedName name="___________SCH7" localSheetId="6">#REF!</definedName>
    <definedName name="___________SCH7" localSheetId="27">#REF!</definedName>
    <definedName name="___________SCH7" localSheetId="28">#REF!</definedName>
    <definedName name="___________SCH7" localSheetId="13">#REF!</definedName>
    <definedName name="___________SCH7" localSheetId="14">#REF!</definedName>
    <definedName name="___________SCH7" localSheetId="15">#REF!</definedName>
    <definedName name="___________SCH7" localSheetId="3">#REF!</definedName>
    <definedName name="___________SCH7" localSheetId="16">#REF!</definedName>
    <definedName name="___________SCH7" localSheetId="17">#REF!</definedName>
    <definedName name="___________SCH7" localSheetId="10">#REF!</definedName>
    <definedName name="___________SCH7" localSheetId="1">#REF!</definedName>
    <definedName name="___________SCH7">#REF!</definedName>
    <definedName name="___________SCH8" localSheetId="6">#REF!</definedName>
    <definedName name="___________SCH8" localSheetId="27">#REF!</definedName>
    <definedName name="___________SCH8" localSheetId="28">#REF!</definedName>
    <definedName name="___________SCH8" localSheetId="13">#REF!</definedName>
    <definedName name="___________SCH8" localSheetId="14">#REF!</definedName>
    <definedName name="___________SCH8" localSheetId="15">#REF!</definedName>
    <definedName name="___________SCH8" localSheetId="3">#REF!</definedName>
    <definedName name="___________SCH8" localSheetId="16">#REF!</definedName>
    <definedName name="___________SCH8" localSheetId="17">#REF!</definedName>
    <definedName name="___________SCH8" localSheetId="10">#REF!</definedName>
    <definedName name="___________SCH8" localSheetId="1">#REF!</definedName>
    <definedName name="___________SCH8">#REF!</definedName>
    <definedName name="___________SCH9" localSheetId="6">#REF!</definedName>
    <definedName name="___________SCH9" localSheetId="27">#REF!</definedName>
    <definedName name="___________SCH9" localSheetId="28">#REF!</definedName>
    <definedName name="___________SCH9" localSheetId="13">#REF!</definedName>
    <definedName name="___________SCH9" localSheetId="14">#REF!</definedName>
    <definedName name="___________SCH9" localSheetId="15">#REF!</definedName>
    <definedName name="___________SCH9" localSheetId="3">#REF!</definedName>
    <definedName name="___________SCH9" localSheetId="16">#REF!</definedName>
    <definedName name="___________SCH9" localSheetId="17">#REF!</definedName>
    <definedName name="___________SCH9" localSheetId="10">#REF!</definedName>
    <definedName name="___________SCH9" localSheetId="1">#REF!</definedName>
    <definedName name="___________SCH9">#REF!</definedName>
    <definedName name="__________a65565" localSheetId="14">#REF!</definedName>
    <definedName name="__________a65565" localSheetId="16">#REF!</definedName>
    <definedName name="__________a65565" localSheetId="17">#REF!</definedName>
    <definedName name="__________a65565" localSheetId="10">#REF!</definedName>
    <definedName name="__________a65565">#REF!</definedName>
    <definedName name="_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BSD1" localSheetId="14">#REF!</definedName>
    <definedName name="__________BSD1" localSheetId="16">#REF!</definedName>
    <definedName name="__________BSD1" localSheetId="17">#REF!</definedName>
    <definedName name="__________BSD1" localSheetId="10">#REF!</definedName>
    <definedName name="__________BSD1">#REF!</definedName>
    <definedName name="__________BSD2" localSheetId="14">#REF!</definedName>
    <definedName name="__________BSD2" localSheetId="16">#REF!</definedName>
    <definedName name="__________BSD2" localSheetId="17">#REF!</definedName>
    <definedName name="__________BSD2" localSheetId="10">#REF!</definedName>
    <definedName name="__________BSD2">#REF!</definedName>
    <definedName name="__________IED1" localSheetId="14">#REF!</definedName>
    <definedName name="__________IED1" localSheetId="16">#REF!</definedName>
    <definedName name="__________IED1" localSheetId="17">#REF!</definedName>
    <definedName name="__________IED1" localSheetId="10">#REF!</definedName>
    <definedName name="__________IED1">#REF!</definedName>
    <definedName name="__________IED2" localSheetId="14">#REF!</definedName>
    <definedName name="__________IED2" localSheetId="16">#REF!</definedName>
    <definedName name="__________IED2" localSheetId="17">#REF!</definedName>
    <definedName name="__________IED2" localSheetId="10">#REF!</definedName>
    <definedName name="__________IED2">#REF!</definedName>
    <definedName name="_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_NCS111" localSheetId="16">'[1]Schedule-1'!$B$1:$J$1</definedName>
    <definedName name="__________NCS111" localSheetId="17">'[1]Schedule-1'!$B$1:$J$1</definedName>
    <definedName name="__________NCS111">'[2]Schedule-1'!$B$1:$J$1</definedName>
    <definedName name="__________SCH1" localSheetId="6">#REF!</definedName>
    <definedName name="__________SCH1" localSheetId="27">#REF!</definedName>
    <definedName name="__________SCH1" localSheetId="28">#REF!</definedName>
    <definedName name="__________SCH1" localSheetId="13">#REF!</definedName>
    <definedName name="__________SCH1" localSheetId="14">#REF!</definedName>
    <definedName name="__________SCH1" localSheetId="15">#REF!</definedName>
    <definedName name="__________SCH1" localSheetId="3">#REF!</definedName>
    <definedName name="__________SCH1" localSheetId="16">#REF!</definedName>
    <definedName name="__________SCH1" localSheetId="17">#REF!</definedName>
    <definedName name="__________SCH1" localSheetId="10">#REF!</definedName>
    <definedName name="__________SCH1" localSheetId="1">#REF!</definedName>
    <definedName name="__________SCH1">#REF!</definedName>
    <definedName name="__________SCH10" localSheetId="6">#REF!</definedName>
    <definedName name="__________SCH10" localSheetId="27">#REF!</definedName>
    <definedName name="__________SCH10" localSheetId="28">#REF!</definedName>
    <definedName name="__________SCH10" localSheetId="13">#REF!</definedName>
    <definedName name="__________SCH10" localSheetId="14">#REF!</definedName>
    <definedName name="__________SCH10" localSheetId="15">#REF!</definedName>
    <definedName name="__________SCH10" localSheetId="3">#REF!</definedName>
    <definedName name="__________SCH10" localSheetId="16">#REF!</definedName>
    <definedName name="__________SCH10" localSheetId="17">#REF!</definedName>
    <definedName name="__________SCH10" localSheetId="10">#REF!</definedName>
    <definedName name="__________SCH10" localSheetId="1">#REF!</definedName>
    <definedName name="__________SCH10">#REF!</definedName>
    <definedName name="__________SCH11" localSheetId="6">#REF!</definedName>
    <definedName name="__________SCH11" localSheetId="27">#REF!</definedName>
    <definedName name="__________SCH11" localSheetId="28">#REF!</definedName>
    <definedName name="__________SCH11" localSheetId="13">#REF!</definedName>
    <definedName name="__________SCH11" localSheetId="14">#REF!</definedName>
    <definedName name="__________SCH11" localSheetId="15">#REF!</definedName>
    <definedName name="__________SCH11" localSheetId="3">#REF!</definedName>
    <definedName name="__________SCH11" localSheetId="16">#REF!</definedName>
    <definedName name="__________SCH11" localSheetId="17">#REF!</definedName>
    <definedName name="__________SCH11" localSheetId="10">#REF!</definedName>
    <definedName name="__________SCH11" localSheetId="1">#REF!</definedName>
    <definedName name="__________SCH11">#REF!</definedName>
    <definedName name="__________SCH2" localSheetId="6">#REF!</definedName>
    <definedName name="__________SCH2" localSheetId="27">#REF!</definedName>
    <definedName name="__________SCH2" localSheetId="28">#REF!</definedName>
    <definedName name="__________SCH2" localSheetId="13">#REF!</definedName>
    <definedName name="__________SCH2" localSheetId="14">#REF!</definedName>
    <definedName name="__________SCH2" localSheetId="15">#REF!</definedName>
    <definedName name="__________SCH2" localSheetId="3">#REF!</definedName>
    <definedName name="__________SCH2" localSheetId="16">#REF!</definedName>
    <definedName name="__________SCH2" localSheetId="17">#REF!</definedName>
    <definedName name="__________SCH2" localSheetId="10">#REF!</definedName>
    <definedName name="__________SCH2" localSheetId="1">#REF!</definedName>
    <definedName name="__________SCH2">#REF!</definedName>
    <definedName name="__________SCH3" localSheetId="6">#REF!</definedName>
    <definedName name="__________SCH3" localSheetId="27">#REF!</definedName>
    <definedName name="__________SCH3" localSheetId="28">#REF!</definedName>
    <definedName name="__________SCH3" localSheetId="13">#REF!</definedName>
    <definedName name="__________SCH3" localSheetId="14">#REF!</definedName>
    <definedName name="__________SCH3" localSheetId="15">#REF!</definedName>
    <definedName name="__________SCH3" localSheetId="3">#REF!</definedName>
    <definedName name="__________SCH3" localSheetId="16">#REF!</definedName>
    <definedName name="__________SCH3" localSheetId="17">#REF!</definedName>
    <definedName name="__________SCH3" localSheetId="10">#REF!</definedName>
    <definedName name="__________SCH3" localSheetId="1">#REF!</definedName>
    <definedName name="__________SCH3">#REF!</definedName>
    <definedName name="__________SCH4" localSheetId="6">#REF!</definedName>
    <definedName name="__________SCH4" localSheetId="27">#REF!</definedName>
    <definedName name="__________SCH4" localSheetId="28">#REF!</definedName>
    <definedName name="__________SCH4" localSheetId="13">#REF!</definedName>
    <definedName name="__________SCH4" localSheetId="14">#REF!</definedName>
    <definedName name="__________SCH4" localSheetId="15">#REF!</definedName>
    <definedName name="__________SCH4" localSheetId="3">#REF!</definedName>
    <definedName name="__________SCH4" localSheetId="16">#REF!</definedName>
    <definedName name="__________SCH4" localSheetId="17">#REF!</definedName>
    <definedName name="__________SCH4" localSheetId="10">#REF!</definedName>
    <definedName name="__________SCH4" localSheetId="1">#REF!</definedName>
    <definedName name="__________SCH4">#REF!</definedName>
    <definedName name="__________SCH5" localSheetId="6">#REF!</definedName>
    <definedName name="__________SCH5" localSheetId="27">#REF!</definedName>
    <definedName name="__________SCH5" localSheetId="28">#REF!</definedName>
    <definedName name="__________SCH5" localSheetId="13">#REF!</definedName>
    <definedName name="__________SCH5" localSheetId="14">#REF!</definedName>
    <definedName name="__________SCH5" localSheetId="15">#REF!</definedName>
    <definedName name="__________SCH5" localSheetId="3">#REF!</definedName>
    <definedName name="__________SCH5" localSheetId="16">#REF!</definedName>
    <definedName name="__________SCH5" localSheetId="17">#REF!</definedName>
    <definedName name="__________SCH5" localSheetId="10">#REF!</definedName>
    <definedName name="__________SCH5" localSheetId="1">#REF!</definedName>
    <definedName name="__________SCH5">#REF!</definedName>
    <definedName name="__________SCH6" localSheetId="23">'[3]04REL'!#REF!</definedName>
    <definedName name="__________SCH6" localSheetId="24">'[3]04REL'!#REF!</definedName>
    <definedName name="__________SCH6" localSheetId="6">'[3]04REL'!#REF!</definedName>
    <definedName name="__________SCH6" localSheetId="27">'[3]04REL'!#REF!</definedName>
    <definedName name="__________SCH6" localSheetId="28">'[3]04REL'!#REF!</definedName>
    <definedName name="__________SCH6" localSheetId="13">'[3]04REL'!#REF!</definedName>
    <definedName name="__________SCH6" localSheetId="14">'[3]04REL'!#REF!</definedName>
    <definedName name="__________SCH6" localSheetId="15">'[3]04REL'!#REF!</definedName>
    <definedName name="__________SCH6" localSheetId="3">'[3]04REL'!#REF!</definedName>
    <definedName name="__________SCH6" localSheetId="16">'[3]04REL'!#REF!</definedName>
    <definedName name="__________SCH6" localSheetId="17">'[3]04REL'!#REF!</definedName>
    <definedName name="__________SCH6" localSheetId="20">'[3]04REL'!#REF!</definedName>
    <definedName name="__________SCH6" localSheetId="26">'[3]04REL'!#REF!</definedName>
    <definedName name="__________SCH6" localSheetId="10">'[3]04REL'!#REF!</definedName>
    <definedName name="__________SCH6" localSheetId="1">'[3]04REL'!#REF!</definedName>
    <definedName name="__________SCH6">'[3]04REL'!#REF!</definedName>
    <definedName name="__________SCH7" localSheetId="6">#REF!</definedName>
    <definedName name="__________SCH7" localSheetId="27">#REF!</definedName>
    <definedName name="__________SCH7" localSheetId="28">#REF!</definedName>
    <definedName name="__________SCH7" localSheetId="13">#REF!</definedName>
    <definedName name="__________SCH7" localSheetId="14">#REF!</definedName>
    <definedName name="__________SCH7" localSheetId="15">#REF!</definedName>
    <definedName name="__________SCH7" localSheetId="3">#REF!</definedName>
    <definedName name="__________SCH7" localSheetId="16">#REF!</definedName>
    <definedName name="__________SCH7" localSheetId="17">#REF!</definedName>
    <definedName name="__________SCH7" localSheetId="10">#REF!</definedName>
    <definedName name="__________SCH7" localSheetId="1">#REF!</definedName>
    <definedName name="__________SCH7">#REF!</definedName>
    <definedName name="__________SCH8" localSheetId="6">#REF!</definedName>
    <definedName name="__________SCH8" localSheetId="27">#REF!</definedName>
    <definedName name="__________SCH8" localSheetId="28">#REF!</definedName>
    <definedName name="__________SCH8" localSheetId="13">#REF!</definedName>
    <definedName name="__________SCH8" localSheetId="14">#REF!</definedName>
    <definedName name="__________SCH8" localSheetId="15">#REF!</definedName>
    <definedName name="__________SCH8" localSheetId="3">#REF!</definedName>
    <definedName name="__________SCH8" localSheetId="16">#REF!</definedName>
    <definedName name="__________SCH8" localSheetId="17">#REF!</definedName>
    <definedName name="__________SCH8" localSheetId="10">#REF!</definedName>
    <definedName name="__________SCH8" localSheetId="1">#REF!</definedName>
    <definedName name="__________SCH8">#REF!</definedName>
    <definedName name="__________SCH9" localSheetId="6">#REF!</definedName>
    <definedName name="__________SCH9" localSheetId="27">#REF!</definedName>
    <definedName name="__________SCH9" localSheetId="28">#REF!</definedName>
    <definedName name="__________SCH9" localSheetId="13">#REF!</definedName>
    <definedName name="__________SCH9" localSheetId="14">#REF!</definedName>
    <definedName name="__________SCH9" localSheetId="15">#REF!</definedName>
    <definedName name="__________SCH9" localSheetId="3">#REF!</definedName>
    <definedName name="__________SCH9" localSheetId="16">#REF!</definedName>
    <definedName name="__________SCH9" localSheetId="17">#REF!</definedName>
    <definedName name="__________SCH9" localSheetId="10">#REF!</definedName>
    <definedName name="__________SCH9" localSheetId="1">#REF!</definedName>
    <definedName name="__________SCH9">#REF!</definedName>
    <definedName name="_________a65565" localSheetId="14">#REF!</definedName>
    <definedName name="_________a65565" localSheetId="16">#REF!</definedName>
    <definedName name="_________a65565" localSheetId="17">#REF!</definedName>
    <definedName name="_________a65565" localSheetId="10">#REF!</definedName>
    <definedName name="_________a65565">#REF!</definedName>
    <definedName name="_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b65555" localSheetId="6">#REF!</definedName>
    <definedName name="_________b65555" localSheetId="27">#REF!</definedName>
    <definedName name="_________b65555" localSheetId="28">#REF!</definedName>
    <definedName name="_________b65555" localSheetId="13">#REF!</definedName>
    <definedName name="_________b65555" localSheetId="14">#REF!</definedName>
    <definedName name="_________b65555" localSheetId="15">#REF!</definedName>
    <definedName name="_________b65555" localSheetId="3">#REF!</definedName>
    <definedName name="_________b65555" localSheetId="16">#REF!</definedName>
    <definedName name="_________b65555" localSheetId="17">#REF!</definedName>
    <definedName name="_________b65555" localSheetId="20">#REF!</definedName>
    <definedName name="_________b65555" localSheetId="26">#REF!</definedName>
    <definedName name="_________b65555" localSheetId="10">#REF!</definedName>
    <definedName name="_________b65555" localSheetId="1">#REF!</definedName>
    <definedName name="_________b65555">#REF!</definedName>
    <definedName name="_________BS1">[4]BSPL!$A$2:$E$56</definedName>
    <definedName name="_________bs2" localSheetId="6">#REF!</definedName>
    <definedName name="_________bs2" localSheetId="27">#REF!</definedName>
    <definedName name="_________bs2" localSheetId="28">#REF!</definedName>
    <definedName name="_________bs2" localSheetId="13">#REF!</definedName>
    <definedName name="_________bs2" localSheetId="14">#REF!</definedName>
    <definedName name="_________bs2" localSheetId="15">#REF!</definedName>
    <definedName name="_________bs2" localSheetId="3">#REF!</definedName>
    <definedName name="_________bs2" localSheetId="16">#REF!</definedName>
    <definedName name="_________bs2" localSheetId="17">#REF!</definedName>
    <definedName name="_________bs2" localSheetId="20">#REF!</definedName>
    <definedName name="_________bs2" localSheetId="26">#REF!</definedName>
    <definedName name="_________bs2" localSheetId="10">#REF!</definedName>
    <definedName name="_________bs2" localSheetId="1">#REF!</definedName>
    <definedName name="_________bs2">#REF!</definedName>
    <definedName name="_________BSD1" localSheetId="6">#REF!</definedName>
    <definedName name="_________BSD1" localSheetId="27">#REF!</definedName>
    <definedName name="_________BSD1" localSheetId="28">#REF!</definedName>
    <definedName name="_________BSD1" localSheetId="13">#REF!</definedName>
    <definedName name="_________BSD1" localSheetId="14">#REF!</definedName>
    <definedName name="_________BSD1" localSheetId="15">#REF!</definedName>
    <definedName name="_________BSD1" localSheetId="3">#REF!</definedName>
    <definedName name="_________BSD1" localSheetId="16">#REF!</definedName>
    <definedName name="_________BSD1" localSheetId="17">#REF!</definedName>
    <definedName name="_________BSD1" localSheetId="20">#REF!</definedName>
    <definedName name="_________BSD1" localSheetId="26">#REF!</definedName>
    <definedName name="_________BSD1" localSheetId="10">#REF!</definedName>
    <definedName name="_________BSD1" localSheetId="1">#REF!</definedName>
    <definedName name="_________BSD1">#REF!</definedName>
    <definedName name="_________BSD2" localSheetId="6">#REF!</definedName>
    <definedName name="_________BSD2" localSheetId="27">#REF!</definedName>
    <definedName name="_________BSD2" localSheetId="28">#REF!</definedName>
    <definedName name="_________BSD2" localSheetId="13">#REF!</definedName>
    <definedName name="_________BSD2" localSheetId="14">#REF!</definedName>
    <definedName name="_________BSD2" localSheetId="15">#REF!</definedName>
    <definedName name="_________BSD2" localSheetId="3">#REF!</definedName>
    <definedName name="_________BSD2" localSheetId="16">#REF!</definedName>
    <definedName name="_________BSD2" localSheetId="17">#REF!</definedName>
    <definedName name="_________BSD2" localSheetId="20">#REF!</definedName>
    <definedName name="_________BSD2" localSheetId="26">#REF!</definedName>
    <definedName name="_________BSD2" localSheetId="10">#REF!</definedName>
    <definedName name="_________BSD2" localSheetId="1">#REF!</definedName>
    <definedName name="_________BSD2">#REF!</definedName>
    <definedName name="_________IED1" localSheetId="6">#REF!</definedName>
    <definedName name="_________IED1" localSheetId="27">#REF!</definedName>
    <definedName name="_________IED1" localSheetId="28">#REF!</definedName>
    <definedName name="_________IED1" localSheetId="13">#REF!</definedName>
    <definedName name="_________IED1" localSheetId="14">#REF!</definedName>
    <definedName name="_________IED1" localSheetId="15">#REF!</definedName>
    <definedName name="_________IED1" localSheetId="3">#REF!</definedName>
    <definedName name="_________IED1" localSheetId="16">#REF!</definedName>
    <definedName name="_________IED1" localSheetId="17">#REF!</definedName>
    <definedName name="_________IED1" localSheetId="20">#REF!</definedName>
    <definedName name="_________IED1" localSheetId="26">#REF!</definedName>
    <definedName name="_________IED1" localSheetId="10">#REF!</definedName>
    <definedName name="_________IED1" localSheetId="1">#REF!</definedName>
    <definedName name="_________IED1">#REF!</definedName>
    <definedName name="_________IED2" localSheetId="6">#REF!</definedName>
    <definedName name="_________IED2" localSheetId="27">#REF!</definedName>
    <definedName name="_________IED2" localSheetId="28">#REF!</definedName>
    <definedName name="_________IED2" localSheetId="13">#REF!</definedName>
    <definedName name="_________IED2" localSheetId="14">#REF!</definedName>
    <definedName name="_________IED2" localSheetId="15">#REF!</definedName>
    <definedName name="_________IED2" localSheetId="3">#REF!</definedName>
    <definedName name="_________IED2" localSheetId="16">#REF!</definedName>
    <definedName name="_________IED2" localSheetId="17">#REF!</definedName>
    <definedName name="_________IED2" localSheetId="20">#REF!</definedName>
    <definedName name="_________IED2" localSheetId="26">#REF!</definedName>
    <definedName name="_________IED2" localSheetId="10">#REF!</definedName>
    <definedName name="_________IED2" localSheetId="1">#REF!</definedName>
    <definedName name="_________IED2">#REF!</definedName>
    <definedName name="_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_NCS111" localSheetId="16">'[1]Schedule-1'!$B$1:$J$1</definedName>
    <definedName name="_________NCS111" localSheetId="17">'[1]Schedule-1'!$B$1:$J$1</definedName>
    <definedName name="_________NCS111">'[2]Schedule-1'!$B$1:$J$1</definedName>
    <definedName name="_________PL1">[4]BSPL!$A$58:$E$111</definedName>
    <definedName name="_________SCH1" localSheetId="6">#REF!</definedName>
    <definedName name="_________SCH1" localSheetId="27">#REF!</definedName>
    <definedName name="_________SCH1" localSheetId="28">#REF!</definedName>
    <definedName name="_________SCH1" localSheetId="13">#REF!</definedName>
    <definedName name="_________SCH1" localSheetId="14">#REF!</definedName>
    <definedName name="_________SCH1" localSheetId="15">#REF!</definedName>
    <definedName name="_________SCH1" localSheetId="3">#REF!</definedName>
    <definedName name="_________SCH1" localSheetId="16">#REF!</definedName>
    <definedName name="_________SCH1" localSheetId="17">#REF!</definedName>
    <definedName name="_________SCH1" localSheetId="20">#REF!</definedName>
    <definedName name="_________SCH1" localSheetId="26">#REF!</definedName>
    <definedName name="_________SCH1" localSheetId="10">#REF!</definedName>
    <definedName name="_________SCH1" localSheetId="1">#REF!</definedName>
    <definedName name="_________SCH1">#REF!</definedName>
    <definedName name="_________SCH10" localSheetId="6">#REF!</definedName>
    <definedName name="_________SCH10" localSheetId="27">#REF!</definedName>
    <definedName name="_________SCH10" localSheetId="28">#REF!</definedName>
    <definedName name="_________SCH10" localSheetId="13">#REF!</definedName>
    <definedName name="_________SCH10" localSheetId="14">#REF!</definedName>
    <definedName name="_________SCH10" localSheetId="15">#REF!</definedName>
    <definedName name="_________SCH10" localSheetId="3">#REF!</definedName>
    <definedName name="_________SCH10" localSheetId="16">#REF!</definedName>
    <definedName name="_________SCH10" localSheetId="17">#REF!</definedName>
    <definedName name="_________SCH10" localSheetId="20">#REF!</definedName>
    <definedName name="_________SCH10" localSheetId="26">#REF!</definedName>
    <definedName name="_________SCH10" localSheetId="10">#REF!</definedName>
    <definedName name="_________SCH10" localSheetId="1">#REF!</definedName>
    <definedName name="_________SCH10">#REF!</definedName>
    <definedName name="_________SCH11" localSheetId="6">#REF!</definedName>
    <definedName name="_________SCH11" localSheetId="27">#REF!</definedName>
    <definedName name="_________SCH11" localSheetId="28">#REF!</definedName>
    <definedName name="_________SCH11" localSheetId="13">#REF!</definedName>
    <definedName name="_________SCH11" localSheetId="14">#REF!</definedName>
    <definedName name="_________SCH11" localSheetId="15">#REF!</definedName>
    <definedName name="_________SCH11" localSheetId="3">#REF!</definedName>
    <definedName name="_________SCH11" localSheetId="16">#REF!</definedName>
    <definedName name="_________SCH11" localSheetId="17">#REF!</definedName>
    <definedName name="_________SCH11" localSheetId="20">#REF!</definedName>
    <definedName name="_________SCH11" localSheetId="26">#REF!</definedName>
    <definedName name="_________SCH11" localSheetId="10">#REF!</definedName>
    <definedName name="_________SCH11" localSheetId="1">#REF!</definedName>
    <definedName name="_________SCH11">#REF!</definedName>
    <definedName name="_________SCH12">[4]BSPL!$A$655:$D$692</definedName>
    <definedName name="_________sch13">[4]BSPL!$A$694:$D$744</definedName>
    <definedName name="_________SCH2" localSheetId="6">#REF!</definedName>
    <definedName name="_________SCH2" localSheetId="27">#REF!</definedName>
    <definedName name="_________SCH2" localSheetId="28">#REF!</definedName>
    <definedName name="_________SCH2" localSheetId="13">#REF!</definedName>
    <definedName name="_________SCH2" localSheetId="14">#REF!</definedName>
    <definedName name="_________SCH2" localSheetId="15">#REF!</definedName>
    <definedName name="_________SCH2" localSheetId="3">#REF!</definedName>
    <definedName name="_________SCH2" localSheetId="16">#REF!</definedName>
    <definedName name="_________SCH2" localSheetId="17">#REF!</definedName>
    <definedName name="_________SCH2" localSheetId="20">#REF!</definedName>
    <definedName name="_________SCH2" localSheetId="26">#REF!</definedName>
    <definedName name="_________SCH2" localSheetId="10">#REF!</definedName>
    <definedName name="_________SCH2" localSheetId="1">#REF!</definedName>
    <definedName name="_________SCH2">#REF!</definedName>
    <definedName name="_________SCH3" localSheetId="6">#REF!</definedName>
    <definedName name="_________SCH3" localSheetId="27">#REF!</definedName>
    <definedName name="_________SCH3" localSheetId="28">#REF!</definedName>
    <definedName name="_________SCH3" localSheetId="13">#REF!</definedName>
    <definedName name="_________SCH3" localSheetId="14">#REF!</definedName>
    <definedName name="_________SCH3" localSheetId="15">#REF!</definedName>
    <definedName name="_________SCH3" localSheetId="3">#REF!</definedName>
    <definedName name="_________SCH3" localSheetId="16">#REF!</definedName>
    <definedName name="_________SCH3" localSheetId="17">#REF!</definedName>
    <definedName name="_________SCH3" localSheetId="20">#REF!</definedName>
    <definedName name="_________SCH3" localSheetId="26">#REF!</definedName>
    <definedName name="_________SCH3" localSheetId="10">#REF!</definedName>
    <definedName name="_________SCH3" localSheetId="1">#REF!</definedName>
    <definedName name="_________SCH3">#REF!</definedName>
    <definedName name="_________SCH4" localSheetId="6">#REF!</definedName>
    <definedName name="_________SCH4" localSheetId="27">#REF!</definedName>
    <definedName name="_________SCH4" localSheetId="28">#REF!</definedName>
    <definedName name="_________SCH4" localSheetId="13">#REF!</definedName>
    <definedName name="_________SCH4" localSheetId="14">#REF!</definedName>
    <definedName name="_________SCH4" localSheetId="15">#REF!</definedName>
    <definedName name="_________SCH4" localSheetId="3">#REF!</definedName>
    <definedName name="_________SCH4" localSheetId="16">#REF!</definedName>
    <definedName name="_________SCH4" localSheetId="17">#REF!</definedName>
    <definedName name="_________SCH4" localSheetId="20">#REF!</definedName>
    <definedName name="_________SCH4" localSheetId="26">#REF!</definedName>
    <definedName name="_________SCH4" localSheetId="10">#REF!</definedName>
    <definedName name="_________SCH4" localSheetId="1">#REF!</definedName>
    <definedName name="_________SCH4">#REF!</definedName>
    <definedName name="_________SCH5" localSheetId="6">#REF!</definedName>
    <definedName name="_________SCH5" localSheetId="27">#REF!</definedName>
    <definedName name="_________SCH5" localSheetId="28">#REF!</definedName>
    <definedName name="_________SCH5" localSheetId="13">#REF!</definedName>
    <definedName name="_________SCH5" localSheetId="14">#REF!</definedName>
    <definedName name="_________SCH5" localSheetId="15">#REF!</definedName>
    <definedName name="_________SCH5" localSheetId="3">#REF!</definedName>
    <definedName name="_________SCH5" localSheetId="16">#REF!</definedName>
    <definedName name="_________SCH5" localSheetId="17">#REF!</definedName>
    <definedName name="_________SCH5" localSheetId="20">#REF!</definedName>
    <definedName name="_________SCH5" localSheetId="26">#REF!</definedName>
    <definedName name="_________SCH5" localSheetId="10">#REF!</definedName>
    <definedName name="_________SCH5" localSheetId="1">#REF!</definedName>
    <definedName name="_________SCH5">#REF!</definedName>
    <definedName name="_________SCH6" localSheetId="6">'[3]04REL'!#REF!</definedName>
    <definedName name="_________SCH6" localSheetId="27">'[3]04REL'!#REF!</definedName>
    <definedName name="_________SCH6" localSheetId="28">'[3]04REL'!#REF!</definedName>
    <definedName name="_________SCH6" localSheetId="13">'[3]04REL'!#REF!</definedName>
    <definedName name="_________SCH6" localSheetId="14">'[3]04REL'!#REF!</definedName>
    <definedName name="_________SCH6" localSheetId="15">'[3]04REL'!#REF!</definedName>
    <definedName name="_________SCH6" localSheetId="3">'[3]04REL'!#REF!</definedName>
    <definedName name="_________SCH6" localSheetId="16">'[3]04REL'!#REF!</definedName>
    <definedName name="_________SCH6" localSheetId="17">'[3]04REL'!#REF!</definedName>
    <definedName name="_________SCH6" localSheetId="20">'[3]04REL'!#REF!</definedName>
    <definedName name="_________SCH6" localSheetId="26">'[3]04REL'!#REF!</definedName>
    <definedName name="_________SCH6" localSheetId="10">'[3]04REL'!#REF!</definedName>
    <definedName name="_________SCH6" localSheetId="1">'[3]04REL'!#REF!</definedName>
    <definedName name="_________SCH6">'[3]04REL'!#REF!</definedName>
    <definedName name="_________SCH7" localSheetId="6">#REF!</definedName>
    <definedName name="_________SCH7" localSheetId="27">#REF!</definedName>
    <definedName name="_________SCH7" localSheetId="28">#REF!</definedName>
    <definedName name="_________SCH7" localSheetId="13">#REF!</definedName>
    <definedName name="_________SCH7" localSheetId="14">#REF!</definedName>
    <definedName name="_________SCH7" localSheetId="15">#REF!</definedName>
    <definedName name="_________SCH7" localSheetId="3">#REF!</definedName>
    <definedName name="_________SCH7" localSheetId="16">#REF!</definedName>
    <definedName name="_________SCH7" localSheetId="17">#REF!</definedName>
    <definedName name="_________SCH7" localSheetId="20">#REF!</definedName>
    <definedName name="_________SCH7" localSheetId="26">#REF!</definedName>
    <definedName name="_________SCH7" localSheetId="10">#REF!</definedName>
    <definedName name="_________SCH7" localSheetId="1">#REF!</definedName>
    <definedName name="_________SCH7">#REF!</definedName>
    <definedName name="_________SCH8" localSheetId="6">#REF!</definedName>
    <definedName name="_________SCH8" localSheetId="27">#REF!</definedName>
    <definedName name="_________SCH8" localSheetId="28">#REF!</definedName>
    <definedName name="_________SCH8" localSheetId="13">#REF!</definedName>
    <definedName name="_________SCH8" localSheetId="14">#REF!</definedName>
    <definedName name="_________SCH8" localSheetId="15">#REF!</definedName>
    <definedName name="_________SCH8" localSheetId="3">#REF!</definedName>
    <definedName name="_________SCH8" localSheetId="16">#REF!</definedName>
    <definedName name="_________SCH8" localSheetId="17">#REF!</definedName>
    <definedName name="_________SCH8" localSheetId="20">#REF!</definedName>
    <definedName name="_________SCH8" localSheetId="26">#REF!</definedName>
    <definedName name="_________SCH8" localSheetId="10">#REF!</definedName>
    <definedName name="_________SCH8" localSheetId="1">#REF!</definedName>
    <definedName name="_________SCH8">#REF!</definedName>
    <definedName name="_________SCH9" localSheetId="6">#REF!</definedName>
    <definedName name="_________SCH9" localSheetId="27">#REF!</definedName>
    <definedName name="_________SCH9" localSheetId="28">#REF!</definedName>
    <definedName name="_________SCH9" localSheetId="13">#REF!</definedName>
    <definedName name="_________SCH9" localSheetId="14">#REF!</definedName>
    <definedName name="_________SCH9" localSheetId="15">#REF!</definedName>
    <definedName name="_________SCH9" localSheetId="3">#REF!</definedName>
    <definedName name="_________SCH9" localSheetId="16">#REF!</definedName>
    <definedName name="_________SCH9" localSheetId="17">#REF!</definedName>
    <definedName name="_________SCH9" localSheetId="20">#REF!</definedName>
    <definedName name="_________SCH9" localSheetId="26">#REF!</definedName>
    <definedName name="_________SCH9" localSheetId="10">#REF!</definedName>
    <definedName name="_________SCH9" localSheetId="1">#REF!</definedName>
    <definedName name="_________SCH9">#REF!</definedName>
    <definedName name="________a65565" localSheetId="14">#REF!</definedName>
    <definedName name="________a65565" localSheetId="16">#REF!</definedName>
    <definedName name="________a65565" localSheetId="17">#REF!</definedName>
    <definedName name="________a65565" localSheetId="10">#REF!</definedName>
    <definedName name="________a65565">#REF!</definedName>
    <definedName name="_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b65555" localSheetId="6">#REF!</definedName>
    <definedName name="________b65555" localSheetId="27">#REF!</definedName>
    <definedName name="________b65555" localSheetId="28">#REF!</definedName>
    <definedName name="________b65555" localSheetId="13">#REF!</definedName>
    <definedName name="________b65555" localSheetId="14">#REF!</definedName>
    <definedName name="________b65555" localSheetId="15">#REF!</definedName>
    <definedName name="________b65555" localSheetId="3">#REF!</definedName>
    <definedName name="________b65555" localSheetId="16">#REF!</definedName>
    <definedName name="________b65555" localSheetId="17">#REF!</definedName>
    <definedName name="________b65555" localSheetId="20">#REF!</definedName>
    <definedName name="________b65555" localSheetId="26">#REF!</definedName>
    <definedName name="________b65555" localSheetId="10">#REF!</definedName>
    <definedName name="________b65555" localSheetId="1">#REF!</definedName>
    <definedName name="________b65555">#REF!</definedName>
    <definedName name="________BS1">[4]BSPL!$A$2:$E$56</definedName>
    <definedName name="________bs2" localSheetId="6">#REF!</definedName>
    <definedName name="________bs2" localSheetId="27">#REF!</definedName>
    <definedName name="________bs2" localSheetId="28">#REF!</definedName>
    <definedName name="________bs2" localSheetId="13">#REF!</definedName>
    <definedName name="________bs2" localSheetId="14">#REF!</definedName>
    <definedName name="________bs2" localSheetId="15">#REF!</definedName>
    <definedName name="________bs2" localSheetId="3">#REF!</definedName>
    <definedName name="________bs2" localSheetId="16">#REF!</definedName>
    <definedName name="________bs2" localSheetId="17">#REF!</definedName>
    <definedName name="________bs2" localSheetId="20">#REF!</definedName>
    <definedName name="________bs2" localSheetId="26">#REF!</definedName>
    <definedName name="________bs2" localSheetId="10">#REF!</definedName>
    <definedName name="________bs2" localSheetId="1">#REF!</definedName>
    <definedName name="________bs2">#REF!</definedName>
    <definedName name="________BSD1" localSheetId="6">#REF!</definedName>
    <definedName name="________BSD1" localSheetId="27">#REF!</definedName>
    <definedName name="________BSD1" localSheetId="28">#REF!</definedName>
    <definedName name="________BSD1" localSheetId="13">#REF!</definedName>
    <definedName name="________BSD1" localSheetId="14">#REF!</definedName>
    <definedName name="________BSD1" localSheetId="15">#REF!</definedName>
    <definedName name="________BSD1" localSheetId="3">#REF!</definedName>
    <definedName name="________BSD1" localSheetId="16">#REF!</definedName>
    <definedName name="________BSD1" localSheetId="17">#REF!</definedName>
    <definedName name="________BSD1" localSheetId="20">#REF!</definedName>
    <definedName name="________BSD1" localSheetId="26">#REF!</definedName>
    <definedName name="________BSD1" localSheetId="10">#REF!</definedName>
    <definedName name="________BSD1" localSheetId="1">#REF!</definedName>
    <definedName name="________BSD1">#REF!</definedName>
    <definedName name="________BSD2" localSheetId="6">#REF!</definedName>
    <definedName name="________BSD2" localSheetId="27">#REF!</definedName>
    <definedName name="________BSD2" localSheetId="28">#REF!</definedName>
    <definedName name="________BSD2" localSheetId="13">#REF!</definedName>
    <definedName name="________BSD2" localSheetId="14">#REF!</definedName>
    <definedName name="________BSD2" localSheetId="15">#REF!</definedName>
    <definedName name="________BSD2" localSheetId="3">#REF!</definedName>
    <definedName name="________BSD2" localSheetId="16">#REF!</definedName>
    <definedName name="________BSD2" localSheetId="17">#REF!</definedName>
    <definedName name="________BSD2" localSheetId="20">#REF!</definedName>
    <definedName name="________BSD2" localSheetId="26">#REF!</definedName>
    <definedName name="________BSD2" localSheetId="10">#REF!</definedName>
    <definedName name="________BSD2" localSheetId="1">#REF!</definedName>
    <definedName name="________BSD2">#REF!</definedName>
    <definedName name="________IED1" localSheetId="6">#REF!</definedName>
    <definedName name="________IED1" localSheetId="27">#REF!</definedName>
    <definedName name="________IED1" localSheetId="28">#REF!</definedName>
    <definedName name="________IED1" localSheetId="13">#REF!</definedName>
    <definedName name="________IED1" localSheetId="14">#REF!</definedName>
    <definedName name="________IED1" localSheetId="15">#REF!</definedName>
    <definedName name="________IED1" localSheetId="3">#REF!</definedName>
    <definedName name="________IED1" localSheetId="16">#REF!</definedName>
    <definedName name="________IED1" localSheetId="17">#REF!</definedName>
    <definedName name="________IED1" localSheetId="20">#REF!</definedName>
    <definedName name="________IED1" localSheetId="26">#REF!</definedName>
    <definedName name="________IED1" localSheetId="10">#REF!</definedName>
    <definedName name="________IED1" localSheetId="1">#REF!</definedName>
    <definedName name="________IED1">#REF!</definedName>
    <definedName name="________IED2" localSheetId="6">#REF!</definedName>
    <definedName name="________IED2" localSheetId="27">#REF!</definedName>
    <definedName name="________IED2" localSheetId="28">#REF!</definedName>
    <definedName name="________IED2" localSheetId="13">#REF!</definedName>
    <definedName name="________IED2" localSheetId="14">#REF!</definedName>
    <definedName name="________IED2" localSheetId="15">#REF!</definedName>
    <definedName name="________IED2" localSheetId="3">#REF!</definedName>
    <definedName name="________IED2" localSheetId="16">#REF!</definedName>
    <definedName name="________IED2" localSheetId="17">#REF!</definedName>
    <definedName name="________IED2" localSheetId="20">#REF!</definedName>
    <definedName name="________IED2" localSheetId="26">#REF!</definedName>
    <definedName name="________IED2" localSheetId="10">#REF!</definedName>
    <definedName name="________IED2" localSheetId="1">#REF!</definedName>
    <definedName name="________IED2">#REF!</definedName>
    <definedName name="_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_NCS111" localSheetId="16">'[1]Schedule-1'!$B$1:$J$1</definedName>
    <definedName name="________NCS111" localSheetId="17">'[1]Schedule-1'!$B$1:$J$1</definedName>
    <definedName name="________NCS111">'[2]Schedule-1'!$B$1:$J$1</definedName>
    <definedName name="________PL1">[4]BSPL!$A$58:$E$111</definedName>
    <definedName name="________SCH1" localSheetId="6">#REF!</definedName>
    <definedName name="________SCH1" localSheetId="27">#REF!</definedName>
    <definedName name="________SCH1" localSheetId="28">#REF!</definedName>
    <definedName name="________SCH1" localSheetId="13">#REF!</definedName>
    <definedName name="________SCH1" localSheetId="14">#REF!</definedName>
    <definedName name="________SCH1" localSheetId="15">#REF!</definedName>
    <definedName name="________SCH1" localSheetId="3">#REF!</definedName>
    <definedName name="________SCH1" localSheetId="16">#REF!</definedName>
    <definedName name="________SCH1" localSheetId="17">#REF!</definedName>
    <definedName name="________SCH1" localSheetId="20">#REF!</definedName>
    <definedName name="________SCH1" localSheetId="26">#REF!</definedName>
    <definedName name="________SCH1" localSheetId="10">#REF!</definedName>
    <definedName name="________SCH1" localSheetId="1">#REF!</definedName>
    <definedName name="________SCH1">#REF!</definedName>
    <definedName name="________SCH10" localSheetId="6">#REF!</definedName>
    <definedName name="________SCH10" localSheetId="27">#REF!</definedName>
    <definedName name="________SCH10" localSheetId="28">#REF!</definedName>
    <definedName name="________SCH10" localSheetId="13">#REF!</definedName>
    <definedName name="________SCH10" localSheetId="14">#REF!</definedName>
    <definedName name="________SCH10" localSheetId="15">#REF!</definedName>
    <definedName name="________SCH10" localSheetId="3">#REF!</definedName>
    <definedName name="________SCH10" localSheetId="16">#REF!</definedName>
    <definedName name="________SCH10" localSheetId="17">#REF!</definedName>
    <definedName name="________SCH10" localSheetId="20">#REF!</definedName>
    <definedName name="________SCH10" localSheetId="26">#REF!</definedName>
    <definedName name="________SCH10" localSheetId="10">#REF!</definedName>
    <definedName name="________SCH10" localSheetId="1">#REF!</definedName>
    <definedName name="________SCH10">#REF!</definedName>
    <definedName name="________SCH11" localSheetId="6">#REF!</definedName>
    <definedName name="________SCH11" localSheetId="27">#REF!</definedName>
    <definedName name="________SCH11" localSheetId="28">#REF!</definedName>
    <definedName name="________SCH11" localSheetId="13">#REF!</definedName>
    <definedName name="________SCH11" localSheetId="14">#REF!</definedName>
    <definedName name="________SCH11" localSheetId="15">#REF!</definedName>
    <definedName name="________SCH11" localSheetId="3">#REF!</definedName>
    <definedName name="________SCH11" localSheetId="16">#REF!</definedName>
    <definedName name="________SCH11" localSheetId="17">#REF!</definedName>
    <definedName name="________SCH11" localSheetId="20">#REF!</definedName>
    <definedName name="________SCH11" localSheetId="26">#REF!</definedName>
    <definedName name="________SCH11" localSheetId="10">#REF!</definedName>
    <definedName name="________SCH11" localSheetId="1">#REF!</definedName>
    <definedName name="________SCH11">#REF!</definedName>
    <definedName name="________SCH12">[4]BSPL!$A$655:$D$692</definedName>
    <definedName name="________sch13">[4]BSPL!$A$694:$D$744</definedName>
    <definedName name="________SCH2" localSheetId="6">#REF!</definedName>
    <definedName name="________SCH2" localSheetId="27">#REF!</definedName>
    <definedName name="________SCH2" localSheetId="28">#REF!</definedName>
    <definedName name="________SCH2" localSheetId="13">#REF!</definedName>
    <definedName name="________SCH2" localSheetId="14">#REF!</definedName>
    <definedName name="________SCH2" localSheetId="15">#REF!</definedName>
    <definedName name="________SCH2" localSheetId="3">#REF!</definedName>
    <definedName name="________SCH2" localSheetId="16">#REF!</definedName>
    <definedName name="________SCH2" localSheetId="17">#REF!</definedName>
    <definedName name="________SCH2" localSheetId="20">#REF!</definedName>
    <definedName name="________SCH2" localSheetId="26">#REF!</definedName>
    <definedName name="________SCH2" localSheetId="10">#REF!</definedName>
    <definedName name="________SCH2" localSheetId="1">#REF!</definedName>
    <definedName name="________SCH2">#REF!</definedName>
    <definedName name="________SCH3" localSheetId="6">#REF!</definedName>
    <definedName name="________SCH3" localSheetId="27">#REF!</definedName>
    <definedName name="________SCH3" localSheetId="28">#REF!</definedName>
    <definedName name="________SCH3" localSheetId="13">#REF!</definedName>
    <definedName name="________SCH3" localSheetId="14">#REF!</definedName>
    <definedName name="________SCH3" localSheetId="15">#REF!</definedName>
    <definedName name="________SCH3" localSheetId="3">#REF!</definedName>
    <definedName name="________SCH3" localSheetId="16">#REF!</definedName>
    <definedName name="________SCH3" localSheetId="17">#REF!</definedName>
    <definedName name="________SCH3" localSheetId="20">#REF!</definedName>
    <definedName name="________SCH3" localSheetId="26">#REF!</definedName>
    <definedName name="________SCH3" localSheetId="10">#REF!</definedName>
    <definedName name="________SCH3" localSheetId="1">#REF!</definedName>
    <definedName name="________SCH3">#REF!</definedName>
    <definedName name="________SCH4" localSheetId="6">#REF!</definedName>
    <definedName name="________SCH4" localSheetId="27">#REF!</definedName>
    <definedName name="________SCH4" localSheetId="28">#REF!</definedName>
    <definedName name="________SCH4" localSheetId="13">#REF!</definedName>
    <definedName name="________SCH4" localSheetId="14">#REF!</definedName>
    <definedName name="________SCH4" localSheetId="15">#REF!</definedName>
    <definedName name="________SCH4" localSheetId="3">#REF!</definedName>
    <definedName name="________SCH4" localSheetId="16">#REF!</definedName>
    <definedName name="________SCH4" localSheetId="17">#REF!</definedName>
    <definedName name="________SCH4" localSheetId="20">#REF!</definedName>
    <definedName name="________SCH4" localSheetId="26">#REF!</definedName>
    <definedName name="________SCH4" localSheetId="10">#REF!</definedName>
    <definedName name="________SCH4" localSheetId="1">#REF!</definedName>
    <definedName name="________SCH4">#REF!</definedName>
    <definedName name="________SCH5" localSheetId="6">#REF!</definedName>
    <definedName name="________SCH5" localSheetId="27">#REF!</definedName>
    <definedName name="________SCH5" localSheetId="28">#REF!</definedName>
    <definedName name="________SCH5" localSheetId="13">#REF!</definedName>
    <definedName name="________SCH5" localSheetId="14">#REF!</definedName>
    <definedName name="________SCH5" localSheetId="15">#REF!</definedName>
    <definedName name="________SCH5" localSheetId="3">#REF!</definedName>
    <definedName name="________SCH5" localSheetId="16">#REF!</definedName>
    <definedName name="________SCH5" localSheetId="17">#REF!</definedName>
    <definedName name="________SCH5" localSheetId="20">#REF!</definedName>
    <definedName name="________SCH5" localSheetId="26">#REF!</definedName>
    <definedName name="________SCH5" localSheetId="10">#REF!</definedName>
    <definedName name="________SCH5" localSheetId="1">#REF!</definedName>
    <definedName name="________SCH5">#REF!</definedName>
    <definedName name="________SCH6" localSheetId="6">'[3]04REL'!#REF!</definedName>
    <definedName name="________SCH6" localSheetId="27">'[3]04REL'!#REF!</definedName>
    <definedName name="________SCH6" localSheetId="28">'[3]04REL'!#REF!</definedName>
    <definedName name="________SCH6" localSheetId="13">'[3]04REL'!#REF!</definedName>
    <definedName name="________SCH6" localSheetId="14">'[3]04REL'!#REF!</definedName>
    <definedName name="________SCH6" localSheetId="15">'[3]04REL'!#REF!</definedName>
    <definedName name="________SCH6" localSheetId="3">'[3]04REL'!#REF!</definedName>
    <definedName name="________SCH6" localSheetId="16">'[3]04REL'!#REF!</definedName>
    <definedName name="________SCH6" localSheetId="17">'[3]04REL'!#REF!</definedName>
    <definedName name="________SCH6" localSheetId="20">'[3]04REL'!#REF!</definedName>
    <definedName name="________SCH6" localSheetId="26">'[3]04REL'!#REF!</definedName>
    <definedName name="________SCH6" localSheetId="10">'[3]04REL'!#REF!</definedName>
    <definedName name="________SCH6" localSheetId="1">'[3]04REL'!#REF!</definedName>
    <definedName name="________SCH6">'[3]04REL'!#REF!</definedName>
    <definedName name="________SCH7" localSheetId="6">#REF!</definedName>
    <definedName name="________SCH7" localSheetId="27">#REF!</definedName>
    <definedName name="________SCH7" localSheetId="28">#REF!</definedName>
    <definedName name="________SCH7" localSheetId="13">#REF!</definedName>
    <definedName name="________SCH7" localSheetId="14">#REF!</definedName>
    <definedName name="________SCH7" localSheetId="15">#REF!</definedName>
    <definedName name="________SCH7" localSheetId="3">#REF!</definedName>
    <definedName name="________SCH7" localSheetId="16">#REF!</definedName>
    <definedName name="________SCH7" localSheetId="17">#REF!</definedName>
    <definedName name="________SCH7" localSheetId="20">#REF!</definedName>
    <definedName name="________SCH7" localSheetId="26">#REF!</definedName>
    <definedName name="________SCH7" localSheetId="10">#REF!</definedName>
    <definedName name="________SCH7" localSheetId="1">#REF!</definedName>
    <definedName name="________SCH7">#REF!</definedName>
    <definedName name="________SCH8" localSheetId="6">#REF!</definedName>
    <definedName name="________SCH8" localSheetId="27">#REF!</definedName>
    <definedName name="________SCH8" localSheetId="28">#REF!</definedName>
    <definedName name="________SCH8" localSheetId="13">#REF!</definedName>
    <definedName name="________SCH8" localSheetId="14">#REF!</definedName>
    <definedName name="________SCH8" localSheetId="15">#REF!</definedName>
    <definedName name="________SCH8" localSheetId="3">#REF!</definedName>
    <definedName name="________SCH8" localSheetId="16">#REF!</definedName>
    <definedName name="________SCH8" localSheetId="17">#REF!</definedName>
    <definedName name="________SCH8" localSheetId="20">#REF!</definedName>
    <definedName name="________SCH8" localSheetId="26">#REF!</definedName>
    <definedName name="________SCH8" localSheetId="10">#REF!</definedName>
    <definedName name="________SCH8" localSheetId="1">#REF!</definedName>
    <definedName name="________SCH8">#REF!</definedName>
    <definedName name="________SCH9" localSheetId="6">#REF!</definedName>
    <definedName name="________SCH9" localSheetId="27">#REF!</definedName>
    <definedName name="________SCH9" localSheetId="28">#REF!</definedName>
    <definedName name="________SCH9" localSheetId="13">#REF!</definedName>
    <definedName name="________SCH9" localSheetId="14">#REF!</definedName>
    <definedName name="________SCH9" localSheetId="15">#REF!</definedName>
    <definedName name="________SCH9" localSheetId="3">#REF!</definedName>
    <definedName name="________SCH9" localSheetId="16">#REF!</definedName>
    <definedName name="________SCH9" localSheetId="17">#REF!</definedName>
    <definedName name="________SCH9" localSheetId="20">#REF!</definedName>
    <definedName name="________SCH9" localSheetId="26">#REF!</definedName>
    <definedName name="________SCH9" localSheetId="10">#REF!</definedName>
    <definedName name="________SCH9" localSheetId="1">#REF!</definedName>
    <definedName name="________SCH9">#REF!</definedName>
    <definedName name="_______a65565" localSheetId="14">#REF!</definedName>
    <definedName name="_______a65565" localSheetId="16">#REF!</definedName>
    <definedName name="_______a65565" localSheetId="17">#REF!</definedName>
    <definedName name="_______a65565" localSheetId="10">#REF!</definedName>
    <definedName name="_______a65565">#REF!</definedName>
    <definedName name="_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b65555" localSheetId="6">#REF!</definedName>
    <definedName name="_______b65555" localSheetId="27">#REF!</definedName>
    <definedName name="_______b65555" localSheetId="28">#REF!</definedName>
    <definedName name="_______b65555" localSheetId="13">#REF!</definedName>
    <definedName name="_______b65555" localSheetId="14">#REF!</definedName>
    <definedName name="_______b65555" localSheetId="15">#REF!</definedName>
    <definedName name="_______b65555" localSheetId="3">#REF!</definedName>
    <definedName name="_______b65555" localSheetId="16">#REF!</definedName>
    <definedName name="_______b65555" localSheetId="17">#REF!</definedName>
    <definedName name="_______b65555" localSheetId="20">#REF!</definedName>
    <definedName name="_______b65555" localSheetId="26">#REF!</definedName>
    <definedName name="_______b65555" localSheetId="10">#REF!</definedName>
    <definedName name="_______b65555" localSheetId="1">#REF!</definedName>
    <definedName name="_______b65555">#REF!</definedName>
    <definedName name="_______BS1">[4]BSPL!$A$2:$E$56</definedName>
    <definedName name="_______bs2" localSheetId="6">#REF!</definedName>
    <definedName name="_______bs2" localSheetId="27">#REF!</definedName>
    <definedName name="_______bs2" localSheetId="28">#REF!</definedName>
    <definedName name="_______bs2" localSheetId="13">#REF!</definedName>
    <definedName name="_______bs2" localSheetId="14">#REF!</definedName>
    <definedName name="_______bs2" localSheetId="15">#REF!</definedName>
    <definedName name="_______bs2" localSheetId="3">#REF!</definedName>
    <definedName name="_______bs2" localSheetId="16">#REF!</definedName>
    <definedName name="_______bs2" localSheetId="17">#REF!</definedName>
    <definedName name="_______bs2" localSheetId="20">#REF!</definedName>
    <definedName name="_______bs2" localSheetId="26">#REF!</definedName>
    <definedName name="_______bs2" localSheetId="10">#REF!</definedName>
    <definedName name="_______bs2" localSheetId="1">#REF!</definedName>
    <definedName name="_______bs2">#REF!</definedName>
    <definedName name="_______BSD1" localSheetId="6">#REF!</definedName>
    <definedName name="_______BSD1" localSheetId="27">#REF!</definedName>
    <definedName name="_______BSD1" localSheetId="28">#REF!</definedName>
    <definedName name="_______BSD1" localSheetId="13">#REF!</definedName>
    <definedName name="_______BSD1" localSheetId="14">#REF!</definedName>
    <definedName name="_______BSD1" localSheetId="15">#REF!</definedName>
    <definedName name="_______BSD1" localSheetId="3">#REF!</definedName>
    <definedName name="_______BSD1" localSheetId="16">#REF!</definedName>
    <definedName name="_______BSD1" localSheetId="17">#REF!</definedName>
    <definedName name="_______BSD1" localSheetId="20">#REF!</definedName>
    <definedName name="_______BSD1" localSheetId="26">#REF!</definedName>
    <definedName name="_______BSD1" localSheetId="10">#REF!</definedName>
    <definedName name="_______BSD1" localSheetId="1">#REF!</definedName>
    <definedName name="_______BSD1">#REF!</definedName>
    <definedName name="_______BSD2" localSheetId="6">#REF!</definedName>
    <definedName name="_______BSD2" localSheetId="27">#REF!</definedName>
    <definedName name="_______BSD2" localSheetId="28">#REF!</definedName>
    <definedName name="_______BSD2" localSheetId="13">#REF!</definedName>
    <definedName name="_______BSD2" localSheetId="14">#REF!</definedName>
    <definedName name="_______BSD2" localSheetId="15">#REF!</definedName>
    <definedName name="_______BSD2" localSheetId="3">#REF!</definedName>
    <definedName name="_______BSD2" localSheetId="16">#REF!</definedName>
    <definedName name="_______BSD2" localSheetId="17">#REF!</definedName>
    <definedName name="_______BSD2" localSheetId="20">#REF!</definedName>
    <definedName name="_______BSD2" localSheetId="26">#REF!</definedName>
    <definedName name="_______BSD2" localSheetId="10">#REF!</definedName>
    <definedName name="_______BSD2" localSheetId="1">#REF!</definedName>
    <definedName name="_______BSD2">#REF!</definedName>
    <definedName name="_______IED1" localSheetId="6">#REF!</definedName>
    <definedName name="_______IED1" localSheetId="27">#REF!</definedName>
    <definedName name="_______IED1" localSheetId="28">#REF!</definedName>
    <definedName name="_______IED1" localSheetId="13">#REF!</definedName>
    <definedName name="_______IED1" localSheetId="14">#REF!</definedName>
    <definedName name="_______IED1" localSheetId="15">#REF!</definedName>
    <definedName name="_______IED1" localSheetId="3">#REF!</definedName>
    <definedName name="_______IED1" localSheetId="16">#REF!</definedName>
    <definedName name="_______IED1" localSheetId="17">#REF!</definedName>
    <definedName name="_______IED1" localSheetId="20">#REF!</definedName>
    <definedName name="_______IED1" localSheetId="26">#REF!</definedName>
    <definedName name="_______IED1" localSheetId="10">#REF!</definedName>
    <definedName name="_______IED1" localSheetId="1">#REF!</definedName>
    <definedName name="_______IED1">#REF!</definedName>
    <definedName name="_______IED2" localSheetId="6">#REF!</definedName>
    <definedName name="_______IED2" localSheetId="27">#REF!</definedName>
    <definedName name="_______IED2" localSheetId="28">#REF!</definedName>
    <definedName name="_______IED2" localSheetId="13">#REF!</definedName>
    <definedName name="_______IED2" localSheetId="14">#REF!</definedName>
    <definedName name="_______IED2" localSheetId="15">#REF!</definedName>
    <definedName name="_______IED2" localSheetId="3">#REF!</definedName>
    <definedName name="_______IED2" localSheetId="16">#REF!</definedName>
    <definedName name="_______IED2" localSheetId="17">#REF!</definedName>
    <definedName name="_______IED2" localSheetId="20">#REF!</definedName>
    <definedName name="_______IED2" localSheetId="26">#REF!</definedName>
    <definedName name="_______IED2" localSheetId="10">#REF!</definedName>
    <definedName name="_______IED2" localSheetId="1">#REF!</definedName>
    <definedName name="_______IED2">#REF!</definedName>
    <definedName name="_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_Jet4">[5]JetFuel!$A$264:$Q$327</definedName>
    <definedName name="_______NCS111">'[6]Schedule-1'!$B$1:$J$1</definedName>
    <definedName name="_______new1">'[5]Block A'!$A$1:$V$29</definedName>
    <definedName name="_______new10">'[5]Block A'!$A$1:$AA$29</definedName>
    <definedName name="_______new11">'[5]Block A'!$A$4:$AA$29</definedName>
    <definedName name="_______new2">'[5]Block A'!$W$1:$AA$29</definedName>
    <definedName name="_______new4">'[5]Block A'!$A$4:$Z$29</definedName>
    <definedName name="_______new5">'[5]Block A'!$AA$4:$AA$29</definedName>
    <definedName name="_______new6">'[5]Block A'!$A$4:$Z$29</definedName>
    <definedName name="_______new7">'[5]Block A'!$AA$4:$AA$29</definedName>
    <definedName name="_______new8">'[5]Block A'!$A$1:$W$29</definedName>
    <definedName name="_______new9">'[5]Block A'!$AA$1:$AA$29</definedName>
    <definedName name="_______PL1">[4]BSPL!$A$58:$E$111</definedName>
    <definedName name="_______SCH1" localSheetId="6">#REF!</definedName>
    <definedName name="_______SCH1" localSheetId="27">#REF!</definedName>
    <definedName name="_______SCH1" localSheetId="28">#REF!</definedName>
    <definedName name="_______SCH1" localSheetId="13">#REF!</definedName>
    <definedName name="_______SCH1" localSheetId="14">#REF!</definedName>
    <definedName name="_______SCH1" localSheetId="15">#REF!</definedName>
    <definedName name="_______SCH1" localSheetId="3">#REF!</definedName>
    <definedName name="_______SCH1" localSheetId="16">#REF!</definedName>
    <definedName name="_______SCH1" localSheetId="17">#REF!</definedName>
    <definedName name="_______SCH1" localSheetId="20">#REF!</definedName>
    <definedName name="_______SCH1" localSheetId="26">#REF!</definedName>
    <definedName name="_______SCH1" localSheetId="10">#REF!</definedName>
    <definedName name="_______SCH1" localSheetId="1">#REF!</definedName>
    <definedName name="_______SCH1">#REF!</definedName>
    <definedName name="_______SCH10" localSheetId="6">#REF!</definedName>
    <definedName name="_______SCH10" localSheetId="27">#REF!</definedName>
    <definedName name="_______SCH10" localSheetId="28">#REF!</definedName>
    <definedName name="_______SCH10" localSheetId="13">#REF!</definedName>
    <definedName name="_______SCH10" localSheetId="14">#REF!</definedName>
    <definedName name="_______SCH10" localSheetId="15">#REF!</definedName>
    <definedName name="_______SCH10" localSheetId="3">#REF!</definedName>
    <definedName name="_______SCH10" localSheetId="16">#REF!</definedName>
    <definedName name="_______SCH10" localSheetId="17">#REF!</definedName>
    <definedName name="_______SCH10" localSheetId="20">#REF!</definedName>
    <definedName name="_______SCH10" localSheetId="26">#REF!</definedName>
    <definedName name="_______SCH10" localSheetId="10">#REF!</definedName>
    <definedName name="_______SCH10" localSheetId="1">#REF!</definedName>
    <definedName name="_______SCH10">#REF!</definedName>
    <definedName name="_______SCH11" localSheetId="6">#REF!</definedName>
    <definedName name="_______SCH11" localSheetId="27">#REF!</definedName>
    <definedName name="_______SCH11" localSheetId="28">#REF!</definedName>
    <definedName name="_______SCH11" localSheetId="13">#REF!</definedName>
    <definedName name="_______SCH11" localSheetId="14">#REF!</definedName>
    <definedName name="_______SCH11" localSheetId="15">#REF!</definedName>
    <definedName name="_______SCH11" localSheetId="3">#REF!</definedName>
    <definedName name="_______SCH11" localSheetId="16">#REF!</definedName>
    <definedName name="_______SCH11" localSheetId="17">#REF!</definedName>
    <definedName name="_______SCH11" localSheetId="20">#REF!</definedName>
    <definedName name="_______SCH11" localSheetId="26">#REF!</definedName>
    <definedName name="_______SCH11" localSheetId="10">#REF!</definedName>
    <definedName name="_______SCH11" localSheetId="1">#REF!</definedName>
    <definedName name="_______SCH11">#REF!</definedName>
    <definedName name="_______SCH12">[4]BSPL!$A$655:$D$692</definedName>
    <definedName name="_______sch13">[4]BSPL!$A$694:$D$744</definedName>
    <definedName name="_______SCH2" localSheetId="6">#REF!</definedName>
    <definedName name="_______SCH2" localSheetId="27">#REF!</definedName>
    <definedName name="_______SCH2" localSheetId="28">#REF!</definedName>
    <definedName name="_______SCH2" localSheetId="13">#REF!</definedName>
    <definedName name="_______SCH2" localSheetId="14">#REF!</definedName>
    <definedName name="_______SCH2" localSheetId="15">#REF!</definedName>
    <definedName name="_______SCH2" localSheetId="3">#REF!</definedName>
    <definedName name="_______SCH2" localSheetId="16">#REF!</definedName>
    <definedName name="_______SCH2" localSheetId="17">#REF!</definedName>
    <definedName name="_______SCH2" localSheetId="20">#REF!</definedName>
    <definedName name="_______SCH2" localSheetId="26">#REF!</definedName>
    <definedName name="_______SCH2" localSheetId="10">#REF!</definedName>
    <definedName name="_______SCH2" localSheetId="1">#REF!</definedName>
    <definedName name="_______SCH2">#REF!</definedName>
    <definedName name="_______SCH3" localSheetId="6">#REF!</definedName>
    <definedName name="_______SCH3" localSheetId="27">#REF!</definedName>
    <definedName name="_______SCH3" localSheetId="28">#REF!</definedName>
    <definedName name="_______SCH3" localSheetId="13">#REF!</definedName>
    <definedName name="_______SCH3" localSheetId="14">#REF!</definedName>
    <definedName name="_______SCH3" localSheetId="15">#REF!</definedName>
    <definedName name="_______SCH3" localSheetId="3">#REF!</definedName>
    <definedName name="_______SCH3" localSheetId="16">#REF!</definedName>
    <definedName name="_______SCH3" localSheetId="17">#REF!</definedName>
    <definedName name="_______SCH3" localSheetId="20">#REF!</definedName>
    <definedName name="_______SCH3" localSheetId="26">#REF!</definedName>
    <definedName name="_______SCH3" localSheetId="10">#REF!</definedName>
    <definedName name="_______SCH3" localSheetId="1">#REF!</definedName>
    <definedName name="_______SCH3">#REF!</definedName>
    <definedName name="_______SCH4" localSheetId="6">#REF!</definedName>
    <definedName name="_______SCH4" localSheetId="27">#REF!</definedName>
    <definedName name="_______SCH4" localSheetId="28">#REF!</definedName>
    <definedName name="_______SCH4" localSheetId="13">#REF!</definedName>
    <definedName name="_______SCH4" localSheetId="14">#REF!</definedName>
    <definedName name="_______SCH4" localSheetId="15">#REF!</definedName>
    <definedName name="_______SCH4" localSheetId="3">#REF!</definedName>
    <definedName name="_______SCH4" localSheetId="16">#REF!</definedName>
    <definedName name="_______SCH4" localSheetId="17">#REF!</definedName>
    <definedName name="_______SCH4" localSheetId="20">#REF!</definedName>
    <definedName name="_______SCH4" localSheetId="26">#REF!</definedName>
    <definedName name="_______SCH4" localSheetId="10">#REF!</definedName>
    <definedName name="_______SCH4" localSheetId="1">#REF!</definedName>
    <definedName name="_______SCH4">#REF!</definedName>
    <definedName name="_______SCH5" localSheetId="6">#REF!</definedName>
    <definedName name="_______SCH5" localSheetId="27">#REF!</definedName>
    <definedName name="_______SCH5" localSheetId="28">#REF!</definedName>
    <definedName name="_______SCH5" localSheetId="13">#REF!</definedName>
    <definedName name="_______SCH5" localSheetId="14">#REF!</definedName>
    <definedName name="_______SCH5" localSheetId="15">#REF!</definedName>
    <definedName name="_______SCH5" localSheetId="3">#REF!</definedName>
    <definedName name="_______SCH5" localSheetId="16">#REF!</definedName>
    <definedName name="_______SCH5" localSheetId="17">#REF!</definedName>
    <definedName name="_______SCH5" localSheetId="20">#REF!</definedName>
    <definedName name="_______SCH5" localSheetId="26">#REF!</definedName>
    <definedName name="_______SCH5" localSheetId="10">#REF!</definedName>
    <definedName name="_______SCH5" localSheetId="1">#REF!</definedName>
    <definedName name="_______SCH5">#REF!</definedName>
    <definedName name="_______SCH6" localSheetId="6">'[3]04REL'!#REF!</definedName>
    <definedName name="_______SCH6" localSheetId="27">'[3]04REL'!#REF!</definedName>
    <definedName name="_______SCH6" localSheetId="28">'[3]04REL'!#REF!</definedName>
    <definedName name="_______SCH6" localSheetId="13">'[3]04REL'!#REF!</definedName>
    <definedName name="_______SCH6" localSheetId="14">'[3]04REL'!#REF!</definedName>
    <definedName name="_______SCH6" localSheetId="15">'[3]04REL'!#REF!</definedName>
    <definedName name="_______SCH6" localSheetId="3">'[3]04REL'!#REF!</definedName>
    <definedName name="_______SCH6" localSheetId="16">'[3]04REL'!#REF!</definedName>
    <definedName name="_______SCH6" localSheetId="17">'[3]04REL'!#REF!</definedName>
    <definedName name="_______SCH6" localSheetId="20">'[3]04REL'!#REF!</definedName>
    <definedName name="_______SCH6" localSheetId="26">'[3]04REL'!#REF!</definedName>
    <definedName name="_______SCH6" localSheetId="10">'[3]04REL'!#REF!</definedName>
    <definedName name="_______SCH6" localSheetId="1">'[3]04REL'!#REF!</definedName>
    <definedName name="_______SCH6">'[3]04REL'!#REF!</definedName>
    <definedName name="_______SCH7" localSheetId="6">#REF!</definedName>
    <definedName name="_______SCH7" localSheetId="27">#REF!</definedName>
    <definedName name="_______SCH7" localSheetId="28">#REF!</definedName>
    <definedName name="_______SCH7" localSheetId="13">#REF!</definedName>
    <definedName name="_______SCH7" localSheetId="14">#REF!</definedName>
    <definedName name="_______SCH7" localSheetId="15">#REF!</definedName>
    <definedName name="_______SCH7" localSheetId="3">#REF!</definedName>
    <definedName name="_______SCH7" localSheetId="16">#REF!</definedName>
    <definedName name="_______SCH7" localSheetId="17">#REF!</definedName>
    <definedName name="_______SCH7" localSheetId="20">#REF!</definedName>
    <definedName name="_______SCH7" localSheetId="26">#REF!</definedName>
    <definedName name="_______SCH7" localSheetId="10">#REF!</definedName>
    <definedName name="_______SCH7" localSheetId="1">#REF!</definedName>
    <definedName name="_______SCH7">#REF!</definedName>
    <definedName name="_______SCH8" localSheetId="6">#REF!</definedName>
    <definedName name="_______SCH8" localSheetId="27">#REF!</definedName>
    <definedName name="_______SCH8" localSheetId="28">#REF!</definedName>
    <definedName name="_______SCH8" localSheetId="13">#REF!</definedName>
    <definedName name="_______SCH8" localSheetId="14">#REF!</definedName>
    <definedName name="_______SCH8" localSheetId="15">#REF!</definedName>
    <definedName name="_______SCH8" localSheetId="3">#REF!</definedName>
    <definedName name="_______SCH8" localSheetId="16">#REF!</definedName>
    <definedName name="_______SCH8" localSheetId="17">#REF!</definedName>
    <definedName name="_______SCH8" localSheetId="20">#REF!</definedName>
    <definedName name="_______SCH8" localSheetId="26">#REF!</definedName>
    <definedName name="_______SCH8" localSheetId="10">#REF!</definedName>
    <definedName name="_______SCH8" localSheetId="1">#REF!</definedName>
    <definedName name="_______SCH8">#REF!</definedName>
    <definedName name="_______SCH9" localSheetId="6">#REF!</definedName>
    <definedName name="_______SCH9" localSheetId="27">#REF!</definedName>
    <definedName name="_______SCH9" localSheetId="28">#REF!</definedName>
    <definedName name="_______SCH9" localSheetId="13">#REF!</definedName>
    <definedName name="_______SCH9" localSheetId="14">#REF!</definedName>
    <definedName name="_______SCH9" localSheetId="15">#REF!</definedName>
    <definedName name="_______SCH9" localSheetId="3">#REF!</definedName>
    <definedName name="_______SCH9" localSheetId="16">#REF!</definedName>
    <definedName name="_______SCH9" localSheetId="17">#REF!</definedName>
    <definedName name="_______SCH9" localSheetId="20">#REF!</definedName>
    <definedName name="_______SCH9" localSheetId="26">#REF!</definedName>
    <definedName name="_______SCH9" localSheetId="10">#REF!</definedName>
    <definedName name="_______SCH9" localSheetId="1">#REF!</definedName>
    <definedName name="_______SCH9">#REF!</definedName>
    <definedName name="______a65565" localSheetId="14">#REF!</definedName>
    <definedName name="______a65565" localSheetId="16">#REF!</definedName>
    <definedName name="______a65565" localSheetId="17">#REF!</definedName>
    <definedName name="______a65565" localSheetId="10">#REF!</definedName>
    <definedName name="______a65565">#REF!</definedName>
    <definedName name="_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b65555" localSheetId="6">#REF!</definedName>
    <definedName name="______b65555" localSheetId="27">#REF!</definedName>
    <definedName name="______b65555" localSheetId="28">#REF!</definedName>
    <definedName name="______b65555" localSheetId="13">#REF!</definedName>
    <definedName name="______b65555" localSheetId="14">#REF!</definedName>
    <definedName name="______b65555" localSheetId="15">#REF!</definedName>
    <definedName name="______b65555" localSheetId="3">#REF!</definedName>
    <definedName name="______b65555" localSheetId="16">#REF!</definedName>
    <definedName name="______b65555" localSheetId="17">#REF!</definedName>
    <definedName name="______b65555" localSheetId="20">#REF!</definedName>
    <definedName name="______b65555" localSheetId="26">#REF!</definedName>
    <definedName name="______b65555" localSheetId="10">#REF!</definedName>
    <definedName name="______b65555" localSheetId="1">#REF!</definedName>
    <definedName name="______b65555">#REF!</definedName>
    <definedName name="______BS1">[4]BSPL!$A$2:$E$56</definedName>
    <definedName name="______bs2" localSheetId="6">#REF!</definedName>
    <definedName name="______bs2" localSheetId="27">#REF!</definedName>
    <definedName name="______bs2" localSheetId="28">#REF!</definedName>
    <definedName name="______bs2" localSheetId="13">#REF!</definedName>
    <definedName name="______bs2" localSheetId="14">#REF!</definedName>
    <definedName name="______bs2" localSheetId="15">#REF!</definedName>
    <definedName name="______bs2" localSheetId="3">#REF!</definedName>
    <definedName name="______bs2" localSheetId="16">#REF!</definedName>
    <definedName name="______bs2" localSheetId="17">#REF!</definedName>
    <definedName name="______bs2" localSheetId="20">#REF!</definedName>
    <definedName name="______bs2" localSheetId="26">#REF!</definedName>
    <definedName name="______bs2" localSheetId="10">#REF!</definedName>
    <definedName name="______bs2" localSheetId="1">#REF!</definedName>
    <definedName name="______bs2">#REF!</definedName>
    <definedName name="______BSD1" localSheetId="6">#REF!</definedName>
    <definedName name="______BSD1" localSheetId="27">#REF!</definedName>
    <definedName name="______BSD1" localSheetId="28">#REF!</definedName>
    <definedName name="______BSD1" localSheetId="13">#REF!</definedName>
    <definedName name="______BSD1" localSheetId="14">#REF!</definedName>
    <definedName name="______BSD1" localSheetId="15">#REF!</definedName>
    <definedName name="______BSD1" localSheetId="3">#REF!</definedName>
    <definedName name="______BSD1" localSheetId="16">#REF!</definedName>
    <definedName name="______BSD1" localSheetId="17">#REF!</definedName>
    <definedName name="______BSD1" localSheetId="20">#REF!</definedName>
    <definedName name="______BSD1" localSheetId="26">#REF!</definedName>
    <definedName name="______BSD1" localSheetId="10">#REF!</definedName>
    <definedName name="______BSD1" localSheetId="1">#REF!</definedName>
    <definedName name="______BSD1">#REF!</definedName>
    <definedName name="______BSD2" localSheetId="6">#REF!</definedName>
    <definedName name="______BSD2" localSheetId="27">#REF!</definedName>
    <definedName name="______BSD2" localSheetId="28">#REF!</definedName>
    <definedName name="______BSD2" localSheetId="13">#REF!</definedName>
    <definedName name="______BSD2" localSheetId="14">#REF!</definedName>
    <definedName name="______BSD2" localSheetId="15">#REF!</definedName>
    <definedName name="______BSD2" localSheetId="3">#REF!</definedName>
    <definedName name="______BSD2" localSheetId="16">#REF!</definedName>
    <definedName name="______BSD2" localSheetId="17">#REF!</definedName>
    <definedName name="______BSD2" localSheetId="20">#REF!</definedName>
    <definedName name="______BSD2" localSheetId="26">#REF!</definedName>
    <definedName name="______BSD2" localSheetId="10">#REF!</definedName>
    <definedName name="______BSD2" localSheetId="1">#REF!</definedName>
    <definedName name="______BSD2">#REF!</definedName>
    <definedName name="______DCF97">[5]Sheet1!$BU$36</definedName>
    <definedName name="______EPS95">[5]Sheet1!$AW$22</definedName>
    <definedName name="______EPS96">[5]Sheet1!$BI$22</definedName>
    <definedName name="______EPS97">[5]Sheet1!$BU$22</definedName>
    <definedName name="______iea1">'[5]Adjusted data'!$B$4:$AJ$24</definedName>
    <definedName name="______iea2">'[5]Adjusted data'!$B$25:$AJ$61</definedName>
    <definedName name="______IED1" localSheetId="6">#REF!</definedName>
    <definedName name="______IED1" localSheetId="27">#REF!</definedName>
    <definedName name="______IED1" localSheetId="28">#REF!</definedName>
    <definedName name="______IED1" localSheetId="13">#REF!</definedName>
    <definedName name="______IED1" localSheetId="14">#REF!</definedName>
    <definedName name="______IED1" localSheetId="15">#REF!</definedName>
    <definedName name="______IED1" localSheetId="3">#REF!</definedName>
    <definedName name="______IED1" localSheetId="16">#REF!</definedName>
    <definedName name="______IED1" localSheetId="17">#REF!</definedName>
    <definedName name="______IED1" localSheetId="20">#REF!</definedName>
    <definedName name="______IED1" localSheetId="26">#REF!</definedName>
    <definedName name="______IED1" localSheetId="10">#REF!</definedName>
    <definedName name="______IED1" localSheetId="1">#REF!</definedName>
    <definedName name="______IED1">#REF!</definedName>
    <definedName name="______IED2" localSheetId="6">#REF!</definedName>
    <definedName name="______IED2" localSheetId="27">#REF!</definedName>
    <definedName name="______IED2" localSheetId="28">#REF!</definedName>
    <definedName name="______IED2" localSheetId="13">#REF!</definedName>
    <definedName name="______IED2" localSheetId="14">#REF!</definedName>
    <definedName name="______IED2" localSheetId="15">#REF!</definedName>
    <definedName name="______IED2" localSheetId="3">#REF!</definedName>
    <definedName name="______IED2" localSheetId="16">#REF!</definedName>
    <definedName name="______IED2" localSheetId="17">#REF!</definedName>
    <definedName name="______IED2" localSheetId="20">#REF!</definedName>
    <definedName name="______IED2" localSheetId="26">#REF!</definedName>
    <definedName name="______IED2" localSheetId="10">#REF!</definedName>
    <definedName name="______IED2" localSheetId="1">#REF!</definedName>
    <definedName name="______IED2">#REF!</definedName>
    <definedName name="_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_Jet4">[5]JetFuel!$A$264:$Q$327</definedName>
    <definedName name="______NCS111" localSheetId="16">'[1]Schedule-1'!$B$1:$J$1</definedName>
    <definedName name="______NCS111" localSheetId="17">'[1]Schedule-1'!$B$1:$J$1</definedName>
    <definedName name="______NCS111">'[2]Schedule-1'!$B$1:$J$1</definedName>
    <definedName name="______new11">'[5]Block A'!$A$4:$AA$29</definedName>
    <definedName name="______new2">'[5]Block A'!$W$1:$AA$29</definedName>
    <definedName name="______new4">'[5]Block A'!$A$4:$Z$29</definedName>
    <definedName name="______new5">'[5]Block A'!$AA$4:$AA$29</definedName>
    <definedName name="______new6">'[5]Block A'!$A$4:$Z$29</definedName>
    <definedName name="______new7">'[5]Block A'!$AA$4:$AA$29</definedName>
    <definedName name="______PL1">[4]BSPL!$A$58:$E$111</definedName>
    <definedName name="______SCH1" localSheetId="6">#REF!</definedName>
    <definedName name="______SCH1" localSheetId="27">#REF!</definedName>
    <definedName name="______SCH1" localSheetId="28">#REF!</definedName>
    <definedName name="______SCH1" localSheetId="13">#REF!</definedName>
    <definedName name="______SCH1" localSheetId="14">#REF!</definedName>
    <definedName name="______SCH1" localSheetId="15">#REF!</definedName>
    <definedName name="______SCH1" localSheetId="3">#REF!</definedName>
    <definedName name="______SCH1" localSheetId="16">#REF!</definedName>
    <definedName name="______SCH1" localSheetId="17">#REF!</definedName>
    <definedName name="______SCH1" localSheetId="20">#REF!</definedName>
    <definedName name="______SCH1" localSheetId="26">#REF!</definedName>
    <definedName name="______SCH1" localSheetId="10">#REF!</definedName>
    <definedName name="______SCH1" localSheetId="1">#REF!</definedName>
    <definedName name="______SCH1">#REF!</definedName>
    <definedName name="______SCH10" localSheetId="6">#REF!</definedName>
    <definedName name="______SCH10" localSheetId="27">#REF!</definedName>
    <definedName name="______SCH10" localSheetId="28">#REF!</definedName>
    <definedName name="______SCH10" localSheetId="13">#REF!</definedName>
    <definedName name="______SCH10" localSheetId="14">#REF!</definedName>
    <definedName name="______SCH10" localSheetId="15">#REF!</definedName>
    <definedName name="______SCH10" localSheetId="3">#REF!</definedName>
    <definedName name="______SCH10" localSheetId="16">#REF!</definedName>
    <definedName name="______SCH10" localSheetId="17">#REF!</definedName>
    <definedName name="______SCH10" localSheetId="20">#REF!</definedName>
    <definedName name="______SCH10" localSheetId="26">#REF!</definedName>
    <definedName name="______SCH10" localSheetId="10">#REF!</definedName>
    <definedName name="______SCH10" localSheetId="1">#REF!</definedName>
    <definedName name="______SCH10">#REF!</definedName>
    <definedName name="______SCH11" localSheetId="6">#REF!</definedName>
    <definedName name="______SCH11" localSheetId="27">#REF!</definedName>
    <definedName name="______SCH11" localSheetId="28">#REF!</definedName>
    <definedName name="______SCH11" localSheetId="13">#REF!</definedName>
    <definedName name="______SCH11" localSheetId="14">#REF!</definedName>
    <definedName name="______SCH11" localSheetId="15">#REF!</definedName>
    <definedName name="______SCH11" localSheetId="3">#REF!</definedName>
    <definedName name="______SCH11" localSheetId="16">#REF!</definedName>
    <definedName name="______SCH11" localSheetId="17">#REF!</definedName>
    <definedName name="______SCH11" localSheetId="20">#REF!</definedName>
    <definedName name="______SCH11" localSheetId="26">#REF!</definedName>
    <definedName name="______SCH11" localSheetId="10">#REF!</definedName>
    <definedName name="______SCH11" localSheetId="1">#REF!</definedName>
    <definedName name="______SCH11">#REF!</definedName>
    <definedName name="______SCH12">[4]BSPL!$A$655:$D$692</definedName>
    <definedName name="______sch13">[4]BSPL!$A$694:$D$744</definedName>
    <definedName name="______SCH2" localSheetId="6">#REF!</definedName>
    <definedName name="______SCH2" localSheetId="27">#REF!</definedName>
    <definedName name="______SCH2" localSheetId="28">#REF!</definedName>
    <definedName name="______SCH2" localSheetId="13">#REF!</definedName>
    <definedName name="______SCH2" localSheetId="14">#REF!</definedName>
    <definedName name="______SCH2" localSheetId="15">#REF!</definedName>
    <definedName name="______SCH2" localSheetId="3">#REF!</definedName>
    <definedName name="______SCH2" localSheetId="16">#REF!</definedName>
    <definedName name="______SCH2" localSheetId="17">#REF!</definedName>
    <definedName name="______SCH2" localSheetId="20">#REF!</definedName>
    <definedName name="______SCH2" localSheetId="26">#REF!</definedName>
    <definedName name="______SCH2" localSheetId="10">#REF!</definedName>
    <definedName name="______SCH2" localSheetId="1">#REF!</definedName>
    <definedName name="______SCH2">#REF!</definedName>
    <definedName name="______SCH3" localSheetId="6">#REF!</definedName>
    <definedName name="______SCH3" localSheetId="27">#REF!</definedName>
    <definedName name="______SCH3" localSheetId="28">#REF!</definedName>
    <definedName name="______SCH3" localSheetId="13">#REF!</definedName>
    <definedName name="______SCH3" localSheetId="14">#REF!</definedName>
    <definedName name="______SCH3" localSheetId="15">#REF!</definedName>
    <definedName name="______SCH3" localSheetId="3">#REF!</definedName>
    <definedName name="______SCH3" localSheetId="16">#REF!</definedName>
    <definedName name="______SCH3" localSheetId="17">#REF!</definedName>
    <definedName name="______SCH3" localSheetId="20">#REF!</definedName>
    <definedName name="______SCH3" localSheetId="26">#REF!</definedName>
    <definedName name="______SCH3" localSheetId="10">#REF!</definedName>
    <definedName name="______SCH3" localSheetId="1">#REF!</definedName>
    <definedName name="______SCH3">#REF!</definedName>
    <definedName name="______SCH4" localSheetId="6">#REF!</definedName>
    <definedName name="______SCH4" localSheetId="27">#REF!</definedName>
    <definedName name="______SCH4" localSheetId="28">#REF!</definedName>
    <definedName name="______SCH4" localSheetId="13">#REF!</definedName>
    <definedName name="______SCH4" localSheetId="14">#REF!</definedName>
    <definedName name="______SCH4" localSheetId="15">#REF!</definedName>
    <definedName name="______SCH4" localSheetId="3">#REF!</definedName>
    <definedName name="______SCH4" localSheetId="16">#REF!</definedName>
    <definedName name="______SCH4" localSheetId="17">#REF!</definedName>
    <definedName name="______SCH4" localSheetId="20">#REF!</definedName>
    <definedName name="______SCH4" localSheetId="26">#REF!</definedName>
    <definedName name="______SCH4" localSheetId="10">#REF!</definedName>
    <definedName name="______SCH4" localSheetId="1">#REF!</definedName>
    <definedName name="______SCH4">#REF!</definedName>
    <definedName name="______SCH5" localSheetId="6">#REF!</definedName>
    <definedName name="______SCH5" localSheetId="27">#REF!</definedName>
    <definedName name="______SCH5" localSheetId="28">#REF!</definedName>
    <definedName name="______SCH5" localSheetId="13">#REF!</definedName>
    <definedName name="______SCH5" localSheetId="14">#REF!</definedName>
    <definedName name="______SCH5" localSheetId="15">#REF!</definedName>
    <definedName name="______SCH5" localSheetId="3">#REF!</definedName>
    <definedName name="______SCH5" localSheetId="16">#REF!</definedName>
    <definedName name="______SCH5" localSheetId="17">#REF!</definedName>
    <definedName name="______SCH5" localSheetId="20">#REF!</definedName>
    <definedName name="______SCH5" localSheetId="26">#REF!</definedName>
    <definedName name="______SCH5" localSheetId="10">#REF!</definedName>
    <definedName name="______SCH5" localSheetId="1">#REF!</definedName>
    <definedName name="______SCH5">#REF!</definedName>
    <definedName name="______SCH6" localSheetId="6">'[3]04REL'!#REF!</definedName>
    <definedName name="______SCH6" localSheetId="27">'[3]04REL'!#REF!</definedName>
    <definedName name="______SCH6" localSheetId="28">'[3]04REL'!#REF!</definedName>
    <definedName name="______SCH6" localSheetId="13">'[3]04REL'!#REF!</definedName>
    <definedName name="______SCH6" localSheetId="14">'[3]04REL'!#REF!</definedName>
    <definedName name="______SCH6" localSheetId="15">'[3]04REL'!#REF!</definedName>
    <definedName name="______SCH6" localSheetId="3">'[3]04REL'!#REF!</definedName>
    <definedName name="______SCH6" localSheetId="16">'[3]04REL'!#REF!</definedName>
    <definedName name="______SCH6" localSheetId="17">'[3]04REL'!#REF!</definedName>
    <definedName name="______SCH6" localSheetId="20">'[3]04REL'!#REF!</definedName>
    <definedName name="______SCH6" localSheetId="26">'[3]04REL'!#REF!</definedName>
    <definedName name="______SCH6" localSheetId="10">'[3]04REL'!#REF!</definedName>
    <definedName name="______SCH6" localSheetId="1">'[3]04REL'!#REF!</definedName>
    <definedName name="______SCH6">'[3]04REL'!#REF!</definedName>
    <definedName name="______SCH7" localSheetId="6">#REF!</definedName>
    <definedName name="______SCH7" localSheetId="27">#REF!</definedName>
    <definedName name="______SCH7" localSheetId="28">#REF!</definedName>
    <definedName name="______SCH7" localSheetId="13">#REF!</definedName>
    <definedName name="______SCH7" localSheetId="14">#REF!</definedName>
    <definedName name="______SCH7" localSheetId="15">#REF!</definedName>
    <definedName name="______SCH7" localSheetId="3">#REF!</definedName>
    <definedName name="______SCH7" localSheetId="16">#REF!</definedName>
    <definedName name="______SCH7" localSheetId="17">#REF!</definedName>
    <definedName name="______SCH7" localSheetId="20">#REF!</definedName>
    <definedName name="______SCH7" localSheetId="26">#REF!</definedName>
    <definedName name="______SCH7" localSheetId="10">#REF!</definedName>
    <definedName name="______SCH7" localSheetId="1">#REF!</definedName>
    <definedName name="______SCH7">#REF!</definedName>
    <definedName name="______SCH8" localSheetId="6">#REF!</definedName>
    <definedName name="______SCH8" localSheetId="27">#REF!</definedName>
    <definedName name="______SCH8" localSheetId="28">#REF!</definedName>
    <definedName name="______SCH8" localSheetId="13">#REF!</definedName>
    <definedName name="______SCH8" localSheetId="14">#REF!</definedName>
    <definedName name="______SCH8" localSheetId="15">#REF!</definedName>
    <definedName name="______SCH8" localSheetId="3">#REF!</definedName>
    <definedName name="______SCH8" localSheetId="16">#REF!</definedName>
    <definedName name="______SCH8" localSheetId="17">#REF!</definedName>
    <definedName name="______SCH8" localSheetId="20">#REF!</definedName>
    <definedName name="______SCH8" localSheetId="26">#REF!</definedName>
    <definedName name="______SCH8" localSheetId="10">#REF!</definedName>
    <definedName name="______SCH8" localSheetId="1">#REF!</definedName>
    <definedName name="______SCH8">#REF!</definedName>
    <definedName name="______SCH9" localSheetId="6">#REF!</definedName>
    <definedName name="______SCH9" localSheetId="27">#REF!</definedName>
    <definedName name="______SCH9" localSheetId="28">#REF!</definedName>
    <definedName name="______SCH9" localSheetId="13">#REF!</definedName>
    <definedName name="______SCH9" localSheetId="14">#REF!</definedName>
    <definedName name="______SCH9" localSheetId="15">#REF!</definedName>
    <definedName name="______SCH9" localSheetId="3">#REF!</definedName>
    <definedName name="______SCH9" localSheetId="16">#REF!</definedName>
    <definedName name="______SCH9" localSheetId="17">#REF!</definedName>
    <definedName name="______SCH9" localSheetId="20">#REF!</definedName>
    <definedName name="______SCH9" localSheetId="26">#REF!</definedName>
    <definedName name="______SCH9" localSheetId="10">#REF!</definedName>
    <definedName name="______SCH9" localSheetId="1">#REF!</definedName>
    <definedName name="______SCH9">#REF!</definedName>
    <definedName name="_____a65565" localSheetId="14">#REF!</definedName>
    <definedName name="_____a65565" localSheetId="16">#REF!</definedName>
    <definedName name="_____a65565" localSheetId="17">#REF!</definedName>
    <definedName name="_____a65565" localSheetId="10">#REF!</definedName>
    <definedName name="_____a65565">#REF!</definedName>
    <definedName name="_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b65555" localSheetId="6">#REF!</definedName>
    <definedName name="_____b65555" localSheetId="27">#REF!</definedName>
    <definedName name="_____b65555" localSheetId="28">#REF!</definedName>
    <definedName name="_____b65555" localSheetId="13">#REF!</definedName>
    <definedName name="_____b65555" localSheetId="14">#REF!</definedName>
    <definedName name="_____b65555" localSheetId="15">#REF!</definedName>
    <definedName name="_____b65555" localSheetId="3">#REF!</definedName>
    <definedName name="_____b65555" localSheetId="16">#REF!</definedName>
    <definedName name="_____b65555" localSheetId="17">#REF!</definedName>
    <definedName name="_____b65555" localSheetId="20">#REF!</definedName>
    <definedName name="_____b65555" localSheetId="26">#REF!</definedName>
    <definedName name="_____b65555" localSheetId="10">#REF!</definedName>
    <definedName name="_____b65555" localSheetId="1">#REF!</definedName>
    <definedName name="_____b65555">#REF!</definedName>
    <definedName name="_____BS1">[4]BSPL!$A$2:$E$56</definedName>
    <definedName name="_____bs2" localSheetId="6">#REF!</definedName>
    <definedName name="_____bs2" localSheetId="27">#REF!</definedName>
    <definedName name="_____bs2" localSheetId="28">#REF!</definedName>
    <definedName name="_____bs2" localSheetId="13">#REF!</definedName>
    <definedName name="_____bs2" localSheetId="14">#REF!</definedName>
    <definedName name="_____bs2" localSheetId="15">#REF!</definedName>
    <definedName name="_____bs2" localSheetId="3">#REF!</definedName>
    <definedName name="_____bs2" localSheetId="16">#REF!</definedName>
    <definedName name="_____bs2" localSheetId="17">#REF!</definedName>
    <definedName name="_____bs2" localSheetId="20">#REF!</definedName>
    <definedName name="_____bs2" localSheetId="26">#REF!</definedName>
    <definedName name="_____bs2" localSheetId="10">#REF!</definedName>
    <definedName name="_____bs2" localSheetId="1">#REF!</definedName>
    <definedName name="_____bs2">#REF!</definedName>
    <definedName name="_____BSD1" localSheetId="6">#REF!</definedName>
    <definedName name="_____BSD1" localSheetId="27">#REF!</definedName>
    <definedName name="_____BSD1" localSheetId="28">#REF!</definedName>
    <definedName name="_____BSD1" localSheetId="13">#REF!</definedName>
    <definedName name="_____BSD1" localSheetId="14">#REF!</definedName>
    <definedName name="_____BSD1" localSheetId="15">#REF!</definedName>
    <definedName name="_____BSD1" localSheetId="3">#REF!</definedName>
    <definedName name="_____BSD1" localSheetId="16">#REF!</definedName>
    <definedName name="_____BSD1" localSheetId="17">#REF!</definedName>
    <definedName name="_____BSD1" localSheetId="20">#REF!</definedName>
    <definedName name="_____BSD1" localSheetId="26">#REF!</definedName>
    <definedName name="_____BSD1" localSheetId="10">#REF!</definedName>
    <definedName name="_____BSD1" localSheetId="1">#REF!</definedName>
    <definedName name="_____BSD1">#REF!</definedName>
    <definedName name="_____BSD2" localSheetId="6">#REF!</definedName>
    <definedName name="_____BSD2" localSheetId="27">#REF!</definedName>
    <definedName name="_____BSD2" localSheetId="28">#REF!</definedName>
    <definedName name="_____BSD2" localSheetId="13">#REF!</definedName>
    <definedName name="_____BSD2" localSheetId="14">#REF!</definedName>
    <definedName name="_____BSD2" localSheetId="15">#REF!</definedName>
    <definedName name="_____BSD2" localSheetId="3">#REF!</definedName>
    <definedName name="_____BSD2" localSheetId="16">#REF!</definedName>
    <definedName name="_____BSD2" localSheetId="17">#REF!</definedName>
    <definedName name="_____BSD2" localSheetId="20">#REF!</definedName>
    <definedName name="_____BSD2" localSheetId="26">#REF!</definedName>
    <definedName name="_____BSD2" localSheetId="10">#REF!</definedName>
    <definedName name="_____BSD2" localSheetId="1">#REF!</definedName>
    <definedName name="_____BSD2">#REF!</definedName>
    <definedName name="_____DAT1" localSheetId="6">#REF!</definedName>
    <definedName name="_____DAT1" localSheetId="27">#REF!</definedName>
    <definedName name="_____DAT1" localSheetId="28">#REF!</definedName>
    <definedName name="_____DAT1" localSheetId="13">#REF!</definedName>
    <definedName name="_____DAT1" localSheetId="14">#REF!</definedName>
    <definedName name="_____DAT1" localSheetId="15">#REF!</definedName>
    <definedName name="_____DAT1" localSheetId="3">#REF!</definedName>
    <definedName name="_____DAT1" localSheetId="16">#REF!</definedName>
    <definedName name="_____DAT1" localSheetId="17">#REF!</definedName>
    <definedName name="_____DAT1" localSheetId="10">#REF!</definedName>
    <definedName name="_____DAT1" localSheetId="1">#REF!</definedName>
    <definedName name="_____DAT1">#REF!</definedName>
    <definedName name="_____DAT10" localSheetId="6">#REF!</definedName>
    <definedName name="_____DAT10" localSheetId="27">#REF!</definedName>
    <definedName name="_____DAT10" localSheetId="28">#REF!</definedName>
    <definedName name="_____DAT10" localSheetId="13">#REF!</definedName>
    <definedName name="_____DAT10" localSheetId="14">#REF!</definedName>
    <definedName name="_____DAT10" localSheetId="15">#REF!</definedName>
    <definedName name="_____DAT10" localSheetId="3">#REF!</definedName>
    <definedName name="_____DAT10" localSheetId="16">#REF!</definedName>
    <definedName name="_____DAT10" localSheetId="17">#REF!</definedName>
    <definedName name="_____DAT10" localSheetId="10">#REF!</definedName>
    <definedName name="_____DAT10" localSheetId="1">#REF!</definedName>
    <definedName name="_____DAT10">#REF!</definedName>
    <definedName name="_____DAT11" localSheetId="6">#REF!</definedName>
    <definedName name="_____DAT11" localSheetId="27">#REF!</definedName>
    <definedName name="_____DAT11" localSheetId="28">#REF!</definedName>
    <definedName name="_____DAT11" localSheetId="13">#REF!</definedName>
    <definedName name="_____DAT11" localSheetId="14">#REF!</definedName>
    <definedName name="_____DAT11" localSheetId="15">#REF!</definedName>
    <definedName name="_____DAT11" localSheetId="3">#REF!</definedName>
    <definedName name="_____DAT11" localSheetId="16">#REF!</definedName>
    <definedName name="_____DAT11" localSheetId="17">#REF!</definedName>
    <definedName name="_____DAT11" localSheetId="10">#REF!</definedName>
    <definedName name="_____DAT11" localSheetId="1">#REF!</definedName>
    <definedName name="_____DAT11">#REF!</definedName>
    <definedName name="_____DAT12" localSheetId="6">#REF!</definedName>
    <definedName name="_____DAT12" localSheetId="27">#REF!</definedName>
    <definedName name="_____DAT12" localSheetId="28">#REF!</definedName>
    <definedName name="_____DAT12" localSheetId="13">#REF!</definedName>
    <definedName name="_____DAT12" localSheetId="14">#REF!</definedName>
    <definedName name="_____DAT12" localSheetId="15">#REF!</definedName>
    <definedName name="_____DAT12" localSheetId="3">#REF!</definedName>
    <definedName name="_____DAT12" localSheetId="16">#REF!</definedName>
    <definedName name="_____DAT12" localSheetId="17">#REF!</definedName>
    <definedName name="_____DAT12" localSheetId="10">#REF!</definedName>
    <definedName name="_____DAT12" localSheetId="1">#REF!</definedName>
    <definedName name="_____DAT12">#REF!</definedName>
    <definedName name="_____DAT13" localSheetId="6">#REF!</definedName>
    <definedName name="_____DAT13" localSheetId="27">#REF!</definedName>
    <definedName name="_____DAT13" localSheetId="28">#REF!</definedName>
    <definedName name="_____DAT13" localSheetId="13">#REF!</definedName>
    <definedName name="_____DAT13" localSheetId="14">#REF!</definedName>
    <definedName name="_____DAT13" localSheetId="15">#REF!</definedName>
    <definedName name="_____DAT13" localSheetId="3">#REF!</definedName>
    <definedName name="_____DAT13" localSheetId="16">#REF!</definedName>
    <definedName name="_____DAT13" localSheetId="17">#REF!</definedName>
    <definedName name="_____DAT13" localSheetId="10">#REF!</definedName>
    <definedName name="_____DAT13" localSheetId="1">#REF!</definedName>
    <definedName name="_____DAT13">#REF!</definedName>
    <definedName name="_____DAT14" localSheetId="6">#REF!</definedName>
    <definedName name="_____DAT14" localSheetId="27">#REF!</definedName>
    <definedName name="_____DAT14" localSheetId="28">#REF!</definedName>
    <definedName name="_____DAT14" localSheetId="13">#REF!</definedName>
    <definedName name="_____DAT14" localSheetId="14">#REF!</definedName>
    <definedName name="_____DAT14" localSheetId="15">#REF!</definedName>
    <definedName name="_____DAT14" localSheetId="3">#REF!</definedName>
    <definedName name="_____DAT14" localSheetId="16">#REF!</definedName>
    <definedName name="_____DAT14" localSheetId="17">#REF!</definedName>
    <definedName name="_____DAT14" localSheetId="10">#REF!</definedName>
    <definedName name="_____DAT14" localSheetId="1">#REF!</definedName>
    <definedName name="_____DAT14">#REF!</definedName>
    <definedName name="_____DAT15" localSheetId="6">#REF!</definedName>
    <definedName name="_____DAT15" localSheetId="27">#REF!</definedName>
    <definedName name="_____DAT15" localSheetId="28">#REF!</definedName>
    <definedName name="_____DAT15" localSheetId="13">#REF!</definedName>
    <definedName name="_____DAT15" localSheetId="14">#REF!</definedName>
    <definedName name="_____DAT15" localSheetId="15">#REF!</definedName>
    <definedName name="_____DAT15" localSheetId="3">#REF!</definedName>
    <definedName name="_____DAT15" localSheetId="16">#REF!</definedName>
    <definedName name="_____DAT15" localSheetId="17">#REF!</definedName>
    <definedName name="_____DAT15" localSheetId="10">#REF!</definedName>
    <definedName name="_____DAT15" localSheetId="1">#REF!</definedName>
    <definedName name="_____DAT15">#REF!</definedName>
    <definedName name="_____DAT16" localSheetId="6">#REF!</definedName>
    <definedName name="_____DAT16" localSheetId="27">#REF!</definedName>
    <definedName name="_____DAT16" localSheetId="28">#REF!</definedName>
    <definedName name="_____DAT16" localSheetId="13">#REF!</definedName>
    <definedName name="_____DAT16" localSheetId="14">#REF!</definedName>
    <definedName name="_____DAT16" localSheetId="15">#REF!</definedName>
    <definedName name="_____DAT16" localSheetId="3">#REF!</definedName>
    <definedName name="_____DAT16" localSheetId="16">#REF!</definedName>
    <definedName name="_____DAT16" localSheetId="17">#REF!</definedName>
    <definedName name="_____DAT16" localSheetId="10">#REF!</definedName>
    <definedName name="_____DAT16" localSheetId="1">#REF!</definedName>
    <definedName name="_____DAT16">#REF!</definedName>
    <definedName name="_____DAT17" localSheetId="6">#REF!</definedName>
    <definedName name="_____DAT17" localSheetId="27">#REF!</definedName>
    <definedName name="_____DAT17" localSheetId="28">#REF!</definedName>
    <definedName name="_____DAT17" localSheetId="13">#REF!</definedName>
    <definedName name="_____DAT17" localSheetId="14">#REF!</definedName>
    <definedName name="_____DAT17" localSheetId="15">#REF!</definedName>
    <definedName name="_____DAT17" localSheetId="3">#REF!</definedName>
    <definedName name="_____DAT17" localSheetId="16">#REF!</definedName>
    <definedName name="_____DAT17" localSheetId="17">#REF!</definedName>
    <definedName name="_____DAT17" localSheetId="10">#REF!</definedName>
    <definedName name="_____DAT17" localSheetId="1">#REF!</definedName>
    <definedName name="_____DAT17">#REF!</definedName>
    <definedName name="_____DAT18" localSheetId="6">#REF!</definedName>
    <definedName name="_____DAT18" localSheetId="27">#REF!</definedName>
    <definedName name="_____DAT18" localSheetId="28">#REF!</definedName>
    <definedName name="_____DAT18" localSheetId="13">#REF!</definedName>
    <definedName name="_____DAT18" localSheetId="14">#REF!</definedName>
    <definedName name="_____DAT18" localSheetId="15">#REF!</definedName>
    <definedName name="_____DAT18" localSheetId="3">#REF!</definedName>
    <definedName name="_____DAT18" localSheetId="16">#REF!</definedName>
    <definedName name="_____DAT18" localSheetId="17">#REF!</definedName>
    <definedName name="_____DAT18" localSheetId="10">#REF!</definedName>
    <definedName name="_____DAT18" localSheetId="1">#REF!</definedName>
    <definedName name="_____DAT18">#REF!</definedName>
    <definedName name="_____DAT19" localSheetId="6">#REF!</definedName>
    <definedName name="_____DAT19" localSheetId="27">#REF!</definedName>
    <definedName name="_____DAT19" localSheetId="28">#REF!</definedName>
    <definedName name="_____DAT19" localSheetId="13">#REF!</definedName>
    <definedName name="_____DAT19" localSheetId="14">#REF!</definedName>
    <definedName name="_____DAT19" localSheetId="15">#REF!</definedName>
    <definedName name="_____DAT19" localSheetId="3">#REF!</definedName>
    <definedName name="_____DAT19" localSheetId="16">#REF!</definedName>
    <definedName name="_____DAT19" localSheetId="17">#REF!</definedName>
    <definedName name="_____DAT19" localSheetId="10">#REF!</definedName>
    <definedName name="_____DAT19" localSheetId="1">#REF!</definedName>
    <definedName name="_____DAT19">#REF!</definedName>
    <definedName name="_____DAT2" localSheetId="6">#REF!</definedName>
    <definedName name="_____DAT2" localSheetId="27">#REF!</definedName>
    <definedName name="_____DAT2" localSheetId="28">#REF!</definedName>
    <definedName name="_____DAT2" localSheetId="13">#REF!</definedName>
    <definedName name="_____DAT2" localSheetId="14">#REF!</definedName>
    <definedName name="_____DAT2" localSheetId="15">#REF!</definedName>
    <definedName name="_____DAT2" localSheetId="3">#REF!</definedName>
    <definedName name="_____DAT2" localSheetId="16">#REF!</definedName>
    <definedName name="_____DAT2" localSheetId="17">#REF!</definedName>
    <definedName name="_____DAT2" localSheetId="10">#REF!</definedName>
    <definedName name="_____DAT2" localSheetId="1">#REF!</definedName>
    <definedName name="_____DAT2">#REF!</definedName>
    <definedName name="_____DAT3" localSheetId="6">#REF!</definedName>
    <definedName name="_____DAT3" localSheetId="27">#REF!</definedName>
    <definedName name="_____DAT3" localSheetId="28">#REF!</definedName>
    <definedName name="_____DAT3" localSheetId="13">#REF!</definedName>
    <definedName name="_____DAT3" localSheetId="14">#REF!</definedName>
    <definedName name="_____DAT3" localSheetId="15">#REF!</definedName>
    <definedName name="_____DAT3" localSheetId="3">#REF!</definedName>
    <definedName name="_____DAT3" localSheetId="16">#REF!</definedName>
    <definedName name="_____DAT3" localSheetId="17">#REF!</definedName>
    <definedName name="_____DAT3" localSheetId="10">#REF!</definedName>
    <definedName name="_____DAT3" localSheetId="1">#REF!</definedName>
    <definedName name="_____DAT3">#REF!</definedName>
    <definedName name="_____DAT4" localSheetId="6">#REF!</definedName>
    <definedName name="_____DAT4" localSheetId="27">#REF!</definedName>
    <definedName name="_____DAT4" localSheetId="28">#REF!</definedName>
    <definedName name="_____DAT4" localSheetId="13">#REF!</definedName>
    <definedName name="_____DAT4" localSheetId="14">#REF!</definedName>
    <definedName name="_____DAT4" localSheetId="15">#REF!</definedName>
    <definedName name="_____DAT4" localSheetId="3">#REF!</definedName>
    <definedName name="_____DAT4" localSheetId="16">#REF!</definedName>
    <definedName name="_____DAT4" localSheetId="17">#REF!</definedName>
    <definedName name="_____DAT4" localSheetId="10">#REF!</definedName>
    <definedName name="_____DAT4" localSheetId="1">#REF!</definedName>
    <definedName name="_____DAT4">#REF!</definedName>
    <definedName name="_____DAT5" localSheetId="6">#REF!</definedName>
    <definedName name="_____DAT5" localSheetId="27">#REF!</definedName>
    <definedName name="_____DAT5" localSheetId="28">#REF!</definedName>
    <definedName name="_____DAT5" localSheetId="13">#REF!</definedName>
    <definedName name="_____DAT5" localSheetId="14">#REF!</definedName>
    <definedName name="_____DAT5" localSheetId="15">#REF!</definedName>
    <definedName name="_____DAT5" localSheetId="3">#REF!</definedName>
    <definedName name="_____DAT5" localSheetId="16">#REF!</definedName>
    <definedName name="_____DAT5" localSheetId="17">#REF!</definedName>
    <definedName name="_____DAT5" localSheetId="10">#REF!</definedName>
    <definedName name="_____DAT5" localSheetId="1">#REF!</definedName>
    <definedName name="_____DAT5">#REF!</definedName>
    <definedName name="_____DAT6" localSheetId="6">#REF!</definedName>
    <definedName name="_____DAT6" localSheetId="27">#REF!</definedName>
    <definedName name="_____DAT6" localSheetId="28">#REF!</definedName>
    <definedName name="_____DAT6" localSheetId="13">#REF!</definedName>
    <definedName name="_____DAT6" localSheetId="14">#REF!</definedName>
    <definedName name="_____DAT6" localSheetId="15">#REF!</definedName>
    <definedName name="_____DAT6" localSheetId="3">#REF!</definedName>
    <definedName name="_____DAT6" localSheetId="16">#REF!</definedName>
    <definedName name="_____DAT6" localSheetId="17">#REF!</definedName>
    <definedName name="_____DAT6" localSheetId="10">#REF!</definedName>
    <definedName name="_____DAT6" localSheetId="1">#REF!</definedName>
    <definedName name="_____DAT6">#REF!</definedName>
    <definedName name="_____DAT7" localSheetId="6">#REF!</definedName>
    <definedName name="_____DAT7" localSheetId="27">#REF!</definedName>
    <definedName name="_____DAT7" localSheetId="28">#REF!</definedName>
    <definedName name="_____DAT7" localSheetId="13">#REF!</definedName>
    <definedName name="_____DAT7" localSheetId="14">#REF!</definedName>
    <definedName name="_____DAT7" localSheetId="15">#REF!</definedName>
    <definedName name="_____DAT7" localSheetId="3">#REF!</definedName>
    <definedName name="_____DAT7" localSheetId="16">#REF!</definedName>
    <definedName name="_____DAT7" localSheetId="17">#REF!</definedName>
    <definedName name="_____DAT7" localSheetId="10">#REF!</definedName>
    <definedName name="_____DAT7" localSheetId="1">#REF!</definedName>
    <definedName name="_____DAT7">#REF!</definedName>
    <definedName name="_____DAT8" localSheetId="6">#REF!</definedName>
    <definedName name="_____DAT8" localSheetId="27">#REF!</definedName>
    <definedName name="_____DAT8" localSheetId="28">#REF!</definedName>
    <definedName name="_____DAT8" localSheetId="13">#REF!</definedName>
    <definedName name="_____DAT8" localSheetId="14">#REF!</definedName>
    <definedName name="_____DAT8" localSheetId="15">#REF!</definedName>
    <definedName name="_____DAT8" localSheetId="3">#REF!</definedName>
    <definedName name="_____DAT8" localSheetId="16">#REF!</definedName>
    <definedName name="_____DAT8" localSheetId="17">#REF!</definedName>
    <definedName name="_____DAT8" localSheetId="10">#REF!</definedName>
    <definedName name="_____DAT8" localSheetId="1">#REF!</definedName>
    <definedName name="_____DAT8">#REF!</definedName>
    <definedName name="_____DAT9" localSheetId="6">#REF!</definedName>
    <definedName name="_____DAT9" localSheetId="27">#REF!</definedName>
    <definedName name="_____DAT9" localSheetId="28">#REF!</definedName>
    <definedName name="_____DAT9" localSheetId="13">#REF!</definedName>
    <definedName name="_____DAT9" localSheetId="14">#REF!</definedName>
    <definedName name="_____DAT9" localSheetId="15">#REF!</definedName>
    <definedName name="_____DAT9" localSheetId="3">#REF!</definedName>
    <definedName name="_____DAT9" localSheetId="16">#REF!</definedName>
    <definedName name="_____DAT9" localSheetId="17">#REF!</definedName>
    <definedName name="_____DAT9" localSheetId="10">#REF!</definedName>
    <definedName name="_____DAT9" localSheetId="1">#REF!</definedName>
    <definedName name="_____DAT9">#REF!</definedName>
    <definedName name="_____DCF95">[5]Sheet1!$AW$36</definedName>
    <definedName name="_____DCF96">[5]Sheet1!$BI$36</definedName>
    <definedName name="_____DCF97">[5]Sheet1!$BU$36</definedName>
    <definedName name="_____emp1" localSheetId="6">#REF!</definedName>
    <definedName name="_____emp1" localSheetId="27">#REF!</definedName>
    <definedName name="_____emp1" localSheetId="28">#REF!</definedName>
    <definedName name="_____emp1" localSheetId="13">#REF!</definedName>
    <definedName name="_____emp1" localSheetId="14">#REF!</definedName>
    <definedName name="_____emp1" localSheetId="15">#REF!</definedName>
    <definedName name="_____emp1" localSheetId="3">#REF!</definedName>
    <definedName name="_____emp1" localSheetId="16">#REF!</definedName>
    <definedName name="_____emp1" localSheetId="17">#REF!</definedName>
    <definedName name="_____emp1" localSheetId="10">#REF!</definedName>
    <definedName name="_____emp1" localSheetId="1">#REF!</definedName>
    <definedName name="_____emp1">#REF!</definedName>
    <definedName name="_____emp2" localSheetId="6">#REF!</definedName>
    <definedName name="_____emp2" localSheetId="27">#REF!</definedName>
    <definedName name="_____emp2" localSheetId="28">#REF!</definedName>
    <definedName name="_____emp2" localSheetId="13">#REF!</definedName>
    <definedName name="_____emp2" localSheetId="14">#REF!</definedName>
    <definedName name="_____emp2" localSheetId="15">#REF!</definedName>
    <definedName name="_____emp2" localSheetId="3">#REF!</definedName>
    <definedName name="_____emp2" localSheetId="16">#REF!</definedName>
    <definedName name="_____emp2" localSheetId="17">#REF!</definedName>
    <definedName name="_____emp2" localSheetId="10">#REF!</definedName>
    <definedName name="_____emp2" localSheetId="1">#REF!</definedName>
    <definedName name="_____emp2">#REF!</definedName>
    <definedName name="_____EPS95">[5]Sheet1!$AW$22</definedName>
    <definedName name="_____EPS96">[5]Sheet1!$BI$22</definedName>
    <definedName name="_____EPS97">[5]Sheet1!$BU$22</definedName>
    <definedName name="_____iea1">'[5]Adjusted data'!$B$4:$AJ$24</definedName>
    <definedName name="_____iea2">'[5]Adjusted data'!$B$25:$AJ$61</definedName>
    <definedName name="_____IED1" localSheetId="6">#REF!</definedName>
    <definedName name="_____IED1" localSheetId="27">#REF!</definedName>
    <definedName name="_____IED1" localSheetId="28">#REF!</definedName>
    <definedName name="_____IED1" localSheetId="13">#REF!</definedName>
    <definedName name="_____IED1" localSheetId="14">#REF!</definedName>
    <definedName name="_____IED1" localSheetId="15">#REF!</definedName>
    <definedName name="_____IED1" localSheetId="3">#REF!</definedName>
    <definedName name="_____IED1" localSheetId="16">#REF!</definedName>
    <definedName name="_____IED1" localSheetId="17">#REF!</definedName>
    <definedName name="_____IED1" localSheetId="20">#REF!</definedName>
    <definedName name="_____IED1" localSheetId="26">#REF!</definedName>
    <definedName name="_____IED1" localSheetId="10">#REF!</definedName>
    <definedName name="_____IED1" localSheetId="1">#REF!</definedName>
    <definedName name="_____IED1">#REF!</definedName>
    <definedName name="_____IED2" localSheetId="6">#REF!</definedName>
    <definedName name="_____IED2" localSheetId="27">#REF!</definedName>
    <definedName name="_____IED2" localSheetId="28">#REF!</definedName>
    <definedName name="_____IED2" localSheetId="13">#REF!</definedName>
    <definedName name="_____IED2" localSheetId="14">#REF!</definedName>
    <definedName name="_____IED2" localSheetId="15">#REF!</definedName>
    <definedName name="_____IED2" localSheetId="3">#REF!</definedName>
    <definedName name="_____IED2" localSheetId="16">#REF!</definedName>
    <definedName name="_____IED2" localSheetId="17">#REF!</definedName>
    <definedName name="_____IED2" localSheetId="20">#REF!</definedName>
    <definedName name="_____IED2" localSheetId="26">#REF!</definedName>
    <definedName name="_____IED2" localSheetId="10">#REF!</definedName>
    <definedName name="_____IED2" localSheetId="1">#REF!</definedName>
    <definedName name="_____IED2">#REF!</definedName>
    <definedName name="_____IND1" localSheetId="6">#REF!</definedName>
    <definedName name="_____IND1" localSheetId="27">#REF!</definedName>
    <definedName name="_____IND1" localSheetId="28">#REF!</definedName>
    <definedName name="_____IND1" localSheetId="13">#REF!</definedName>
    <definedName name="_____IND1" localSheetId="14">#REF!</definedName>
    <definedName name="_____IND1" localSheetId="15">#REF!</definedName>
    <definedName name="_____IND1" localSheetId="3">#REF!</definedName>
    <definedName name="_____IND1" localSheetId="16">#REF!</definedName>
    <definedName name="_____IND1" localSheetId="17">#REF!</definedName>
    <definedName name="_____IND1" localSheetId="10">#REF!</definedName>
    <definedName name="_____IND1" localSheetId="1">#REF!</definedName>
    <definedName name="_____IND1">#REF!</definedName>
    <definedName name="_____IND2" localSheetId="6">#REF!</definedName>
    <definedName name="_____IND2" localSheetId="27">#REF!</definedName>
    <definedName name="_____IND2" localSheetId="28">#REF!</definedName>
    <definedName name="_____IND2" localSheetId="13">#REF!</definedName>
    <definedName name="_____IND2" localSheetId="14">#REF!</definedName>
    <definedName name="_____IND2" localSheetId="15">#REF!</definedName>
    <definedName name="_____IND2" localSheetId="3">#REF!</definedName>
    <definedName name="_____IND2" localSheetId="16">#REF!</definedName>
    <definedName name="_____IND2" localSheetId="17">#REF!</definedName>
    <definedName name="_____IND2" localSheetId="10">#REF!</definedName>
    <definedName name="_____IND2" localSheetId="1">#REF!</definedName>
    <definedName name="_____IND2">#REF!</definedName>
    <definedName name="_____IND3" localSheetId="6">#REF!</definedName>
    <definedName name="_____IND3" localSheetId="27">#REF!</definedName>
    <definedName name="_____IND3" localSheetId="28">#REF!</definedName>
    <definedName name="_____IND3" localSheetId="13">#REF!</definedName>
    <definedName name="_____IND3" localSheetId="14">#REF!</definedName>
    <definedName name="_____IND3" localSheetId="15">#REF!</definedName>
    <definedName name="_____IND3" localSheetId="3">#REF!</definedName>
    <definedName name="_____IND3" localSheetId="16">#REF!</definedName>
    <definedName name="_____IND3" localSheetId="17">#REF!</definedName>
    <definedName name="_____IND3" localSheetId="10">#REF!</definedName>
    <definedName name="_____IND3" localSheetId="1">#REF!</definedName>
    <definedName name="_____IND3">#REF!</definedName>
    <definedName name="_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_Int9697" localSheetId="6">#REF!</definedName>
    <definedName name="_____Int9697" localSheetId="27">#REF!</definedName>
    <definedName name="_____Int9697" localSheetId="28">#REF!</definedName>
    <definedName name="_____Int9697" localSheetId="13">#REF!</definedName>
    <definedName name="_____Int9697" localSheetId="14">#REF!</definedName>
    <definedName name="_____Int9697" localSheetId="15">#REF!</definedName>
    <definedName name="_____Int9697" localSheetId="3">#REF!</definedName>
    <definedName name="_____Int9697" localSheetId="16">#REF!</definedName>
    <definedName name="_____Int9697" localSheetId="17">#REF!</definedName>
    <definedName name="_____Int9697" localSheetId="10">#REF!</definedName>
    <definedName name="_____Int9697" localSheetId="1">#REF!</definedName>
    <definedName name="_____Int9697">#REF!</definedName>
    <definedName name="_____Int9798" localSheetId="6">#REF!</definedName>
    <definedName name="_____Int9798" localSheetId="27">#REF!</definedName>
    <definedName name="_____Int9798" localSheetId="28">#REF!</definedName>
    <definedName name="_____Int9798" localSheetId="13">#REF!</definedName>
    <definedName name="_____Int9798" localSheetId="14">#REF!</definedName>
    <definedName name="_____Int9798" localSheetId="15">#REF!</definedName>
    <definedName name="_____Int9798" localSheetId="3">#REF!</definedName>
    <definedName name="_____Int9798" localSheetId="16">#REF!</definedName>
    <definedName name="_____Int9798" localSheetId="17">#REF!</definedName>
    <definedName name="_____Int9798" localSheetId="10">#REF!</definedName>
    <definedName name="_____Int9798" localSheetId="1">#REF!</definedName>
    <definedName name="_____Int9798">#REF!</definedName>
    <definedName name="_____Int9899" localSheetId="6">#REF!</definedName>
    <definedName name="_____Int9899" localSheetId="27">#REF!</definedName>
    <definedName name="_____Int9899" localSheetId="28">#REF!</definedName>
    <definedName name="_____Int9899" localSheetId="13">#REF!</definedName>
    <definedName name="_____Int9899" localSheetId="14">#REF!</definedName>
    <definedName name="_____Int9899" localSheetId="15">#REF!</definedName>
    <definedName name="_____Int9899" localSheetId="3">#REF!</definedName>
    <definedName name="_____Int9899" localSheetId="16">#REF!</definedName>
    <definedName name="_____Int9899" localSheetId="17">#REF!</definedName>
    <definedName name="_____Int9899" localSheetId="10">#REF!</definedName>
    <definedName name="_____Int9899" localSheetId="1">#REF!</definedName>
    <definedName name="_____Int9899">#REF!</definedName>
    <definedName name="_____Int992000" localSheetId="6">#REF!</definedName>
    <definedName name="_____Int992000" localSheetId="27">#REF!</definedName>
    <definedName name="_____Int992000" localSheetId="28">#REF!</definedName>
    <definedName name="_____Int992000" localSheetId="13">#REF!</definedName>
    <definedName name="_____Int992000" localSheetId="14">#REF!</definedName>
    <definedName name="_____Int992000" localSheetId="15">#REF!</definedName>
    <definedName name="_____Int992000" localSheetId="3">#REF!</definedName>
    <definedName name="_____Int992000" localSheetId="16">#REF!</definedName>
    <definedName name="_____Int992000" localSheetId="17">#REF!</definedName>
    <definedName name="_____Int992000" localSheetId="10">#REF!</definedName>
    <definedName name="_____Int992000" localSheetId="1">#REF!</definedName>
    <definedName name="_____Int992000">#REF!</definedName>
    <definedName name="_____Jet4">[5]JetFuel!$A$264:$Q$327</definedName>
    <definedName name="_____NCS111" localSheetId="16">'[7]Schedule-1'!$B$1:$J$1</definedName>
    <definedName name="_____NCS111" localSheetId="17">'[7]Schedule-1'!$B$1:$J$1</definedName>
    <definedName name="_____NCS111">'[8]Schedule-1'!$B$1:$J$1</definedName>
    <definedName name="_____new11">'[5]Block A'!$A$4:$AA$29</definedName>
    <definedName name="_____new2">'[5]Block A'!$W$1:$AA$29</definedName>
    <definedName name="_____new4">'[5]Block A'!$A$4:$Z$29</definedName>
    <definedName name="_____new5">'[5]Block A'!$AA$4:$AA$29</definedName>
    <definedName name="_____new6">'[5]Block A'!$A$4:$Z$29</definedName>
    <definedName name="_____new7">'[5]Block A'!$AA$4:$AA$29</definedName>
    <definedName name="_____PL1">[4]BSPL!$A$58:$E$111</definedName>
    <definedName name="_____SCH1" localSheetId="6">#REF!</definedName>
    <definedName name="_____SCH1" localSheetId="27">#REF!</definedName>
    <definedName name="_____SCH1" localSheetId="28">#REF!</definedName>
    <definedName name="_____SCH1" localSheetId="13">#REF!</definedName>
    <definedName name="_____SCH1" localSheetId="14">#REF!</definedName>
    <definedName name="_____SCH1" localSheetId="15">#REF!</definedName>
    <definedName name="_____SCH1" localSheetId="3">#REF!</definedName>
    <definedName name="_____SCH1" localSheetId="16">#REF!</definedName>
    <definedName name="_____SCH1" localSheetId="17">#REF!</definedName>
    <definedName name="_____SCH1" localSheetId="20">#REF!</definedName>
    <definedName name="_____SCH1" localSheetId="26">#REF!</definedName>
    <definedName name="_____SCH1" localSheetId="10">#REF!</definedName>
    <definedName name="_____SCH1" localSheetId="1">#REF!</definedName>
    <definedName name="_____SCH1">#REF!</definedName>
    <definedName name="_____SCH10" localSheetId="6">#REF!</definedName>
    <definedName name="_____SCH10" localSheetId="27">#REF!</definedName>
    <definedName name="_____SCH10" localSheetId="28">#REF!</definedName>
    <definedName name="_____SCH10" localSheetId="13">#REF!</definedName>
    <definedName name="_____SCH10" localSheetId="14">#REF!</definedName>
    <definedName name="_____SCH10" localSheetId="15">#REF!</definedName>
    <definedName name="_____SCH10" localSheetId="3">#REF!</definedName>
    <definedName name="_____SCH10" localSheetId="16">#REF!</definedName>
    <definedName name="_____SCH10" localSheetId="17">#REF!</definedName>
    <definedName name="_____SCH10" localSheetId="20">#REF!</definedName>
    <definedName name="_____SCH10" localSheetId="26">#REF!</definedName>
    <definedName name="_____SCH10" localSheetId="10">#REF!</definedName>
    <definedName name="_____SCH10" localSheetId="1">#REF!</definedName>
    <definedName name="_____SCH10">#REF!</definedName>
    <definedName name="_____SCH11" localSheetId="6">#REF!</definedName>
    <definedName name="_____SCH11" localSheetId="27">#REF!</definedName>
    <definedName name="_____SCH11" localSheetId="28">#REF!</definedName>
    <definedName name="_____SCH11" localSheetId="13">#REF!</definedName>
    <definedName name="_____SCH11" localSheetId="14">#REF!</definedName>
    <definedName name="_____SCH11" localSheetId="15">#REF!</definedName>
    <definedName name="_____SCH11" localSheetId="3">#REF!</definedName>
    <definedName name="_____SCH11" localSheetId="16">#REF!</definedName>
    <definedName name="_____SCH11" localSheetId="17">#REF!</definedName>
    <definedName name="_____SCH11" localSheetId="20">#REF!</definedName>
    <definedName name="_____SCH11" localSheetId="26">#REF!</definedName>
    <definedName name="_____SCH11" localSheetId="10">#REF!</definedName>
    <definedName name="_____SCH11" localSheetId="1">#REF!</definedName>
    <definedName name="_____SCH11">#REF!</definedName>
    <definedName name="_____SCH12">[4]BSPL!$A$655:$D$692</definedName>
    <definedName name="_____sch13">[4]BSPL!$A$694:$D$744</definedName>
    <definedName name="_____SCH2" localSheetId="6">#REF!</definedName>
    <definedName name="_____SCH2" localSheetId="27">#REF!</definedName>
    <definedName name="_____SCH2" localSheetId="28">#REF!</definedName>
    <definedName name="_____SCH2" localSheetId="13">#REF!</definedName>
    <definedName name="_____SCH2" localSheetId="14">#REF!</definedName>
    <definedName name="_____SCH2" localSheetId="15">#REF!</definedName>
    <definedName name="_____SCH2" localSheetId="3">#REF!</definedName>
    <definedName name="_____SCH2" localSheetId="16">#REF!</definedName>
    <definedName name="_____SCH2" localSheetId="17">#REF!</definedName>
    <definedName name="_____SCH2" localSheetId="20">#REF!</definedName>
    <definedName name="_____SCH2" localSheetId="26">#REF!</definedName>
    <definedName name="_____SCH2" localSheetId="10">#REF!</definedName>
    <definedName name="_____SCH2" localSheetId="1">#REF!</definedName>
    <definedName name="_____SCH2">#REF!</definedName>
    <definedName name="_____SCH3" localSheetId="6">#REF!</definedName>
    <definedName name="_____SCH3" localSheetId="27">#REF!</definedName>
    <definedName name="_____SCH3" localSheetId="28">#REF!</definedName>
    <definedName name="_____SCH3" localSheetId="13">#REF!</definedName>
    <definedName name="_____SCH3" localSheetId="14">#REF!</definedName>
    <definedName name="_____SCH3" localSheetId="15">#REF!</definedName>
    <definedName name="_____SCH3" localSheetId="3">#REF!</definedName>
    <definedName name="_____SCH3" localSheetId="16">#REF!</definedName>
    <definedName name="_____SCH3" localSheetId="17">#REF!</definedName>
    <definedName name="_____SCH3" localSheetId="20">#REF!</definedName>
    <definedName name="_____SCH3" localSheetId="26">#REF!</definedName>
    <definedName name="_____SCH3" localSheetId="10">#REF!</definedName>
    <definedName name="_____SCH3" localSheetId="1">#REF!</definedName>
    <definedName name="_____SCH3">#REF!</definedName>
    <definedName name="_____SCH4" localSheetId="6">#REF!</definedName>
    <definedName name="_____SCH4" localSheetId="27">#REF!</definedName>
    <definedName name="_____SCH4" localSheetId="28">#REF!</definedName>
    <definedName name="_____SCH4" localSheetId="13">#REF!</definedName>
    <definedName name="_____SCH4" localSheetId="14">#REF!</definedName>
    <definedName name="_____SCH4" localSheetId="15">#REF!</definedName>
    <definedName name="_____SCH4" localSheetId="3">#REF!</definedName>
    <definedName name="_____SCH4" localSheetId="16">#REF!</definedName>
    <definedName name="_____SCH4" localSheetId="17">#REF!</definedName>
    <definedName name="_____SCH4" localSheetId="20">#REF!</definedName>
    <definedName name="_____SCH4" localSheetId="26">#REF!</definedName>
    <definedName name="_____SCH4" localSheetId="10">#REF!</definedName>
    <definedName name="_____SCH4" localSheetId="1">#REF!</definedName>
    <definedName name="_____SCH4">#REF!</definedName>
    <definedName name="_____SCH5" localSheetId="6">#REF!</definedName>
    <definedName name="_____SCH5" localSheetId="27">#REF!</definedName>
    <definedName name="_____SCH5" localSheetId="28">#REF!</definedName>
    <definedName name="_____SCH5" localSheetId="13">#REF!</definedName>
    <definedName name="_____SCH5" localSheetId="14">#REF!</definedName>
    <definedName name="_____SCH5" localSheetId="15">#REF!</definedName>
    <definedName name="_____SCH5" localSheetId="3">#REF!</definedName>
    <definedName name="_____SCH5" localSheetId="16">#REF!</definedName>
    <definedName name="_____SCH5" localSheetId="17">#REF!</definedName>
    <definedName name="_____SCH5" localSheetId="20">#REF!</definedName>
    <definedName name="_____SCH5" localSheetId="26">#REF!</definedName>
    <definedName name="_____SCH5" localSheetId="10">#REF!</definedName>
    <definedName name="_____SCH5" localSheetId="1">#REF!</definedName>
    <definedName name="_____SCH5">#REF!</definedName>
    <definedName name="_____SCH6" localSheetId="23">'[3]04REL'!#REF!</definedName>
    <definedName name="_____SCH6" localSheetId="24">'[3]04REL'!#REF!</definedName>
    <definedName name="_____SCH6" localSheetId="6">'[3]04REL'!#REF!</definedName>
    <definedName name="_____SCH6" localSheetId="27">'[3]04REL'!#REF!</definedName>
    <definedName name="_____SCH6" localSheetId="28">'[3]04REL'!#REF!</definedName>
    <definedName name="_____SCH6" localSheetId="13">'[3]04REL'!#REF!</definedName>
    <definedName name="_____SCH6" localSheetId="14">'[3]04REL'!#REF!</definedName>
    <definedName name="_____SCH6" localSheetId="15">'[3]04REL'!#REF!</definedName>
    <definedName name="_____SCH6" localSheetId="3">'[3]04REL'!#REF!</definedName>
    <definedName name="_____SCH6" localSheetId="16">'[3]04REL'!#REF!</definedName>
    <definedName name="_____SCH6" localSheetId="17">'[3]04REL'!#REF!</definedName>
    <definedName name="_____SCH6" localSheetId="20">'[3]04REL'!#REF!</definedName>
    <definedName name="_____SCH6" localSheetId="26">'[3]04REL'!#REF!</definedName>
    <definedName name="_____SCH6" localSheetId="10">'[3]04REL'!#REF!</definedName>
    <definedName name="_____SCH6" localSheetId="1">'[3]04REL'!#REF!</definedName>
    <definedName name="_____SCH6">'[3]04REL'!#REF!</definedName>
    <definedName name="_____SCH7" localSheetId="6">#REF!</definedName>
    <definedName name="_____SCH7" localSheetId="27">#REF!</definedName>
    <definedName name="_____SCH7" localSheetId="28">#REF!</definedName>
    <definedName name="_____SCH7" localSheetId="13">#REF!</definedName>
    <definedName name="_____SCH7" localSheetId="14">#REF!</definedName>
    <definedName name="_____SCH7" localSheetId="15">#REF!</definedName>
    <definedName name="_____SCH7" localSheetId="3">#REF!</definedName>
    <definedName name="_____SCH7" localSheetId="16">#REF!</definedName>
    <definedName name="_____SCH7" localSheetId="17">#REF!</definedName>
    <definedName name="_____SCH7" localSheetId="20">#REF!</definedName>
    <definedName name="_____SCH7" localSheetId="26">#REF!</definedName>
    <definedName name="_____SCH7" localSheetId="10">#REF!</definedName>
    <definedName name="_____SCH7" localSheetId="1">#REF!</definedName>
    <definedName name="_____SCH7">#REF!</definedName>
    <definedName name="_____SCH8" localSheetId="6">#REF!</definedName>
    <definedName name="_____SCH8" localSheetId="27">#REF!</definedName>
    <definedName name="_____SCH8" localSheetId="28">#REF!</definedName>
    <definedName name="_____SCH8" localSheetId="13">#REF!</definedName>
    <definedName name="_____SCH8" localSheetId="14">#REF!</definedName>
    <definedName name="_____SCH8" localSheetId="15">#REF!</definedName>
    <definedName name="_____SCH8" localSheetId="3">#REF!</definedName>
    <definedName name="_____SCH8" localSheetId="16">#REF!</definedName>
    <definedName name="_____SCH8" localSheetId="17">#REF!</definedName>
    <definedName name="_____SCH8" localSheetId="20">#REF!</definedName>
    <definedName name="_____SCH8" localSheetId="26">#REF!</definedName>
    <definedName name="_____SCH8" localSheetId="10">#REF!</definedName>
    <definedName name="_____SCH8" localSheetId="1">#REF!</definedName>
    <definedName name="_____SCH8">#REF!</definedName>
    <definedName name="_____SCH9" localSheetId="6">#REF!</definedName>
    <definedName name="_____SCH9" localSheetId="27">#REF!</definedName>
    <definedName name="_____SCH9" localSheetId="28">#REF!</definedName>
    <definedName name="_____SCH9" localSheetId="13">#REF!</definedName>
    <definedName name="_____SCH9" localSheetId="14">#REF!</definedName>
    <definedName name="_____SCH9" localSheetId="15">#REF!</definedName>
    <definedName name="_____SCH9" localSheetId="3">#REF!</definedName>
    <definedName name="_____SCH9" localSheetId="16">#REF!</definedName>
    <definedName name="_____SCH9" localSheetId="17">#REF!</definedName>
    <definedName name="_____SCH9" localSheetId="20">#REF!</definedName>
    <definedName name="_____SCH9" localSheetId="26">#REF!</definedName>
    <definedName name="_____SCH9" localSheetId="10">#REF!</definedName>
    <definedName name="_____SCH9" localSheetId="1">#REF!</definedName>
    <definedName name="_____SCH9">#REF!</definedName>
    <definedName name="_____xlnm.Print_Area">"#REF!"</definedName>
    <definedName name="____a65565" localSheetId="14">#REF!</definedName>
    <definedName name="____a65565" localSheetId="16">#REF!</definedName>
    <definedName name="____a65565" localSheetId="17">#REF!</definedName>
    <definedName name="____a65565" localSheetId="10">#REF!</definedName>
    <definedName name="____a65565">#REF!</definedName>
    <definedName name="_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b65555" localSheetId="6">#REF!</definedName>
    <definedName name="____b65555" localSheetId="27">#REF!</definedName>
    <definedName name="____b65555" localSheetId="28">#REF!</definedName>
    <definedName name="____b65555" localSheetId="13">#REF!</definedName>
    <definedName name="____b65555" localSheetId="14">#REF!</definedName>
    <definedName name="____b65555" localSheetId="15">#REF!</definedName>
    <definedName name="____b65555" localSheetId="3">#REF!</definedName>
    <definedName name="____b65555" localSheetId="16">#REF!</definedName>
    <definedName name="____b65555" localSheetId="17">#REF!</definedName>
    <definedName name="____b65555" localSheetId="20">#REF!</definedName>
    <definedName name="____b65555" localSheetId="26">#REF!</definedName>
    <definedName name="____b65555" localSheetId="10">#REF!</definedName>
    <definedName name="____b65555" localSheetId="1">#REF!</definedName>
    <definedName name="____b65555">#REF!</definedName>
    <definedName name="____BS1">[4]BSPL!$A$2:$E$56</definedName>
    <definedName name="____bs2" localSheetId="6">#REF!</definedName>
    <definedName name="____bs2" localSheetId="27">#REF!</definedName>
    <definedName name="____bs2" localSheetId="28">#REF!</definedName>
    <definedName name="____bs2" localSheetId="13">#REF!</definedName>
    <definedName name="____bs2" localSheetId="14">#REF!</definedName>
    <definedName name="____bs2" localSheetId="15">#REF!</definedName>
    <definedName name="____bs2" localSheetId="3">#REF!</definedName>
    <definedName name="____bs2" localSheetId="16">#REF!</definedName>
    <definedName name="____bs2" localSheetId="17">#REF!</definedName>
    <definedName name="____bs2" localSheetId="20">#REF!</definedName>
    <definedName name="____bs2" localSheetId="26">#REF!</definedName>
    <definedName name="____bs2" localSheetId="10">#REF!</definedName>
    <definedName name="____bs2" localSheetId="1">#REF!</definedName>
    <definedName name="____bs2">#REF!</definedName>
    <definedName name="____BSD1" localSheetId="6">#REF!</definedName>
    <definedName name="____BSD1" localSheetId="27">#REF!</definedName>
    <definedName name="____BSD1" localSheetId="28">#REF!</definedName>
    <definedName name="____BSD1" localSheetId="13">#REF!</definedName>
    <definedName name="____BSD1" localSheetId="14">#REF!</definedName>
    <definedName name="____BSD1" localSheetId="15">#REF!</definedName>
    <definedName name="____BSD1" localSheetId="3">#REF!</definedName>
    <definedName name="____BSD1" localSheetId="16">#REF!</definedName>
    <definedName name="____BSD1" localSheetId="17">#REF!</definedName>
    <definedName name="____BSD1" localSheetId="20">#REF!</definedName>
    <definedName name="____BSD1" localSheetId="26">#REF!</definedName>
    <definedName name="____BSD1" localSheetId="10">#REF!</definedName>
    <definedName name="____BSD1" localSheetId="1">#REF!</definedName>
    <definedName name="____BSD1">#REF!</definedName>
    <definedName name="____BSD2" localSheetId="6">#REF!</definedName>
    <definedName name="____BSD2" localSheetId="27">#REF!</definedName>
    <definedName name="____BSD2" localSheetId="28">#REF!</definedName>
    <definedName name="____BSD2" localSheetId="13">#REF!</definedName>
    <definedName name="____BSD2" localSheetId="14">#REF!</definedName>
    <definedName name="____BSD2" localSheetId="15">#REF!</definedName>
    <definedName name="____BSD2" localSheetId="3">#REF!</definedName>
    <definedName name="____BSD2" localSheetId="16">#REF!</definedName>
    <definedName name="____BSD2" localSheetId="17">#REF!</definedName>
    <definedName name="____BSD2" localSheetId="20">#REF!</definedName>
    <definedName name="____BSD2" localSheetId="26">#REF!</definedName>
    <definedName name="____BSD2" localSheetId="10">#REF!</definedName>
    <definedName name="____BSD2" localSheetId="1">#REF!</definedName>
    <definedName name="____BSD2">#REF!</definedName>
    <definedName name="____DAT1" localSheetId="6">#REF!</definedName>
    <definedName name="____DAT1" localSheetId="27">#REF!</definedName>
    <definedName name="____DAT1" localSheetId="28">#REF!</definedName>
    <definedName name="____DAT1" localSheetId="13">#REF!</definedName>
    <definedName name="____DAT1" localSheetId="14">#REF!</definedName>
    <definedName name="____DAT1" localSheetId="15">#REF!</definedName>
    <definedName name="____DAT1" localSheetId="3">#REF!</definedName>
    <definedName name="____DAT1" localSheetId="16">#REF!</definedName>
    <definedName name="____DAT1" localSheetId="17">#REF!</definedName>
    <definedName name="____DAT1" localSheetId="10">#REF!</definedName>
    <definedName name="____DAT1" localSheetId="1">#REF!</definedName>
    <definedName name="____DAT1">#REF!</definedName>
    <definedName name="____DAT10" localSheetId="6">#REF!</definedName>
    <definedName name="____DAT10" localSheetId="27">#REF!</definedName>
    <definedName name="____DAT10" localSheetId="28">#REF!</definedName>
    <definedName name="____DAT10" localSheetId="13">#REF!</definedName>
    <definedName name="____DAT10" localSheetId="14">#REF!</definedName>
    <definedName name="____DAT10" localSheetId="15">#REF!</definedName>
    <definedName name="____DAT10" localSheetId="3">#REF!</definedName>
    <definedName name="____DAT10" localSheetId="16">#REF!</definedName>
    <definedName name="____DAT10" localSheetId="17">#REF!</definedName>
    <definedName name="____DAT10" localSheetId="10">#REF!</definedName>
    <definedName name="____DAT10" localSheetId="1">#REF!</definedName>
    <definedName name="____DAT10">#REF!</definedName>
    <definedName name="____DAT11" localSheetId="6">#REF!</definedName>
    <definedName name="____DAT11" localSheetId="27">#REF!</definedName>
    <definedName name="____DAT11" localSheetId="28">#REF!</definedName>
    <definedName name="____DAT11" localSheetId="13">#REF!</definedName>
    <definedName name="____DAT11" localSheetId="14">#REF!</definedName>
    <definedName name="____DAT11" localSheetId="15">#REF!</definedName>
    <definedName name="____DAT11" localSheetId="3">#REF!</definedName>
    <definedName name="____DAT11" localSheetId="16">#REF!</definedName>
    <definedName name="____DAT11" localSheetId="17">#REF!</definedName>
    <definedName name="____DAT11" localSheetId="10">#REF!</definedName>
    <definedName name="____DAT11" localSheetId="1">#REF!</definedName>
    <definedName name="____DAT11">#REF!</definedName>
    <definedName name="____DAT12" localSheetId="6">#REF!</definedName>
    <definedName name="____DAT12" localSheetId="27">#REF!</definedName>
    <definedName name="____DAT12" localSheetId="28">#REF!</definedName>
    <definedName name="____DAT12" localSheetId="13">#REF!</definedName>
    <definedName name="____DAT12" localSheetId="14">#REF!</definedName>
    <definedName name="____DAT12" localSheetId="15">#REF!</definedName>
    <definedName name="____DAT12" localSheetId="3">#REF!</definedName>
    <definedName name="____DAT12" localSheetId="16">#REF!</definedName>
    <definedName name="____DAT12" localSheetId="17">#REF!</definedName>
    <definedName name="____DAT12" localSheetId="10">#REF!</definedName>
    <definedName name="____DAT12" localSheetId="1">#REF!</definedName>
    <definedName name="____DAT12">#REF!</definedName>
    <definedName name="____DAT13" localSheetId="6">#REF!</definedName>
    <definedName name="____DAT13" localSheetId="27">#REF!</definedName>
    <definedName name="____DAT13" localSheetId="28">#REF!</definedName>
    <definedName name="____DAT13" localSheetId="13">#REF!</definedName>
    <definedName name="____DAT13" localSheetId="14">#REF!</definedName>
    <definedName name="____DAT13" localSheetId="15">#REF!</definedName>
    <definedName name="____DAT13" localSheetId="3">#REF!</definedName>
    <definedName name="____DAT13" localSheetId="16">#REF!</definedName>
    <definedName name="____DAT13" localSheetId="17">#REF!</definedName>
    <definedName name="____DAT13" localSheetId="10">#REF!</definedName>
    <definedName name="____DAT13" localSheetId="1">#REF!</definedName>
    <definedName name="____DAT13">#REF!</definedName>
    <definedName name="____DAT14" localSheetId="6">#REF!</definedName>
    <definedName name="____DAT14" localSheetId="27">#REF!</definedName>
    <definedName name="____DAT14" localSheetId="28">#REF!</definedName>
    <definedName name="____DAT14" localSheetId="13">#REF!</definedName>
    <definedName name="____DAT14" localSheetId="14">#REF!</definedName>
    <definedName name="____DAT14" localSheetId="15">#REF!</definedName>
    <definedName name="____DAT14" localSheetId="3">#REF!</definedName>
    <definedName name="____DAT14" localSheetId="16">#REF!</definedName>
    <definedName name="____DAT14" localSheetId="17">#REF!</definedName>
    <definedName name="____DAT14" localSheetId="10">#REF!</definedName>
    <definedName name="____DAT14" localSheetId="1">#REF!</definedName>
    <definedName name="____DAT14">#REF!</definedName>
    <definedName name="____DAT15" localSheetId="6">#REF!</definedName>
    <definedName name="____DAT15" localSheetId="27">#REF!</definedName>
    <definedName name="____DAT15" localSheetId="28">#REF!</definedName>
    <definedName name="____DAT15" localSheetId="13">#REF!</definedName>
    <definedName name="____DAT15" localSheetId="14">#REF!</definedName>
    <definedName name="____DAT15" localSheetId="15">#REF!</definedName>
    <definedName name="____DAT15" localSheetId="3">#REF!</definedName>
    <definedName name="____DAT15" localSheetId="16">#REF!</definedName>
    <definedName name="____DAT15" localSheetId="17">#REF!</definedName>
    <definedName name="____DAT15" localSheetId="10">#REF!</definedName>
    <definedName name="____DAT15" localSheetId="1">#REF!</definedName>
    <definedName name="____DAT15">#REF!</definedName>
    <definedName name="____DAT16" localSheetId="6">#REF!</definedName>
    <definedName name="____DAT16" localSheetId="27">#REF!</definedName>
    <definedName name="____DAT16" localSheetId="28">#REF!</definedName>
    <definedName name="____DAT16" localSheetId="13">#REF!</definedName>
    <definedName name="____DAT16" localSheetId="14">#REF!</definedName>
    <definedName name="____DAT16" localSheetId="15">#REF!</definedName>
    <definedName name="____DAT16" localSheetId="3">#REF!</definedName>
    <definedName name="____DAT16" localSheetId="16">#REF!</definedName>
    <definedName name="____DAT16" localSheetId="17">#REF!</definedName>
    <definedName name="____DAT16" localSheetId="10">#REF!</definedName>
    <definedName name="____DAT16" localSheetId="1">#REF!</definedName>
    <definedName name="____DAT16">#REF!</definedName>
    <definedName name="____DAT17" localSheetId="6">#REF!</definedName>
    <definedName name="____DAT17" localSheetId="27">#REF!</definedName>
    <definedName name="____DAT17" localSheetId="28">#REF!</definedName>
    <definedName name="____DAT17" localSheetId="13">#REF!</definedName>
    <definedName name="____DAT17" localSheetId="14">#REF!</definedName>
    <definedName name="____DAT17" localSheetId="15">#REF!</definedName>
    <definedName name="____DAT17" localSheetId="3">#REF!</definedName>
    <definedName name="____DAT17" localSheetId="16">#REF!</definedName>
    <definedName name="____DAT17" localSheetId="17">#REF!</definedName>
    <definedName name="____DAT17" localSheetId="10">#REF!</definedName>
    <definedName name="____DAT17" localSheetId="1">#REF!</definedName>
    <definedName name="____DAT17">#REF!</definedName>
    <definedName name="____DAT18" localSheetId="6">#REF!</definedName>
    <definedName name="____DAT18" localSheetId="27">#REF!</definedName>
    <definedName name="____DAT18" localSheetId="28">#REF!</definedName>
    <definedName name="____DAT18" localSheetId="13">#REF!</definedName>
    <definedName name="____DAT18" localSheetId="14">#REF!</definedName>
    <definedName name="____DAT18" localSheetId="15">#REF!</definedName>
    <definedName name="____DAT18" localSheetId="3">#REF!</definedName>
    <definedName name="____DAT18" localSheetId="16">#REF!</definedName>
    <definedName name="____DAT18" localSheetId="17">#REF!</definedName>
    <definedName name="____DAT18" localSheetId="10">#REF!</definedName>
    <definedName name="____DAT18" localSheetId="1">#REF!</definedName>
    <definedName name="____DAT18">#REF!</definedName>
    <definedName name="____DAT19" localSheetId="6">#REF!</definedName>
    <definedName name="____DAT19" localSheetId="27">#REF!</definedName>
    <definedName name="____DAT19" localSheetId="28">#REF!</definedName>
    <definedName name="____DAT19" localSheetId="13">#REF!</definedName>
    <definedName name="____DAT19" localSheetId="14">#REF!</definedName>
    <definedName name="____DAT19" localSheetId="15">#REF!</definedName>
    <definedName name="____DAT19" localSheetId="3">#REF!</definedName>
    <definedName name="____DAT19" localSheetId="16">#REF!</definedName>
    <definedName name="____DAT19" localSheetId="17">#REF!</definedName>
    <definedName name="____DAT19" localSheetId="10">#REF!</definedName>
    <definedName name="____DAT19" localSheetId="1">#REF!</definedName>
    <definedName name="____DAT19">#REF!</definedName>
    <definedName name="____DAT2" localSheetId="6">#REF!</definedName>
    <definedName name="____DAT2" localSheetId="27">#REF!</definedName>
    <definedName name="____DAT2" localSheetId="28">#REF!</definedName>
    <definedName name="____DAT2" localSheetId="13">#REF!</definedName>
    <definedName name="____DAT2" localSheetId="14">#REF!</definedName>
    <definedName name="____DAT2" localSheetId="15">#REF!</definedName>
    <definedName name="____DAT2" localSheetId="3">#REF!</definedName>
    <definedName name="____DAT2" localSheetId="16">#REF!</definedName>
    <definedName name="____DAT2" localSheetId="17">#REF!</definedName>
    <definedName name="____DAT2" localSheetId="10">#REF!</definedName>
    <definedName name="____DAT2" localSheetId="1">#REF!</definedName>
    <definedName name="____DAT2">#REF!</definedName>
    <definedName name="____DAT3" localSheetId="6">#REF!</definedName>
    <definedName name="____DAT3" localSheetId="27">#REF!</definedName>
    <definedName name="____DAT3" localSheetId="28">#REF!</definedName>
    <definedName name="____DAT3" localSheetId="13">#REF!</definedName>
    <definedName name="____DAT3" localSheetId="14">#REF!</definedName>
    <definedName name="____DAT3" localSheetId="15">#REF!</definedName>
    <definedName name="____DAT3" localSheetId="3">#REF!</definedName>
    <definedName name="____DAT3" localSheetId="16">#REF!</definedName>
    <definedName name="____DAT3" localSheetId="17">#REF!</definedName>
    <definedName name="____DAT3" localSheetId="10">#REF!</definedName>
    <definedName name="____DAT3" localSheetId="1">#REF!</definedName>
    <definedName name="____DAT3">#REF!</definedName>
    <definedName name="____DAT4" localSheetId="6">#REF!</definedName>
    <definedName name="____DAT4" localSheetId="27">#REF!</definedName>
    <definedName name="____DAT4" localSheetId="28">#REF!</definedName>
    <definedName name="____DAT4" localSheetId="13">#REF!</definedName>
    <definedName name="____DAT4" localSheetId="14">#REF!</definedName>
    <definedName name="____DAT4" localSheetId="15">#REF!</definedName>
    <definedName name="____DAT4" localSheetId="3">#REF!</definedName>
    <definedName name="____DAT4" localSheetId="16">#REF!</definedName>
    <definedName name="____DAT4" localSheetId="17">#REF!</definedName>
    <definedName name="____DAT4" localSheetId="10">#REF!</definedName>
    <definedName name="____DAT4" localSheetId="1">#REF!</definedName>
    <definedName name="____DAT4">#REF!</definedName>
    <definedName name="____DAT5" localSheetId="6">#REF!</definedName>
    <definedName name="____DAT5" localSheetId="27">#REF!</definedName>
    <definedName name="____DAT5" localSheetId="28">#REF!</definedName>
    <definedName name="____DAT5" localSheetId="13">#REF!</definedName>
    <definedName name="____DAT5" localSheetId="14">#REF!</definedName>
    <definedName name="____DAT5" localSheetId="15">#REF!</definedName>
    <definedName name="____DAT5" localSheetId="3">#REF!</definedName>
    <definedName name="____DAT5" localSheetId="16">#REF!</definedName>
    <definedName name="____DAT5" localSheetId="17">#REF!</definedName>
    <definedName name="____DAT5" localSheetId="10">#REF!</definedName>
    <definedName name="____DAT5" localSheetId="1">#REF!</definedName>
    <definedName name="____DAT5">#REF!</definedName>
    <definedName name="____DAT6" localSheetId="6">#REF!</definedName>
    <definedName name="____DAT6" localSheetId="27">#REF!</definedName>
    <definedName name="____DAT6" localSheetId="28">#REF!</definedName>
    <definedName name="____DAT6" localSheetId="13">#REF!</definedName>
    <definedName name="____DAT6" localSheetId="14">#REF!</definedName>
    <definedName name="____DAT6" localSheetId="15">#REF!</definedName>
    <definedName name="____DAT6" localSheetId="3">#REF!</definedName>
    <definedName name="____DAT6" localSheetId="16">#REF!</definedName>
    <definedName name="____DAT6" localSheetId="17">#REF!</definedName>
    <definedName name="____DAT6" localSheetId="10">#REF!</definedName>
    <definedName name="____DAT6" localSheetId="1">#REF!</definedName>
    <definedName name="____DAT6">#REF!</definedName>
    <definedName name="____DAT7" localSheetId="6">#REF!</definedName>
    <definedName name="____DAT7" localSheetId="27">#REF!</definedName>
    <definedName name="____DAT7" localSheetId="28">#REF!</definedName>
    <definedName name="____DAT7" localSheetId="13">#REF!</definedName>
    <definedName name="____DAT7" localSheetId="14">#REF!</definedName>
    <definedName name="____DAT7" localSheetId="15">#REF!</definedName>
    <definedName name="____DAT7" localSheetId="3">#REF!</definedName>
    <definedName name="____DAT7" localSheetId="16">#REF!</definedName>
    <definedName name="____DAT7" localSheetId="17">#REF!</definedName>
    <definedName name="____DAT7" localSheetId="10">#REF!</definedName>
    <definedName name="____DAT7" localSheetId="1">#REF!</definedName>
    <definedName name="____DAT7">#REF!</definedName>
    <definedName name="____DAT8" localSheetId="6">#REF!</definedName>
    <definedName name="____DAT8" localSheetId="27">#REF!</definedName>
    <definedName name="____DAT8" localSheetId="28">#REF!</definedName>
    <definedName name="____DAT8" localSheetId="13">#REF!</definedName>
    <definedName name="____DAT8" localSheetId="14">#REF!</definedName>
    <definedName name="____DAT8" localSheetId="15">#REF!</definedName>
    <definedName name="____DAT8" localSheetId="3">#REF!</definedName>
    <definedName name="____DAT8" localSheetId="16">#REF!</definedName>
    <definedName name="____DAT8" localSheetId="17">#REF!</definedName>
    <definedName name="____DAT8" localSheetId="10">#REF!</definedName>
    <definedName name="____DAT8" localSheetId="1">#REF!</definedName>
    <definedName name="____DAT8">#REF!</definedName>
    <definedName name="____DAT9" localSheetId="6">#REF!</definedName>
    <definedName name="____DAT9" localSheetId="27">#REF!</definedName>
    <definedName name="____DAT9" localSheetId="28">#REF!</definedName>
    <definedName name="____DAT9" localSheetId="13">#REF!</definedName>
    <definedName name="____DAT9" localSheetId="14">#REF!</definedName>
    <definedName name="____DAT9" localSheetId="15">#REF!</definedName>
    <definedName name="____DAT9" localSheetId="3">#REF!</definedName>
    <definedName name="____DAT9" localSheetId="16">#REF!</definedName>
    <definedName name="____DAT9" localSheetId="17">#REF!</definedName>
    <definedName name="____DAT9" localSheetId="10">#REF!</definedName>
    <definedName name="____DAT9" localSheetId="1">#REF!</definedName>
    <definedName name="____DAT9">#REF!</definedName>
    <definedName name="____emp1" localSheetId="6">#REF!</definedName>
    <definedName name="____emp1" localSheetId="27">#REF!</definedName>
    <definedName name="____emp1" localSheetId="28">#REF!</definedName>
    <definedName name="____emp1" localSheetId="13">#REF!</definedName>
    <definedName name="____emp1" localSheetId="14">#REF!</definedName>
    <definedName name="____emp1" localSheetId="15">#REF!</definedName>
    <definedName name="____emp1" localSheetId="3">#REF!</definedName>
    <definedName name="____emp1" localSheetId="16">#REF!</definedName>
    <definedName name="____emp1" localSheetId="17">#REF!</definedName>
    <definedName name="____emp1" localSheetId="10">#REF!</definedName>
    <definedName name="____emp1" localSheetId="1">#REF!</definedName>
    <definedName name="____emp1">#REF!</definedName>
    <definedName name="____emp2" localSheetId="6">#REF!</definedName>
    <definedName name="____emp2" localSheetId="27">#REF!</definedName>
    <definedName name="____emp2" localSheetId="28">#REF!</definedName>
    <definedName name="____emp2" localSheetId="13">#REF!</definedName>
    <definedName name="____emp2" localSheetId="14">#REF!</definedName>
    <definedName name="____emp2" localSheetId="15">#REF!</definedName>
    <definedName name="____emp2" localSheetId="3">#REF!</definedName>
    <definedName name="____emp2" localSheetId="16">#REF!</definedName>
    <definedName name="____emp2" localSheetId="17">#REF!</definedName>
    <definedName name="____emp2" localSheetId="10">#REF!</definedName>
    <definedName name="____emp2" localSheetId="1">#REF!</definedName>
    <definedName name="____emp2">#REF!</definedName>
    <definedName name="____IED1" localSheetId="6">#REF!</definedName>
    <definedName name="____IED1" localSheetId="27">#REF!</definedName>
    <definedName name="____IED1" localSheetId="28">#REF!</definedName>
    <definedName name="____IED1" localSheetId="13">#REF!</definedName>
    <definedName name="____IED1" localSheetId="14">#REF!</definedName>
    <definedName name="____IED1" localSheetId="15">#REF!</definedName>
    <definedName name="____IED1" localSheetId="3">#REF!</definedName>
    <definedName name="____IED1" localSheetId="16">#REF!</definedName>
    <definedName name="____IED1" localSheetId="17">#REF!</definedName>
    <definedName name="____IED1" localSheetId="20">#REF!</definedName>
    <definedName name="____IED1" localSheetId="26">#REF!</definedName>
    <definedName name="____IED1" localSheetId="10">#REF!</definedName>
    <definedName name="____IED1" localSheetId="1">#REF!</definedName>
    <definedName name="____IED1">#REF!</definedName>
    <definedName name="____IED2" localSheetId="6">#REF!</definedName>
    <definedName name="____IED2" localSheetId="27">#REF!</definedName>
    <definedName name="____IED2" localSheetId="28">#REF!</definedName>
    <definedName name="____IED2" localSheetId="13">#REF!</definedName>
    <definedName name="____IED2" localSheetId="14">#REF!</definedName>
    <definedName name="____IED2" localSheetId="15">#REF!</definedName>
    <definedName name="____IED2" localSheetId="3">#REF!</definedName>
    <definedName name="____IED2" localSheetId="16">#REF!</definedName>
    <definedName name="____IED2" localSheetId="17">#REF!</definedName>
    <definedName name="____IED2" localSheetId="20">#REF!</definedName>
    <definedName name="____IED2" localSheetId="26">#REF!</definedName>
    <definedName name="____IED2" localSheetId="10">#REF!</definedName>
    <definedName name="____IED2" localSheetId="1">#REF!</definedName>
    <definedName name="____IED2">#REF!</definedName>
    <definedName name="____IND1" localSheetId="6">#REF!</definedName>
    <definedName name="____IND1" localSheetId="27">#REF!</definedName>
    <definedName name="____IND1" localSheetId="28">#REF!</definedName>
    <definedName name="____IND1" localSheetId="13">#REF!</definedName>
    <definedName name="____IND1" localSheetId="14">#REF!</definedName>
    <definedName name="____IND1" localSheetId="15">#REF!</definedName>
    <definedName name="____IND1" localSheetId="3">#REF!</definedName>
    <definedName name="____IND1" localSheetId="16">#REF!</definedName>
    <definedName name="____IND1" localSheetId="17">#REF!</definedName>
    <definedName name="____IND1" localSheetId="10">#REF!</definedName>
    <definedName name="____IND1" localSheetId="1">#REF!</definedName>
    <definedName name="____IND1">#REF!</definedName>
    <definedName name="____IND2" localSheetId="6">#REF!</definedName>
    <definedName name="____IND2" localSheetId="27">#REF!</definedName>
    <definedName name="____IND2" localSheetId="28">#REF!</definedName>
    <definedName name="____IND2" localSheetId="13">#REF!</definedName>
    <definedName name="____IND2" localSheetId="14">#REF!</definedName>
    <definedName name="____IND2" localSheetId="15">#REF!</definedName>
    <definedName name="____IND2" localSheetId="3">#REF!</definedName>
    <definedName name="____IND2" localSheetId="16">#REF!</definedName>
    <definedName name="____IND2" localSheetId="17">#REF!</definedName>
    <definedName name="____IND2" localSheetId="10">#REF!</definedName>
    <definedName name="____IND2" localSheetId="1">#REF!</definedName>
    <definedName name="____IND2">#REF!</definedName>
    <definedName name="____IND3" localSheetId="6">#REF!</definedName>
    <definedName name="____IND3" localSheetId="27">#REF!</definedName>
    <definedName name="____IND3" localSheetId="28">#REF!</definedName>
    <definedName name="____IND3" localSheetId="13">#REF!</definedName>
    <definedName name="____IND3" localSheetId="14">#REF!</definedName>
    <definedName name="____IND3" localSheetId="15">#REF!</definedName>
    <definedName name="____IND3" localSheetId="3">#REF!</definedName>
    <definedName name="____IND3" localSheetId="16">#REF!</definedName>
    <definedName name="____IND3" localSheetId="17">#REF!</definedName>
    <definedName name="____IND3" localSheetId="10">#REF!</definedName>
    <definedName name="____IND3" localSheetId="1">#REF!</definedName>
    <definedName name="____IND3">#REF!</definedName>
    <definedName name="_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_Int9697" localSheetId="6">#REF!</definedName>
    <definedName name="____Int9697" localSheetId="27">#REF!</definedName>
    <definedName name="____Int9697" localSheetId="28">#REF!</definedName>
    <definedName name="____Int9697" localSheetId="13">#REF!</definedName>
    <definedName name="____Int9697" localSheetId="14">#REF!</definedName>
    <definedName name="____Int9697" localSheetId="15">#REF!</definedName>
    <definedName name="____Int9697" localSheetId="3">#REF!</definedName>
    <definedName name="____Int9697" localSheetId="16">#REF!</definedName>
    <definedName name="____Int9697" localSheetId="17">#REF!</definedName>
    <definedName name="____Int9697" localSheetId="10">#REF!</definedName>
    <definedName name="____Int9697" localSheetId="1">#REF!</definedName>
    <definedName name="____Int9697">#REF!</definedName>
    <definedName name="____Int9798" localSheetId="6">#REF!</definedName>
    <definedName name="____Int9798" localSheetId="27">#REF!</definedName>
    <definedName name="____Int9798" localSheetId="28">#REF!</definedName>
    <definedName name="____Int9798" localSheetId="13">#REF!</definedName>
    <definedName name="____Int9798" localSheetId="14">#REF!</definedName>
    <definedName name="____Int9798" localSheetId="15">#REF!</definedName>
    <definedName name="____Int9798" localSheetId="3">#REF!</definedName>
    <definedName name="____Int9798" localSheetId="16">#REF!</definedName>
    <definedName name="____Int9798" localSheetId="17">#REF!</definedName>
    <definedName name="____Int9798" localSheetId="10">#REF!</definedName>
    <definedName name="____Int9798" localSheetId="1">#REF!</definedName>
    <definedName name="____Int9798">#REF!</definedName>
    <definedName name="____Int9899" localSheetId="6">#REF!</definedName>
    <definedName name="____Int9899" localSheetId="27">#REF!</definedName>
    <definedName name="____Int9899" localSheetId="28">#REF!</definedName>
    <definedName name="____Int9899" localSheetId="13">#REF!</definedName>
    <definedName name="____Int9899" localSheetId="14">#REF!</definedName>
    <definedName name="____Int9899" localSheetId="15">#REF!</definedName>
    <definedName name="____Int9899" localSheetId="3">#REF!</definedName>
    <definedName name="____Int9899" localSheetId="16">#REF!</definedName>
    <definedName name="____Int9899" localSheetId="17">#REF!</definedName>
    <definedName name="____Int9899" localSheetId="10">#REF!</definedName>
    <definedName name="____Int9899" localSheetId="1">#REF!</definedName>
    <definedName name="____Int9899">#REF!</definedName>
    <definedName name="____Int992000" localSheetId="6">#REF!</definedName>
    <definedName name="____Int992000" localSheetId="27">#REF!</definedName>
    <definedName name="____Int992000" localSheetId="28">#REF!</definedName>
    <definedName name="____Int992000" localSheetId="13">#REF!</definedName>
    <definedName name="____Int992000" localSheetId="14">#REF!</definedName>
    <definedName name="____Int992000" localSheetId="15">#REF!</definedName>
    <definedName name="____Int992000" localSheetId="3">#REF!</definedName>
    <definedName name="____Int992000" localSheetId="16">#REF!</definedName>
    <definedName name="____Int992000" localSheetId="17">#REF!</definedName>
    <definedName name="____Int992000" localSheetId="10">#REF!</definedName>
    <definedName name="____Int992000" localSheetId="1">#REF!</definedName>
    <definedName name="____Int992000">#REF!</definedName>
    <definedName name="____Jet4">[5]JetFuel!$A$264:$Q$327</definedName>
    <definedName name="____kvs1" localSheetId="13" hidden="1">{#N/A,#N/A,FALSE,"COVER1.XLS ";#N/A,#N/A,FALSE,"RACT1.XLS";#N/A,#N/A,FALSE,"RACT2.XLS";#N/A,#N/A,FALSE,"ECCMP";#N/A,#N/A,FALSE,"WELDER.XLS"}</definedName>
    <definedName name="____kvs1" localSheetId="16" hidden="1">{#N/A,#N/A,FALSE,"COVER1.XLS ";#N/A,#N/A,FALSE,"RACT1.XLS";#N/A,#N/A,FALSE,"RACT2.XLS";#N/A,#N/A,FALSE,"ECCMP";#N/A,#N/A,FALSE,"WELDER.XLS"}</definedName>
    <definedName name="____kvs1" localSheetId="17" hidden="1">{#N/A,#N/A,FALSE,"COVER1.XLS ";#N/A,#N/A,FALSE,"RACT1.XLS";#N/A,#N/A,FALSE,"RACT2.XLS";#N/A,#N/A,FALSE,"ECCMP";#N/A,#N/A,FALSE,"WELDER.XLS"}</definedName>
    <definedName name="____kvs1" localSheetId="1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13" hidden="1">{#N/A,#N/A,FALSE,"COVER1.XLS ";#N/A,#N/A,FALSE,"RACT1.XLS";#N/A,#N/A,FALSE,"RACT2.XLS";#N/A,#N/A,FALSE,"ECCMP";#N/A,#N/A,FALSE,"WELDER.XLS"}</definedName>
    <definedName name="____kvs2" localSheetId="16" hidden="1">{#N/A,#N/A,FALSE,"COVER1.XLS ";#N/A,#N/A,FALSE,"RACT1.XLS";#N/A,#N/A,FALSE,"RACT2.XLS";#N/A,#N/A,FALSE,"ECCMP";#N/A,#N/A,FALSE,"WELDER.XLS"}</definedName>
    <definedName name="____kvs2" localSheetId="17" hidden="1">{#N/A,#N/A,FALSE,"COVER1.XLS ";#N/A,#N/A,FALSE,"RACT1.XLS";#N/A,#N/A,FALSE,"RACT2.XLS";#N/A,#N/A,FALSE,"ECCMP";#N/A,#N/A,FALSE,"WELDER.XLS"}</definedName>
    <definedName name="____kvs2" localSheetId="1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13" hidden="1">{#N/A,#N/A,FALSE,"COVER.XLS";#N/A,#N/A,FALSE,"RACT1.XLS";#N/A,#N/A,FALSE,"RACT2.XLS";#N/A,#N/A,FALSE,"ECCMP";#N/A,#N/A,FALSE,"WELDER.XLS"}</definedName>
    <definedName name="____kvs5" localSheetId="16" hidden="1">{#N/A,#N/A,FALSE,"COVER.XLS";#N/A,#N/A,FALSE,"RACT1.XLS";#N/A,#N/A,FALSE,"RACT2.XLS";#N/A,#N/A,FALSE,"ECCMP";#N/A,#N/A,FALSE,"WELDER.XLS"}</definedName>
    <definedName name="____kvs5" localSheetId="17" hidden="1">{#N/A,#N/A,FALSE,"COVER.XLS";#N/A,#N/A,FALSE,"RACT1.XLS";#N/A,#N/A,FALSE,"RACT2.XLS";#N/A,#N/A,FALSE,"ECCMP";#N/A,#N/A,FALSE,"WELDER.XLS"}</definedName>
    <definedName name="____kvs5" localSheetId="1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13" hidden="1">{#N/A,#N/A,FALSE,"COVER1.XLS ";#N/A,#N/A,FALSE,"RACT1.XLS";#N/A,#N/A,FALSE,"RACT2.XLS";#N/A,#N/A,FALSE,"ECCMP";#N/A,#N/A,FALSE,"WELDER.XLS"}</definedName>
    <definedName name="____kvs8" localSheetId="16" hidden="1">{#N/A,#N/A,FALSE,"COVER1.XLS ";#N/A,#N/A,FALSE,"RACT1.XLS";#N/A,#N/A,FALSE,"RACT2.XLS";#N/A,#N/A,FALSE,"ECCMP";#N/A,#N/A,FALSE,"WELDER.XLS"}</definedName>
    <definedName name="____kvs8" localSheetId="17" hidden="1">{#N/A,#N/A,FALSE,"COVER1.XLS ";#N/A,#N/A,FALSE,"RACT1.XLS";#N/A,#N/A,FALSE,"RACT2.XLS";#N/A,#N/A,FALSE,"ECCMP";#N/A,#N/A,FALSE,"WELDER.XLS"}</definedName>
    <definedName name="____kvs8" localSheetId="1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CS111" localSheetId="16">'[7]Schedule-1'!$B$1:$J$1</definedName>
    <definedName name="____NCS111" localSheetId="17">'[7]Schedule-1'!$B$1:$J$1</definedName>
    <definedName name="____NCS111">'[8]Schedule-1'!$B$1:$J$1</definedName>
    <definedName name="____new11">'[5]Block A'!$A$4:$AA$29</definedName>
    <definedName name="____new2">'[5]Block A'!$W$1:$AA$29</definedName>
    <definedName name="____new4">'[5]Block A'!$A$4:$Z$29</definedName>
    <definedName name="____new5">'[5]Block A'!$AA$4:$AA$29</definedName>
    <definedName name="____new6">'[5]Block A'!$A$4:$Z$29</definedName>
    <definedName name="____new7">'[5]Block A'!$AA$4:$AA$29</definedName>
    <definedName name="____PL1">[4]BSPL!$A$58:$E$111</definedName>
    <definedName name="____PRN1" localSheetId="13" hidden="1">{#N/A,#N/A,FALSE,"COVER.XLS";#N/A,#N/A,FALSE,"RACT1.XLS";#N/A,#N/A,FALSE,"RACT2.XLS";#N/A,#N/A,FALSE,"ECCMP";#N/A,#N/A,FALSE,"WELDER.XLS"}</definedName>
    <definedName name="____PRN1" localSheetId="16" hidden="1">{#N/A,#N/A,FALSE,"COVER.XLS";#N/A,#N/A,FALSE,"RACT1.XLS";#N/A,#N/A,FALSE,"RACT2.XLS";#N/A,#N/A,FALSE,"ECCMP";#N/A,#N/A,FALSE,"WELDER.XLS"}</definedName>
    <definedName name="____PRN1" localSheetId="17" hidden="1">{#N/A,#N/A,FALSE,"COVER.XLS";#N/A,#N/A,FALSE,"RACT1.XLS";#N/A,#N/A,FALSE,"RACT2.XLS";#N/A,#N/A,FALSE,"ECCMP";#N/A,#N/A,FALSE,"WELDER.XLS"}</definedName>
    <definedName name="____PRN1" localSheetId="10" hidden="1">{#N/A,#N/A,FALSE,"COVER.XLS";#N/A,#N/A,FALSE,"RACT1.XLS";#N/A,#N/A,FALSE,"RACT2.XLS";#N/A,#N/A,FALSE,"ECCMP";#N/A,#N/A,FALSE,"WELDER.XLS"}</definedName>
    <definedName name="____PRN1" hidden="1">{#N/A,#N/A,FALSE,"COVER.XLS";#N/A,#N/A,FALSE,"RACT1.XLS";#N/A,#N/A,FALSE,"RACT2.XLS";#N/A,#N/A,FALSE,"ECCMP";#N/A,#N/A,FALSE,"WELDER.XLS"}</definedName>
    <definedName name="____SCH1" localSheetId="6">#REF!</definedName>
    <definedName name="____SCH1" localSheetId="27">#REF!</definedName>
    <definedName name="____SCH1" localSheetId="28">#REF!</definedName>
    <definedName name="____SCH1" localSheetId="13">#REF!</definedName>
    <definedName name="____SCH1" localSheetId="14">#REF!</definedName>
    <definedName name="____SCH1" localSheetId="15">#REF!</definedName>
    <definedName name="____SCH1" localSheetId="3">#REF!</definedName>
    <definedName name="____SCH1" localSheetId="16">#REF!</definedName>
    <definedName name="____SCH1" localSheetId="17">#REF!</definedName>
    <definedName name="____SCH1" localSheetId="20">#REF!</definedName>
    <definedName name="____SCH1" localSheetId="26">#REF!</definedName>
    <definedName name="____SCH1" localSheetId="10">#REF!</definedName>
    <definedName name="____SCH1" localSheetId="1">#REF!</definedName>
    <definedName name="____SCH1">#REF!</definedName>
    <definedName name="____SCH10" localSheetId="6">#REF!</definedName>
    <definedName name="____SCH10" localSheetId="27">#REF!</definedName>
    <definedName name="____SCH10" localSheetId="28">#REF!</definedName>
    <definedName name="____SCH10" localSheetId="13">#REF!</definedName>
    <definedName name="____SCH10" localSheetId="14">#REF!</definedName>
    <definedName name="____SCH10" localSheetId="15">#REF!</definedName>
    <definedName name="____SCH10" localSheetId="3">#REF!</definedName>
    <definedName name="____SCH10" localSheetId="16">#REF!</definedName>
    <definedName name="____SCH10" localSheetId="17">#REF!</definedName>
    <definedName name="____SCH10" localSheetId="20">#REF!</definedName>
    <definedName name="____SCH10" localSheetId="26">#REF!</definedName>
    <definedName name="____SCH10" localSheetId="10">#REF!</definedName>
    <definedName name="____SCH10" localSheetId="1">#REF!</definedName>
    <definedName name="____SCH10">#REF!</definedName>
    <definedName name="____SCH11" localSheetId="6">#REF!</definedName>
    <definedName name="____SCH11" localSheetId="27">#REF!</definedName>
    <definedName name="____SCH11" localSheetId="28">#REF!</definedName>
    <definedName name="____SCH11" localSheetId="13">#REF!</definedName>
    <definedName name="____SCH11" localSheetId="14">#REF!</definedName>
    <definedName name="____SCH11" localSheetId="15">#REF!</definedName>
    <definedName name="____SCH11" localSheetId="3">#REF!</definedName>
    <definedName name="____SCH11" localSheetId="16">#REF!</definedName>
    <definedName name="____SCH11" localSheetId="17">#REF!</definedName>
    <definedName name="____SCH11" localSheetId="20">#REF!</definedName>
    <definedName name="____SCH11" localSheetId="26">#REF!</definedName>
    <definedName name="____SCH11" localSheetId="10">#REF!</definedName>
    <definedName name="____SCH11" localSheetId="1">#REF!</definedName>
    <definedName name="____SCH11">#REF!</definedName>
    <definedName name="____SCH12">[4]BSPL!$A$655:$D$692</definedName>
    <definedName name="____sch13">[4]BSPL!$A$694:$D$744</definedName>
    <definedName name="____SCH2" localSheetId="6">#REF!</definedName>
    <definedName name="____SCH2" localSheetId="27">#REF!</definedName>
    <definedName name="____SCH2" localSheetId="28">#REF!</definedName>
    <definedName name="____SCH2" localSheetId="13">#REF!</definedName>
    <definedName name="____SCH2" localSheetId="14">#REF!</definedName>
    <definedName name="____SCH2" localSheetId="15">#REF!</definedName>
    <definedName name="____SCH2" localSheetId="3">#REF!</definedName>
    <definedName name="____SCH2" localSheetId="16">#REF!</definedName>
    <definedName name="____SCH2" localSheetId="17">#REF!</definedName>
    <definedName name="____SCH2" localSheetId="20">#REF!</definedName>
    <definedName name="____SCH2" localSheetId="26">#REF!</definedName>
    <definedName name="____SCH2" localSheetId="10">#REF!</definedName>
    <definedName name="____SCH2" localSheetId="1">#REF!</definedName>
    <definedName name="____SCH2">#REF!</definedName>
    <definedName name="____SCH3" localSheetId="6">#REF!</definedName>
    <definedName name="____SCH3" localSheetId="27">#REF!</definedName>
    <definedName name="____SCH3" localSheetId="28">#REF!</definedName>
    <definedName name="____SCH3" localSheetId="13">#REF!</definedName>
    <definedName name="____SCH3" localSheetId="14">#REF!</definedName>
    <definedName name="____SCH3" localSheetId="15">#REF!</definedName>
    <definedName name="____SCH3" localSheetId="3">#REF!</definedName>
    <definedName name="____SCH3" localSheetId="16">#REF!</definedName>
    <definedName name="____SCH3" localSheetId="17">#REF!</definedName>
    <definedName name="____SCH3" localSheetId="20">#REF!</definedName>
    <definedName name="____SCH3" localSheetId="26">#REF!</definedName>
    <definedName name="____SCH3" localSheetId="10">#REF!</definedName>
    <definedName name="____SCH3" localSheetId="1">#REF!</definedName>
    <definedName name="____SCH3">#REF!</definedName>
    <definedName name="____SCH4" localSheetId="6">#REF!</definedName>
    <definedName name="____SCH4" localSheetId="27">#REF!</definedName>
    <definedName name="____SCH4" localSheetId="28">#REF!</definedName>
    <definedName name="____SCH4" localSheetId="13">#REF!</definedName>
    <definedName name="____SCH4" localSheetId="14">#REF!</definedName>
    <definedName name="____SCH4" localSheetId="15">#REF!</definedName>
    <definedName name="____SCH4" localSheetId="3">#REF!</definedName>
    <definedName name="____SCH4" localSheetId="16">#REF!</definedName>
    <definedName name="____SCH4" localSheetId="17">#REF!</definedName>
    <definedName name="____SCH4" localSheetId="20">#REF!</definedName>
    <definedName name="____SCH4" localSheetId="26">#REF!</definedName>
    <definedName name="____SCH4" localSheetId="10">#REF!</definedName>
    <definedName name="____SCH4" localSheetId="1">#REF!</definedName>
    <definedName name="____SCH4">#REF!</definedName>
    <definedName name="____SCH5" localSheetId="6">#REF!</definedName>
    <definedName name="____SCH5" localSheetId="27">#REF!</definedName>
    <definedName name="____SCH5" localSheetId="28">#REF!</definedName>
    <definedName name="____SCH5" localSheetId="13">#REF!</definedName>
    <definedName name="____SCH5" localSheetId="14">#REF!</definedName>
    <definedName name="____SCH5" localSheetId="15">#REF!</definedName>
    <definedName name="____SCH5" localSheetId="3">#REF!</definedName>
    <definedName name="____SCH5" localSheetId="16">#REF!</definedName>
    <definedName name="____SCH5" localSheetId="17">#REF!</definedName>
    <definedName name="____SCH5" localSheetId="20">#REF!</definedName>
    <definedName name="____SCH5" localSheetId="26">#REF!</definedName>
    <definedName name="____SCH5" localSheetId="10">#REF!</definedName>
    <definedName name="____SCH5" localSheetId="1">#REF!</definedName>
    <definedName name="____SCH5">#REF!</definedName>
    <definedName name="____SCH6" localSheetId="6">'[3]04REL'!#REF!</definedName>
    <definedName name="____SCH6" localSheetId="27">'[3]04REL'!#REF!</definedName>
    <definedName name="____SCH6" localSheetId="28">'[3]04REL'!#REF!</definedName>
    <definedName name="____SCH6" localSheetId="13">'[3]04REL'!#REF!</definedName>
    <definedName name="____SCH6" localSheetId="14">'[3]04REL'!#REF!</definedName>
    <definedName name="____SCH6" localSheetId="15">'[3]04REL'!#REF!</definedName>
    <definedName name="____SCH6" localSheetId="3">'[3]04REL'!#REF!</definedName>
    <definedName name="____SCH6" localSheetId="16">'[3]04REL'!#REF!</definedName>
    <definedName name="____SCH6" localSheetId="17">'[3]04REL'!#REF!</definedName>
    <definedName name="____SCH6" localSheetId="20">'[3]04REL'!#REF!</definedName>
    <definedName name="____SCH6" localSheetId="26">'[3]04REL'!#REF!</definedName>
    <definedName name="____SCH6" localSheetId="10">'[3]04REL'!#REF!</definedName>
    <definedName name="____SCH6" localSheetId="1">'[3]04REL'!#REF!</definedName>
    <definedName name="____SCH6">'[3]04REL'!#REF!</definedName>
    <definedName name="____SCH7" localSheetId="6">#REF!</definedName>
    <definedName name="____SCH7" localSheetId="27">#REF!</definedName>
    <definedName name="____SCH7" localSheetId="28">#REF!</definedName>
    <definedName name="____SCH7" localSheetId="13">#REF!</definedName>
    <definedName name="____SCH7" localSheetId="14">#REF!</definedName>
    <definedName name="____SCH7" localSheetId="15">#REF!</definedName>
    <definedName name="____SCH7" localSheetId="3">#REF!</definedName>
    <definedName name="____SCH7" localSheetId="16">#REF!</definedName>
    <definedName name="____SCH7" localSheetId="17">#REF!</definedName>
    <definedName name="____SCH7" localSheetId="20">#REF!</definedName>
    <definedName name="____SCH7" localSheetId="26">#REF!</definedName>
    <definedName name="____SCH7" localSheetId="10">#REF!</definedName>
    <definedName name="____SCH7" localSheetId="1">#REF!</definedName>
    <definedName name="____SCH7">#REF!</definedName>
    <definedName name="____SCH8" localSheetId="6">#REF!</definedName>
    <definedName name="____SCH8" localSheetId="27">#REF!</definedName>
    <definedName name="____SCH8" localSheetId="28">#REF!</definedName>
    <definedName name="____SCH8" localSheetId="13">#REF!</definedName>
    <definedName name="____SCH8" localSheetId="14">#REF!</definedName>
    <definedName name="____SCH8" localSheetId="15">#REF!</definedName>
    <definedName name="____SCH8" localSheetId="3">#REF!</definedName>
    <definedName name="____SCH8" localSheetId="16">#REF!</definedName>
    <definedName name="____SCH8" localSheetId="17">#REF!</definedName>
    <definedName name="____SCH8" localSheetId="20">#REF!</definedName>
    <definedName name="____SCH8" localSheetId="26">#REF!</definedName>
    <definedName name="____SCH8" localSheetId="10">#REF!</definedName>
    <definedName name="____SCH8" localSheetId="1">#REF!</definedName>
    <definedName name="____SCH8">#REF!</definedName>
    <definedName name="____SCH9" localSheetId="6">#REF!</definedName>
    <definedName name="____SCH9" localSheetId="27">#REF!</definedName>
    <definedName name="____SCH9" localSheetId="28">#REF!</definedName>
    <definedName name="____SCH9" localSheetId="13">#REF!</definedName>
    <definedName name="____SCH9" localSheetId="14">#REF!</definedName>
    <definedName name="____SCH9" localSheetId="15">#REF!</definedName>
    <definedName name="____SCH9" localSheetId="3">#REF!</definedName>
    <definedName name="____SCH9" localSheetId="16">#REF!</definedName>
    <definedName name="____SCH9" localSheetId="17">#REF!</definedName>
    <definedName name="____SCH9" localSheetId="20">#REF!</definedName>
    <definedName name="____SCH9" localSheetId="26">#REF!</definedName>
    <definedName name="____SCH9" localSheetId="10">#REF!</definedName>
    <definedName name="____SCH9" localSheetId="1">#REF!</definedName>
    <definedName name="____SCH9">#REF!</definedName>
    <definedName name="____tr1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13" hidden="1">{#N/A,#N/A,FALSE,"COVER1.XLS ";#N/A,#N/A,FALSE,"RACT1.XLS";#N/A,#N/A,FALSE,"RACT2.XLS";#N/A,#N/A,FALSE,"ECCMP";#N/A,#N/A,FALSE,"WELDER.XLS"}</definedName>
    <definedName name="____WRN1" localSheetId="16" hidden="1">{#N/A,#N/A,FALSE,"COVER1.XLS ";#N/A,#N/A,FALSE,"RACT1.XLS";#N/A,#N/A,FALSE,"RACT2.XLS";#N/A,#N/A,FALSE,"ECCMP";#N/A,#N/A,FALSE,"WELDER.XLS"}</definedName>
    <definedName name="____WRN1" localSheetId="17" hidden="1">{#N/A,#N/A,FALSE,"COVER1.XLS ";#N/A,#N/A,FALSE,"RACT1.XLS";#N/A,#N/A,FALSE,"RACT2.XLS";#N/A,#N/A,FALSE,"ECCMP";#N/A,#N/A,FALSE,"WELDER.XLS"}</definedName>
    <definedName name="____WRN1" localSheetId="10" hidden="1">{#N/A,#N/A,FALSE,"COVER1.XLS ";#N/A,#N/A,FALSE,"RACT1.XLS";#N/A,#N/A,FALSE,"RACT2.XLS";#N/A,#N/A,FALSE,"ECCMP";#N/A,#N/A,FALSE,"WELDER.XLS"}</definedName>
    <definedName name="____WRN1" hidden="1">{#N/A,#N/A,FALSE,"COVER1.XLS ";#N/A,#N/A,FALSE,"RACT1.XLS";#N/A,#N/A,FALSE,"RACT2.XLS";#N/A,#N/A,FALSE,"ECCMP";#N/A,#N/A,FALSE,"WELDER.XLS"}</definedName>
    <definedName name="____WRN2" localSheetId="13" hidden="1">{#N/A,#N/A,FALSE,"COVER1.XLS ";#N/A,#N/A,FALSE,"RACT1.XLS";#N/A,#N/A,FALSE,"RACT2.XLS";#N/A,#N/A,FALSE,"ECCMP";#N/A,#N/A,FALSE,"WELDER.XLS"}</definedName>
    <definedName name="____WRN2" localSheetId="16" hidden="1">{#N/A,#N/A,FALSE,"COVER1.XLS ";#N/A,#N/A,FALSE,"RACT1.XLS";#N/A,#N/A,FALSE,"RACT2.XLS";#N/A,#N/A,FALSE,"ECCMP";#N/A,#N/A,FALSE,"WELDER.XLS"}</definedName>
    <definedName name="____WRN2" localSheetId="17" hidden="1">{#N/A,#N/A,FALSE,"COVER1.XLS ";#N/A,#N/A,FALSE,"RACT1.XLS";#N/A,#N/A,FALSE,"RACT2.XLS";#N/A,#N/A,FALSE,"ECCMP";#N/A,#N/A,FALSE,"WELDER.XLS"}</definedName>
    <definedName name="____WRN2" localSheetId="10" hidden="1">{#N/A,#N/A,FALSE,"COVER1.XLS ";#N/A,#N/A,FALSE,"RACT1.XLS";#N/A,#N/A,FALSE,"RACT2.XLS";#N/A,#N/A,FALSE,"ECCMP";#N/A,#N/A,FALSE,"WELDER.XLS"}</definedName>
    <definedName name="____WRN2" hidden="1">{#N/A,#N/A,FALSE,"COVER1.XLS ";#N/A,#N/A,FALSE,"RACT1.XLS";#N/A,#N/A,FALSE,"RACT2.XLS";#N/A,#N/A,FALSE,"ECCMP";#N/A,#N/A,FALSE,"WELDER.XLS"}</definedName>
    <definedName name="____WRN3" localSheetId="1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WRN3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WRN3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WRN3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WRN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xlnm.Print_Area">"#REF!"</definedName>
    <definedName name="___a65565" localSheetId="14">#REF!</definedName>
    <definedName name="___a65565" localSheetId="16">#REF!</definedName>
    <definedName name="___a65565" localSheetId="17">#REF!</definedName>
    <definedName name="___a65565" localSheetId="10">#REF!</definedName>
    <definedName name="___a65565">#REF!</definedName>
    <definedName name="_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b65555" localSheetId="6">#REF!</definedName>
    <definedName name="___b65555" localSheetId="27">#REF!</definedName>
    <definedName name="___b65555" localSheetId="28">#REF!</definedName>
    <definedName name="___b65555" localSheetId="13">#REF!</definedName>
    <definedName name="___b65555" localSheetId="14">#REF!</definedName>
    <definedName name="___b65555" localSheetId="15">#REF!</definedName>
    <definedName name="___b65555" localSheetId="3">#REF!</definedName>
    <definedName name="___b65555" localSheetId="16">#REF!</definedName>
    <definedName name="___b65555" localSheetId="17">#REF!</definedName>
    <definedName name="___b65555" localSheetId="20">#REF!</definedName>
    <definedName name="___b65555" localSheetId="26">#REF!</definedName>
    <definedName name="___b65555" localSheetId="10">#REF!</definedName>
    <definedName name="___b65555" localSheetId="1">#REF!</definedName>
    <definedName name="___b65555">#REF!</definedName>
    <definedName name="___BS1">[4]BSPL!$A$2:$E$56</definedName>
    <definedName name="___bs2" localSheetId="6">#REF!</definedName>
    <definedName name="___bs2" localSheetId="27">#REF!</definedName>
    <definedName name="___bs2" localSheetId="28">#REF!</definedName>
    <definedName name="___bs2" localSheetId="13">#REF!</definedName>
    <definedName name="___bs2" localSheetId="14">#REF!</definedName>
    <definedName name="___bs2" localSheetId="15">#REF!</definedName>
    <definedName name="___bs2" localSheetId="3">#REF!</definedName>
    <definedName name="___bs2" localSheetId="16">#REF!</definedName>
    <definedName name="___bs2" localSheetId="17">#REF!</definedName>
    <definedName name="___bs2" localSheetId="20">#REF!</definedName>
    <definedName name="___bs2" localSheetId="26">#REF!</definedName>
    <definedName name="___bs2" localSheetId="10">#REF!</definedName>
    <definedName name="___bs2" localSheetId="1">#REF!</definedName>
    <definedName name="___bs2">#REF!</definedName>
    <definedName name="___BSD1" localSheetId="6">#REF!</definedName>
    <definedName name="___BSD1" localSheetId="27">#REF!</definedName>
    <definedName name="___BSD1" localSheetId="28">#REF!</definedName>
    <definedName name="___BSD1" localSheetId="13">#REF!</definedName>
    <definedName name="___BSD1" localSheetId="14">#REF!</definedName>
    <definedName name="___BSD1" localSheetId="15">#REF!</definedName>
    <definedName name="___BSD1" localSheetId="3">#REF!</definedName>
    <definedName name="___BSD1" localSheetId="16">#REF!</definedName>
    <definedName name="___BSD1" localSheetId="17">#REF!</definedName>
    <definedName name="___BSD1" localSheetId="20">#REF!</definedName>
    <definedName name="___BSD1" localSheetId="26">#REF!</definedName>
    <definedName name="___BSD1" localSheetId="10">#REF!</definedName>
    <definedName name="___BSD1" localSheetId="1">#REF!</definedName>
    <definedName name="___BSD1">#REF!</definedName>
    <definedName name="___BSD2" localSheetId="6">#REF!</definedName>
    <definedName name="___BSD2" localSheetId="27">#REF!</definedName>
    <definedName name="___BSD2" localSheetId="28">#REF!</definedName>
    <definedName name="___BSD2" localSheetId="13">#REF!</definedName>
    <definedName name="___BSD2" localSheetId="14">#REF!</definedName>
    <definedName name="___BSD2" localSheetId="15">#REF!</definedName>
    <definedName name="___BSD2" localSheetId="3">#REF!</definedName>
    <definedName name="___BSD2" localSheetId="16">#REF!</definedName>
    <definedName name="___BSD2" localSheetId="17">#REF!</definedName>
    <definedName name="___BSD2" localSheetId="20">#REF!</definedName>
    <definedName name="___BSD2" localSheetId="26">#REF!</definedName>
    <definedName name="___BSD2" localSheetId="10">#REF!</definedName>
    <definedName name="___BSD2" localSheetId="1">#REF!</definedName>
    <definedName name="___BSD2">#REF!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DAT1" localSheetId="6">#REF!</definedName>
    <definedName name="___DAT1" localSheetId="27">#REF!</definedName>
    <definedName name="___DAT1" localSheetId="28">#REF!</definedName>
    <definedName name="___DAT1" localSheetId="13">#REF!</definedName>
    <definedName name="___DAT1" localSheetId="14">#REF!</definedName>
    <definedName name="___DAT1" localSheetId="15">#REF!</definedName>
    <definedName name="___DAT1" localSheetId="3">#REF!</definedName>
    <definedName name="___DAT1" localSheetId="16">#REF!</definedName>
    <definedName name="___DAT1" localSheetId="17">#REF!</definedName>
    <definedName name="___DAT1" localSheetId="10">#REF!</definedName>
    <definedName name="___DAT1" localSheetId="1">#REF!</definedName>
    <definedName name="___DAT1">#REF!</definedName>
    <definedName name="___DAT10" localSheetId="6">#REF!</definedName>
    <definedName name="___DAT10" localSheetId="27">#REF!</definedName>
    <definedName name="___DAT10" localSheetId="28">#REF!</definedName>
    <definedName name="___DAT10" localSheetId="13">#REF!</definedName>
    <definedName name="___DAT10" localSheetId="14">#REF!</definedName>
    <definedName name="___DAT10" localSheetId="15">#REF!</definedName>
    <definedName name="___DAT10" localSheetId="3">#REF!</definedName>
    <definedName name="___DAT10" localSheetId="16">#REF!</definedName>
    <definedName name="___DAT10" localSheetId="17">#REF!</definedName>
    <definedName name="___DAT10" localSheetId="10">#REF!</definedName>
    <definedName name="___DAT10" localSheetId="1">#REF!</definedName>
    <definedName name="___DAT10">#REF!</definedName>
    <definedName name="___DAT11" localSheetId="6">#REF!</definedName>
    <definedName name="___DAT11" localSheetId="27">#REF!</definedName>
    <definedName name="___DAT11" localSheetId="28">#REF!</definedName>
    <definedName name="___DAT11" localSheetId="13">#REF!</definedName>
    <definedName name="___DAT11" localSheetId="14">#REF!</definedName>
    <definedName name="___DAT11" localSheetId="15">#REF!</definedName>
    <definedName name="___DAT11" localSheetId="3">#REF!</definedName>
    <definedName name="___DAT11" localSheetId="16">#REF!</definedName>
    <definedName name="___DAT11" localSheetId="17">#REF!</definedName>
    <definedName name="___DAT11" localSheetId="10">#REF!</definedName>
    <definedName name="___DAT11" localSheetId="1">#REF!</definedName>
    <definedName name="___DAT11">#REF!</definedName>
    <definedName name="___DAT12" localSheetId="6">#REF!</definedName>
    <definedName name="___DAT12" localSheetId="27">#REF!</definedName>
    <definedName name="___DAT12" localSheetId="28">#REF!</definedName>
    <definedName name="___DAT12" localSheetId="13">#REF!</definedName>
    <definedName name="___DAT12" localSheetId="14">#REF!</definedName>
    <definedName name="___DAT12" localSheetId="15">#REF!</definedName>
    <definedName name="___DAT12" localSheetId="3">#REF!</definedName>
    <definedName name="___DAT12" localSheetId="16">#REF!</definedName>
    <definedName name="___DAT12" localSheetId="17">#REF!</definedName>
    <definedName name="___DAT12" localSheetId="10">#REF!</definedName>
    <definedName name="___DAT12" localSheetId="1">#REF!</definedName>
    <definedName name="___DAT12">#REF!</definedName>
    <definedName name="___DAT13" localSheetId="6">#REF!</definedName>
    <definedName name="___DAT13" localSheetId="27">#REF!</definedName>
    <definedName name="___DAT13" localSheetId="28">#REF!</definedName>
    <definedName name="___DAT13" localSheetId="13">#REF!</definedName>
    <definedName name="___DAT13" localSheetId="14">#REF!</definedName>
    <definedName name="___DAT13" localSheetId="15">#REF!</definedName>
    <definedName name="___DAT13" localSheetId="3">#REF!</definedName>
    <definedName name="___DAT13" localSheetId="16">#REF!</definedName>
    <definedName name="___DAT13" localSheetId="17">#REF!</definedName>
    <definedName name="___DAT13" localSheetId="10">#REF!</definedName>
    <definedName name="___DAT13" localSheetId="1">#REF!</definedName>
    <definedName name="___DAT13">#REF!</definedName>
    <definedName name="___DAT14" localSheetId="6">#REF!</definedName>
    <definedName name="___DAT14" localSheetId="27">#REF!</definedName>
    <definedName name="___DAT14" localSheetId="28">#REF!</definedName>
    <definedName name="___DAT14" localSheetId="13">#REF!</definedName>
    <definedName name="___DAT14" localSheetId="14">#REF!</definedName>
    <definedName name="___DAT14" localSheetId="15">#REF!</definedName>
    <definedName name="___DAT14" localSheetId="3">#REF!</definedName>
    <definedName name="___DAT14" localSheetId="16">#REF!</definedName>
    <definedName name="___DAT14" localSheetId="17">#REF!</definedName>
    <definedName name="___DAT14" localSheetId="10">#REF!</definedName>
    <definedName name="___DAT14" localSheetId="1">#REF!</definedName>
    <definedName name="___DAT14">#REF!</definedName>
    <definedName name="___DAT15" localSheetId="6">#REF!</definedName>
    <definedName name="___DAT15" localSheetId="27">#REF!</definedName>
    <definedName name="___DAT15" localSheetId="28">#REF!</definedName>
    <definedName name="___DAT15" localSheetId="13">#REF!</definedName>
    <definedName name="___DAT15" localSheetId="14">#REF!</definedName>
    <definedName name="___DAT15" localSheetId="15">#REF!</definedName>
    <definedName name="___DAT15" localSheetId="3">#REF!</definedName>
    <definedName name="___DAT15" localSheetId="16">#REF!</definedName>
    <definedName name="___DAT15" localSheetId="17">#REF!</definedName>
    <definedName name="___DAT15" localSheetId="10">#REF!</definedName>
    <definedName name="___DAT15" localSheetId="1">#REF!</definedName>
    <definedName name="___DAT15">#REF!</definedName>
    <definedName name="___DAT16" localSheetId="6">#REF!</definedName>
    <definedName name="___DAT16" localSheetId="27">#REF!</definedName>
    <definedName name="___DAT16" localSheetId="28">#REF!</definedName>
    <definedName name="___DAT16" localSheetId="13">#REF!</definedName>
    <definedName name="___DAT16" localSheetId="14">#REF!</definedName>
    <definedName name="___DAT16" localSheetId="15">#REF!</definedName>
    <definedName name="___DAT16" localSheetId="3">#REF!</definedName>
    <definedName name="___DAT16" localSheetId="16">#REF!</definedName>
    <definedName name="___DAT16" localSheetId="17">#REF!</definedName>
    <definedName name="___DAT16" localSheetId="10">#REF!</definedName>
    <definedName name="___DAT16" localSheetId="1">#REF!</definedName>
    <definedName name="___DAT16">#REF!</definedName>
    <definedName name="___DAT17" localSheetId="6">#REF!</definedName>
    <definedName name="___DAT17" localSheetId="27">#REF!</definedName>
    <definedName name="___DAT17" localSheetId="28">#REF!</definedName>
    <definedName name="___DAT17" localSheetId="13">#REF!</definedName>
    <definedName name="___DAT17" localSheetId="14">#REF!</definedName>
    <definedName name="___DAT17" localSheetId="15">#REF!</definedName>
    <definedName name="___DAT17" localSheetId="3">#REF!</definedName>
    <definedName name="___DAT17" localSheetId="16">#REF!</definedName>
    <definedName name="___DAT17" localSheetId="17">#REF!</definedName>
    <definedName name="___DAT17" localSheetId="10">#REF!</definedName>
    <definedName name="___DAT17" localSheetId="1">#REF!</definedName>
    <definedName name="___DAT17">#REF!</definedName>
    <definedName name="___DAT18" localSheetId="6">#REF!</definedName>
    <definedName name="___DAT18" localSheetId="27">#REF!</definedName>
    <definedName name="___DAT18" localSheetId="28">#REF!</definedName>
    <definedName name="___DAT18" localSheetId="13">#REF!</definedName>
    <definedName name="___DAT18" localSheetId="14">#REF!</definedName>
    <definedName name="___DAT18" localSheetId="15">#REF!</definedName>
    <definedName name="___DAT18" localSheetId="3">#REF!</definedName>
    <definedName name="___DAT18" localSheetId="16">#REF!</definedName>
    <definedName name="___DAT18" localSheetId="17">#REF!</definedName>
    <definedName name="___DAT18" localSheetId="10">#REF!</definedName>
    <definedName name="___DAT18" localSheetId="1">#REF!</definedName>
    <definedName name="___DAT18">#REF!</definedName>
    <definedName name="___DAT19" localSheetId="6">#REF!</definedName>
    <definedName name="___DAT19" localSheetId="27">#REF!</definedName>
    <definedName name="___DAT19" localSheetId="28">#REF!</definedName>
    <definedName name="___DAT19" localSheetId="13">#REF!</definedName>
    <definedName name="___DAT19" localSheetId="14">#REF!</definedName>
    <definedName name="___DAT19" localSheetId="15">#REF!</definedName>
    <definedName name="___DAT19" localSheetId="3">#REF!</definedName>
    <definedName name="___DAT19" localSheetId="16">#REF!</definedName>
    <definedName name="___DAT19" localSheetId="17">#REF!</definedName>
    <definedName name="___DAT19" localSheetId="10">#REF!</definedName>
    <definedName name="___DAT19" localSheetId="1">#REF!</definedName>
    <definedName name="___DAT19">#REF!</definedName>
    <definedName name="___DAT2" localSheetId="6">#REF!</definedName>
    <definedName name="___DAT2" localSheetId="27">#REF!</definedName>
    <definedName name="___DAT2" localSheetId="28">#REF!</definedName>
    <definedName name="___DAT2" localSheetId="13">#REF!</definedName>
    <definedName name="___DAT2" localSheetId="14">#REF!</definedName>
    <definedName name="___DAT2" localSheetId="15">#REF!</definedName>
    <definedName name="___DAT2" localSheetId="3">#REF!</definedName>
    <definedName name="___DAT2" localSheetId="16">#REF!</definedName>
    <definedName name="___DAT2" localSheetId="17">#REF!</definedName>
    <definedName name="___DAT2" localSheetId="10">#REF!</definedName>
    <definedName name="___DAT2" localSheetId="1">#REF!</definedName>
    <definedName name="___DAT2">#REF!</definedName>
    <definedName name="___DAT3" localSheetId="6">#REF!</definedName>
    <definedName name="___DAT3" localSheetId="27">#REF!</definedName>
    <definedName name="___DAT3" localSheetId="28">#REF!</definedName>
    <definedName name="___DAT3" localSheetId="13">#REF!</definedName>
    <definedName name="___DAT3" localSheetId="14">#REF!</definedName>
    <definedName name="___DAT3" localSheetId="15">#REF!</definedName>
    <definedName name="___DAT3" localSheetId="3">#REF!</definedName>
    <definedName name="___DAT3" localSheetId="16">#REF!</definedName>
    <definedName name="___DAT3" localSheetId="17">#REF!</definedName>
    <definedName name="___DAT3" localSheetId="10">#REF!</definedName>
    <definedName name="___DAT3" localSheetId="1">#REF!</definedName>
    <definedName name="___DAT3">#REF!</definedName>
    <definedName name="___DAT4" localSheetId="6">#REF!</definedName>
    <definedName name="___DAT4" localSheetId="27">#REF!</definedName>
    <definedName name="___DAT4" localSheetId="28">#REF!</definedName>
    <definedName name="___DAT4" localSheetId="13">#REF!</definedName>
    <definedName name="___DAT4" localSheetId="14">#REF!</definedName>
    <definedName name="___DAT4" localSheetId="15">#REF!</definedName>
    <definedName name="___DAT4" localSheetId="3">#REF!</definedName>
    <definedName name="___DAT4" localSheetId="16">#REF!</definedName>
    <definedName name="___DAT4" localSheetId="17">#REF!</definedName>
    <definedName name="___DAT4" localSheetId="10">#REF!</definedName>
    <definedName name="___DAT4" localSheetId="1">#REF!</definedName>
    <definedName name="___DAT4">#REF!</definedName>
    <definedName name="___DAT5" localSheetId="6">#REF!</definedName>
    <definedName name="___DAT5" localSheetId="27">#REF!</definedName>
    <definedName name="___DAT5" localSheetId="28">#REF!</definedName>
    <definedName name="___DAT5" localSheetId="13">#REF!</definedName>
    <definedName name="___DAT5" localSheetId="14">#REF!</definedName>
    <definedName name="___DAT5" localSheetId="15">#REF!</definedName>
    <definedName name="___DAT5" localSheetId="3">#REF!</definedName>
    <definedName name="___DAT5" localSheetId="16">#REF!</definedName>
    <definedName name="___DAT5" localSheetId="17">#REF!</definedName>
    <definedName name="___DAT5" localSheetId="10">#REF!</definedName>
    <definedName name="___DAT5" localSheetId="1">#REF!</definedName>
    <definedName name="___DAT5">#REF!</definedName>
    <definedName name="___DAT6" localSheetId="6">#REF!</definedName>
    <definedName name="___DAT6" localSheetId="27">#REF!</definedName>
    <definedName name="___DAT6" localSheetId="28">#REF!</definedName>
    <definedName name="___DAT6" localSheetId="13">#REF!</definedName>
    <definedName name="___DAT6" localSheetId="14">#REF!</definedName>
    <definedName name="___DAT6" localSheetId="15">#REF!</definedName>
    <definedName name="___DAT6" localSheetId="3">#REF!</definedName>
    <definedName name="___DAT6" localSheetId="16">#REF!</definedName>
    <definedName name="___DAT6" localSheetId="17">#REF!</definedName>
    <definedName name="___DAT6" localSheetId="10">#REF!</definedName>
    <definedName name="___DAT6" localSheetId="1">#REF!</definedName>
    <definedName name="___DAT6">#REF!</definedName>
    <definedName name="___DAT7" localSheetId="6">#REF!</definedName>
    <definedName name="___DAT7" localSheetId="27">#REF!</definedName>
    <definedName name="___DAT7" localSheetId="28">#REF!</definedName>
    <definedName name="___DAT7" localSheetId="13">#REF!</definedName>
    <definedName name="___DAT7" localSheetId="14">#REF!</definedName>
    <definedName name="___DAT7" localSheetId="15">#REF!</definedName>
    <definedName name="___DAT7" localSheetId="3">#REF!</definedName>
    <definedName name="___DAT7" localSheetId="16">#REF!</definedName>
    <definedName name="___DAT7" localSheetId="17">#REF!</definedName>
    <definedName name="___DAT7" localSheetId="10">#REF!</definedName>
    <definedName name="___DAT7" localSheetId="1">#REF!</definedName>
    <definedName name="___DAT7">#REF!</definedName>
    <definedName name="___DAT8" localSheetId="6">#REF!</definedName>
    <definedName name="___DAT8" localSheetId="27">#REF!</definedName>
    <definedName name="___DAT8" localSheetId="28">#REF!</definedName>
    <definedName name="___DAT8" localSheetId="13">#REF!</definedName>
    <definedName name="___DAT8" localSheetId="14">#REF!</definedName>
    <definedName name="___DAT8" localSheetId="15">#REF!</definedName>
    <definedName name="___DAT8" localSheetId="3">#REF!</definedName>
    <definedName name="___DAT8" localSheetId="16">#REF!</definedName>
    <definedName name="___DAT8" localSheetId="17">#REF!</definedName>
    <definedName name="___DAT8" localSheetId="10">#REF!</definedName>
    <definedName name="___DAT8" localSheetId="1">#REF!</definedName>
    <definedName name="___DAT8">#REF!</definedName>
    <definedName name="___DAT9" localSheetId="6">#REF!</definedName>
    <definedName name="___DAT9" localSheetId="27">#REF!</definedName>
    <definedName name="___DAT9" localSheetId="28">#REF!</definedName>
    <definedName name="___DAT9" localSheetId="13">#REF!</definedName>
    <definedName name="___DAT9" localSheetId="14">#REF!</definedName>
    <definedName name="___DAT9" localSheetId="15">#REF!</definedName>
    <definedName name="___DAT9" localSheetId="3">#REF!</definedName>
    <definedName name="___DAT9" localSheetId="16">#REF!</definedName>
    <definedName name="___DAT9" localSheetId="17">#REF!</definedName>
    <definedName name="___DAT9" localSheetId="10">#REF!</definedName>
    <definedName name="___DAT9" localSheetId="1">#REF!</definedName>
    <definedName name="___DAT9">#REF!</definedName>
    <definedName name="___DCF95">[5]Sheet1!$AW$36</definedName>
    <definedName name="___DCF96">[5]Sheet1!$BI$36</definedName>
    <definedName name="___DCF97">[5]Sheet1!$BU$36</definedName>
    <definedName name="___emp1" localSheetId="6">#REF!</definedName>
    <definedName name="___emp1" localSheetId="27">#REF!</definedName>
    <definedName name="___emp1" localSheetId="28">#REF!</definedName>
    <definedName name="___emp1" localSheetId="13">#REF!</definedName>
    <definedName name="___emp1" localSheetId="14">#REF!</definedName>
    <definedName name="___emp1" localSheetId="15">#REF!</definedName>
    <definedName name="___emp1" localSheetId="3">#REF!</definedName>
    <definedName name="___emp1" localSheetId="16">#REF!</definedName>
    <definedName name="___emp1" localSheetId="17">#REF!</definedName>
    <definedName name="___emp1" localSheetId="10">#REF!</definedName>
    <definedName name="___emp1" localSheetId="1">#REF!</definedName>
    <definedName name="___emp1">#REF!</definedName>
    <definedName name="___emp2" localSheetId="6">#REF!</definedName>
    <definedName name="___emp2" localSheetId="27">#REF!</definedName>
    <definedName name="___emp2" localSheetId="28">#REF!</definedName>
    <definedName name="___emp2" localSheetId="13">#REF!</definedName>
    <definedName name="___emp2" localSheetId="14">#REF!</definedName>
    <definedName name="___emp2" localSheetId="15">#REF!</definedName>
    <definedName name="___emp2" localSheetId="3">#REF!</definedName>
    <definedName name="___emp2" localSheetId="16">#REF!</definedName>
    <definedName name="___emp2" localSheetId="17">#REF!</definedName>
    <definedName name="___emp2" localSheetId="10">#REF!</definedName>
    <definedName name="___emp2" localSheetId="1">#REF!</definedName>
    <definedName name="___emp2">#REF!</definedName>
    <definedName name="___EPS95">[5]Sheet1!$AW$22</definedName>
    <definedName name="___EPS96">[5]Sheet1!$BI$22</definedName>
    <definedName name="___EPS97">[5]Sheet1!$BU$22</definedName>
    <definedName name="___iea1">'[5]Adjusted data'!$B$4:$AJ$24</definedName>
    <definedName name="___iea2">'[5]Adjusted data'!$B$25:$AJ$61</definedName>
    <definedName name="___IED1" localSheetId="6">#REF!</definedName>
    <definedName name="___IED1" localSheetId="27">#REF!</definedName>
    <definedName name="___IED1" localSheetId="28">#REF!</definedName>
    <definedName name="___IED1" localSheetId="13">#REF!</definedName>
    <definedName name="___IED1" localSheetId="14">#REF!</definedName>
    <definedName name="___IED1" localSheetId="15">#REF!</definedName>
    <definedName name="___IED1" localSheetId="3">#REF!</definedName>
    <definedName name="___IED1" localSheetId="16">#REF!</definedName>
    <definedName name="___IED1" localSheetId="17">#REF!</definedName>
    <definedName name="___IED1" localSheetId="20">#REF!</definedName>
    <definedName name="___IED1" localSheetId="26">#REF!</definedName>
    <definedName name="___IED1" localSheetId="10">#REF!</definedName>
    <definedName name="___IED1" localSheetId="1">#REF!</definedName>
    <definedName name="___IED1">#REF!</definedName>
    <definedName name="___IED2" localSheetId="6">#REF!</definedName>
    <definedName name="___IED2" localSheetId="27">#REF!</definedName>
    <definedName name="___IED2" localSheetId="28">#REF!</definedName>
    <definedName name="___IED2" localSheetId="13">#REF!</definedName>
    <definedName name="___IED2" localSheetId="14">#REF!</definedName>
    <definedName name="___IED2" localSheetId="15">#REF!</definedName>
    <definedName name="___IED2" localSheetId="3">#REF!</definedName>
    <definedName name="___IED2" localSheetId="16">#REF!</definedName>
    <definedName name="___IED2" localSheetId="17">#REF!</definedName>
    <definedName name="___IED2" localSheetId="20">#REF!</definedName>
    <definedName name="___IED2" localSheetId="26">#REF!</definedName>
    <definedName name="___IED2" localSheetId="10">#REF!</definedName>
    <definedName name="___IED2" localSheetId="1">#REF!</definedName>
    <definedName name="___IED2">#REF!</definedName>
    <definedName name="___IND1" localSheetId="6">#REF!</definedName>
    <definedName name="___IND1" localSheetId="27">#REF!</definedName>
    <definedName name="___IND1" localSheetId="28">#REF!</definedName>
    <definedName name="___IND1" localSheetId="13">#REF!</definedName>
    <definedName name="___IND1" localSheetId="14">#REF!</definedName>
    <definedName name="___IND1" localSheetId="15">#REF!</definedName>
    <definedName name="___IND1" localSheetId="3">#REF!</definedName>
    <definedName name="___IND1" localSheetId="16">#REF!</definedName>
    <definedName name="___IND1" localSheetId="17">#REF!</definedName>
    <definedName name="___IND1" localSheetId="10">#REF!</definedName>
    <definedName name="___IND1" localSheetId="1">#REF!</definedName>
    <definedName name="___IND1">#REF!</definedName>
    <definedName name="___IND2" localSheetId="6">#REF!</definedName>
    <definedName name="___IND2" localSheetId="27">#REF!</definedName>
    <definedName name="___IND2" localSheetId="28">#REF!</definedName>
    <definedName name="___IND2" localSheetId="13">#REF!</definedName>
    <definedName name="___IND2" localSheetId="14">#REF!</definedName>
    <definedName name="___IND2" localSheetId="15">#REF!</definedName>
    <definedName name="___IND2" localSheetId="3">#REF!</definedName>
    <definedName name="___IND2" localSheetId="16">#REF!</definedName>
    <definedName name="___IND2" localSheetId="17">#REF!</definedName>
    <definedName name="___IND2" localSheetId="10">#REF!</definedName>
    <definedName name="___IND2" localSheetId="1">#REF!</definedName>
    <definedName name="___IND2">#REF!</definedName>
    <definedName name="___IND3" localSheetId="6">#REF!</definedName>
    <definedName name="___IND3" localSheetId="27">#REF!</definedName>
    <definedName name="___IND3" localSheetId="28">#REF!</definedName>
    <definedName name="___IND3" localSheetId="13">#REF!</definedName>
    <definedName name="___IND3" localSheetId="14">#REF!</definedName>
    <definedName name="___IND3" localSheetId="15">#REF!</definedName>
    <definedName name="___IND3" localSheetId="3">#REF!</definedName>
    <definedName name="___IND3" localSheetId="16">#REF!</definedName>
    <definedName name="___IND3" localSheetId="17">#REF!</definedName>
    <definedName name="___IND3" localSheetId="10">#REF!</definedName>
    <definedName name="___IND3" localSheetId="1">#REF!</definedName>
    <definedName name="___IND3">#REF!</definedName>
    <definedName name="___INDEX_SHEET___ASAP_Utilities" localSheetId="6">#REF!</definedName>
    <definedName name="___INDEX_SHEET___ASAP_Utilities" localSheetId="27">#REF!</definedName>
    <definedName name="___INDEX_SHEET___ASAP_Utilities" localSheetId="28">#REF!</definedName>
    <definedName name="___INDEX_SHEET___ASAP_Utilities" localSheetId="13">#REF!</definedName>
    <definedName name="___INDEX_SHEET___ASAP_Utilities" localSheetId="14">#REF!</definedName>
    <definedName name="___INDEX_SHEET___ASAP_Utilities" localSheetId="15">#REF!</definedName>
    <definedName name="___INDEX_SHEET___ASAP_Utilities" localSheetId="3">#REF!</definedName>
    <definedName name="___INDEX_SHEET___ASAP_Utilities" localSheetId="16">#REF!</definedName>
    <definedName name="___INDEX_SHEET___ASAP_Utilities" localSheetId="17">#REF!</definedName>
    <definedName name="___INDEX_SHEET___ASAP_Utilities" localSheetId="20">#REF!</definedName>
    <definedName name="___INDEX_SHEET___ASAP_Utilities" localSheetId="26">#REF!</definedName>
    <definedName name="___INDEX_SHEET___ASAP_Utilities" localSheetId="10">#REF!</definedName>
    <definedName name="___INDEX_SHEET___ASAP_Utilities" localSheetId="1">#REF!</definedName>
    <definedName name="___INDEX_SHEET___ASAP_Utilities">#REF!</definedName>
    <definedName name="_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_Int9697" localSheetId="6">#REF!</definedName>
    <definedName name="___Int9697" localSheetId="27">#REF!</definedName>
    <definedName name="___Int9697" localSheetId="28">#REF!</definedName>
    <definedName name="___Int9697" localSheetId="13">#REF!</definedName>
    <definedName name="___Int9697" localSheetId="14">#REF!</definedName>
    <definedName name="___Int9697" localSheetId="15">#REF!</definedName>
    <definedName name="___Int9697" localSheetId="3">#REF!</definedName>
    <definedName name="___Int9697" localSheetId="16">#REF!</definedName>
    <definedName name="___Int9697" localSheetId="17">#REF!</definedName>
    <definedName name="___Int9697" localSheetId="10">#REF!</definedName>
    <definedName name="___Int9697" localSheetId="1">#REF!</definedName>
    <definedName name="___Int9697">#REF!</definedName>
    <definedName name="___Int9798" localSheetId="6">#REF!</definedName>
    <definedName name="___Int9798" localSheetId="27">#REF!</definedName>
    <definedName name="___Int9798" localSheetId="28">#REF!</definedName>
    <definedName name="___Int9798" localSheetId="13">#REF!</definedName>
    <definedName name="___Int9798" localSheetId="14">#REF!</definedName>
    <definedName name="___Int9798" localSheetId="15">#REF!</definedName>
    <definedName name="___Int9798" localSheetId="3">#REF!</definedName>
    <definedName name="___Int9798" localSheetId="16">#REF!</definedName>
    <definedName name="___Int9798" localSheetId="17">#REF!</definedName>
    <definedName name="___Int9798" localSheetId="10">#REF!</definedName>
    <definedName name="___Int9798" localSheetId="1">#REF!</definedName>
    <definedName name="___Int9798">#REF!</definedName>
    <definedName name="___Int9899" localSheetId="6">#REF!</definedName>
    <definedName name="___Int9899" localSheetId="27">#REF!</definedName>
    <definedName name="___Int9899" localSheetId="28">#REF!</definedName>
    <definedName name="___Int9899" localSheetId="13">#REF!</definedName>
    <definedName name="___Int9899" localSheetId="14">#REF!</definedName>
    <definedName name="___Int9899" localSheetId="15">#REF!</definedName>
    <definedName name="___Int9899" localSheetId="3">#REF!</definedName>
    <definedName name="___Int9899" localSheetId="16">#REF!</definedName>
    <definedName name="___Int9899" localSheetId="17">#REF!</definedName>
    <definedName name="___Int9899" localSheetId="10">#REF!</definedName>
    <definedName name="___Int9899" localSheetId="1">#REF!</definedName>
    <definedName name="___Int9899">#REF!</definedName>
    <definedName name="___Int992000" localSheetId="6">#REF!</definedName>
    <definedName name="___Int992000" localSheetId="27">#REF!</definedName>
    <definedName name="___Int992000" localSheetId="28">#REF!</definedName>
    <definedName name="___Int992000" localSheetId="13">#REF!</definedName>
    <definedName name="___Int992000" localSheetId="14">#REF!</definedName>
    <definedName name="___Int992000" localSheetId="15">#REF!</definedName>
    <definedName name="___Int992000" localSheetId="3">#REF!</definedName>
    <definedName name="___Int992000" localSheetId="16">#REF!</definedName>
    <definedName name="___Int992000" localSheetId="17">#REF!</definedName>
    <definedName name="___Int992000" localSheetId="10">#REF!</definedName>
    <definedName name="___Int992000" localSheetId="1">#REF!</definedName>
    <definedName name="___Int992000">#REF!</definedName>
    <definedName name="___key2" hidden="1">#N/A</definedName>
    <definedName name="___kvs1" localSheetId="13" hidden="1">{#N/A,#N/A,FALSE,"COVER1.XLS ";#N/A,#N/A,FALSE,"RACT1.XLS";#N/A,#N/A,FALSE,"RACT2.XLS";#N/A,#N/A,FALSE,"ECCMP";#N/A,#N/A,FALSE,"WELDER.XLS"}</definedName>
    <definedName name="___kvs1" localSheetId="16" hidden="1">{#N/A,#N/A,FALSE,"COVER1.XLS ";#N/A,#N/A,FALSE,"RACT1.XLS";#N/A,#N/A,FALSE,"RACT2.XLS";#N/A,#N/A,FALSE,"ECCMP";#N/A,#N/A,FALSE,"WELDER.XLS"}</definedName>
    <definedName name="___kvs1" localSheetId="17" hidden="1">{#N/A,#N/A,FALSE,"COVER1.XLS ";#N/A,#N/A,FALSE,"RACT1.XLS";#N/A,#N/A,FALSE,"RACT2.XLS";#N/A,#N/A,FALSE,"ECCMP";#N/A,#N/A,FALSE,"WELDER.XLS"}</definedName>
    <definedName name="___kvs1" localSheetId="1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3" hidden="1">{#N/A,#N/A,FALSE,"COVER1.XLS ";#N/A,#N/A,FALSE,"RACT1.XLS";#N/A,#N/A,FALSE,"RACT2.XLS";#N/A,#N/A,FALSE,"ECCMP";#N/A,#N/A,FALSE,"WELDER.XLS"}</definedName>
    <definedName name="___kvs2" localSheetId="16" hidden="1">{#N/A,#N/A,FALSE,"COVER1.XLS ";#N/A,#N/A,FALSE,"RACT1.XLS";#N/A,#N/A,FALSE,"RACT2.XLS";#N/A,#N/A,FALSE,"ECCMP";#N/A,#N/A,FALSE,"WELDER.XLS"}</definedName>
    <definedName name="___kvs2" localSheetId="17" hidden="1">{#N/A,#N/A,FALSE,"COVER1.XLS ";#N/A,#N/A,FALSE,"RACT1.XLS";#N/A,#N/A,FALSE,"RACT2.XLS";#N/A,#N/A,FALSE,"ECCMP";#N/A,#N/A,FALSE,"WELDER.XLS"}</definedName>
    <definedName name="___kvs2" localSheetId="1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13" hidden="1">{#N/A,#N/A,FALSE,"COVER.XLS";#N/A,#N/A,FALSE,"RACT1.XLS";#N/A,#N/A,FALSE,"RACT2.XLS";#N/A,#N/A,FALSE,"ECCMP";#N/A,#N/A,FALSE,"WELDER.XLS"}</definedName>
    <definedName name="___kvs5" localSheetId="16" hidden="1">{#N/A,#N/A,FALSE,"COVER.XLS";#N/A,#N/A,FALSE,"RACT1.XLS";#N/A,#N/A,FALSE,"RACT2.XLS";#N/A,#N/A,FALSE,"ECCMP";#N/A,#N/A,FALSE,"WELDER.XLS"}</definedName>
    <definedName name="___kvs5" localSheetId="17" hidden="1">{#N/A,#N/A,FALSE,"COVER.XLS";#N/A,#N/A,FALSE,"RACT1.XLS";#N/A,#N/A,FALSE,"RACT2.XLS";#N/A,#N/A,FALSE,"ECCMP";#N/A,#N/A,FALSE,"WELDER.XLS"}</definedName>
    <definedName name="___kvs5" localSheetId="1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3" hidden="1">{#N/A,#N/A,FALSE,"COVER1.XLS ";#N/A,#N/A,FALSE,"RACT1.XLS";#N/A,#N/A,FALSE,"RACT2.XLS";#N/A,#N/A,FALSE,"ECCMP";#N/A,#N/A,FALSE,"WELDER.XLS"}</definedName>
    <definedName name="___kvs8" localSheetId="16" hidden="1">{#N/A,#N/A,FALSE,"COVER1.XLS ";#N/A,#N/A,FALSE,"RACT1.XLS";#N/A,#N/A,FALSE,"RACT2.XLS";#N/A,#N/A,FALSE,"ECCMP";#N/A,#N/A,FALSE,"WELDER.XLS"}</definedName>
    <definedName name="___kvs8" localSheetId="17" hidden="1">{#N/A,#N/A,FALSE,"COVER1.XLS ";#N/A,#N/A,FALSE,"RACT1.XLS";#N/A,#N/A,FALSE,"RACT2.XLS";#N/A,#N/A,FALSE,"ECCMP";#N/A,#N/A,FALSE,"WELDER.XLS"}</definedName>
    <definedName name="___kvs8" localSheetId="1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CS111">'[6]Schedule-1'!$B$1:$J$1</definedName>
    <definedName name="___PL1">[4]BSPL!$A$58:$E$111</definedName>
    <definedName name="___PRN1" localSheetId="13" hidden="1">{#N/A,#N/A,FALSE,"COVER.XLS";#N/A,#N/A,FALSE,"RACT1.XLS";#N/A,#N/A,FALSE,"RACT2.XLS";#N/A,#N/A,FALSE,"ECCMP";#N/A,#N/A,FALSE,"WELDER.XLS"}</definedName>
    <definedName name="___PRN1" localSheetId="16" hidden="1">{#N/A,#N/A,FALSE,"COVER.XLS";#N/A,#N/A,FALSE,"RACT1.XLS";#N/A,#N/A,FALSE,"RACT2.XLS";#N/A,#N/A,FALSE,"ECCMP";#N/A,#N/A,FALSE,"WELDER.XLS"}</definedName>
    <definedName name="___PRN1" localSheetId="17" hidden="1">{#N/A,#N/A,FALSE,"COVER.XLS";#N/A,#N/A,FALSE,"RACT1.XLS";#N/A,#N/A,FALSE,"RACT2.XLS";#N/A,#N/A,FALSE,"ECCMP";#N/A,#N/A,FALSE,"WELDER.XLS"}</definedName>
    <definedName name="___PRN1" localSheetId="10" hidden="1">{#N/A,#N/A,FALSE,"COVER.XLS";#N/A,#N/A,FALSE,"RACT1.XLS";#N/A,#N/A,FALSE,"RACT2.XLS";#N/A,#N/A,FALSE,"ECCMP";#N/A,#N/A,FALSE,"WELDER.XLS"}</definedName>
    <definedName name="___PRN1" hidden="1">{#N/A,#N/A,FALSE,"COVER.XLS";#N/A,#N/A,FALSE,"RACT1.XLS";#N/A,#N/A,FALSE,"RACT2.XLS";#N/A,#N/A,FALSE,"ECCMP";#N/A,#N/A,FALSE,"WELDER.XLS"}</definedName>
    <definedName name="___SCH1" localSheetId="6">#REF!</definedName>
    <definedName name="___SCH1" localSheetId="27">#REF!</definedName>
    <definedName name="___SCH1" localSheetId="28">#REF!</definedName>
    <definedName name="___SCH1" localSheetId="13">#REF!</definedName>
    <definedName name="___SCH1" localSheetId="14">#REF!</definedName>
    <definedName name="___SCH1" localSheetId="15">#REF!</definedName>
    <definedName name="___SCH1" localSheetId="3">#REF!</definedName>
    <definedName name="___SCH1" localSheetId="16">#REF!</definedName>
    <definedName name="___SCH1" localSheetId="17">#REF!</definedName>
    <definedName name="___SCH1" localSheetId="20">#REF!</definedName>
    <definedName name="___SCH1" localSheetId="26">#REF!</definedName>
    <definedName name="___SCH1" localSheetId="10">#REF!</definedName>
    <definedName name="___SCH1" localSheetId="1">#REF!</definedName>
    <definedName name="___SCH1">#REF!</definedName>
    <definedName name="___SCH10" localSheetId="6">#REF!</definedName>
    <definedName name="___SCH10" localSheetId="27">#REF!</definedName>
    <definedName name="___SCH10" localSheetId="28">#REF!</definedName>
    <definedName name="___SCH10" localSheetId="13">#REF!</definedName>
    <definedName name="___SCH10" localSheetId="14">#REF!</definedName>
    <definedName name="___SCH10" localSheetId="15">#REF!</definedName>
    <definedName name="___SCH10" localSheetId="3">#REF!</definedName>
    <definedName name="___SCH10" localSheetId="16">#REF!</definedName>
    <definedName name="___SCH10" localSheetId="17">#REF!</definedName>
    <definedName name="___SCH10" localSheetId="20">#REF!</definedName>
    <definedName name="___SCH10" localSheetId="26">#REF!</definedName>
    <definedName name="___SCH10" localSheetId="10">#REF!</definedName>
    <definedName name="___SCH10" localSheetId="1">#REF!</definedName>
    <definedName name="___SCH10">#REF!</definedName>
    <definedName name="___SCH11" localSheetId="6">#REF!</definedName>
    <definedName name="___SCH11" localSheetId="27">#REF!</definedName>
    <definedName name="___SCH11" localSheetId="28">#REF!</definedName>
    <definedName name="___SCH11" localSheetId="13">#REF!</definedName>
    <definedName name="___SCH11" localSheetId="14">#REF!</definedName>
    <definedName name="___SCH11" localSheetId="15">#REF!</definedName>
    <definedName name="___SCH11" localSheetId="3">#REF!</definedName>
    <definedName name="___SCH11" localSheetId="16">#REF!</definedName>
    <definedName name="___SCH11" localSheetId="17">#REF!</definedName>
    <definedName name="___SCH11" localSheetId="20">#REF!</definedName>
    <definedName name="___SCH11" localSheetId="26">#REF!</definedName>
    <definedName name="___SCH11" localSheetId="10">#REF!</definedName>
    <definedName name="___SCH11" localSheetId="1">#REF!</definedName>
    <definedName name="___SCH11">#REF!</definedName>
    <definedName name="___SCH12">[4]BSPL!$A$655:$D$692</definedName>
    <definedName name="___sch13">[4]BSPL!$A$694:$D$744</definedName>
    <definedName name="___SCH2" localSheetId="6">#REF!</definedName>
    <definedName name="___SCH2" localSheetId="27">#REF!</definedName>
    <definedName name="___SCH2" localSheetId="28">#REF!</definedName>
    <definedName name="___SCH2" localSheetId="13">#REF!</definedName>
    <definedName name="___SCH2" localSheetId="14">#REF!</definedName>
    <definedName name="___SCH2" localSheetId="15">#REF!</definedName>
    <definedName name="___SCH2" localSheetId="3">#REF!</definedName>
    <definedName name="___SCH2" localSheetId="16">#REF!</definedName>
    <definedName name="___SCH2" localSheetId="17">#REF!</definedName>
    <definedName name="___SCH2" localSheetId="20">#REF!</definedName>
    <definedName name="___SCH2" localSheetId="26">#REF!</definedName>
    <definedName name="___SCH2" localSheetId="10">#REF!</definedName>
    <definedName name="___SCH2" localSheetId="1">#REF!</definedName>
    <definedName name="___SCH2">#REF!</definedName>
    <definedName name="___SCH3" localSheetId="6">#REF!</definedName>
    <definedName name="___SCH3" localSheetId="27">#REF!</definedName>
    <definedName name="___SCH3" localSheetId="28">#REF!</definedName>
    <definedName name="___SCH3" localSheetId="13">#REF!</definedName>
    <definedName name="___SCH3" localSheetId="14">#REF!</definedName>
    <definedName name="___SCH3" localSheetId="15">#REF!</definedName>
    <definedName name="___SCH3" localSheetId="3">#REF!</definedName>
    <definedName name="___SCH3" localSheetId="16">#REF!</definedName>
    <definedName name="___SCH3" localSheetId="17">#REF!</definedName>
    <definedName name="___SCH3" localSheetId="20">#REF!</definedName>
    <definedName name="___SCH3" localSheetId="26">#REF!</definedName>
    <definedName name="___SCH3" localSheetId="10">#REF!</definedName>
    <definedName name="___SCH3" localSheetId="1">#REF!</definedName>
    <definedName name="___SCH3">#REF!</definedName>
    <definedName name="___SCH4" localSheetId="6">#REF!</definedName>
    <definedName name="___SCH4" localSheetId="27">#REF!</definedName>
    <definedName name="___SCH4" localSheetId="28">#REF!</definedName>
    <definedName name="___SCH4" localSheetId="13">#REF!</definedName>
    <definedName name="___SCH4" localSheetId="14">#REF!</definedName>
    <definedName name="___SCH4" localSheetId="15">#REF!</definedName>
    <definedName name="___SCH4" localSheetId="3">#REF!</definedName>
    <definedName name="___SCH4" localSheetId="16">#REF!</definedName>
    <definedName name="___SCH4" localSheetId="17">#REF!</definedName>
    <definedName name="___SCH4" localSheetId="20">#REF!</definedName>
    <definedName name="___SCH4" localSheetId="26">#REF!</definedName>
    <definedName name="___SCH4" localSheetId="10">#REF!</definedName>
    <definedName name="___SCH4" localSheetId="1">#REF!</definedName>
    <definedName name="___SCH4">#REF!</definedName>
    <definedName name="___SCH5" localSheetId="6">#REF!</definedName>
    <definedName name="___SCH5" localSheetId="27">#REF!</definedName>
    <definedName name="___SCH5" localSheetId="28">#REF!</definedName>
    <definedName name="___SCH5" localSheetId="13">#REF!</definedName>
    <definedName name="___SCH5" localSheetId="14">#REF!</definedName>
    <definedName name="___SCH5" localSheetId="15">#REF!</definedName>
    <definedName name="___SCH5" localSheetId="3">#REF!</definedName>
    <definedName name="___SCH5" localSheetId="16">#REF!</definedName>
    <definedName name="___SCH5" localSheetId="17">#REF!</definedName>
    <definedName name="___SCH5" localSheetId="20">#REF!</definedName>
    <definedName name="___SCH5" localSheetId="26">#REF!</definedName>
    <definedName name="___SCH5" localSheetId="10">#REF!</definedName>
    <definedName name="___SCH5" localSheetId="1">#REF!</definedName>
    <definedName name="___SCH5">#REF!</definedName>
    <definedName name="___SCH6" localSheetId="6">#REF!</definedName>
    <definedName name="___SCH6" localSheetId="27">#REF!</definedName>
    <definedName name="___SCH6" localSheetId="28">#REF!</definedName>
    <definedName name="___SCH6" localSheetId="13">#REF!</definedName>
    <definedName name="___SCH6" localSheetId="14">#REF!</definedName>
    <definedName name="___SCH6" localSheetId="15">#REF!</definedName>
    <definedName name="___SCH6" localSheetId="3">#REF!</definedName>
    <definedName name="___SCH6" localSheetId="16">#REF!</definedName>
    <definedName name="___SCH6" localSheetId="17">#REF!</definedName>
    <definedName name="___SCH6" localSheetId="20">#REF!</definedName>
    <definedName name="___SCH6" localSheetId="26">#REF!</definedName>
    <definedName name="___SCH6" localSheetId="10">#REF!</definedName>
    <definedName name="___SCH6" localSheetId="1">#REF!</definedName>
    <definedName name="___SCH6">#REF!</definedName>
    <definedName name="___SCH7" localSheetId="6">#REF!</definedName>
    <definedName name="___SCH7" localSheetId="27">#REF!</definedName>
    <definedName name="___SCH7" localSheetId="28">#REF!</definedName>
    <definedName name="___SCH7" localSheetId="13">#REF!</definedName>
    <definedName name="___SCH7" localSheetId="14">#REF!</definedName>
    <definedName name="___SCH7" localSheetId="15">#REF!</definedName>
    <definedName name="___SCH7" localSheetId="3">#REF!</definedName>
    <definedName name="___SCH7" localSheetId="16">#REF!</definedName>
    <definedName name="___SCH7" localSheetId="17">#REF!</definedName>
    <definedName name="___SCH7" localSheetId="20">#REF!</definedName>
    <definedName name="___SCH7" localSheetId="26">#REF!</definedName>
    <definedName name="___SCH7" localSheetId="10">#REF!</definedName>
    <definedName name="___SCH7" localSheetId="1">#REF!</definedName>
    <definedName name="___SCH7">#REF!</definedName>
    <definedName name="___SCH8" localSheetId="6">#REF!</definedName>
    <definedName name="___SCH8" localSheetId="27">#REF!</definedName>
    <definedName name="___SCH8" localSheetId="28">#REF!</definedName>
    <definedName name="___SCH8" localSheetId="13">#REF!</definedName>
    <definedName name="___SCH8" localSheetId="14">#REF!</definedName>
    <definedName name="___SCH8" localSheetId="15">#REF!</definedName>
    <definedName name="___SCH8" localSheetId="3">#REF!</definedName>
    <definedName name="___SCH8" localSheetId="16">#REF!</definedName>
    <definedName name="___SCH8" localSheetId="17">#REF!</definedName>
    <definedName name="___SCH8" localSheetId="20">#REF!</definedName>
    <definedName name="___SCH8" localSheetId="26">#REF!</definedName>
    <definedName name="___SCH8" localSheetId="10">#REF!</definedName>
    <definedName name="___SCH8" localSheetId="1">#REF!</definedName>
    <definedName name="___SCH8">#REF!</definedName>
    <definedName name="___SCH9" localSheetId="6">#REF!</definedName>
    <definedName name="___SCH9" localSheetId="27">#REF!</definedName>
    <definedName name="___SCH9" localSheetId="28">#REF!</definedName>
    <definedName name="___SCH9" localSheetId="13">#REF!</definedName>
    <definedName name="___SCH9" localSheetId="14">#REF!</definedName>
    <definedName name="___SCH9" localSheetId="15">#REF!</definedName>
    <definedName name="___SCH9" localSheetId="3">#REF!</definedName>
    <definedName name="___SCH9" localSheetId="16">#REF!</definedName>
    <definedName name="___SCH9" localSheetId="17">#REF!</definedName>
    <definedName name="___SCH9" localSheetId="20">#REF!</definedName>
    <definedName name="___SCH9" localSheetId="26">#REF!</definedName>
    <definedName name="___SCH9" localSheetId="10">#REF!</definedName>
    <definedName name="___SCH9" localSheetId="1">#REF!</definedName>
    <definedName name="___SCH9">#REF!</definedName>
    <definedName name="___tr1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13" hidden="1">{#N/A,#N/A,FALSE,"COVER1.XLS ";#N/A,#N/A,FALSE,"RACT1.XLS";#N/A,#N/A,FALSE,"RACT2.XLS";#N/A,#N/A,FALSE,"ECCMP";#N/A,#N/A,FALSE,"WELDER.XLS"}</definedName>
    <definedName name="___WRN1" localSheetId="16" hidden="1">{#N/A,#N/A,FALSE,"COVER1.XLS ";#N/A,#N/A,FALSE,"RACT1.XLS";#N/A,#N/A,FALSE,"RACT2.XLS";#N/A,#N/A,FALSE,"ECCMP";#N/A,#N/A,FALSE,"WELDER.XLS"}</definedName>
    <definedName name="___WRN1" localSheetId="17" hidden="1">{#N/A,#N/A,FALSE,"COVER1.XLS ";#N/A,#N/A,FALSE,"RACT1.XLS";#N/A,#N/A,FALSE,"RACT2.XLS";#N/A,#N/A,FALSE,"ECCMP";#N/A,#N/A,FALSE,"WELDER.XLS"}</definedName>
    <definedName name="___WRN1" localSheetId="10" hidden="1">{#N/A,#N/A,FALSE,"COVER1.XLS ";#N/A,#N/A,FALSE,"RACT1.XLS";#N/A,#N/A,FALSE,"RACT2.XLS";#N/A,#N/A,FALSE,"ECCMP";#N/A,#N/A,FALSE,"WELDER.XLS"}</definedName>
    <definedName name="___WRN1" hidden="1">{#N/A,#N/A,FALSE,"COVER1.XLS ";#N/A,#N/A,FALSE,"RACT1.XLS";#N/A,#N/A,FALSE,"RACT2.XLS";#N/A,#N/A,FALSE,"ECCMP";#N/A,#N/A,FALSE,"WELDER.XLS"}</definedName>
    <definedName name="___WRN2" localSheetId="13" hidden="1">{#N/A,#N/A,FALSE,"COVER1.XLS ";#N/A,#N/A,FALSE,"RACT1.XLS";#N/A,#N/A,FALSE,"RACT2.XLS";#N/A,#N/A,FALSE,"ECCMP";#N/A,#N/A,FALSE,"WELDER.XLS"}</definedName>
    <definedName name="___WRN2" localSheetId="16" hidden="1">{#N/A,#N/A,FALSE,"COVER1.XLS ";#N/A,#N/A,FALSE,"RACT1.XLS";#N/A,#N/A,FALSE,"RACT2.XLS";#N/A,#N/A,FALSE,"ECCMP";#N/A,#N/A,FALSE,"WELDER.XLS"}</definedName>
    <definedName name="___WRN2" localSheetId="17" hidden="1">{#N/A,#N/A,FALSE,"COVER1.XLS ";#N/A,#N/A,FALSE,"RACT1.XLS";#N/A,#N/A,FALSE,"RACT2.XLS";#N/A,#N/A,FALSE,"ECCMP";#N/A,#N/A,FALSE,"WELDER.XLS"}</definedName>
    <definedName name="___WRN2" localSheetId="10" hidden="1">{#N/A,#N/A,FALSE,"COVER1.XLS ";#N/A,#N/A,FALSE,"RACT1.XLS";#N/A,#N/A,FALSE,"RACT2.XLS";#N/A,#N/A,FALSE,"ECCMP";#N/A,#N/A,FALSE,"WELDER.XLS"}</definedName>
    <definedName name="___WRN2" hidden="1">{#N/A,#N/A,FALSE,"COVER1.XLS ";#N/A,#N/A,FALSE,"RACT1.XLS";#N/A,#N/A,FALSE,"RACT2.XLS";#N/A,#N/A,FALSE,"ECCMP";#N/A,#N/A,FALSE,"WELDER.XLS"}</definedName>
    <definedName name="___WRN3" localSheetId="1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WRN3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WRN3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WRN3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WRN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xlnm.Print_Area">"#REF!"</definedName>
    <definedName name="__123Graph" hidden="1">#N/A</definedName>
    <definedName name="__123Graph_A" hidden="1">#N/A</definedName>
    <definedName name="__123Graph_AChart1" hidden="1">#N/A</definedName>
    <definedName name="__123Graph_AChart2" hidden="1">#N/A</definedName>
    <definedName name="__123Graph_AChart3" hidden="1">#N/A</definedName>
    <definedName name="__123Graph_AChart4" hidden="1">#N/A</definedName>
    <definedName name="__123Graph_AChart5" hidden="1">#N/A</definedName>
    <definedName name="__123Graph_AChart6" hidden="1">#N/A</definedName>
    <definedName name="__123Graph_AChart7" hidden="1">#N/A</definedName>
    <definedName name="__123Graph_AChart8" hidden="1">#N/A</definedName>
    <definedName name="__123Graph_ACUMMTHSALES" hidden="1">#N/A</definedName>
    <definedName name="__123Graph_ACurrent" hidden="1">#N/A</definedName>
    <definedName name="__123Graph_AMTHSALES" hidden="1">#N/A</definedName>
    <definedName name="__123Graph_ATOTTOVER" hidden="1">#N/A</definedName>
    <definedName name="__123Graph_AWEEKSALES" hidden="1">#N/A</definedName>
    <definedName name="__123Graph_B" hidden="1">#N/A</definedName>
    <definedName name="__123Graph_BChart1" hidden="1">#N/A</definedName>
    <definedName name="__123Graph_BChart2" hidden="1">#N/A</definedName>
    <definedName name="__123Graph_BChart3" hidden="1">#N/A</definedName>
    <definedName name="__123Graph_BChart4" hidden="1">#N/A</definedName>
    <definedName name="__123Graph_BChart5" hidden="1">#N/A</definedName>
    <definedName name="__123Graph_BChart6" hidden="1">#N/A</definedName>
    <definedName name="__123Graph_BChart7" hidden="1">#N/A</definedName>
    <definedName name="__123Graph_BChart8" hidden="1">#N/A</definedName>
    <definedName name="__123Graph_BCUMMTHSALES" hidden="1">#N/A</definedName>
    <definedName name="__123Graph_BCurrent" hidden="1">#N/A</definedName>
    <definedName name="__123Graph_BMTHSALES" hidden="1">#N/A</definedName>
    <definedName name="__123Graph_BTRENDS" hidden="1">#N/A</definedName>
    <definedName name="__123Graph_BWEEKSALES" hidden="1">#N/A</definedName>
    <definedName name="__123Graph_C" hidden="1">#N/A</definedName>
    <definedName name="__123Graph_CChart1" hidden="1">#N/A</definedName>
    <definedName name="__123Graph_CChart2" hidden="1">#N/A</definedName>
    <definedName name="__123Graph_CChart3" hidden="1">#N/A</definedName>
    <definedName name="__123Graph_CChart4" hidden="1">#N/A</definedName>
    <definedName name="__123Graph_CChart5" hidden="1">#N/A</definedName>
    <definedName name="__123Graph_CChart6" hidden="1">#N/A</definedName>
    <definedName name="__123Graph_CChart7" hidden="1">#N/A</definedName>
    <definedName name="__123Graph_CChart8" hidden="1">#N/A</definedName>
    <definedName name="__123Graph_CCUMMTHSALES" hidden="1">#N/A</definedName>
    <definedName name="__123Graph_CCurrent" hidden="1">#N/A</definedName>
    <definedName name="__123Graph_CMTHSALES" hidden="1">#N/A</definedName>
    <definedName name="__123Graph_CTRENDS" hidden="1">#N/A</definedName>
    <definedName name="__123Graph_D" hidden="1">#N/A</definedName>
    <definedName name="__123Graph_DChart1" hidden="1">#N/A</definedName>
    <definedName name="__123Graph_DChart2" hidden="1">#N/A</definedName>
    <definedName name="__123Graph_DChart3" hidden="1">#N/A</definedName>
    <definedName name="__123Graph_DChart4" hidden="1">#N/A</definedName>
    <definedName name="__123Graph_DChart5" hidden="1">#N/A</definedName>
    <definedName name="__123Graph_DChart6" hidden="1">#N/A</definedName>
    <definedName name="__123Graph_DChart7" hidden="1">#N/A</definedName>
    <definedName name="__123Graph_DChart8" hidden="1">#N/A</definedName>
    <definedName name="__123Graph_DCUMMTHSALES" hidden="1">#N/A</definedName>
    <definedName name="__123Graph_DCurrent" hidden="1">#N/A</definedName>
    <definedName name="__123Graph_DMTHSALES" hidden="1">#N/A</definedName>
    <definedName name="__123Graph_DTRENDS" hidden="1">#N/A</definedName>
    <definedName name="__123Graph_E" hidden="1">#N/A</definedName>
    <definedName name="__123Graph_ECHART1" hidden="1">#N/A</definedName>
    <definedName name="__123Graph_ECHART2" hidden="1">#N/A</definedName>
    <definedName name="__123Graph_ECUMMTHSALES" hidden="1">#N/A</definedName>
    <definedName name="__123Graph_ECURRENT" hidden="1">#N/A</definedName>
    <definedName name="__123Graph_EMTHSALES" hidden="1">#N/A</definedName>
    <definedName name="__123Graph_ETRENDS" hidden="1">#N/A</definedName>
    <definedName name="__123Graph_F" hidden="1">#N/A</definedName>
    <definedName name="__123Graph_FCHART1" hidden="1">#N/A</definedName>
    <definedName name="__123Graph_FCHART2" hidden="1">#N/A</definedName>
    <definedName name="__123Graph_FCUMMTHSALES" hidden="1">#N/A</definedName>
    <definedName name="__123Graph_FCURRENT" hidden="1">#N/A</definedName>
    <definedName name="__123Graph_FMTHSALES" hidden="1">#N/A</definedName>
    <definedName name="__123Graph_FOHEAD" hidden="1">#N/A</definedName>
    <definedName name="__123Graph_FWEEKSALES" hidden="1">#N/A</definedName>
    <definedName name="__123Graph_X" hidden="1">#N/A</definedName>
    <definedName name="__123Graph_XCHART1" hidden="1">#N/A</definedName>
    <definedName name="__123Graph_XCHART2" hidden="1">#N/A</definedName>
    <definedName name="__123Graph_XCUMMTHSALES" hidden="1">#N/A</definedName>
    <definedName name="__123Graph_XCURRENT" hidden="1">#N/A</definedName>
    <definedName name="__123Graph_XMTHSALES" hidden="1">#N/A</definedName>
    <definedName name="__123Graph_XOHEAD" hidden="1">#N/A</definedName>
    <definedName name="__123Graph_XTOTTOVER" hidden="1">#N/A</definedName>
    <definedName name="__123Graph_XTRENDS" hidden="1">#N/A</definedName>
    <definedName name="__123Graph_XWEEKSALES" hidden="1">#N/A</definedName>
    <definedName name="__7GOTO_C_A1" localSheetId="23">#REF!</definedName>
    <definedName name="__7GOTO_C_A1" localSheetId="24">#REF!</definedName>
    <definedName name="__7GOTO_C_A1" localSheetId="6">#REF!</definedName>
    <definedName name="__7GOTO_C_A1" localSheetId="27">#REF!</definedName>
    <definedName name="__7GOTO_C_A1" localSheetId="28">#REF!</definedName>
    <definedName name="__7GOTO_C_A1" localSheetId="13">#REF!</definedName>
    <definedName name="__7GOTO_C_A1" localSheetId="14">#REF!</definedName>
    <definedName name="__7GOTO_C_A1" localSheetId="15">#REF!</definedName>
    <definedName name="__7GOTO_C_A1" localSheetId="3">#REF!</definedName>
    <definedName name="__7GOTO_C_A1" localSheetId="16">#REF!</definedName>
    <definedName name="__7GOTO_C_A1" localSheetId="17">#REF!</definedName>
    <definedName name="__7GOTO_C_A1" localSheetId="20">#REF!</definedName>
    <definedName name="__7GOTO_C_A1" localSheetId="10">#REF!</definedName>
    <definedName name="__7GOTO_C_A1" localSheetId="1">#REF!</definedName>
    <definedName name="__7GOTO_C_A1">#REF!</definedName>
    <definedName name="__8GOTO_E_A1" localSheetId="23">#REF!</definedName>
    <definedName name="__8GOTO_E_A1" localSheetId="24">#REF!</definedName>
    <definedName name="__8GOTO_E_A1" localSheetId="6">#REF!</definedName>
    <definedName name="__8GOTO_E_A1" localSheetId="27">#REF!</definedName>
    <definedName name="__8GOTO_E_A1" localSheetId="28">#REF!</definedName>
    <definedName name="__8GOTO_E_A1" localSheetId="13">#REF!</definedName>
    <definedName name="__8GOTO_E_A1" localSheetId="14">#REF!</definedName>
    <definedName name="__8GOTO_E_A1" localSheetId="15">#REF!</definedName>
    <definedName name="__8GOTO_E_A1" localSheetId="3">#REF!</definedName>
    <definedName name="__8GOTO_E_A1" localSheetId="16">#REF!</definedName>
    <definedName name="__8GOTO_E_A1" localSheetId="17">#REF!</definedName>
    <definedName name="__8GOTO_E_A1" localSheetId="20">#REF!</definedName>
    <definedName name="__8GOTO_E_A1" localSheetId="10">#REF!</definedName>
    <definedName name="__8GOTO_E_A1" localSheetId="1">#REF!</definedName>
    <definedName name="__8GOTO_E_A1">#REF!</definedName>
    <definedName name="__9GOTO_G_A1" localSheetId="23">#REF!</definedName>
    <definedName name="__9GOTO_G_A1" localSheetId="24">#REF!</definedName>
    <definedName name="__9GOTO_G_A1" localSheetId="6">#REF!</definedName>
    <definedName name="__9GOTO_G_A1" localSheetId="27">#REF!</definedName>
    <definedName name="__9GOTO_G_A1" localSheetId="28">#REF!</definedName>
    <definedName name="__9GOTO_G_A1" localSheetId="13">#REF!</definedName>
    <definedName name="__9GOTO_G_A1" localSheetId="14">#REF!</definedName>
    <definedName name="__9GOTO_G_A1" localSheetId="15">#REF!</definedName>
    <definedName name="__9GOTO_G_A1" localSheetId="3">#REF!</definedName>
    <definedName name="__9GOTO_G_A1" localSheetId="16">#REF!</definedName>
    <definedName name="__9GOTO_G_A1" localSheetId="17">#REF!</definedName>
    <definedName name="__9GOTO_G_A1" localSheetId="20">#REF!</definedName>
    <definedName name="__9GOTO_G_A1" localSheetId="10">#REF!</definedName>
    <definedName name="__9GOTO_G_A1" localSheetId="1">#REF!</definedName>
    <definedName name="__9GOTO_G_A1">#REF!</definedName>
    <definedName name="__a65565" localSheetId="14">#REF!</definedName>
    <definedName name="__a65565" localSheetId="16">#REF!</definedName>
    <definedName name="__a65565" localSheetId="17">#REF!</definedName>
    <definedName name="__a65565" localSheetId="10">#REF!</definedName>
    <definedName name="__a65565">#REF!</definedName>
    <definedName name="__AAA1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AA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b65555" localSheetId="23">#REF!</definedName>
    <definedName name="__b65555" localSheetId="24">#REF!</definedName>
    <definedName name="__b65555" localSheetId="6">#REF!</definedName>
    <definedName name="__b65555" localSheetId="27">#REF!</definedName>
    <definedName name="__b65555" localSheetId="28">#REF!</definedName>
    <definedName name="__b65555" localSheetId="13">#REF!</definedName>
    <definedName name="__b65555" localSheetId="14">#REF!</definedName>
    <definedName name="__b65555" localSheetId="15">#REF!</definedName>
    <definedName name="__b65555" localSheetId="3">#REF!</definedName>
    <definedName name="__b65555" localSheetId="16">#REF!</definedName>
    <definedName name="__b65555" localSheetId="17">#REF!</definedName>
    <definedName name="__b65555" localSheetId="20">#REF!</definedName>
    <definedName name="__b65555" localSheetId="26">#REF!</definedName>
    <definedName name="__b65555" localSheetId="10">#REF!</definedName>
    <definedName name="__b65555" localSheetId="1">#REF!</definedName>
    <definedName name="__b65555">#REF!</definedName>
    <definedName name="__boe96">[5]cs1997!$D$23</definedName>
    <definedName name="__boe97">[5]cs1997!$F$23</definedName>
    <definedName name="__boe98">[5]cs1997!$H$23</definedName>
    <definedName name="__boe99">[5]cs1997!$J$23</definedName>
    <definedName name="__BS1">[4]BSPL!$A$2:$E$56</definedName>
    <definedName name="__bs2" localSheetId="6">#REF!</definedName>
    <definedName name="__bs2" localSheetId="27">#REF!</definedName>
    <definedName name="__bs2" localSheetId="28">#REF!</definedName>
    <definedName name="__bs2" localSheetId="13">#REF!</definedName>
    <definedName name="__bs2" localSheetId="14">#REF!</definedName>
    <definedName name="__bs2" localSheetId="15">#REF!</definedName>
    <definedName name="__bs2" localSheetId="3">#REF!</definedName>
    <definedName name="__bs2" localSheetId="16">#REF!</definedName>
    <definedName name="__bs2" localSheetId="17">#REF!</definedName>
    <definedName name="__bs2" localSheetId="20">#REF!</definedName>
    <definedName name="__bs2" localSheetId="26">#REF!</definedName>
    <definedName name="__bs2" localSheetId="10">#REF!</definedName>
    <definedName name="__bs2" localSheetId="1">#REF!</definedName>
    <definedName name="__bs2">#REF!</definedName>
    <definedName name="__BSD1" localSheetId="6">#REF!</definedName>
    <definedName name="__BSD1" localSheetId="27">#REF!</definedName>
    <definedName name="__BSD1" localSheetId="28">#REF!</definedName>
    <definedName name="__BSD1" localSheetId="13">#REF!</definedName>
    <definedName name="__BSD1" localSheetId="14">#REF!</definedName>
    <definedName name="__BSD1" localSheetId="15">#REF!</definedName>
    <definedName name="__BSD1" localSheetId="3">#REF!</definedName>
    <definedName name="__BSD1" localSheetId="16">#REF!</definedName>
    <definedName name="__BSD1" localSheetId="17">#REF!</definedName>
    <definedName name="__BSD1" localSheetId="20">#REF!</definedName>
    <definedName name="__BSD1" localSheetId="26">#REF!</definedName>
    <definedName name="__BSD1" localSheetId="10">#REF!</definedName>
    <definedName name="__BSD1" localSheetId="1">#REF!</definedName>
    <definedName name="__BSD1">#REF!</definedName>
    <definedName name="__BSD2" localSheetId="6">#REF!</definedName>
    <definedName name="__BSD2" localSheetId="27">#REF!</definedName>
    <definedName name="__BSD2" localSheetId="28">#REF!</definedName>
    <definedName name="__BSD2" localSheetId="13">#REF!</definedName>
    <definedName name="__BSD2" localSheetId="14">#REF!</definedName>
    <definedName name="__BSD2" localSheetId="15">#REF!</definedName>
    <definedName name="__BSD2" localSheetId="3">#REF!</definedName>
    <definedName name="__BSD2" localSheetId="16">#REF!</definedName>
    <definedName name="__BSD2" localSheetId="17">#REF!</definedName>
    <definedName name="__BSD2" localSheetId="20">#REF!</definedName>
    <definedName name="__BSD2" localSheetId="26">#REF!</definedName>
    <definedName name="__BSD2" localSheetId="10">#REF!</definedName>
    <definedName name="__BSD2" localSheetId="1">#REF!</definedName>
    <definedName name="__BSD2">#REF!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DAT2" localSheetId="6">[9]Sheet1!#REF!</definedName>
    <definedName name="__DAT2" localSheetId="27">[9]Sheet1!#REF!</definedName>
    <definedName name="__DAT2" localSheetId="28">[9]Sheet1!#REF!</definedName>
    <definedName name="__DAT2" localSheetId="13">[9]Sheet1!#REF!</definedName>
    <definedName name="__DAT2" localSheetId="14">[9]Sheet1!#REF!</definedName>
    <definedName name="__DAT2" localSheetId="15">[9]Sheet1!#REF!</definedName>
    <definedName name="__DAT2" localSheetId="3">[9]Sheet1!#REF!</definedName>
    <definedName name="__DAT2" localSheetId="16">[9]Sheet1!#REF!</definedName>
    <definedName name="__DAT2" localSheetId="17">[9]Sheet1!#REF!</definedName>
    <definedName name="__DAT2" localSheetId="10">[9]Sheet1!#REF!</definedName>
    <definedName name="__DAT2" localSheetId="1">[9]Sheet1!#REF!</definedName>
    <definedName name="__DAT2">[9]Sheet1!#REF!</definedName>
    <definedName name="__DAT9" localSheetId="6">[9]Sheet1!#REF!</definedName>
    <definedName name="__DAT9" localSheetId="27">[9]Sheet1!#REF!</definedName>
    <definedName name="__DAT9" localSheetId="28">[9]Sheet1!#REF!</definedName>
    <definedName name="__DAT9" localSheetId="13">[9]Sheet1!#REF!</definedName>
    <definedName name="__DAT9" localSheetId="14">[9]Sheet1!#REF!</definedName>
    <definedName name="__DAT9" localSheetId="15">[9]Sheet1!#REF!</definedName>
    <definedName name="__DAT9" localSheetId="3">[9]Sheet1!#REF!</definedName>
    <definedName name="__DAT9" localSheetId="16">[9]Sheet1!#REF!</definedName>
    <definedName name="__DAT9" localSheetId="17">[9]Sheet1!#REF!</definedName>
    <definedName name="__DAT9" localSheetId="10">[9]Sheet1!#REF!</definedName>
    <definedName name="__DAT9" localSheetId="1">[9]Sheet1!#REF!</definedName>
    <definedName name="__DAT9">[9]Sheet1!#REF!</definedName>
    <definedName name="__DCF95">[5]Sheet1!$AW$36</definedName>
    <definedName name="__DCF96">[5]Sheet1!$BI$36</definedName>
    <definedName name="__DCF97">[5]Sheet1!$BU$36</definedName>
    <definedName name="__EPS95">[5]Sheet1!$AW$22</definedName>
    <definedName name="__EPS96">[5]Sheet1!$BI$22</definedName>
    <definedName name="__EPS97">[5]Sheet1!$BU$22</definedName>
    <definedName name="__FDS_HYPERLINK_TOGGLE_STATE__" hidden="1">"ON"</definedName>
    <definedName name="__iea1">'[5]Adjusted data'!$B$4:$AJ$24</definedName>
    <definedName name="__iea2">'[5]Adjusted data'!$B$25:$AJ$61</definedName>
    <definedName name="__IED1" localSheetId="6">#REF!</definedName>
    <definedName name="__IED1" localSheetId="27">#REF!</definedName>
    <definedName name="__IED1" localSheetId="28">#REF!</definedName>
    <definedName name="__IED1" localSheetId="13">#REF!</definedName>
    <definedName name="__IED1" localSheetId="14">#REF!</definedName>
    <definedName name="__IED1" localSheetId="15">#REF!</definedName>
    <definedName name="__IED1" localSheetId="3">#REF!</definedName>
    <definedName name="__IED1" localSheetId="16">#REF!</definedName>
    <definedName name="__IED1" localSheetId="17">#REF!</definedName>
    <definedName name="__IED1" localSheetId="20">#REF!</definedName>
    <definedName name="__IED1" localSheetId="26">#REF!</definedName>
    <definedName name="__IED1" localSheetId="10">#REF!</definedName>
    <definedName name="__IED1" localSheetId="1">#REF!</definedName>
    <definedName name="__IED1">#REF!</definedName>
    <definedName name="__IED2" localSheetId="6">#REF!</definedName>
    <definedName name="__IED2" localSheetId="27">#REF!</definedName>
    <definedName name="__IED2" localSheetId="28">#REF!</definedName>
    <definedName name="__IED2" localSheetId="13">#REF!</definedName>
    <definedName name="__IED2" localSheetId="14">#REF!</definedName>
    <definedName name="__IED2" localSheetId="15">#REF!</definedName>
    <definedName name="__IED2" localSheetId="3">#REF!</definedName>
    <definedName name="__IED2" localSheetId="16">#REF!</definedName>
    <definedName name="__IED2" localSheetId="17">#REF!</definedName>
    <definedName name="__IED2" localSheetId="20">#REF!</definedName>
    <definedName name="__IED2" localSheetId="26">#REF!</definedName>
    <definedName name="__IED2" localSheetId="10">#REF!</definedName>
    <definedName name="__IED2" localSheetId="1">#REF!</definedName>
    <definedName name="__IED2">#REF!</definedName>
    <definedName name="_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_Jet1">[5]JetFuel!$A$4:$Q$67</definedName>
    <definedName name="__Jet2">[5]JetFuel!$A$134:$Q$197</definedName>
    <definedName name="__Jet3">[5]JetFuel!$A$199:$Q$262</definedName>
    <definedName name="__Jet4">[5]JetFuel!$A$264:$Q$327</definedName>
    <definedName name="__key1" hidden="1">#N/A</definedName>
    <definedName name="__key2" hidden="1">#N/A</definedName>
    <definedName name="__kvs1" localSheetId="13" hidden="1">{#N/A,#N/A,FALSE,"COVER1.XLS ";#N/A,#N/A,FALSE,"RACT1.XLS";#N/A,#N/A,FALSE,"RACT2.XLS";#N/A,#N/A,FALSE,"ECCMP";#N/A,#N/A,FALSE,"WELDER.XLS"}</definedName>
    <definedName name="__kvs1" localSheetId="16" hidden="1">{#N/A,#N/A,FALSE,"COVER1.XLS ";#N/A,#N/A,FALSE,"RACT1.XLS";#N/A,#N/A,FALSE,"RACT2.XLS";#N/A,#N/A,FALSE,"ECCMP";#N/A,#N/A,FALSE,"WELDER.XLS"}</definedName>
    <definedName name="__kvs1" localSheetId="17" hidden="1">{#N/A,#N/A,FALSE,"COVER1.XLS ";#N/A,#N/A,FALSE,"RACT1.XLS";#N/A,#N/A,FALSE,"RACT2.XLS";#N/A,#N/A,FALSE,"ECCMP";#N/A,#N/A,FALSE,"WELDER.XLS"}</definedName>
    <definedName name="__kvs1" localSheetId="1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13" hidden="1">{#N/A,#N/A,FALSE,"COVER1.XLS ";#N/A,#N/A,FALSE,"RACT1.XLS";#N/A,#N/A,FALSE,"RACT2.XLS";#N/A,#N/A,FALSE,"ECCMP";#N/A,#N/A,FALSE,"WELDER.XLS"}</definedName>
    <definedName name="__kvs2" localSheetId="16" hidden="1">{#N/A,#N/A,FALSE,"COVER1.XLS ";#N/A,#N/A,FALSE,"RACT1.XLS";#N/A,#N/A,FALSE,"RACT2.XLS";#N/A,#N/A,FALSE,"ECCMP";#N/A,#N/A,FALSE,"WELDER.XLS"}</definedName>
    <definedName name="__kvs2" localSheetId="17" hidden="1">{#N/A,#N/A,FALSE,"COVER1.XLS ";#N/A,#N/A,FALSE,"RACT1.XLS";#N/A,#N/A,FALSE,"RACT2.XLS";#N/A,#N/A,FALSE,"ECCMP";#N/A,#N/A,FALSE,"WELDER.XLS"}</definedName>
    <definedName name="__kvs2" localSheetId="1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13" hidden="1">{#N/A,#N/A,FALSE,"COVER.XLS";#N/A,#N/A,FALSE,"RACT1.XLS";#N/A,#N/A,FALSE,"RACT2.XLS";#N/A,#N/A,FALSE,"ECCMP";#N/A,#N/A,FALSE,"WELDER.XLS"}</definedName>
    <definedName name="__kvs5" localSheetId="16" hidden="1">{#N/A,#N/A,FALSE,"COVER.XLS";#N/A,#N/A,FALSE,"RACT1.XLS";#N/A,#N/A,FALSE,"RACT2.XLS";#N/A,#N/A,FALSE,"ECCMP";#N/A,#N/A,FALSE,"WELDER.XLS"}</definedName>
    <definedName name="__kvs5" localSheetId="17" hidden="1">{#N/A,#N/A,FALSE,"COVER.XLS";#N/A,#N/A,FALSE,"RACT1.XLS";#N/A,#N/A,FALSE,"RACT2.XLS";#N/A,#N/A,FALSE,"ECCMP";#N/A,#N/A,FALSE,"WELDER.XLS"}</definedName>
    <definedName name="__kvs5" localSheetId="1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13" hidden="1">{#N/A,#N/A,FALSE,"COVER1.XLS ";#N/A,#N/A,FALSE,"RACT1.XLS";#N/A,#N/A,FALSE,"RACT2.XLS";#N/A,#N/A,FALSE,"ECCMP";#N/A,#N/A,FALSE,"WELDER.XLS"}</definedName>
    <definedName name="__kvs8" localSheetId="16" hidden="1">{#N/A,#N/A,FALSE,"COVER1.XLS ";#N/A,#N/A,FALSE,"RACT1.XLS";#N/A,#N/A,FALSE,"RACT2.XLS";#N/A,#N/A,FALSE,"ECCMP";#N/A,#N/A,FALSE,"WELDER.XLS"}</definedName>
    <definedName name="__kvs8" localSheetId="17" hidden="1">{#N/A,#N/A,FALSE,"COVER1.XLS ";#N/A,#N/A,FALSE,"RACT1.XLS";#N/A,#N/A,FALSE,"RACT2.XLS";#N/A,#N/A,FALSE,"ECCMP";#N/A,#N/A,FALSE,"WELDER.XLS"}</definedName>
    <definedName name="__kvs8" localSheetId="1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CS111">'[6]Schedule-1'!$B$1:$J$1</definedName>
    <definedName name="__new1">'[5]Block A'!$A$1:$V$29</definedName>
    <definedName name="__new10">'[5]Block A'!$A$1:$AA$29</definedName>
    <definedName name="__new11">'[5]Block A'!$A$4:$AA$29</definedName>
    <definedName name="__new2">'[5]Block A'!$W$1:$AA$29</definedName>
    <definedName name="__new3" localSheetId="13">'[5]Block A'!#REF!,'[5]Block A'!#REF!,'[5]Block A'!#REF!,'[5]Block A'!#REF!,'[5]Block A'!#REF!,'[5]Block A'!#REF!,'[5]Block A'!#REF!,'[5]Block A'!#REF!</definedName>
    <definedName name="__new3" localSheetId="14">'[5]Block A'!#REF!,'[5]Block A'!#REF!,'[5]Block A'!#REF!,'[5]Block A'!#REF!,'[5]Block A'!#REF!,'[5]Block A'!#REF!,'[5]Block A'!#REF!,'[5]Block A'!#REF!</definedName>
    <definedName name="__new3" localSheetId="16">'[5]Block A'!#REF!,'[5]Block A'!#REF!,'[5]Block A'!#REF!,'[5]Block A'!#REF!,'[5]Block A'!#REF!,'[5]Block A'!#REF!,'[5]Block A'!#REF!,'[5]Block A'!#REF!</definedName>
    <definedName name="__new3" localSheetId="17">'[5]Block A'!#REF!,'[5]Block A'!#REF!,'[5]Block A'!#REF!,'[5]Block A'!#REF!,'[5]Block A'!#REF!,'[5]Block A'!#REF!,'[5]Block A'!#REF!,'[5]Block A'!#REF!</definedName>
    <definedName name="__new3" localSheetId="10">'[5]Block A'!#REF!,'[5]Block A'!#REF!,'[5]Block A'!#REF!,'[5]Block A'!#REF!,'[5]Block A'!#REF!,'[5]Block A'!#REF!,'[5]Block A'!#REF!,'[5]Block A'!#REF!</definedName>
    <definedName name="__new3">'[5]Block A'!#REF!,'[5]Block A'!#REF!,'[5]Block A'!#REF!,'[5]Block A'!#REF!,'[5]Block A'!#REF!,'[5]Block A'!#REF!,'[5]Block A'!#REF!,'[5]Block A'!#REF!</definedName>
    <definedName name="__new4">'[5]Block A'!$A$4:$Z$29</definedName>
    <definedName name="__new5">'[5]Block A'!$AA$4:$AA$29</definedName>
    <definedName name="__new6">'[5]Block A'!$A$4:$Z$29</definedName>
    <definedName name="__new7">'[5]Block A'!$AA$4:$AA$29</definedName>
    <definedName name="__new8">'[5]Block A'!$A$1:$W$29</definedName>
    <definedName name="__new9">'[5]Block A'!$AA$1:$AA$29</definedName>
    <definedName name="__no1" localSheetId="13">#REF!,#REF!,#REF!,#REF!,#REF!,#REF!,#REF!,#REF!</definedName>
    <definedName name="__no1" localSheetId="14">#REF!,#REF!,#REF!,#REF!,#REF!,#REF!,#REF!,#REF!</definedName>
    <definedName name="__no1" localSheetId="16">#REF!,#REF!,#REF!,#REF!,#REF!,#REF!,#REF!,#REF!</definedName>
    <definedName name="__no1" localSheetId="17">#REF!,#REF!,#REF!,#REF!,#REF!,#REF!,#REF!,#REF!</definedName>
    <definedName name="__no1" localSheetId="10">#REF!,#REF!,#REF!,#REF!,#REF!,#REF!,#REF!,#REF!</definedName>
    <definedName name="__no1">#REF!,#REF!,#REF!,#REF!,#REF!,#REF!,#REF!,#REF!</definedName>
    <definedName name="__PL1">[4]BSPL!$A$58:$E$111</definedName>
    <definedName name="__PRN1" localSheetId="13" hidden="1">{#N/A,#N/A,FALSE,"COVER.XLS";#N/A,#N/A,FALSE,"RACT1.XLS";#N/A,#N/A,FALSE,"RACT2.XLS";#N/A,#N/A,FALSE,"ECCMP";#N/A,#N/A,FALSE,"WELDER.XLS"}</definedName>
    <definedName name="__PRN1" localSheetId="16" hidden="1">{#N/A,#N/A,FALSE,"COVER.XLS";#N/A,#N/A,FALSE,"RACT1.XLS";#N/A,#N/A,FALSE,"RACT2.XLS";#N/A,#N/A,FALSE,"ECCMP";#N/A,#N/A,FALSE,"WELDER.XLS"}</definedName>
    <definedName name="__PRN1" localSheetId="17" hidden="1">{#N/A,#N/A,FALSE,"COVER.XLS";#N/A,#N/A,FALSE,"RACT1.XLS";#N/A,#N/A,FALSE,"RACT2.XLS";#N/A,#N/A,FALSE,"ECCMP";#N/A,#N/A,FALSE,"WELDER.XLS"}</definedName>
    <definedName name="__PRN1" localSheetId="10" hidden="1">{#N/A,#N/A,FALSE,"COVER.XLS";#N/A,#N/A,FALSE,"RACT1.XLS";#N/A,#N/A,FALSE,"RACT2.XLS";#N/A,#N/A,FALSE,"ECCMP";#N/A,#N/A,FALSE,"WELDER.XLS"}</definedName>
    <definedName name="__PRN1" hidden="1">{#N/A,#N/A,FALSE,"COVER.XLS";#N/A,#N/A,FALSE,"RACT1.XLS";#N/A,#N/A,FALSE,"RACT2.XLS";#N/A,#N/A,FALSE,"ECCMP";#N/A,#N/A,FALSE,"WELDER.XLS"}</definedName>
    <definedName name="__rev02" localSheetId="6">#REF!</definedName>
    <definedName name="__rev02" localSheetId="27">#REF!</definedName>
    <definedName name="__rev02" localSheetId="28">#REF!</definedName>
    <definedName name="__rev02" localSheetId="13">#REF!</definedName>
    <definedName name="__rev02" localSheetId="14">#REF!</definedName>
    <definedName name="__rev02" localSheetId="15">#REF!</definedName>
    <definedName name="__rev02" localSheetId="3">#REF!</definedName>
    <definedName name="__rev02" localSheetId="16">#REF!</definedName>
    <definedName name="__rev02" localSheetId="17">#REF!</definedName>
    <definedName name="__rev02" localSheetId="10">#REF!</definedName>
    <definedName name="__rev02" localSheetId="1">#REF!</definedName>
    <definedName name="__rev02">#REF!</definedName>
    <definedName name="__rev03" localSheetId="6">#REF!</definedName>
    <definedName name="__rev03" localSheetId="27">#REF!</definedName>
    <definedName name="__rev03" localSheetId="28">#REF!</definedName>
    <definedName name="__rev03" localSheetId="13">#REF!</definedName>
    <definedName name="__rev03" localSheetId="14">#REF!</definedName>
    <definedName name="__rev03" localSheetId="15">#REF!</definedName>
    <definedName name="__rev03" localSheetId="3">#REF!</definedName>
    <definedName name="__rev03" localSheetId="16">#REF!</definedName>
    <definedName name="__rev03" localSheetId="17">#REF!</definedName>
    <definedName name="__rev03" localSheetId="10">#REF!</definedName>
    <definedName name="__rev03" localSheetId="1">#REF!</definedName>
    <definedName name="__rev03">#REF!</definedName>
    <definedName name="__rev04" localSheetId="6">#REF!</definedName>
    <definedName name="__rev04" localSheetId="27">#REF!</definedName>
    <definedName name="__rev04" localSheetId="28">#REF!</definedName>
    <definedName name="__rev04" localSheetId="13">#REF!</definedName>
    <definedName name="__rev04" localSheetId="14">#REF!</definedName>
    <definedName name="__rev04" localSheetId="15">#REF!</definedName>
    <definedName name="__rev04" localSheetId="3">#REF!</definedName>
    <definedName name="__rev04" localSheetId="16">#REF!</definedName>
    <definedName name="__rev04" localSheetId="17">#REF!</definedName>
    <definedName name="__rev04" localSheetId="10">#REF!</definedName>
    <definedName name="__rev04" localSheetId="1">#REF!</definedName>
    <definedName name="__rev04">#REF!</definedName>
    <definedName name="__SCH1" localSheetId="6">#REF!</definedName>
    <definedName name="__SCH1" localSheetId="27">#REF!</definedName>
    <definedName name="__SCH1" localSheetId="28">#REF!</definedName>
    <definedName name="__SCH1" localSheetId="13">#REF!</definedName>
    <definedName name="__SCH1" localSheetId="14">#REF!</definedName>
    <definedName name="__SCH1" localSheetId="15">#REF!</definedName>
    <definedName name="__SCH1" localSheetId="3">#REF!</definedName>
    <definedName name="__SCH1" localSheetId="16">#REF!</definedName>
    <definedName name="__SCH1" localSheetId="17">#REF!</definedName>
    <definedName name="__SCH1" localSheetId="20">#REF!</definedName>
    <definedName name="__SCH1" localSheetId="26">#REF!</definedName>
    <definedName name="__SCH1" localSheetId="10">#REF!</definedName>
    <definedName name="__SCH1" localSheetId="1">#REF!</definedName>
    <definedName name="__SCH1">#REF!</definedName>
    <definedName name="__SCH10" localSheetId="6">#REF!</definedName>
    <definedName name="__SCH10" localSheetId="27">#REF!</definedName>
    <definedName name="__SCH10" localSheetId="28">#REF!</definedName>
    <definedName name="__SCH10" localSheetId="13">#REF!</definedName>
    <definedName name="__SCH10" localSheetId="14">#REF!</definedName>
    <definedName name="__SCH10" localSheetId="15">#REF!</definedName>
    <definedName name="__SCH10" localSheetId="3">#REF!</definedName>
    <definedName name="__SCH10" localSheetId="16">#REF!</definedName>
    <definedName name="__SCH10" localSheetId="17">#REF!</definedName>
    <definedName name="__SCH10" localSheetId="20">#REF!</definedName>
    <definedName name="__SCH10" localSheetId="26">#REF!</definedName>
    <definedName name="__SCH10" localSheetId="10">#REF!</definedName>
    <definedName name="__SCH10" localSheetId="1">#REF!</definedName>
    <definedName name="__SCH10">#REF!</definedName>
    <definedName name="__SCH11" localSheetId="6">#REF!</definedName>
    <definedName name="__SCH11" localSheetId="27">#REF!</definedName>
    <definedName name="__SCH11" localSheetId="28">#REF!</definedName>
    <definedName name="__SCH11" localSheetId="13">#REF!</definedName>
    <definedName name="__SCH11" localSheetId="14">#REF!</definedName>
    <definedName name="__SCH11" localSheetId="15">#REF!</definedName>
    <definedName name="__SCH11" localSheetId="3">#REF!</definedName>
    <definedName name="__SCH11" localSheetId="16">#REF!</definedName>
    <definedName name="__SCH11" localSheetId="17">#REF!</definedName>
    <definedName name="__SCH11" localSheetId="20">#REF!</definedName>
    <definedName name="__SCH11" localSheetId="26">#REF!</definedName>
    <definedName name="__SCH11" localSheetId="10">#REF!</definedName>
    <definedName name="__SCH11" localSheetId="1">#REF!</definedName>
    <definedName name="__SCH11">#REF!</definedName>
    <definedName name="__SCH12">[4]BSPL!$A$655:$D$692</definedName>
    <definedName name="__sch13">[4]BSPL!$A$694:$D$744</definedName>
    <definedName name="__SCH2" localSheetId="6">#REF!</definedName>
    <definedName name="__SCH2" localSheetId="27">#REF!</definedName>
    <definedName name="__SCH2" localSheetId="28">#REF!</definedName>
    <definedName name="__SCH2" localSheetId="13">#REF!</definedName>
    <definedName name="__SCH2" localSheetId="14">#REF!</definedName>
    <definedName name="__SCH2" localSheetId="15">#REF!</definedName>
    <definedName name="__SCH2" localSheetId="3">#REF!</definedName>
    <definedName name="__SCH2" localSheetId="16">#REF!</definedName>
    <definedName name="__SCH2" localSheetId="17">#REF!</definedName>
    <definedName name="__SCH2" localSheetId="20">#REF!</definedName>
    <definedName name="__SCH2" localSheetId="26">#REF!</definedName>
    <definedName name="__SCH2" localSheetId="10">#REF!</definedName>
    <definedName name="__SCH2" localSheetId="1">#REF!</definedName>
    <definedName name="__SCH2">#REF!</definedName>
    <definedName name="__SCH3" localSheetId="6">#REF!</definedName>
    <definedName name="__SCH3" localSheetId="27">#REF!</definedName>
    <definedName name="__SCH3" localSheetId="28">#REF!</definedName>
    <definedName name="__SCH3" localSheetId="13">#REF!</definedName>
    <definedName name="__SCH3" localSheetId="14">#REF!</definedName>
    <definedName name="__SCH3" localSheetId="15">#REF!</definedName>
    <definedName name="__SCH3" localSheetId="3">#REF!</definedName>
    <definedName name="__SCH3" localSheetId="16">#REF!</definedName>
    <definedName name="__SCH3" localSheetId="17">#REF!</definedName>
    <definedName name="__SCH3" localSheetId="20">#REF!</definedName>
    <definedName name="__SCH3" localSheetId="26">#REF!</definedName>
    <definedName name="__SCH3" localSheetId="10">#REF!</definedName>
    <definedName name="__SCH3" localSheetId="1">#REF!</definedName>
    <definedName name="__SCH3">#REF!</definedName>
    <definedName name="__SCH4" localSheetId="6">#REF!</definedName>
    <definedName name="__SCH4" localSheetId="27">#REF!</definedName>
    <definedName name="__SCH4" localSheetId="28">#REF!</definedName>
    <definedName name="__SCH4" localSheetId="13">#REF!</definedName>
    <definedName name="__SCH4" localSheetId="14">#REF!</definedName>
    <definedName name="__SCH4" localSheetId="15">#REF!</definedName>
    <definedName name="__SCH4" localSheetId="3">#REF!</definedName>
    <definedName name="__SCH4" localSheetId="16">#REF!</definedName>
    <definedName name="__SCH4" localSheetId="17">#REF!</definedName>
    <definedName name="__SCH4" localSheetId="20">#REF!</definedName>
    <definedName name="__SCH4" localSheetId="26">#REF!</definedName>
    <definedName name="__SCH4" localSheetId="10">#REF!</definedName>
    <definedName name="__SCH4" localSheetId="1">#REF!</definedName>
    <definedName name="__SCH4">#REF!</definedName>
    <definedName name="__SCH5" localSheetId="6">#REF!</definedName>
    <definedName name="__SCH5" localSheetId="27">#REF!</definedName>
    <definedName name="__SCH5" localSheetId="28">#REF!</definedName>
    <definedName name="__SCH5" localSheetId="13">#REF!</definedName>
    <definedName name="__SCH5" localSheetId="14">#REF!</definedName>
    <definedName name="__SCH5" localSheetId="15">#REF!</definedName>
    <definedName name="__SCH5" localSheetId="3">#REF!</definedName>
    <definedName name="__SCH5" localSheetId="16">#REF!</definedName>
    <definedName name="__SCH5" localSheetId="17">#REF!</definedName>
    <definedName name="__SCH5" localSheetId="20">#REF!</definedName>
    <definedName name="__SCH5" localSheetId="26">#REF!</definedName>
    <definedName name="__SCH5" localSheetId="10">#REF!</definedName>
    <definedName name="__SCH5" localSheetId="1">#REF!</definedName>
    <definedName name="__SCH5">#REF!</definedName>
    <definedName name="__SCH6" localSheetId="23">'[3]04REL'!#REF!</definedName>
    <definedName name="__SCH6" localSheetId="24">'[3]04REL'!#REF!</definedName>
    <definedName name="__SCH6" localSheetId="6">'[3]04REL'!#REF!</definedName>
    <definedName name="__SCH6" localSheetId="27">'[3]04REL'!#REF!</definedName>
    <definedName name="__SCH6" localSheetId="28">'[3]04REL'!#REF!</definedName>
    <definedName name="__SCH6" localSheetId="13">'[3]04REL'!#REF!</definedName>
    <definedName name="__SCH6" localSheetId="14">'[3]04REL'!#REF!</definedName>
    <definedName name="__SCH6" localSheetId="15">'[3]04REL'!#REF!</definedName>
    <definedName name="__SCH6" localSheetId="3">'[3]04REL'!#REF!</definedName>
    <definedName name="__SCH6" localSheetId="16">'[3]04REL'!#REF!</definedName>
    <definedName name="__SCH6" localSheetId="17">'[3]04REL'!#REF!</definedName>
    <definedName name="__SCH6" localSheetId="20">'[3]04REL'!#REF!</definedName>
    <definedName name="__SCH6" localSheetId="26">'[3]04REL'!#REF!</definedName>
    <definedName name="__SCH6" localSheetId="10">'[3]04REL'!#REF!</definedName>
    <definedName name="__SCH6" localSheetId="1">'[3]04REL'!#REF!</definedName>
    <definedName name="__SCH6">'[3]04REL'!#REF!</definedName>
    <definedName name="__SCH7" localSheetId="6">#REF!</definedName>
    <definedName name="__SCH7" localSheetId="27">#REF!</definedName>
    <definedName name="__SCH7" localSheetId="28">#REF!</definedName>
    <definedName name="__SCH7" localSheetId="13">#REF!</definedName>
    <definedName name="__SCH7" localSheetId="14">#REF!</definedName>
    <definedName name="__SCH7" localSheetId="15">#REF!</definedName>
    <definedName name="__SCH7" localSheetId="3">#REF!</definedName>
    <definedName name="__SCH7" localSheetId="16">#REF!</definedName>
    <definedName name="__SCH7" localSheetId="17">#REF!</definedName>
    <definedName name="__SCH7" localSheetId="20">#REF!</definedName>
    <definedName name="__SCH7" localSheetId="26">#REF!</definedName>
    <definedName name="__SCH7" localSheetId="10">#REF!</definedName>
    <definedName name="__SCH7" localSheetId="1">#REF!</definedName>
    <definedName name="__SCH7">#REF!</definedName>
    <definedName name="__SCH8" localSheetId="6">#REF!</definedName>
    <definedName name="__SCH8" localSheetId="27">#REF!</definedName>
    <definedName name="__SCH8" localSheetId="28">#REF!</definedName>
    <definedName name="__SCH8" localSheetId="13">#REF!</definedName>
    <definedName name="__SCH8" localSheetId="14">#REF!</definedName>
    <definedName name="__SCH8" localSheetId="15">#REF!</definedName>
    <definedName name="__SCH8" localSheetId="3">#REF!</definedName>
    <definedName name="__SCH8" localSheetId="16">#REF!</definedName>
    <definedName name="__SCH8" localSheetId="17">#REF!</definedName>
    <definedName name="__SCH8" localSheetId="20">#REF!</definedName>
    <definedName name="__SCH8" localSheetId="26">#REF!</definedName>
    <definedName name="__SCH8" localSheetId="10">#REF!</definedName>
    <definedName name="__SCH8" localSheetId="1">#REF!</definedName>
    <definedName name="__SCH8">#REF!</definedName>
    <definedName name="__SCH9" localSheetId="6">#REF!</definedName>
    <definedName name="__SCH9" localSheetId="27">#REF!</definedName>
    <definedName name="__SCH9" localSheetId="28">#REF!</definedName>
    <definedName name="__SCH9" localSheetId="13">#REF!</definedName>
    <definedName name="__SCH9" localSheetId="14">#REF!</definedName>
    <definedName name="__SCH9" localSheetId="15">#REF!</definedName>
    <definedName name="__SCH9" localSheetId="3">#REF!</definedName>
    <definedName name="__SCH9" localSheetId="16">#REF!</definedName>
    <definedName name="__SCH9" localSheetId="17">#REF!</definedName>
    <definedName name="__SCH9" localSheetId="20">#REF!</definedName>
    <definedName name="__SCH9" localSheetId="26">#REF!</definedName>
    <definedName name="__SCH9" localSheetId="10">#REF!</definedName>
    <definedName name="__SCH9" localSheetId="1">#REF!</definedName>
    <definedName name="__SCH9">#REF!</definedName>
    <definedName name="__tr1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13" hidden="1">{#N/A,#N/A,FALSE,"COVER1.XLS ";#N/A,#N/A,FALSE,"RACT1.XLS";#N/A,#N/A,FALSE,"RACT2.XLS";#N/A,#N/A,FALSE,"ECCMP";#N/A,#N/A,FALSE,"WELDER.XLS"}</definedName>
    <definedName name="__WRN1" localSheetId="16" hidden="1">{#N/A,#N/A,FALSE,"COVER1.XLS ";#N/A,#N/A,FALSE,"RACT1.XLS";#N/A,#N/A,FALSE,"RACT2.XLS";#N/A,#N/A,FALSE,"ECCMP";#N/A,#N/A,FALSE,"WELDER.XLS"}</definedName>
    <definedName name="__WRN1" localSheetId="17" hidden="1">{#N/A,#N/A,FALSE,"COVER1.XLS ";#N/A,#N/A,FALSE,"RACT1.XLS";#N/A,#N/A,FALSE,"RACT2.XLS";#N/A,#N/A,FALSE,"ECCMP";#N/A,#N/A,FALSE,"WELDER.XLS"}</definedName>
    <definedName name="__WRN1" localSheetId="10" hidden="1">{#N/A,#N/A,FALSE,"COVER1.XLS ";#N/A,#N/A,FALSE,"RACT1.XLS";#N/A,#N/A,FALSE,"RACT2.XLS";#N/A,#N/A,FALSE,"ECCMP";#N/A,#N/A,FALSE,"WELDER.XLS"}</definedName>
    <definedName name="__WRN1" hidden="1">{#N/A,#N/A,FALSE,"COVER1.XLS ";#N/A,#N/A,FALSE,"RACT1.XLS";#N/A,#N/A,FALSE,"RACT2.XLS";#N/A,#N/A,FALSE,"ECCMP";#N/A,#N/A,FALSE,"WELDER.XLS"}</definedName>
    <definedName name="__WRN2" localSheetId="13" hidden="1">{#N/A,#N/A,FALSE,"COVER1.XLS ";#N/A,#N/A,FALSE,"RACT1.XLS";#N/A,#N/A,FALSE,"RACT2.XLS";#N/A,#N/A,FALSE,"ECCMP";#N/A,#N/A,FALSE,"WELDER.XLS"}</definedName>
    <definedName name="__WRN2" localSheetId="16" hidden="1">{#N/A,#N/A,FALSE,"COVER1.XLS ";#N/A,#N/A,FALSE,"RACT1.XLS";#N/A,#N/A,FALSE,"RACT2.XLS";#N/A,#N/A,FALSE,"ECCMP";#N/A,#N/A,FALSE,"WELDER.XLS"}</definedName>
    <definedName name="__WRN2" localSheetId="17" hidden="1">{#N/A,#N/A,FALSE,"COVER1.XLS ";#N/A,#N/A,FALSE,"RACT1.XLS";#N/A,#N/A,FALSE,"RACT2.XLS";#N/A,#N/A,FALSE,"ECCMP";#N/A,#N/A,FALSE,"WELDER.XLS"}</definedName>
    <definedName name="__WRN2" localSheetId="10" hidden="1">{#N/A,#N/A,FALSE,"COVER1.XLS ";#N/A,#N/A,FALSE,"RACT1.XLS";#N/A,#N/A,FALSE,"RACT2.XLS";#N/A,#N/A,FALSE,"ECCMP";#N/A,#N/A,FALSE,"WELDER.XLS"}</definedName>
    <definedName name="__WRN2" hidden="1">{#N/A,#N/A,FALSE,"COVER1.XLS ";#N/A,#N/A,FALSE,"RACT1.XLS";#N/A,#N/A,FALSE,"RACT2.XLS";#N/A,#N/A,FALSE,"ECCMP";#N/A,#N/A,FALSE,"WELDER.XLS"}</definedName>
    <definedName name="__WRN3" localSheetId="1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WRN3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WRN3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WRN3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WRN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xlfn.BAHTTEXT" hidden="1">#NAME?</definedName>
    <definedName name="__xlnm.Print_Area">"#REF!"</definedName>
    <definedName name="_1__123Graph_ACHART_1" hidden="1">#N/A</definedName>
    <definedName name="_1__GOTO_A_A207" localSheetId="14">#REF!</definedName>
    <definedName name="_1__GOTO_A_A207" localSheetId="16">#REF!</definedName>
    <definedName name="_1__GOTO_A_A207" localSheetId="17">#REF!</definedName>
    <definedName name="_1__GOTO_A_A207" localSheetId="10">#REF!</definedName>
    <definedName name="_1__GOTO_A_A207">#REF!</definedName>
    <definedName name="_10__123Graph_ACHART_6" hidden="1">#N/A</definedName>
    <definedName name="_10__GOTO_I_A1" localSheetId="14">#REF!</definedName>
    <definedName name="_10__GOTO_I_A1" localSheetId="16">#REF!</definedName>
    <definedName name="_10__GOTO_I_A1" localSheetId="17">#REF!</definedName>
    <definedName name="_10__GOTO_I_A1" localSheetId="10">#REF!</definedName>
    <definedName name="_10__GOTO_I_A1">#REF!</definedName>
    <definedName name="_10AB" localSheetId="6">#REF!</definedName>
    <definedName name="_10AB" localSheetId="27">#REF!</definedName>
    <definedName name="_10AB" localSheetId="28">#REF!</definedName>
    <definedName name="_10AB" localSheetId="13">#REF!</definedName>
    <definedName name="_10AB" localSheetId="14">#REF!</definedName>
    <definedName name="_10AB" localSheetId="15">#REF!</definedName>
    <definedName name="_10AB" localSheetId="3">#REF!</definedName>
    <definedName name="_10AB" localSheetId="16">#REF!</definedName>
    <definedName name="_10AB" localSheetId="17">#REF!</definedName>
    <definedName name="_10AB" localSheetId="10">#REF!</definedName>
    <definedName name="_10AB" localSheetId="1">#REF!</definedName>
    <definedName name="_10AB">#REF!</definedName>
    <definedName name="_10AC" localSheetId="6">#REF!</definedName>
    <definedName name="_10AC" localSheetId="27">#REF!</definedName>
    <definedName name="_10AC" localSheetId="28">#REF!</definedName>
    <definedName name="_10AC" localSheetId="13">#REF!</definedName>
    <definedName name="_10AC" localSheetId="14">#REF!</definedName>
    <definedName name="_10AC" localSheetId="15">#REF!</definedName>
    <definedName name="_10AC" localSheetId="3">#REF!</definedName>
    <definedName name="_10AC" localSheetId="16">#REF!</definedName>
    <definedName name="_10AC" localSheetId="17">#REF!</definedName>
    <definedName name="_10AC" localSheetId="10">#REF!</definedName>
    <definedName name="_10AC" localSheetId="1">#REF!</definedName>
    <definedName name="_10AC">#REF!</definedName>
    <definedName name="_10AD" localSheetId="6">#REF!</definedName>
    <definedName name="_10AD" localSheetId="27">#REF!</definedName>
    <definedName name="_10AD" localSheetId="28">#REF!</definedName>
    <definedName name="_10AD" localSheetId="13">#REF!</definedName>
    <definedName name="_10AD" localSheetId="14">#REF!</definedName>
    <definedName name="_10AD" localSheetId="15">#REF!</definedName>
    <definedName name="_10AD" localSheetId="3">#REF!</definedName>
    <definedName name="_10AD" localSheetId="16">#REF!</definedName>
    <definedName name="_10AD" localSheetId="17">#REF!</definedName>
    <definedName name="_10AD" localSheetId="10">#REF!</definedName>
    <definedName name="_10AD" localSheetId="1">#REF!</definedName>
    <definedName name="_10AD">#REF!</definedName>
    <definedName name="_10AE" localSheetId="6">#REF!</definedName>
    <definedName name="_10AE" localSheetId="27">#REF!</definedName>
    <definedName name="_10AE" localSheetId="28">#REF!</definedName>
    <definedName name="_10AE" localSheetId="13">#REF!</definedName>
    <definedName name="_10AE" localSheetId="14">#REF!</definedName>
    <definedName name="_10AE" localSheetId="15">#REF!</definedName>
    <definedName name="_10AE" localSheetId="3">#REF!</definedName>
    <definedName name="_10AE" localSheetId="16">#REF!</definedName>
    <definedName name="_10AE" localSheetId="17">#REF!</definedName>
    <definedName name="_10AE" localSheetId="10">#REF!</definedName>
    <definedName name="_10AE" localSheetId="1">#REF!</definedName>
    <definedName name="_10AE">#REF!</definedName>
    <definedName name="_10GOTO_I_A1" localSheetId="6">#REF!</definedName>
    <definedName name="_10GOTO_I_A1" localSheetId="27">#REF!</definedName>
    <definedName name="_10GOTO_I_A1" localSheetId="28">#REF!</definedName>
    <definedName name="_10GOTO_I_A1" localSheetId="13">#REF!</definedName>
    <definedName name="_10GOTO_I_A1" localSheetId="14">#REF!</definedName>
    <definedName name="_10GOTO_I_A1" localSheetId="15">#REF!</definedName>
    <definedName name="_10GOTO_I_A1" localSheetId="3">#REF!</definedName>
    <definedName name="_10GOTO_I_A1" localSheetId="16">#REF!</definedName>
    <definedName name="_10GOTO_I_A1" localSheetId="17">#REF!</definedName>
    <definedName name="_10GOTO_I_A1" localSheetId="20">#REF!</definedName>
    <definedName name="_10GOTO_I_A1" localSheetId="26">#REF!</definedName>
    <definedName name="_10GOTO_I_A1" localSheetId="10">#REF!</definedName>
    <definedName name="_10GOTO_I_A1" localSheetId="1">#REF!</definedName>
    <definedName name="_10GOTO_I_A1">#REF!</definedName>
    <definedName name="_11__123Graph_ACHART_7" hidden="1">#N/A</definedName>
    <definedName name="_11__GOTO_J_A1" localSheetId="14">#REF!</definedName>
    <definedName name="_11__GOTO_J_A1" localSheetId="16">#REF!</definedName>
    <definedName name="_11__GOTO_J_A1" localSheetId="17">#REF!</definedName>
    <definedName name="_11__GOTO_J_A1" localSheetId="10">#REF!</definedName>
    <definedName name="_11__GOTO_J_A1">#REF!</definedName>
    <definedName name="_11GOTO_J_A1" localSheetId="23">#REF!</definedName>
    <definedName name="_11GOTO_J_A1" localSheetId="24">#REF!</definedName>
    <definedName name="_11GOTO_J_A1" localSheetId="6">#REF!</definedName>
    <definedName name="_11GOTO_J_A1" localSheetId="27">#REF!</definedName>
    <definedName name="_11GOTO_J_A1" localSheetId="28">#REF!</definedName>
    <definedName name="_11GOTO_J_A1" localSheetId="13">#REF!</definedName>
    <definedName name="_11GOTO_J_A1" localSheetId="14">#REF!</definedName>
    <definedName name="_11GOTO_J_A1" localSheetId="15">#REF!</definedName>
    <definedName name="_11GOTO_J_A1" localSheetId="3">#REF!</definedName>
    <definedName name="_11GOTO_J_A1" localSheetId="16">#REF!</definedName>
    <definedName name="_11GOTO_J_A1" localSheetId="17">#REF!</definedName>
    <definedName name="_11GOTO_J_A1" localSheetId="20">#REF!</definedName>
    <definedName name="_11GOTO_J_A1" localSheetId="26">#REF!</definedName>
    <definedName name="_11GOTO_J_A1" localSheetId="10">#REF!</definedName>
    <definedName name="_11GOTO_J_A1" localSheetId="1">#REF!</definedName>
    <definedName name="_11GOTO_J_A1">#REF!</definedName>
    <definedName name="_12__123Graph_ACHART_8" hidden="1">#N/A</definedName>
    <definedName name="_12__GOTO_K_A30" localSheetId="14">#REF!</definedName>
    <definedName name="_12__GOTO_K_A30" localSheetId="16">#REF!</definedName>
    <definedName name="_12__GOTO_K_A30" localSheetId="17">#REF!</definedName>
    <definedName name="_12__GOTO_K_A30" localSheetId="10">#REF!</definedName>
    <definedName name="_12__GOTO_K_A30">#REF!</definedName>
    <definedName name="_12A" localSheetId="6">#REF!</definedName>
    <definedName name="_12A" localSheetId="27">#REF!</definedName>
    <definedName name="_12A" localSheetId="28">#REF!</definedName>
    <definedName name="_12A" localSheetId="13">#REF!</definedName>
    <definedName name="_12A" localSheetId="14">#REF!</definedName>
    <definedName name="_12A" localSheetId="15">#REF!</definedName>
    <definedName name="_12A" localSheetId="3">#REF!</definedName>
    <definedName name="_12A" localSheetId="16">#REF!</definedName>
    <definedName name="_12A" localSheetId="17">#REF!</definedName>
    <definedName name="_12A" localSheetId="10">#REF!</definedName>
    <definedName name="_12A" localSheetId="1">#REF!</definedName>
    <definedName name="_12A">#REF!</definedName>
    <definedName name="_12B" localSheetId="6">#REF!</definedName>
    <definedName name="_12B" localSheetId="27">#REF!</definedName>
    <definedName name="_12B" localSheetId="28">#REF!</definedName>
    <definedName name="_12B" localSheetId="13">#REF!</definedName>
    <definedName name="_12B" localSheetId="14">#REF!</definedName>
    <definedName name="_12B" localSheetId="15">#REF!</definedName>
    <definedName name="_12B" localSheetId="3">#REF!</definedName>
    <definedName name="_12B" localSheetId="16">#REF!</definedName>
    <definedName name="_12B" localSheetId="17">#REF!</definedName>
    <definedName name="_12B" localSheetId="10">#REF!</definedName>
    <definedName name="_12B" localSheetId="1">#REF!</definedName>
    <definedName name="_12B">#REF!</definedName>
    <definedName name="_12GOTO_A_A952" localSheetId="23">#REF!</definedName>
    <definedName name="_12GOTO_A_A952" localSheetId="24">#REF!</definedName>
    <definedName name="_12GOTO_A_A952" localSheetId="6">#REF!</definedName>
    <definedName name="_12GOTO_A_A952" localSheetId="27">#REF!</definedName>
    <definedName name="_12GOTO_A_A952" localSheetId="28">#REF!</definedName>
    <definedName name="_12GOTO_A_A952" localSheetId="13">#REF!</definedName>
    <definedName name="_12GOTO_A_A952" localSheetId="14">#REF!</definedName>
    <definedName name="_12GOTO_A_A952" localSheetId="15">#REF!</definedName>
    <definedName name="_12GOTO_A_A952" localSheetId="3">#REF!</definedName>
    <definedName name="_12GOTO_A_A952" localSheetId="16">#REF!</definedName>
    <definedName name="_12GOTO_A_A952" localSheetId="17">#REF!</definedName>
    <definedName name="_12GOTO_A_A952" localSheetId="20">#REF!</definedName>
    <definedName name="_12GOTO_A_A952" localSheetId="26">#REF!</definedName>
    <definedName name="_12GOTO_A_A952" localSheetId="10">#REF!</definedName>
    <definedName name="_12GOTO_A_A952" localSheetId="1">#REF!</definedName>
    <definedName name="_12GOTO_A_A952">#REF!</definedName>
    <definedName name="_12GOTO_K_A30" localSheetId="23">#REF!</definedName>
    <definedName name="_12GOTO_K_A30" localSheetId="24">#REF!</definedName>
    <definedName name="_12GOTO_K_A30" localSheetId="6">#REF!</definedName>
    <definedName name="_12GOTO_K_A30" localSheetId="27">#REF!</definedName>
    <definedName name="_12GOTO_K_A30" localSheetId="28">#REF!</definedName>
    <definedName name="_12GOTO_K_A30" localSheetId="13">#REF!</definedName>
    <definedName name="_12GOTO_K_A30" localSheetId="14">#REF!</definedName>
    <definedName name="_12GOTO_K_A30" localSheetId="15">#REF!</definedName>
    <definedName name="_12GOTO_K_A30" localSheetId="3">#REF!</definedName>
    <definedName name="_12GOTO_K_A30" localSheetId="16">#REF!</definedName>
    <definedName name="_12GOTO_K_A30" localSheetId="17">#REF!</definedName>
    <definedName name="_12GOTO_K_A30" localSheetId="20">#REF!</definedName>
    <definedName name="_12GOTO_K_A30" localSheetId="26">#REF!</definedName>
    <definedName name="_12GOTO_K_A30" localSheetId="10">#REF!</definedName>
    <definedName name="_12GOTO_K_A30" localSheetId="1">#REF!</definedName>
    <definedName name="_12GOTO_K_A30">#REF!</definedName>
    <definedName name="_13__123Graph_ACHART_9" hidden="1">#N/A</definedName>
    <definedName name="_13A" localSheetId="6">#REF!</definedName>
    <definedName name="_13A" localSheetId="27">#REF!</definedName>
    <definedName name="_13A" localSheetId="28">#REF!</definedName>
    <definedName name="_13A" localSheetId="13">#REF!</definedName>
    <definedName name="_13A" localSheetId="14">#REF!</definedName>
    <definedName name="_13A" localSheetId="15">#REF!</definedName>
    <definedName name="_13A" localSheetId="3">#REF!</definedName>
    <definedName name="_13A" localSheetId="16">#REF!</definedName>
    <definedName name="_13A" localSheetId="17">#REF!</definedName>
    <definedName name="_13A" localSheetId="10">#REF!</definedName>
    <definedName name="_13A" localSheetId="1">#REF!</definedName>
    <definedName name="_13A">#REF!</definedName>
    <definedName name="_14__123Graph_BCHART_1" hidden="1">#N/A</definedName>
    <definedName name="_15__123Graph_BCHART_10" hidden="1">#N/A</definedName>
    <definedName name="_16__123Graph_BCHART_2" hidden="1">#N/A</definedName>
    <definedName name="_16GOTO_B_A1" localSheetId="23">#REF!</definedName>
    <definedName name="_16GOTO_B_A1" localSheetId="24">#REF!</definedName>
    <definedName name="_16GOTO_B_A1" localSheetId="6">#REF!</definedName>
    <definedName name="_16GOTO_B_A1" localSheetId="27">#REF!</definedName>
    <definedName name="_16GOTO_B_A1" localSheetId="28">#REF!</definedName>
    <definedName name="_16GOTO_B_A1" localSheetId="13">#REF!</definedName>
    <definedName name="_16GOTO_B_A1" localSheetId="14">#REF!</definedName>
    <definedName name="_16GOTO_B_A1" localSheetId="15">#REF!</definedName>
    <definedName name="_16GOTO_B_A1" localSheetId="3">#REF!</definedName>
    <definedName name="_16GOTO_B_A1" localSheetId="16">#REF!</definedName>
    <definedName name="_16GOTO_B_A1" localSheetId="17">#REF!</definedName>
    <definedName name="_16GOTO_B_A1" localSheetId="20">#REF!</definedName>
    <definedName name="_16GOTO_B_A1" localSheetId="26">#REF!</definedName>
    <definedName name="_16GOTO_B_A1" localSheetId="10">#REF!</definedName>
    <definedName name="_16GOTO_B_A1" localSheetId="1">#REF!</definedName>
    <definedName name="_16GOTO_B_A1">#REF!</definedName>
    <definedName name="_17__123Graph_BCHART_3" hidden="1">#N/A</definedName>
    <definedName name="_18__123Graph_BCHART_4" hidden="1">#N/A</definedName>
    <definedName name="_19__123Graph_BCHART_5" hidden="1">#N/A</definedName>
    <definedName name="_1A" localSheetId="6">#REF!</definedName>
    <definedName name="_1A" localSheetId="27">#REF!</definedName>
    <definedName name="_1A" localSheetId="28">#REF!</definedName>
    <definedName name="_1A" localSheetId="13">#REF!</definedName>
    <definedName name="_1A" localSheetId="14">#REF!</definedName>
    <definedName name="_1A" localSheetId="15">#REF!</definedName>
    <definedName name="_1A" localSheetId="3">#REF!</definedName>
    <definedName name="_1A" localSheetId="16">#REF!</definedName>
    <definedName name="_1A" localSheetId="17">#REF!</definedName>
    <definedName name="_1A" localSheetId="10">#REF!</definedName>
    <definedName name="_1A" localSheetId="1">#REF!</definedName>
    <definedName name="_1A">#REF!</definedName>
    <definedName name="_1GOTO_A_A207" localSheetId="23">#REF!</definedName>
    <definedName name="_1GOTO_A_A207" localSheetId="24">#REF!</definedName>
    <definedName name="_1GOTO_A_A207" localSheetId="6">#REF!</definedName>
    <definedName name="_1GOTO_A_A207" localSheetId="27">#REF!</definedName>
    <definedName name="_1GOTO_A_A207" localSheetId="28">#REF!</definedName>
    <definedName name="_1GOTO_A_A207" localSheetId="13">#REF!</definedName>
    <definedName name="_1GOTO_A_A207" localSheetId="14">#REF!</definedName>
    <definedName name="_1GOTO_A_A207" localSheetId="15">#REF!</definedName>
    <definedName name="_1GOTO_A_A207" localSheetId="3">#REF!</definedName>
    <definedName name="_1GOTO_A_A207" localSheetId="16">#REF!</definedName>
    <definedName name="_1GOTO_A_A207" localSheetId="17">#REF!</definedName>
    <definedName name="_1GOTO_A_A207" localSheetId="20">#REF!</definedName>
    <definedName name="_1GOTO_A_A207" localSheetId="26">#REF!</definedName>
    <definedName name="_1GOTO_A_A207" localSheetId="10">#REF!</definedName>
    <definedName name="_1GOTO_A_A207" localSheetId="1">#REF!</definedName>
    <definedName name="_1GOTO_A_A207">#REF!</definedName>
    <definedName name="_2__123Graph_ACHART_10" hidden="1">#N/A</definedName>
    <definedName name="_2__GOTO_A_A501" localSheetId="14">#REF!</definedName>
    <definedName name="_2__GOTO_A_A501" localSheetId="16">#REF!</definedName>
    <definedName name="_2__GOTO_A_A501" localSheetId="17">#REF!</definedName>
    <definedName name="_2__GOTO_A_A501" localSheetId="10">#REF!</definedName>
    <definedName name="_2__GOTO_A_A501">#REF!</definedName>
    <definedName name="_20__123Graph_BCHART_6" hidden="1">#N/A</definedName>
    <definedName name="_20GOTO_B_A189" localSheetId="23">#REF!</definedName>
    <definedName name="_20GOTO_B_A189" localSheetId="24">#REF!</definedName>
    <definedName name="_20GOTO_B_A189" localSheetId="6">#REF!</definedName>
    <definedName name="_20GOTO_B_A189" localSheetId="27">#REF!</definedName>
    <definedName name="_20GOTO_B_A189" localSheetId="28">#REF!</definedName>
    <definedName name="_20GOTO_B_A189" localSheetId="13">#REF!</definedName>
    <definedName name="_20GOTO_B_A189" localSheetId="14">#REF!</definedName>
    <definedName name="_20GOTO_B_A189" localSheetId="15">#REF!</definedName>
    <definedName name="_20GOTO_B_A189" localSheetId="3">#REF!</definedName>
    <definedName name="_20GOTO_B_A189" localSheetId="16">#REF!</definedName>
    <definedName name="_20GOTO_B_A189" localSheetId="17">#REF!</definedName>
    <definedName name="_20GOTO_B_A189" localSheetId="20">#REF!</definedName>
    <definedName name="_20GOTO_B_A189" localSheetId="26">#REF!</definedName>
    <definedName name="_20GOTO_B_A189" localSheetId="10">#REF!</definedName>
    <definedName name="_20GOTO_B_A189" localSheetId="1">#REF!</definedName>
    <definedName name="_20GOTO_B_A189">#REF!</definedName>
    <definedName name="_21__123Graph_BCHART_7" hidden="1">#N/A</definedName>
    <definedName name="_22__123Graph_BCHART_8" hidden="1">#N/A</definedName>
    <definedName name="_23__123Graph_BCHART_9" hidden="1">#N/A</definedName>
    <definedName name="_24__123Graph_CCHART_3" hidden="1">#N/A</definedName>
    <definedName name="_24GOTO_B_A536" localSheetId="23">#REF!</definedName>
    <definedName name="_24GOTO_B_A536" localSheetId="24">#REF!</definedName>
    <definedName name="_24GOTO_B_A536" localSheetId="6">#REF!</definedName>
    <definedName name="_24GOTO_B_A536" localSheetId="27">#REF!</definedName>
    <definedName name="_24GOTO_B_A536" localSheetId="28">#REF!</definedName>
    <definedName name="_24GOTO_B_A536" localSheetId="13">#REF!</definedName>
    <definedName name="_24GOTO_B_A536" localSheetId="14">#REF!</definedName>
    <definedName name="_24GOTO_B_A536" localSheetId="15">#REF!</definedName>
    <definedName name="_24GOTO_B_A536" localSheetId="3">#REF!</definedName>
    <definedName name="_24GOTO_B_A536" localSheetId="16">#REF!</definedName>
    <definedName name="_24GOTO_B_A536" localSheetId="17">#REF!</definedName>
    <definedName name="_24GOTO_B_A536" localSheetId="20">#REF!</definedName>
    <definedName name="_24GOTO_B_A536" localSheetId="26">#REF!</definedName>
    <definedName name="_24GOTO_B_A536" localSheetId="10">#REF!</definedName>
    <definedName name="_24GOTO_B_A536" localSheetId="1">#REF!</definedName>
    <definedName name="_24GOTO_B_A536">#REF!</definedName>
    <definedName name="_25__123Graph_CCHART_4" hidden="1">#N/A</definedName>
    <definedName name="_26__123Graph_CCHART_6" hidden="1">#N/A</definedName>
    <definedName name="_27__123Graph_CCHART_7" hidden="1">#N/A</definedName>
    <definedName name="_28__123Graph_CCHART_8" hidden="1">#N/A</definedName>
    <definedName name="_28GOTO_C_A1" localSheetId="23">#REF!</definedName>
    <definedName name="_28GOTO_C_A1" localSheetId="24">#REF!</definedName>
    <definedName name="_28GOTO_C_A1" localSheetId="6">#REF!</definedName>
    <definedName name="_28GOTO_C_A1" localSheetId="27">#REF!</definedName>
    <definedName name="_28GOTO_C_A1" localSheetId="28">#REF!</definedName>
    <definedName name="_28GOTO_C_A1" localSheetId="13">#REF!</definedName>
    <definedName name="_28GOTO_C_A1" localSheetId="14">#REF!</definedName>
    <definedName name="_28GOTO_C_A1" localSheetId="15">#REF!</definedName>
    <definedName name="_28GOTO_C_A1" localSheetId="3">#REF!</definedName>
    <definedName name="_28GOTO_C_A1" localSheetId="16">#REF!</definedName>
    <definedName name="_28GOTO_C_A1" localSheetId="17">#REF!</definedName>
    <definedName name="_28GOTO_C_A1" localSheetId="20">#REF!</definedName>
    <definedName name="_28GOTO_C_A1" localSheetId="26">#REF!</definedName>
    <definedName name="_28GOTO_C_A1" localSheetId="10">#REF!</definedName>
    <definedName name="_28GOTO_C_A1" localSheetId="1">#REF!</definedName>
    <definedName name="_28GOTO_C_A1">#REF!</definedName>
    <definedName name="_29__123Graph_CCHART_9" hidden="1">#N/A</definedName>
    <definedName name="_2A" localSheetId="6">#REF!</definedName>
    <definedName name="_2A" localSheetId="27">#REF!</definedName>
    <definedName name="_2A" localSheetId="28">#REF!</definedName>
    <definedName name="_2A" localSheetId="13">#REF!</definedName>
    <definedName name="_2A" localSheetId="14">#REF!</definedName>
    <definedName name="_2A" localSheetId="15">#REF!</definedName>
    <definedName name="_2A" localSheetId="3">#REF!</definedName>
    <definedName name="_2A" localSheetId="16">#REF!</definedName>
    <definedName name="_2A" localSheetId="17">#REF!</definedName>
    <definedName name="_2A" localSheetId="10">#REF!</definedName>
    <definedName name="_2A" localSheetId="1">#REF!</definedName>
    <definedName name="_2A">#REF!</definedName>
    <definedName name="_2GOTO_A_A501" localSheetId="23">#REF!</definedName>
    <definedName name="_2GOTO_A_A501" localSheetId="24">#REF!</definedName>
    <definedName name="_2GOTO_A_A501" localSheetId="6">#REF!</definedName>
    <definedName name="_2GOTO_A_A501" localSheetId="27">#REF!</definedName>
    <definedName name="_2GOTO_A_A501" localSheetId="28">#REF!</definedName>
    <definedName name="_2GOTO_A_A501" localSheetId="13">#REF!</definedName>
    <definedName name="_2GOTO_A_A501" localSheetId="14">#REF!</definedName>
    <definedName name="_2GOTO_A_A501" localSheetId="15">#REF!</definedName>
    <definedName name="_2GOTO_A_A501" localSheetId="3">#REF!</definedName>
    <definedName name="_2GOTO_A_A501" localSheetId="16">#REF!</definedName>
    <definedName name="_2GOTO_A_A501" localSheetId="17">#REF!</definedName>
    <definedName name="_2GOTO_A_A501" localSheetId="20">#REF!</definedName>
    <definedName name="_2GOTO_A_A501" localSheetId="26">#REF!</definedName>
    <definedName name="_2GOTO_A_A501" localSheetId="10">#REF!</definedName>
    <definedName name="_2GOTO_A_A501" localSheetId="1">#REF!</definedName>
    <definedName name="_2GOTO_A_A501">#REF!</definedName>
    <definedName name="_3__123Graph_ACHART_12" hidden="1">#N/A</definedName>
    <definedName name="_3__GOTO_A_A952" localSheetId="14">#REF!</definedName>
    <definedName name="_3__GOTO_A_A952" localSheetId="16">#REF!</definedName>
    <definedName name="_3__GOTO_A_A952" localSheetId="17">#REF!</definedName>
    <definedName name="_3__GOTO_A_A952" localSheetId="10">#REF!</definedName>
    <definedName name="_3__GOTO_A_A952">#REF!</definedName>
    <definedName name="_30__123Graph_DCHART_3" hidden="1">#N/A</definedName>
    <definedName name="_31__123Graph_DCHART_4" hidden="1">#N/A</definedName>
    <definedName name="_32__123Graph_DCHART_6" hidden="1">#N/A</definedName>
    <definedName name="_32GOTO_E_A1" localSheetId="23">#REF!</definedName>
    <definedName name="_32GOTO_E_A1" localSheetId="24">#REF!</definedName>
    <definedName name="_32GOTO_E_A1" localSheetId="6">#REF!</definedName>
    <definedName name="_32GOTO_E_A1" localSheetId="27">#REF!</definedName>
    <definedName name="_32GOTO_E_A1" localSheetId="28">#REF!</definedName>
    <definedName name="_32GOTO_E_A1" localSheetId="13">#REF!</definedName>
    <definedName name="_32GOTO_E_A1" localSheetId="14">#REF!</definedName>
    <definedName name="_32GOTO_E_A1" localSheetId="15">#REF!</definedName>
    <definedName name="_32GOTO_E_A1" localSheetId="3">#REF!</definedName>
    <definedName name="_32GOTO_E_A1" localSheetId="16">#REF!</definedName>
    <definedName name="_32GOTO_E_A1" localSheetId="17">#REF!</definedName>
    <definedName name="_32GOTO_E_A1" localSheetId="20">#REF!</definedName>
    <definedName name="_32GOTO_E_A1" localSheetId="26">#REF!</definedName>
    <definedName name="_32GOTO_E_A1" localSheetId="10">#REF!</definedName>
    <definedName name="_32GOTO_E_A1" localSheetId="1">#REF!</definedName>
    <definedName name="_32GOTO_E_A1">#REF!</definedName>
    <definedName name="_33__123Graph_DCHART_7" hidden="1">#N/A</definedName>
    <definedName name="_34__123Graph_DCHART_8" hidden="1">#N/A</definedName>
    <definedName name="_35__123Graph_DCHART_9" hidden="1">#N/A</definedName>
    <definedName name="_36__123Graph_XCHART_1" hidden="1">#N/A</definedName>
    <definedName name="_36GOTO_G_A1" localSheetId="23">#REF!</definedName>
    <definedName name="_36GOTO_G_A1" localSheetId="24">#REF!</definedName>
    <definedName name="_36GOTO_G_A1" localSheetId="6">#REF!</definedName>
    <definedName name="_36GOTO_G_A1" localSheetId="27">#REF!</definedName>
    <definedName name="_36GOTO_G_A1" localSheetId="28">#REF!</definedName>
    <definedName name="_36GOTO_G_A1" localSheetId="13">#REF!</definedName>
    <definedName name="_36GOTO_G_A1" localSheetId="14">#REF!</definedName>
    <definedName name="_36GOTO_G_A1" localSheetId="15">#REF!</definedName>
    <definedName name="_36GOTO_G_A1" localSheetId="3">#REF!</definedName>
    <definedName name="_36GOTO_G_A1" localSheetId="16">#REF!</definedName>
    <definedName name="_36GOTO_G_A1" localSheetId="17">#REF!</definedName>
    <definedName name="_36GOTO_G_A1" localSheetId="20">#REF!</definedName>
    <definedName name="_36GOTO_G_A1" localSheetId="26">#REF!</definedName>
    <definedName name="_36GOTO_G_A1" localSheetId="10">#REF!</definedName>
    <definedName name="_36GOTO_G_A1" localSheetId="1">#REF!</definedName>
    <definedName name="_36GOTO_G_A1">#REF!</definedName>
    <definedName name="_37__123Graph_XCHART_10" hidden="1">#N/A</definedName>
    <definedName name="_38__123Graph_XCHART_13" hidden="1">#N/A</definedName>
    <definedName name="_39__123Graph_XCHART_14" hidden="1">#N/A</definedName>
    <definedName name="_3A" localSheetId="6">#REF!</definedName>
    <definedName name="_3A" localSheetId="27">#REF!</definedName>
    <definedName name="_3A" localSheetId="28">#REF!</definedName>
    <definedName name="_3A" localSheetId="13">#REF!</definedName>
    <definedName name="_3A" localSheetId="14">#REF!</definedName>
    <definedName name="_3A" localSheetId="15">#REF!</definedName>
    <definedName name="_3A" localSheetId="3">#REF!</definedName>
    <definedName name="_3A" localSheetId="16">#REF!</definedName>
    <definedName name="_3A" localSheetId="17">#REF!</definedName>
    <definedName name="_3A" localSheetId="10">#REF!</definedName>
    <definedName name="_3A" localSheetId="1">#REF!</definedName>
    <definedName name="_3A">#REF!</definedName>
    <definedName name="_3GOTO_A_A952" localSheetId="23">#REF!</definedName>
    <definedName name="_3GOTO_A_A952" localSheetId="24">#REF!</definedName>
    <definedName name="_3GOTO_A_A952" localSheetId="6">#REF!</definedName>
    <definedName name="_3GOTO_A_A952" localSheetId="27">#REF!</definedName>
    <definedName name="_3GOTO_A_A952" localSheetId="28">#REF!</definedName>
    <definedName name="_3GOTO_A_A952" localSheetId="13">#REF!</definedName>
    <definedName name="_3GOTO_A_A952" localSheetId="14">#REF!</definedName>
    <definedName name="_3GOTO_A_A952" localSheetId="15">#REF!</definedName>
    <definedName name="_3GOTO_A_A952" localSheetId="3">#REF!</definedName>
    <definedName name="_3GOTO_A_A952" localSheetId="16">#REF!</definedName>
    <definedName name="_3GOTO_A_A952" localSheetId="17">#REF!</definedName>
    <definedName name="_3GOTO_A_A952" localSheetId="20">#REF!</definedName>
    <definedName name="_3GOTO_A_A952" localSheetId="26">#REF!</definedName>
    <definedName name="_3GOTO_A_A952" localSheetId="10">#REF!</definedName>
    <definedName name="_3GOTO_A_A952" localSheetId="1">#REF!</definedName>
    <definedName name="_3GOTO_A_A952">#REF!</definedName>
    <definedName name="_4__123Graph_ACHART_13" hidden="1">#N/A</definedName>
    <definedName name="_4__GOTO_B_A1" localSheetId="14">#REF!</definedName>
    <definedName name="_4__GOTO_B_A1" localSheetId="16">#REF!</definedName>
    <definedName name="_4__GOTO_B_A1" localSheetId="17">#REF!</definedName>
    <definedName name="_4__GOTO_B_A1" localSheetId="10">#REF!</definedName>
    <definedName name="_4__GOTO_B_A1">#REF!</definedName>
    <definedName name="_40__123Graph_XCHART_2" hidden="1">#N/A</definedName>
    <definedName name="_40GOTO_I_A1" localSheetId="23">#REF!</definedName>
    <definedName name="_40GOTO_I_A1" localSheetId="24">#REF!</definedName>
    <definedName name="_40GOTO_I_A1" localSheetId="6">#REF!</definedName>
    <definedName name="_40GOTO_I_A1" localSheetId="27">#REF!</definedName>
    <definedName name="_40GOTO_I_A1" localSheetId="28">#REF!</definedName>
    <definedName name="_40GOTO_I_A1" localSheetId="13">#REF!</definedName>
    <definedName name="_40GOTO_I_A1" localSheetId="14">#REF!</definedName>
    <definedName name="_40GOTO_I_A1" localSheetId="15">#REF!</definedName>
    <definedName name="_40GOTO_I_A1" localSheetId="3">#REF!</definedName>
    <definedName name="_40GOTO_I_A1" localSheetId="16">#REF!</definedName>
    <definedName name="_40GOTO_I_A1" localSheetId="17">#REF!</definedName>
    <definedName name="_40GOTO_I_A1" localSheetId="20">#REF!</definedName>
    <definedName name="_40GOTO_I_A1" localSheetId="26">#REF!</definedName>
    <definedName name="_40GOTO_I_A1" localSheetId="10">#REF!</definedName>
    <definedName name="_40GOTO_I_A1" localSheetId="1">#REF!</definedName>
    <definedName name="_40GOTO_I_A1">#REF!</definedName>
    <definedName name="_41__123Graph_XCHART_3" hidden="1">#N/A</definedName>
    <definedName name="_42__123Graph_XCHART_4" hidden="1">#N/A</definedName>
    <definedName name="_43__123Graph_XCHART_5" hidden="1">#N/A</definedName>
    <definedName name="_44__123Graph_XCHART_6" hidden="1">#N/A</definedName>
    <definedName name="_44GOTO_J_A1" localSheetId="23">#REF!</definedName>
    <definedName name="_44GOTO_J_A1" localSheetId="24">#REF!</definedName>
    <definedName name="_44GOTO_J_A1" localSheetId="6">#REF!</definedName>
    <definedName name="_44GOTO_J_A1" localSheetId="27">#REF!</definedName>
    <definedName name="_44GOTO_J_A1" localSheetId="28">#REF!</definedName>
    <definedName name="_44GOTO_J_A1" localSheetId="13">#REF!</definedName>
    <definedName name="_44GOTO_J_A1" localSheetId="14">#REF!</definedName>
    <definedName name="_44GOTO_J_A1" localSheetId="15">#REF!</definedName>
    <definedName name="_44GOTO_J_A1" localSheetId="3">#REF!</definedName>
    <definedName name="_44GOTO_J_A1" localSheetId="16">#REF!</definedName>
    <definedName name="_44GOTO_J_A1" localSheetId="17">#REF!</definedName>
    <definedName name="_44GOTO_J_A1" localSheetId="20">#REF!</definedName>
    <definedName name="_44GOTO_J_A1" localSheetId="26">#REF!</definedName>
    <definedName name="_44GOTO_J_A1" localSheetId="10">#REF!</definedName>
    <definedName name="_44GOTO_J_A1" localSheetId="1">#REF!</definedName>
    <definedName name="_44GOTO_J_A1">#REF!</definedName>
    <definedName name="_45__123Graph_XCHART_7" hidden="1">#N/A</definedName>
    <definedName name="_46__123Graph_XCHART_8" hidden="1">#N/A</definedName>
    <definedName name="_47__123Graph_XCHART_9" hidden="1">#N/A</definedName>
    <definedName name="_48GOTO_K_A30" localSheetId="23">#REF!</definedName>
    <definedName name="_48GOTO_K_A30" localSheetId="24">#REF!</definedName>
    <definedName name="_48GOTO_K_A30" localSheetId="6">#REF!</definedName>
    <definedName name="_48GOTO_K_A30" localSheetId="27">#REF!</definedName>
    <definedName name="_48GOTO_K_A30" localSheetId="28">#REF!</definedName>
    <definedName name="_48GOTO_K_A30" localSheetId="13">#REF!</definedName>
    <definedName name="_48GOTO_K_A30" localSheetId="14">#REF!</definedName>
    <definedName name="_48GOTO_K_A30" localSheetId="15">#REF!</definedName>
    <definedName name="_48GOTO_K_A30" localSheetId="3">#REF!</definedName>
    <definedName name="_48GOTO_K_A30" localSheetId="16">#REF!</definedName>
    <definedName name="_48GOTO_K_A30" localSheetId="17">#REF!</definedName>
    <definedName name="_48GOTO_K_A30" localSheetId="20">#REF!</definedName>
    <definedName name="_48GOTO_K_A30" localSheetId="26">#REF!</definedName>
    <definedName name="_48GOTO_K_A30" localSheetId="10">#REF!</definedName>
    <definedName name="_48GOTO_K_A30" localSheetId="1">#REF!</definedName>
    <definedName name="_48GOTO_K_A30">#REF!</definedName>
    <definedName name="_4A" localSheetId="6">#REF!</definedName>
    <definedName name="_4A" localSheetId="27">#REF!</definedName>
    <definedName name="_4A" localSheetId="28">#REF!</definedName>
    <definedName name="_4A" localSheetId="13">#REF!</definedName>
    <definedName name="_4A" localSheetId="14">#REF!</definedName>
    <definedName name="_4A" localSheetId="15">#REF!</definedName>
    <definedName name="_4A" localSheetId="3">#REF!</definedName>
    <definedName name="_4A" localSheetId="16">#REF!</definedName>
    <definedName name="_4A" localSheetId="17">#REF!</definedName>
    <definedName name="_4A" localSheetId="10">#REF!</definedName>
    <definedName name="_4A" localSheetId="1">#REF!</definedName>
    <definedName name="_4A">#REF!</definedName>
    <definedName name="_4GOTO_A_A207" localSheetId="23">#REF!</definedName>
    <definedName name="_4GOTO_A_A207" localSheetId="24">#REF!</definedName>
    <definedName name="_4GOTO_A_A207" localSheetId="6">#REF!</definedName>
    <definedName name="_4GOTO_A_A207" localSheetId="27">#REF!</definedName>
    <definedName name="_4GOTO_A_A207" localSheetId="28">#REF!</definedName>
    <definedName name="_4GOTO_A_A207" localSheetId="13">#REF!</definedName>
    <definedName name="_4GOTO_A_A207" localSheetId="14">#REF!</definedName>
    <definedName name="_4GOTO_A_A207" localSheetId="15">#REF!</definedName>
    <definedName name="_4GOTO_A_A207" localSheetId="3">#REF!</definedName>
    <definedName name="_4GOTO_A_A207" localSheetId="16">#REF!</definedName>
    <definedName name="_4GOTO_A_A207" localSheetId="17">#REF!</definedName>
    <definedName name="_4GOTO_A_A207" localSheetId="20">#REF!</definedName>
    <definedName name="_4GOTO_A_A207" localSheetId="26">#REF!</definedName>
    <definedName name="_4GOTO_A_A207" localSheetId="10">#REF!</definedName>
    <definedName name="_4GOTO_A_A207" localSheetId="1">#REF!</definedName>
    <definedName name="_4GOTO_A_A207">#REF!</definedName>
    <definedName name="_4GOTO_B_A1" localSheetId="23">#REF!</definedName>
    <definedName name="_4GOTO_B_A1" localSheetId="24">#REF!</definedName>
    <definedName name="_4GOTO_B_A1" localSheetId="6">#REF!</definedName>
    <definedName name="_4GOTO_B_A1" localSheetId="27">#REF!</definedName>
    <definedName name="_4GOTO_B_A1" localSheetId="28">#REF!</definedName>
    <definedName name="_4GOTO_B_A1" localSheetId="13">#REF!</definedName>
    <definedName name="_4GOTO_B_A1" localSheetId="14">#REF!</definedName>
    <definedName name="_4GOTO_B_A1" localSheetId="15">#REF!</definedName>
    <definedName name="_4GOTO_B_A1" localSheetId="3">#REF!</definedName>
    <definedName name="_4GOTO_B_A1" localSheetId="16">#REF!</definedName>
    <definedName name="_4GOTO_B_A1" localSheetId="17">#REF!</definedName>
    <definedName name="_4GOTO_B_A1" localSheetId="20">#REF!</definedName>
    <definedName name="_4GOTO_B_A1" localSheetId="26">#REF!</definedName>
    <definedName name="_4GOTO_B_A1" localSheetId="10">#REF!</definedName>
    <definedName name="_4GOTO_B_A1" localSheetId="1">#REF!</definedName>
    <definedName name="_4GOTO_B_A1">#REF!</definedName>
    <definedName name="_5__123Graph_ACHART_14" hidden="1">#N/A</definedName>
    <definedName name="_5__GOTO_B_A189" localSheetId="14">#REF!</definedName>
    <definedName name="_5__GOTO_B_A189" localSheetId="16">#REF!</definedName>
    <definedName name="_5__GOTO_B_A189" localSheetId="17">#REF!</definedName>
    <definedName name="_5__GOTO_B_A189" localSheetId="10">#REF!</definedName>
    <definedName name="_5__GOTO_B_A189">#REF!</definedName>
    <definedName name="_5GOTO_B_A189" localSheetId="23">#REF!</definedName>
    <definedName name="_5GOTO_B_A189" localSheetId="24">#REF!</definedName>
    <definedName name="_5GOTO_B_A189" localSheetId="6">#REF!</definedName>
    <definedName name="_5GOTO_B_A189" localSheetId="27">#REF!</definedName>
    <definedName name="_5GOTO_B_A189" localSheetId="28">#REF!</definedName>
    <definedName name="_5GOTO_B_A189" localSheetId="13">#REF!</definedName>
    <definedName name="_5GOTO_B_A189" localSheetId="14">#REF!</definedName>
    <definedName name="_5GOTO_B_A189" localSheetId="15">#REF!</definedName>
    <definedName name="_5GOTO_B_A189" localSheetId="3">#REF!</definedName>
    <definedName name="_5GOTO_B_A189" localSheetId="16">#REF!</definedName>
    <definedName name="_5GOTO_B_A189" localSheetId="17">#REF!</definedName>
    <definedName name="_5GOTO_B_A189" localSheetId="20">#REF!</definedName>
    <definedName name="_5GOTO_B_A189" localSheetId="26">#REF!</definedName>
    <definedName name="_5GOTO_B_A189" localSheetId="10">#REF!</definedName>
    <definedName name="_5GOTO_B_A189" localSheetId="1">#REF!</definedName>
    <definedName name="_5GOTO_B_A189">#REF!</definedName>
    <definedName name="_6__123Graph_ACHART_2" hidden="1">#N/A</definedName>
    <definedName name="_6__GOTO_B_A536" localSheetId="14">#REF!</definedName>
    <definedName name="_6__GOTO_B_A536" localSheetId="16">#REF!</definedName>
    <definedName name="_6__GOTO_B_A536" localSheetId="17">#REF!</definedName>
    <definedName name="_6__GOTO_B_A536" localSheetId="10">#REF!</definedName>
    <definedName name="_6__GOTO_B_A536">#REF!</definedName>
    <definedName name="_6A" localSheetId="6">#REF!</definedName>
    <definedName name="_6A" localSheetId="27">#REF!</definedName>
    <definedName name="_6A" localSheetId="28">#REF!</definedName>
    <definedName name="_6A" localSheetId="13">#REF!</definedName>
    <definedName name="_6A" localSheetId="14">#REF!</definedName>
    <definedName name="_6A" localSheetId="15">#REF!</definedName>
    <definedName name="_6A" localSheetId="3">#REF!</definedName>
    <definedName name="_6A" localSheetId="16">#REF!</definedName>
    <definedName name="_6A" localSheetId="17">#REF!</definedName>
    <definedName name="_6A" localSheetId="10">#REF!</definedName>
    <definedName name="_6A" localSheetId="1">#REF!</definedName>
    <definedName name="_6A">#REF!</definedName>
    <definedName name="_6GOTO_B_A536" localSheetId="23">#REF!</definedName>
    <definedName name="_6GOTO_B_A536" localSheetId="24">#REF!</definedName>
    <definedName name="_6GOTO_B_A536" localSheetId="6">#REF!</definedName>
    <definedName name="_6GOTO_B_A536" localSheetId="27">#REF!</definedName>
    <definedName name="_6GOTO_B_A536" localSheetId="28">#REF!</definedName>
    <definedName name="_6GOTO_B_A536" localSheetId="13">#REF!</definedName>
    <definedName name="_6GOTO_B_A536" localSheetId="14">#REF!</definedName>
    <definedName name="_6GOTO_B_A536" localSheetId="15">#REF!</definedName>
    <definedName name="_6GOTO_B_A536" localSheetId="3">#REF!</definedName>
    <definedName name="_6GOTO_B_A536" localSheetId="16">#REF!</definedName>
    <definedName name="_6GOTO_B_A536" localSheetId="17">#REF!</definedName>
    <definedName name="_6GOTO_B_A536" localSheetId="20">#REF!</definedName>
    <definedName name="_6GOTO_B_A536" localSheetId="26">#REF!</definedName>
    <definedName name="_6GOTO_B_A536" localSheetId="10">#REF!</definedName>
    <definedName name="_6GOTO_B_A536" localSheetId="1">#REF!</definedName>
    <definedName name="_6GOTO_B_A536">#REF!</definedName>
    <definedName name="_7__123Graph_ACHART_3" hidden="1">#N/A</definedName>
    <definedName name="_7__GOTO_C_A1" localSheetId="14">#REF!</definedName>
    <definedName name="_7__GOTO_C_A1" localSheetId="16">#REF!</definedName>
    <definedName name="_7__GOTO_C_A1" localSheetId="17">#REF!</definedName>
    <definedName name="_7__GOTO_C_A1" localSheetId="10">#REF!</definedName>
    <definedName name="_7__GOTO_C_A1">#REF!</definedName>
    <definedName name="_7A" localSheetId="6">#REF!</definedName>
    <definedName name="_7A" localSheetId="27">#REF!</definedName>
    <definedName name="_7A" localSheetId="28">#REF!</definedName>
    <definedName name="_7A" localSheetId="13">#REF!</definedName>
    <definedName name="_7A" localSheetId="14">#REF!</definedName>
    <definedName name="_7A" localSheetId="15">#REF!</definedName>
    <definedName name="_7A" localSheetId="3">#REF!</definedName>
    <definedName name="_7A" localSheetId="16">#REF!</definedName>
    <definedName name="_7A" localSheetId="17">#REF!</definedName>
    <definedName name="_7A" localSheetId="10">#REF!</definedName>
    <definedName name="_7A" localSheetId="1">#REF!</definedName>
    <definedName name="_7A">#REF!</definedName>
    <definedName name="_7GOTO_C_A1" localSheetId="23">#REF!</definedName>
    <definedName name="_7GOTO_C_A1" localSheetId="24">#REF!</definedName>
    <definedName name="_7GOTO_C_A1" localSheetId="6">#REF!</definedName>
    <definedName name="_7GOTO_C_A1" localSheetId="27">#REF!</definedName>
    <definedName name="_7GOTO_C_A1" localSheetId="28">#REF!</definedName>
    <definedName name="_7GOTO_C_A1" localSheetId="13">#REF!</definedName>
    <definedName name="_7GOTO_C_A1" localSheetId="14">#REF!</definedName>
    <definedName name="_7GOTO_C_A1" localSheetId="15">#REF!</definedName>
    <definedName name="_7GOTO_C_A1" localSheetId="3">#REF!</definedName>
    <definedName name="_7GOTO_C_A1" localSheetId="16">#REF!</definedName>
    <definedName name="_7GOTO_C_A1" localSheetId="17">#REF!</definedName>
    <definedName name="_7GOTO_C_A1" localSheetId="20">#REF!</definedName>
    <definedName name="_7GOTO_C_A1" localSheetId="26">#REF!</definedName>
    <definedName name="_7GOTO_C_A1" localSheetId="10">#REF!</definedName>
    <definedName name="_7GOTO_C_A1" localSheetId="1">#REF!</definedName>
    <definedName name="_7GOTO_C_A1">#REF!</definedName>
    <definedName name="_8__123Graph_ACHART_4" hidden="1">#N/A</definedName>
    <definedName name="_8__GOTO_E_A1" localSheetId="14">#REF!</definedName>
    <definedName name="_8__GOTO_E_A1" localSheetId="16">#REF!</definedName>
    <definedName name="_8__GOTO_E_A1" localSheetId="17">#REF!</definedName>
    <definedName name="_8__GOTO_E_A1" localSheetId="10">#REF!</definedName>
    <definedName name="_8__GOTO_E_A1">#REF!</definedName>
    <definedName name="_8A" localSheetId="6">#REF!</definedName>
    <definedName name="_8A" localSheetId="27">#REF!</definedName>
    <definedName name="_8A" localSheetId="28">#REF!</definedName>
    <definedName name="_8A" localSheetId="13">#REF!</definedName>
    <definedName name="_8A" localSheetId="14">#REF!</definedName>
    <definedName name="_8A" localSheetId="15">#REF!</definedName>
    <definedName name="_8A" localSheetId="3">#REF!</definedName>
    <definedName name="_8A" localSheetId="16">#REF!</definedName>
    <definedName name="_8A" localSheetId="17">#REF!</definedName>
    <definedName name="_8A" localSheetId="10">#REF!</definedName>
    <definedName name="_8A" localSheetId="1">#REF!</definedName>
    <definedName name="_8A">#REF!</definedName>
    <definedName name="_8GOTO_A_A501" localSheetId="23">#REF!</definedName>
    <definedName name="_8GOTO_A_A501" localSheetId="24">#REF!</definedName>
    <definedName name="_8GOTO_A_A501" localSheetId="6">#REF!</definedName>
    <definedName name="_8GOTO_A_A501" localSheetId="27">#REF!</definedName>
    <definedName name="_8GOTO_A_A501" localSheetId="28">#REF!</definedName>
    <definedName name="_8GOTO_A_A501" localSheetId="13">#REF!</definedName>
    <definedName name="_8GOTO_A_A501" localSheetId="14">#REF!</definedName>
    <definedName name="_8GOTO_A_A501" localSheetId="15">#REF!</definedName>
    <definedName name="_8GOTO_A_A501" localSheetId="3">#REF!</definedName>
    <definedName name="_8GOTO_A_A501" localSheetId="16">#REF!</definedName>
    <definedName name="_8GOTO_A_A501" localSheetId="17">#REF!</definedName>
    <definedName name="_8GOTO_A_A501" localSheetId="20">#REF!</definedName>
    <definedName name="_8GOTO_A_A501" localSheetId="26">#REF!</definedName>
    <definedName name="_8GOTO_A_A501" localSheetId="10">#REF!</definedName>
    <definedName name="_8GOTO_A_A501" localSheetId="1">#REF!</definedName>
    <definedName name="_8GOTO_A_A501">#REF!</definedName>
    <definedName name="_8GOTO_E_A1" localSheetId="23">#REF!</definedName>
    <definedName name="_8GOTO_E_A1" localSheetId="24">#REF!</definedName>
    <definedName name="_8GOTO_E_A1" localSheetId="6">#REF!</definedName>
    <definedName name="_8GOTO_E_A1" localSheetId="27">#REF!</definedName>
    <definedName name="_8GOTO_E_A1" localSheetId="28">#REF!</definedName>
    <definedName name="_8GOTO_E_A1" localSheetId="13">#REF!</definedName>
    <definedName name="_8GOTO_E_A1" localSheetId="14">#REF!</definedName>
    <definedName name="_8GOTO_E_A1" localSheetId="15">#REF!</definedName>
    <definedName name="_8GOTO_E_A1" localSheetId="3">#REF!</definedName>
    <definedName name="_8GOTO_E_A1" localSheetId="16">#REF!</definedName>
    <definedName name="_8GOTO_E_A1" localSheetId="17">#REF!</definedName>
    <definedName name="_8GOTO_E_A1" localSheetId="20">#REF!</definedName>
    <definedName name="_8GOTO_E_A1" localSheetId="26">#REF!</definedName>
    <definedName name="_8GOTO_E_A1" localSheetId="10">#REF!</definedName>
    <definedName name="_8GOTO_E_A1" localSheetId="1">#REF!</definedName>
    <definedName name="_8GOTO_E_A1">#REF!</definedName>
    <definedName name="_9__123Graph_ACHART_5" hidden="1">#N/A</definedName>
    <definedName name="_9__GOTO_G_A1" localSheetId="14">#REF!</definedName>
    <definedName name="_9__GOTO_G_A1" localSheetId="16">#REF!</definedName>
    <definedName name="_9__GOTO_G_A1" localSheetId="17">#REF!</definedName>
    <definedName name="_9__GOTO_G_A1" localSheetId="10">#REF!</definedName>
    <definedName name="_9__GOTO_G_A1">#REF!</definedName>
    <definedName name="_9A" localSheetId="6">#REF!</definedName>
    <definedName name="_9A" localSheetId="27">#REF!</definedName>
    <definedName name="_9A" localSheetId="28">#REF!</definedName>
    <definedName name="_9A" localSheetId="13">#REF!</definedName>
    <definedName name="_9A" localSheetId="14">#REF!</definedName>
    <definedName name="_9A" localSheetId="15">#REF!</definedName>
    <definedName name="_9A" localSheetId="3">#REF!</definedName>
    <definedName name="_9A" localSheetId="16">#REF!</definedName>
    <definedName name="_9A" localSheetId="17">#REF!</definedName>
    <definedName name="_9A" localSheetId="10">#REF!</definedName>
    <definedName name="_9A" localSheetId="1">#REF!</definedName>
    <definedName name="_9A">#REF!</definedName>
    <definedName name="_9GOTO_G_A1" localSheetId="23">#REF!</definedName>
    <definedName name="_9GOTO_G_A1" localSheetId="24">#REF!</definedName>
    <definedName name="_9GOTO_G_A1" localSheetId="6">#REF!</definedName>
    <definedName name="_9GOTO_G_A1" localSheetId="27">#REF!</definedName>
    <definedName name="_9GOTO_G_A1" localSheetId="28">#REF!</definedName>
    <definedName name="_9GOTO_G_A1" localSheetId="13">#REF!</definedName>
    <definedName name="_9GOTO_G_A1" localSheetId="14">#REF!</definedName>
    <definedName name="_9GOTO_G_A1" localSheetId="15">#REF!</definedName>
    <definedName name="_9GOTO_G_A1" localSheetId="3">#REF!</definedName>
    <definedName name="_9GOTO_G_A1" localSheetId="16">#REF!</definedName>
    <definedName name="_9GOTO_G_A1" localSheetId="17">#REF!</definedName>
    <definedName name="_9GOTO_G_A1" localSheetId="20">#REF!</definedName>
    <definedName name="_9GOTO_G_A1" localSheetId="26">#REF!</definedName>
    <definedName name="_9GOTO_G_A1" localSheetId="10">#REF!</definedName>
    <definedName name="_9GOTO_G_A1" localSheetId="1">#REF!</definedName>
    <definedName name="_9GOTO_G_A1">#REF!</definedName>
    <definedName name="_a65565" localSheetId="14">#REF!</definedName>
    <definedName name="_a65565" localSheetId="16">#REF!</definedName>
    <definedName name="_a65565" localSheetId="17">#REF!</definedName>
    <definedName name="_a65565" localSheetId="10">#REF!</definedName>
    <definedName name="_a65565">#REF!</definedName>
    <definedName name="_AAA1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AA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_arr2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arr2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arr2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arr2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arr2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b65555" localSheetId="23">#REF!</definedName>
    <definedName name="_b65555" localSheetId="24">#REF!</definedName>
    <definedName name="_b65555" localSheetId="6">#REF!</definedName>
    <definedName name="_b65555" localSheetId="27">#REF!</definedName>
    <definedName name="_b65555" localSheetId="28">#REF!</definedName>
    <definedName name="_b65555" localSheetId="13">#REF!</definedName>
    <definedName name="_b65555" localSheetId="14">#REF!</definedName>
    <definedName name="_b65555" localSheetId="15">#REF!</definedName>
    <definedName name="_b65555" localSheetId="3">#REF!</definedName>
    <definedName name="_b65555" localSheetId="16">#REF!</definedName>
    <definedName name="_b65555" localSheetId="17">#REF!</definedName>
    <definedName name="_b65555" localSheetId="20">#REF!</definedName>
    <definedName name="_b65555" localSheetId="26">#REF!</definedName>
    <definedName name="_b65555" localSheetId="10">#REF!</definedName>
    <definedName name="_b65555" localSheetId="1">#REF!</definedName>
    <definedName name="_b65555">#REF!</definedName>
    <definedName name="_bdm.1548A132B46F4C60B8E729C4551DF117.edm" hidden="1">'[10]Cons P&amp;L'!$A$1:$IV$65536</definedName>
    <definedName name="_bdm.15BCD9489AD748028D57019E3C0A66F7.edm" hidden="1">#N/A</definedName>
    <definedName name="_bdm.192E1A69B51247D9914DF8B21161D19C.edm" hidden="1">#N/A</definedName>
    <definedName name="_bdm.24BD2FD9E425417286248BF927A96720.edm" hidden="1">#N/A</definedName>
    <definedName name="_bdm.26553D234A2F4E3D8E53B2192BC0A315.edm" hidden="1">#N/A</definedName>
    <definedName name="_bdm.33A03B62988A41C39A3ED3AE27C84906.edm" hidden="1">#N/A</definedName>
    <definedName name="_bdm.84B00B6FA1B249B294FCD8F89E13079B.edm" hidden="1">#N/A</definedName>
    <definedName name="_bdm.9560A33D287847109A077533FE570E73.edm" hidden="1">#N/A</definedName>
    <definedName name="_bdm.95F445F17CFE4E66883B738BF6636433.edm" hidden="1">#N/A</definedName>
    <definedName name="_bdm.A2E42FEC9E174E2397DAA1281664C0E5.edm" hidden="1">#N/A</definedName>
    <definedName name="_bdm.B114A6131A5F49C1A7A5F91639356266.edm" hidden="1">#N/A</definedName>
    <definedName name="_bdm.BE209056026942F4AE4180B6E4138E6B.edm" hidden="1">#N/A</definedName>
    <definedName name="_bdm.CA7C0830173C4BED942E509D900BD0CE.edm" hidden="1">#N/A</definedName>
    <definedName name="_bdm.CB56BC02D7144C6984233B865BFB4FD5.edm" hidden="1">[11]INPUT!$A$1:$IV$65536</definedName>
    <definedName name="_bdm.D31DD76238F1412E9074A28EA0D4A1D3.edm" hidden="1">[12]XLink!$A:$IV</definedName>
    <definedName name="_bdm.D8450A1B7ADA43A6B01241520EBB1C80.edm" hidden="1">[11]OUTPUT!$A:$IV</definedName>
    <definedName name="_bdm.DC897DFCCAB040F0A0613423FABA10C2.edm" hidden="1">[13]Consolidated!$A:$IV</definedName>
    <definedName name="_bdm.DFA99D928C514173ACC7302690466393.edm" hidden="1">#N/A</definedName>
    <definedName name="_bdm.E29E946DE9AD43058E12CD132AFEDAA9.edm" hidden="1">#N/A</definedName>
    <definedName name="_boe96">[5]cs1997!$D$23</definedName>
    <definedName name="_boe97">[5]cs1997!$F$23</definedName>
    <definedName name="_boe98">[5]cs1997!$H$23</definedName>
    <definedName name="_boe99">[5]cs1997!$J$23</definedName>
    <definedName name="_BS1">[4]BSPL!$A$2:$E$56</definedName>
    <definedName name="_bs2" localSheetId="6">#REF!</definedName>
    <definedName name="_bs2" localSheetId="27">#REF!</definedName>
    <definedName name="_bs2" localSheetId="28">#REF!</definedName>
    <definedName name="_bs2" localSheetId="13">#REF!</definedName>
    <definedName name="_bs2" localSheetId="14">#REF!</definedName>
    <definedName name="_bs2" localSheetId="15">#REF!</definedName>
    <definedName name="_bs2" localSheetId="3">#REF!</definedName>
    <definedName name="_bs2" localSheetId="16">#REF!</definedName>
    <definedName name="_bs2" localSheetId="17">#REF!</definedName>
    <definedName name="_bs2" localSheetId="20">#REF!</definedName>
    <definedName name="_bs2" localSheetId="26">#REF!</definedName>
    <definedName name="_bs2" localSheetId="10">#REF!</definedName>
    <definedName name="_bs2" localSheetId="1">#REF!</definedName>
    <definedName name="_bs2">#REF!</definedName>
    <definedName name="_BSD1" localSheetId="6">#REF!</definedName>
    <definedName name="_BSD1" localSheetId="27">#REF!</definedName>
    <definedName name="_BSD1" localSheetId="28">#REF!</definedName>
    <definedName name="_BSD1" localSheetId="13">#REF!</definedName>
    <definedName name="_BSD1" localSheetId="14">#REF!</definedName>
    <definedName name="_BSD1" localSheetId="15">#REF!</definedName>
    <definedName name="_BSD1" localSheetId="3">#REF!</definedName>
    <definedName name="_BSD1" localSheetId="16">#REF!</definedName>
    <definedName name="_BSD1" localSheetId="17">#REF!</definedName>
    <definedName name="_BSD1" localSheetId="20">#REF!</definedName>
    <definedName name="_BSD1" localSheetId="26">#REF!</definedName>
    <definedName name="_BSD1" localSheetId="10">#REF!</definedName>
    <definedName name="_BSD1" localSheetId="1">#REF!</definedName>
    <definedName name="_BSD1">#REF!</definedName>
    <definedName name="_BSD2" localSheetId="6">#REF!</definedName>
    <definedName name="_BSD2" localSheetId="27">#REF!</definedName>
    <definedName name="_BSD2" localSheetId="28">#REF!</definedName>
    <definedName name="_BSD2" localSheetId="13">#REF!</definedName>
    <definedName name="_BSD2" localSheetId="14">#REF!</definedName>
    <definedName name="_BSD2" localSheetId="15">#REF!</definedName>
    <definedName name="_BSD2" localSheetId="3">#REF!</definedName>
    <definedName name="_BSD2" localSheetId="16">#REF!</definedName>
    <definedName name="_BSD2" localSheetId="17">#REF!</definedName>
    <definedName name="_BSD2" localSheetId="20">#REF!</definedName>
    <definedName name="_BSD2" localSheetId="26">#REF!</definedName>
    <definedName name="_BSD2" localSheetId="10">#REF!</definedName>
    <definedName name="_BSD2" localSheetId="1">#REF!</definedName>
    <definedName name="_BSD2">#REF!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DAT1" localSheetId="6">#REF!</definedName>
    <definedName name="_DAT1" localSheetId="27">#REF!</definedName>
    <definedName name="_DAT1" localSheetId="28">#REF!</definedName>
    <definedName name="_DAT1" localSheetId="13">#REF!</definedName>
    <definedName name="_DAT1" localSheetId="14">#REF!</definedName>
    <definedName name="_DAT1" localSheetId="15">#REF!</definedName>
    <definedName name="_DAT1" localSheetId="3">#REF!</definedName>
    <definedName name="_DAT1" localSheetId="16">#REF!</definedName>
    <definedName name="_DAT1" localSheetId="17">#REF!</definedName>
    <definedName name="_DAT1" localSheetId="10">#REF!</definedName>
    <definedName name="_DAT1" localSheetId="1">#REF!</definedName>
    <definedName name="_DAT1">#REF!</definedName>
    <definedName name="_DAT10" localSheetId="6">#REF!</definedName>
    <definedName name="_DAT10" localSheetId="27">#REF!</definedName>
    <definedName name="_DAT10" localSheetId="28">#REF!</definedName>
    <definedName name="_DAT10" localSheetId="13">#REF!</definedName>
    <definedName name="_DAT10" localSheetId="14">#REF!</definedName>
    <definedName name="_DAT10" localSheetId="15">#REF!</definedName>
    <definedName name="_DAT10" localSheetId="3">#REF!</definedName>
    <definedName name="_DAT10" localSheetId="16">#REF!</definedName>
    <definedName name="_DAT10" localSheetId="17">#REF!</definedName>
    <definedName name="_DAT10" localSheetId="10">#REF!</definedName>
    <definedName name="_DAT10" localSheetId="1">#REF!</definedName>
    <definedName name="_DAT10">#REF!</definedName>
    <definedName name="_DAT11" localSheetId="6">#REF!</definedName>
    <definedName name="_DAT11" localSheetId="27">#REF!</definedName>
    <definedName name="_DAT11" localSheetId="28">#REF!</definedName>
    <definedName name="_DAT11" localSheetId="13">#REF!</definedName>
    <definedName name="_DAT11" localSheetId="14">#REF!</definedName>
    <definedName name="_DAT11" localSheetId="15">#REF!</definedName>
    <definedName name="_DAT11" localSheetId="3">#REF!</definedName>
    <definedName name="_DAT11" localSheetId="16">#REF!</definedName>
    <definedName name="_DAT11" localSheetId="17">#REF!</definedName>
    <definedName name="_DAT11" localSheetId="10">#REF!</definedName>
    <definedName name="_DAT11" localSheetId="1">#REF!</definedName>
    <definedName name="_DAT11">#REF!</definedName>
    <definedName name="_DAT12" localSheetId="6">#REF!</definedName>
    <definedName name="_DAT12" localSheetId="27">#REF!</definedName>
    <definedName name="_DAT12" localSheetId="28">#REF!</definedName>
    <definedName name="_DAT12" localSheetId="13">#REF!</definedName>
    <definedName name="_DAT12" localSheetId="14">#REF!</definedName>
    <definedName name="_DAT12" localSheetId="15">#REF!</definedName>
    <definedName name="_DAT12" localSheetId="3">#REF!</definedName>
    <definedName name="_DAT12" localSheetId="16">#REF!</definedName>
    <definedName name="_DAT12" localSheetId="17">#REF!</definedName>
    <definedName name="_DAT12" localSheetId="10">#REF!</definedName>
    <definedName name="_DAT12" localSheetId="1">#REF!</definedName>
    <definedName name="_DAT12">#REF!</definedName>
    <definedName name="_DAT13" localSheetId="6">#REF!</definedName>
    <definedName name="_DAT13" localSheetId="27">#REF!</definedName>
    <definedName name="_DAT13" localSheetId="28">#REF!</definedName>
    <definedName name="_DAT13" localSheetId="13">#REF!</definedName>
    <definedName name="_DAT13" localSheetId="14">#REF!</definedName>
    <definedName name="_DAT13" localSheetId="15">#REF!</definedName>
    <definedName name="_DAT13" localSheetId="3">#REF!</definedName>
    <definedName name="_DAT13" localSheetId="16">#REF!</definedName>
    <definedName name="_DAT13" localSheetId="17">#REF!</definedName>
    <definedName name="_DAT13" localSheetId="10">#REF!</definedName>
    <definedName name="_DAT13" localSheetId="1">#REF!</definedName>
    <definedName name="_DAT13">#REF!</definedName>
    <definedName name="_DAT14" localSheetId="6">#REF!</definedName>
    <definedName name="_DAT14" localSheetId="27">#REF!</definedName>
    <definedName name="_DAT14" localSheetId="28">#REF!</definedName>
    <definedName name="_DAT14" localSheetId="13">#REF!</definedName>
    <definedName name="_DAT14" localSheetId="14">#REF!</definedName>
    <definedName name="_DAT14" localSheetId="15">#REF!</definedName>
    <definedName name="_DAT14" localSheetId="3">#REF!</definedName>
    <definedName name="_DAT14" localSheetId="16">#REF!</definedName>
    <definedName name="_DAT14" localSheetId="17">#REF!</definedName>
    <definedName name="_DAT14" localSheetId="10">#REF!</definedName>
    <definedName name="_DAT14" localSheetId="1">#REF!</definedName>
    <definedName name="_DAT14">#REF!</definedName>
    <definedName name="_DAT15" localSheetId="6">#REF!</definedName>
    <definedName name="_DAT15" localSheetId="27">#REF!</definedName>
    <definedName name="_DAT15" localSheetId="28">#REF!</definedName>
    <definedName name="_DAT15" localSheetId="13">#REF!</definedName>
    <definedName name="_DAT15" localSheetId="14">#REF!</definedName>
    <definedName name="_DAT15" localSheetId="15">#REF!</definedName>
    <definedName name="_DAT15" localSheetId="3">#REF!</definedName>
    <definedName name="_DAT15" localSheetId="16">#REF!</definedName>
    <definedName name="_DAT15" localSheetId="17">#REF!</definedName>
    <definedName name="_DAT15" localSheetId="10">#REF!</definedName>
    <definedName name="_DAT15" localSheetId="1">#REF!</definedName>
    <definedName name="_DAT15">#REF!</definedName>
    <definedName name="_DAT16" localSheetId="6">#REF!</definedName>
    <definedName name="_DAT16" localSheetId="27">#REF!</definedName>
    <definedName name="_DAT16" localSheetId="28">#REF!</definedName>
    <definedName name="_DAT16" localSheetId="13">#REF!</definedName>
    <definedName name="_DAT16" localSheetId="14">#REF!</definedName>
    <definedName name="_DAT16" localSheetId="15">#REF!</definedName>
    <definedName name="_DAT16" localSheetId="3">#REF!</definedName>
    <definedName name="_DAT16" localSheetId="16">#REF!</definedName>
    <definedName name="_DAT16" localSheetId="17">#REF!</definedName>
    <definedName name="_DAT16" localSheetId="10">#REF!</definedName>
    <definedName name="_DAT16" localSheetId="1">#REF!</definedName>
    <definedName name="_DAT16">#REF!</definedName>
    <definedName name="_DAT17" localSheetId="6">#REF!</definedName>
    <definedName name="_DAT17" localSheetId="27">#REF!</definedName>
    <definedName name="_DAT17" localSheetId="28">#REF!</definedName>
    <definedName name="_DAT17" localSheetId="13">#REF!</definedName>
    <definedName name="_DAT17" localSheetId="14">#REF!</definedName>
    <definedName name="_DAT17" localSheetId="15">#REF!</definedName>
    <definedName name="_DAT17" localSheetId="3">#REF!</definedName>
    <definedName name="_DAT17" localSheetId="16">#REF!</definedName>
    <definedName name="_DAT17" localSheetId="17">#REF!</definedName>
    <definedName name="_DAT17" localSheetId="10">#REF!</definedName>
    <definedName name="_DAT17" localSheetId="1">#REF!</definedName>
    <definedName name="_DAT17">#REF!</definedName>
    <definedName name="_DAT18" localSheetId="6">#REF!</definedName>
    <definedName name="_DAT18" localSheetId="27">#REF!</definedName>
    <definedName name="_DAT18" localSheetId="28">#REF!</definedName>
    <definedName name="_DAT18" localSheetId="13">#REF!</definedName>
    <definedName name="_DAT18" localSheetId="14">#REF!</definedName>
    <definedName name="_DAT18" localSheetId="15">#REF!</definedName>
    <definedName name="_DAT18" localSheetId="3">#REF!</definedName>
    <definedName name="_DAT18" localSheetId="16">#REF!</definedName>
    <definedName name="_DAT18" localSheetId="17">#REF!</definedName>
    <definedName name="_DAT18" localSheetId="10">#REF!</definedName>
    <definedName name="_DAT18" localSheetId="1">#REF!</definedName>
    <definedName name="_DAT18">#REF!</definedName>
    <definedName name="_DAT19" localSheetId="6">#REF!</definedName>
    <definedName name="_DAT19" localSheetId="27">#REF!</definedName>
    <definedName name="_DAT19" localSheetId="28">#REF!</definedName>
    <definedName name="_DAT19" localSheetId="13">#REF!</definedName>
    <definedName name="_DAT19" localSheetId="14">#REF!</definedName>
    <definedName name="_DAT19" localSheetId="15">#REF!</definedName>
    <definedName name="_DAT19" localSheetId="3">#REF!</definedName>
    <definedName name="_DAT19" localSheetId="16">#REF!</definedName>
    <definedName name="_DAT19" localSheetId="17">#REF!</definedName>
    <definedName name="_DAT19" localSheetId="10">#REF!</definedName>
    <definedName name="_DAT19" localSheetId="1">#REF!</definedName>
    <definedName name="_DAT19">#REF!</definedName>
    <definedName name="_DAT2" localSheetId="6">#REF!</definedName>
    <definedName name="_DAT2" localSheetId="27">#REF!</definedName>
    <definedName name="_DAT2" localSheetId="28">#REF!</definedName>
    <definedName name="_DAT2" localSheetId="13">#REF!</definedName>
    <definedName name="_DAT2" localSheetId="14">#REF!</definedName>
    <definedName name="_DAT2" localSheetId="15">#REF!</definedName>
    <definedName name="_DAT2" localSheetId="3">#REF!</definedName>
    <definedName name="_DAT2" localSheetId="16">#REF!</definedName>
    <definedName name="_DAT2" localSheetId="17">#REF!</definedName>
    <definedName name="_DAT2" localSheetId="10">#REF!</definedName>
    <definedName name="_DAT2" localSheetId="1">#REF!</definedName>
    <definedName name="_DAT2">#REF!</definedName>
    <definedName name="_DAT3" localSheetId="6">#REF!</definedName>
    <definedName name="_DAT3" localSheetId="27">#REF!</definedName>
    <definedName name="_DAT3" localSheetId="28">#REF!</definedName>
    <definedName name="_DAT3" localSheetId="13">#REF!</definedName>
    <definedName name="_DAT3" localSheetId="14">#REF!</definedName>
    <definedName name="_DAT3" localSheetId="15">#REF!</definedName>
    <definedName name="_DAT3" localSheetId="3">#REF!</definedName>
    <definedName name="_DAT3" localSheetId="16">#REF!</definedName>
    <definedName name="_DAT3" localSheetId="17">#REF!</definedName>
    <definedName name="_DAT3" localSheetId="10">#REF!</definedName>
    <definedName name="_DAT3" localSheetId="1">#REF!</definedName>
    <definedName name="_DAT3">#REF!</definedName>
    <definedName name="_DAT4" localSheetId="6">#REF!</definedName>
    <definedName name="_DAT4" localSheetId="27">#REF!</definedName>
    <definedName name="_DAT4" localSheetId="28">#REF!</definedName>
    <definedName name="_DAT4" localSheetId="13">#REF!</definedName>
    <definedName name="_DAT4" localSheetId="14">#REF!</definedName>
    <definedName name="_DAT4" localSheetId="15">#REF!</definedName>
    <definedName name="_DAT4" localSheetId="3">#REF!</definedName>
    <definedName name="_DAT4" localSheetId="16">#REF!</definedName>
    <definedName name="_DAT4" localSheetId="17">#REF!</definedName>
    <definedName name="_DAT4" localSheetId="10">#REF!</definedName>
    <definedName name="_DAT4" localSheetId="1">#REF!</definedName>
    <definedName name="_DAT4">#REF!</definedName>
    <definedName name="_DAT5" localSheetId="6">#REF!</definedName>
    <definedName name="_DAT5" localSheetId="27">#REF!</definedName>
    <definedName name="_DAT5" localSheetId="28">#REF!</definedName>
    <definedName name="_DAT5" localSheetId="13">#REF!</definedName>
    <definedName name="_DAT5" localSheetId="14">#REF!</definedName>
    <definedName name="_DAT5" localSheetId="15">#REF!</definedName>
    <definedName name="_DAT5" localSheetId="3">#REF!</definedName>
    <definedName name="_DAT5" localSheetId="16">#REF!</definedName>
    <definedName name="_DAT5" localSheetId="17">#REF!</definedName>
    <definedName name="_DAT5" localSheetId="10">#REF!</definedName>
    <definedName name="_DAT5" localSheetId="1">#REF!</definedName>
    <definedName name="_DAT5">#REF!</definedName>
    <definedName name="_DAT6" localSheetId="6">#REF!</definedName>
    <definedName name="_DAT6" localSheetId="27">#REF!</definedName>
    <definedName name="_DAT6" localSheetId="28">#REF!</definedName>
    <definedName name="_DAT6" localSheetId="13">#REF!</definedName>
    <definedName name="_DAT6" localSheetId="14">#REF!</definedName>
    <definedName name="_DAT6" localSheetId="15">#REF!</definedName>
    <definedName name="_DAT6" localSheetId="3">#REF!</definedName>
    <definedName name="_DAT6" localSheetId="16">#REF!</definedName>
    <definedName name="_DAT6" localSheetId="17">#REF!</definedName>
    <definedName name="_DAT6" localSheetId="10">#REF!</definedName>
    <definedName name="_DAT6" localSheetId="1">#REF!</definedName>
    <definedName name="_DAT6">#REF!</definedName>
    <definedName name="_DAT7" localSheetId="6">#REF!</definedName>
    <definedName name="_DAT7" localSheetId="27">#REF!</definedName>
    <definedName name="_DAT7" localSheetId="28">#REF!</definedName>
    <definedName name="_DAT7" localSheetId="13">#REF!</definedName>
    <definedName name="_DAT7" localSheetId="14">#REF!</definedName>
    <definedName name="_DAT7" localSheetId="15">#REF!</definedName>
    <definedName name="_DAT7" localSheetId="3">#REF!</definedName>
    <definedName name="_DAT7" localSheetId="16">#REF!</definedName>
    <definedName name="_DAT7" localSheetId="17">#REF!</definedName>
    <definedName name="_DAT7" localSheetId="10">#REF!</definedName>
    <definedName name="_DAT7" localSheetId="1">#REF!</definedName>
    <definedName name="_DAT7">#REF!</definedName>
    <definedName name="_DAT8" localSheetId="6">#REF!</definedName>
    <definedName name="_DAT8" localSheetId="27">#REF!</definedName>
    <definedName name="_DAT8" localSheetId="28">#REF!</definedName>
    <definedName name="_DAT8" localSheetId="13">#REF!</definedName>
    <definedName name="_DAT8" localSheetId="14">#REF!</definedName>
    <definedName name="_DAT8" localSheetId="15">#REF!</definedName>
    <definedName name="_DAT8" localSheetId="3">#REF!</definedName>
    <definedName name="_DAT8" localSheetId="16">#REF!</definedName>
    <definedName name="_DAT8" localSheetId="17">#REF!</definedName>
    <definedName name="_DAT8" localSheetId="10">#REF!</definedName>
    <definedName name="_DAT8" localSheetId="1">#REF!</definedName>
    <definedName name="_DAT8">#REF!</definedName>
    <definedName name="_DAT9" localSheetId="6">#REF!</definedName>
    <definedName name="_DAT9" localSheetId="27">#REF!</definedName>
    <definedName name="_DAT9" localSheetId="28">#REF!</definedName>
    <definedName name="_DAT9" localSheetId="13">#REF!</definedName>
    <definedName name="_DAT9" localSheetId="14">#REF!</definedName>
    <definedName name="_DAT9" localSheetId="15">#REF!</definedName>
    <definedName name="_DAT9" localSheetId="3">#REF!</definedName>
    <definedName name="_DAT9" localSheetId="16">#REF!</definedName>
    <definedName name="_DAT9" localSheetId="17">#REF!</definedName>
    <definedName name="_DAT9" localSheetId="10">#REF!</definedName>
    <definedName name="_DAT9" localSheetId="1">#REF!</definedName>
    <definedName name="_DAT9">#REF!</definedName>
    <definedName name="_dcf1" localSheetId="6" hidden="1">[14]Internet!#REF!</definedName>
    <definedName name="_dcf1" localSheetId="27" hidden="1">[14]Internet!#REF!</definedName>
    <definedName name="_dcf1" localSheetId="28" hidden="1">[14]Internet!#REF!</definedName>
    <definedName name="_dcf1" localSheetId="13" hidden="1">[14]Internet!#REF!</definedName>
    <definedName name="_dcf1" localSheetId="14" hidden="1">[14]Internet!#REF!</definedName>
    <definedName name="_dcf1" localSheetId="15" hidden="1">[14]Internet!#REF!</definedName>
    <definedName name="_dcf1" localSheetId="3" hidden="1">[14]Internet!#REF!</definedName>
    <definedName name="_dcf1" localSheetId="16" hidden="1">[14]Internet!#REF!</definedName>
    <definedName name="_dcf1" localSheetId="17" hidden="1">[14]Internet!#REF!</definedName>
    <definedName name="_dcf1" localSheetId="20" hidden="1">[14]Internet!#REF!</definedName>
    <definedName name="_dcf1" localSheetId="10" hidden="1">[14]Internet!#REF!</definedName>
    <definedName name="_dcf1" localSheetId="1" hidden="1">[14]Internet!#REF!</definedName>
    <definedName name="_dcf1" hidden="1">[14]Internet!#REF!</definedName>
    <definedName name="_DCF95">[5]Sheet1!$AW$36</definedName>
    <definedName name="_DCF96">[5]Sheet1!$BI$36</definedName>
    <definedName name="_DCF97">[5]Sheet1!$BU$36</definedName>
    <definedName name="_Dist_Values" hidden="1">#N/A</definedName>
    <definedName name="_emp1" localSheetId="6">#REF!</definedName>
    <definedName name="_emp1" localSheetId="27">#REF!</definedName>
    <definedName name="_emp1" localSheetId="28">#REF!</definedName>
    <definedName name="_emp1" localSheetId="13">#REF!</definedName>
    <definedName name="_emp1" localSheetId="14">#REF!</definedName>
    <definedName name="_emp1" localSheetId="15">#REF!</definedName>
    <definedName name="_emp1" localSheetId="3">#REF!</definedName>
    <definedName name="_emp1" localSheetId="16">#REF!</definedName>
    <definedName name="_emp1" localSheetId="17">#REF!</definedName>
    <definedName name="_emp1" localSheetId="10">#REF!</definedName>
    <definedName name="_emp1" localSheetId="1">#REF!</definedName>
    <definedName name="_emp1">#REF!</definedName>
    <definedName name="_emp2" localSheetId="6">#REF!</definedName>
    <definedName name="_emp2" localSheetId="27">#REF!</definedName>
    <definedName name="_emp2" localSheetId="28">#REF!</definedName>
    <definedName name="_emp2" localSheetId="13">#REF!</definedName>
    <definedName name="_emp2" localSheetId="14">#REF!</definedName>
    <definedName name="_emp2" localSheetId="15">#REF!</definedName>
    <definedName name="_emp2" localSheetId="3">#REF!</definedName>
    <definedName name="_emp2" localSheetId="16">#REF!</definedName>
    <definedName name="_emp2" localSheetId="17">#REF!</definedName>
    <definedName name="_emp2" localSheetId="10">#REF!</definedName>
    <definedName name="_emp2" localSheetId="1">#REF!</definedName>
    <definedName name="_emp2">#REF!</definedName>
    <definedName name="_EPS95">[5]Sheet1!$AW$22</definedName>
    <definedName name="_EPS96">[5]Sheet1!$BI$22</definedName>
    <definedName name="_EPS97">[5]Sheet1!$BU$22</definedName>
    <definedName name="_Fill" localSheetId="6" hidden="1">#REF!</definedName>
    <definedName name="_Fill" localSheetId="27" hidden="1">#REF!</definedName>
    <definedName name="_Fill" localSheetId="28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3" hidden="1">#REF!</definedName>
    <definedName name="_Fill" localSheetId="16" hidden="1">#REF!</definedName>
    <definedName name="_Fill" localSheetId="17" hidden="1">#REF!</definedName>
    <definedName name="_Fill" localSheetId="20" hidden="1">#REF!</definedName>
    <definedName name="_Fill" localSheetId="26" hidden="1">#REF!</definedName>
    <definedName name="_Fill" localSheetId="10" hidden="1">#REF!</definedName>
    <definedName name="_Fill" localSheetId="1" hidden="1">#REF!</definedName>
    <definedName name="_Fill" hidden="1">#REF!</definedName>
    <definedName name="_xlnm._FilterDatabase" localSheetId="23">#REF!</definedName>
    <definedName name="_xlnm._FilterDatabase" localSheetId="24">#REF!</definedName>
    <definedName name="_xlnm._FilterDatabase" localSheetId="6">#REF!</definedName>
    <definedName name="_xlnm._FilterDatabase" localSheetId="27">#REF!</definedName>
    <definedName name="_xlnm._FilterDatabase" localSheetId="28">#REF!</definedName>
    <definedName name="_xlnm._FilterDatabase" localSheetId="13">#REF!</definedName>
    <definedName name="_xlnm._FilterDatabase" localSheetId="14" hidden="1">#REF!</definedName>
    <definedName name="_xlnm._FilterDatabase" localSheetId="15" hidden="1">' F9'!$B$4:$O$4</definedName>
    <definedName name="_xlnm._FilterDatabase" localSheetId="3">#REF!</definedName>
    <definedName name="_xlnm._FilterDatabase" localSheetId="4" hidden="1">'F1'!$A$8:$M$8</definedName>
    <definedName name="_xlnm._FilterDatabase" localSheetId="16">#REF!</definedName>
    <definedName name="_xlnm._FilterDatabase" localSheetId="17">#REF!</definedName>
    <definedName name="_xlnm._FilterDatabase" localSheetId="20" hidden="1">'F14'!$A$5:$J$5634</definedName>
    <definedName name="_xlnm._FilterDatabase" localSheetId="10">#REF!</definedName>
    <definedName name="_xlnm._FilterDatabase" localSheetId="1">#REF!</definedName>
    <definedName name="_xlnm._FilterDatabase">#REF!</definedName>
    <definedName name="_Hlk127769425_5" localSheetId="6">'[15]Balance Sheet _ VIPL'!#REF!</definedName>
    <definedName name="_Hlk127769425_5" localSheetId="27">'[15]Balance Sheet _ VIPL'!#REF!</definedName>
    <definedName name="_Hlk127769425_5" localSheetId="28">'[15]Balance Sheet _ VIPL'!#REF!</definedName>
    <definedName name="_Hlk127769425_5" localSheetId="13">'[15]Balance Sheet _ VIPL'!#REF!</definedName>
    <definedName name="_Hlk127769425_5" localSheetId="14">'[15]Balance Sheet _ VIPL'!#REF!</definedName>
    <definedName name="_Hlk127769425_5" localSheetId="15">'[15]Balance Sheet _ VIPL'!#REF!</definedName>
    <definedName name="_Hlk127769425_5" localSheetId="3">'[15]Balance Sheet _ VIPL'!#REF!</definedName>
    <definedName name="_Hlk127769425_5" localSheetId="16">'[15]Balance Sheet _ VIPL'!#REF!</definedName>
    <definedName name="_Hlk127769425_5" localSheetId="17">'[15]Balance Sheet _ VIPL'!#REF!</definedName>
    <definedName name="_Hlk127769425_5" localSheetId="10">'[15]Balance Sheet _ VIPL'!#REF!</definedName>
    <definedName name="_Hlk127769425_5" localSheetId="1">'[15]Balance Sheet _ VIPL'!#REF!</definedName>
    <definedName name="_Hlk127769425_5">'[15]Balance Sheet _ VIPL'!#REF!</definedName>
    <definedName name="_iea1">'[5]Adjusted data'!$B$4:$AJ$24</definedName>
    <definedName name="_iea2">'[5]Adjusted data'!$B$25:$AJ$61</definedName>
    <definedName name="_IED1" localSheetId="6">#REF!</definedName>
    <definedName name="_IED1" localSheetId="27">#REF!</definedName>
    <definedName name="_IED1" localSheetId="28">#REF!</definedName>
    <definedName name="_IED1" localSheetId="13">#REF!</definedName>
    <definedName name="_IED1" localSheetId="14">#REF!</definedName>
    <definedName name="_IED1" localSheetId="15">#REF!</definedName>
    <definedName name="_IED1" localSheetId="3">#REF!</definedName>
    <definedName name="_IED1" localSheetId="16">#REF!</definedName>
    <definedName name="_IED1" localSheetId="17">#REF!</definedName>
    <definedName name="_IED1" localSheetId="20">#REF!</definedName>
    <definedName name="_IED1" localSheetId="26">#REF!</definedName>
    <definedName name="_IED1" localSheetId="10">#REF!</definedName>
    <definedName name="_IED1" localSheetId="1">#REF!</definedName>
    <definedName name="_IED1">#REF!</definedName>
    <definedName name="_IED2" localSheetId="6">#REF!</definedName>
    <definedName name="_IED2" localSheetId="27">#REF!</definedName>
    <definedName name="_IED2" localSheetId="28">#REF!</definedName>
    <definedName name="_IED2" localSheetId="13">#REF!</definedName>
    <definedName name="_IED2" localSheetId="14">#REF!</definedName>
    <definedName name="_IED2" localSheetId="15">#REF!</definedName>
    <definedName name="_IED2" localSheetId="3">#REF!</definedName>
    <definedName name="_IED2" localSheetId="16">#REF!</definedName>
    <definedName name="_IED2" localSheetId="17">#REF!</definedName>
    <definedName name="_IED2" localSheetId="20">#REF!</definedName>
    <definedName name="_IED2" localSheetId="26">#REF!</definedName>
    <definedName name="_IED2" localSheetId="10">#REF!</definedName>
    <definedName name="_IED2" localSheetId="1">#REF!</definedName>
    <definedName name="_IED2">#REF!</definedName>
    <definedName name="_IND1" localSheetId="6">#REF!</definedName>
    <definedName name="_IND1" localSheetId="27">#REF!</definedName>
    <definedName name="_IND1" localSheetId="28">#REF!</definedName>
    <definedName name="_IND1" localSheetId="13">#REF!</definedName>
    <definedName name="_IND1" localSheetId="14">#REF!</definedName>
    <definedName name="_IND1" localSheetId="15">#REF!</definedName>
    <definedName name="_IND1" localSheetId="3">#REF!</definedName>
    <definedName name="_IND1" localSheetId="16">#REF!</definedName>
    <definedName name="_IND1" localSheetId="17">#REF!</definedName>
    <definedName name="_IND1" localSheetId="10">#REF!</definedName>
    <definedName name="_IND1" localSheetId="1">#REF!</definedName>
    <definedName name="_IND1">#REF!</definedName>
    <definedName name="_IND2" localSheetId="6">#REF!</definedName>
    <definedName name="_IND2" localSheetId="27">#REF!</definedName>
    <definedName name="_IND2" localSheetId="28">#REF!</definedName>
    <definedName name="_IND2" localSheetId="13">#REF!</definedName>
    <definedName name="_IND2" localSheetId="14">#REF!</definedName>
    <definedName name="_IND2" localSheetId="15">#REF!</definedName>
    <definedName name="_IND2" localSheetId="3">#REF!</definedName>
    <definedName name="_IND2" localSheetId="16">#REF!</definedName>
    <definedName name="_IND2" localSheetId="17">#REF!</definedName>
    <definedName name="_IND2" localSheetId="10">#REF!</definedName>
    <definedName name="_IND2" localSheetId="1">#REF!</definedName>
    <definedName name="_IND2">#REF!</definedName>
    <definedName name="_IND3" localSheetId="6">#REF!</definedName>
    <definedName name="_IND3" localSheetId="27">#REF!</definedName>
    <definedName name="_IND3" localSheetId="28">#REF!</definedName>
    <definedName name="_IND3" localSheetId="13">#REF!</definedName>
    <definedName name="_IND3" localSheetId="14">#REF!</definedName>
    <definedName name="_IND3" localSheetId="15">#REF!</definedName>
    <definedName name="_IND3" localSheetId="3">#REF!</definedName>
    <definedName name="_IND3" localSheetId="16">#REF!</definedName>
    <definedName name="_IND3" localSheetId="17">#REF!</definedName>
    <definedName name="_IND3" localSheetId="10">#REF!</definedName>
    <definedName name="_IND3" localSheetId="1">#REF!</definedName>
    <definedName name="_IND3">#REF!</definedName>
    <definedName name="_int06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int06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int06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int06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int0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Int9697" localSheetId="6">#REF!</definedName>
    <definedName name="_Int9697" localSheetId="27">#REF!</definedName>
    <definedName name="_Int9697" localSheetId="28">#REF!</definedName>
    <definedName name="_Int9697" localSheetId="13">#REF!</definedName>
    <definedName name="_Int9697" localSheetId="14">#REF!</definedName>
    <definedName name="_Int9697" localSheetId="15">#REF!</definedName>
    <definedName name="_Int9697" localSheetId="3">#REF!</definedName>
    <definedName name="_Int9697" localSheetId="16">#REF!</definedName>
    <definedName name="_Int9697" localSheetId="17">#REF!</definedName>
    <definedName name="_Int9697" localSheetId="10">#REF!</definedName>
    <definedName name="_Int9697" localSheetId="1">#REF!</definedName>
    <definedName name="_Int9697">#REF!</definedName>
    <definedName name="_Int9798" localSheetId="6">#REF!</definedName>
    <definedName name="_Int9798" localSheetId="27">#REF!</definedName>
    <definedName name="_Int9798" localSheetId="28">#REF!</definedName>
    <definedName name="_Int9798" localSheetId="13">#REF!</definedName>
    <definedName name="_Int9798" localSheetId="14">#REF!</definedName>
    <definedName name="_Int9798" localSheetId="15">#REF!</definedName>
    <definedName name="_Int9798" localSheetId="3">#REF!</definedName>
    <definedName name="_Int9798" localSheetId="16">#REF!</definedName>
    <definedName name="_Int9798" localSheetId="17">#REF!</definedName>
    <definedName name="_Int9798" localSheetId="10">#REF!</definedName>
    <definedName name="_Int9798" localSheetId="1">#REF!</definedName>
    <definedName name="_Int9798">#REF!</definedName>
    <definedName name="_Int9899" localSheetId="6">#REF!</definedName>
    <definedName name="_Int9899" localSheetId="27">#REF!</definedName>
    <definedName name="_Int9899" localSheetId="28">#REF!</definedName>
    <definedName name="_Int9899" localSheetId="13">#REF!</definedName>
    <definedName name="_Int9899" localSheetId="14">#REF!</definedName>
    <definedName name="_Int9899" localSheetId="15">#REF!</definedName>
    <definedName name="_Int9899" localSheetId="3">#REF!</definedName>
    <definedName name="_Int9899" localSheetId="16">#REF!</definedName>
    <definedName name="_Int9899" localSheetId="17">#REF!</definedName>
    <definedName name="_Int9899" localSheetId="10">#REF!</definedName>
    <definedName name="_Int9899" localSheetId="1">#REF!</definedName>
    <definedName name="_Int9899">#REF!</definedName>
    <definedName name="_Int992000" localSheetId="6">#REF!</definedName>
    <definedName name="_Int992000" localSheetId="27">#REF!</definedName>
    <definedName name="_Int992000" localSheetId="28">#REF!</definedName>
    <definedName name="_Int992000" localSheetId="13">#REF!</definedName>
    <definedName name="_Int992000" localSheetId="14">#REF!</definedName>
    <definedName name="_Int992000" localSheetId="15">#REF!</definedName>
    <definedName name="_Int992000" localSheetId="3">#REF!</definedName>
    <definedName name="_Int992000" localSheetId="16">#REF!</definedName>
    <definedName name="_Int992000" localSheetId="17">#REF!</definedName>
    <definedName name="_Int992000" localSheetId="10">#REF!</definedName>
    <definedName name="_Int992000" localSheetId="1">#REF!</definedName>
    <definedName name="_Int992000">#REF!</definedName>
    <definedName name="_Jet1">[5]JetFuel!$A$4:$Q$67</definedName>
    <definedName name="_Jet2">[5]JetFuel!$A$134:$Q$197</definedName>
    <definedName name="_Jet3">[5]JetFuel!$A$199:$Q$262</definedName>
    <definedName name="_Jet4">[5]JetFuel!$A$264:$Q$327</definedName>
    <definedName name="_Key1" hidden="1">#N/A</definedName>
    <definedName name="_Key2" hidden="1">#N/A</definedName>
    <definedName name="_kvs1" localSheetId="23" hidden="1">{#N/A,#N/A,FALSE,"COVER1.XLS ";#N/A,#N/A,FALSE,"RACT1.XLS";#N/A,#N/A,FALSE,"RACT2.XLS";#N/A,#N/A,FALSE,"ECCMP";#N/A,#N/A,FALSE,"WELDER.XLS"}</definedName>
    <definedName name="_kvs1" localSheetId="24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localSheetId="27" hidden="1">{#N/A,#N/A,FALSE,"COVER1.XLS ";#N/A,#N/A,FALSE,"RACT1.XLS";#N/A,#N/A,FALSE,"RACT2.XLS";#N/A,#N/A,FALSE,"ECCMP";#N/A,#N/A,FALSE,"WELDER.XLS"}</definedName>
    <definedName name="_kvs1" localSheetId="28" hidden="1">{#N/A,#N/A,FALSE,"COVER1.XLS ";#N/A,#N/A,FALSE,"RACT1.XLS";#N/A,#N/A,FALSE,"RACT2.XLS";#N/A,#N/A,FALSE,"ECCMP";#N/A,#N/A,FALSE,"WELDER.XLS"}</definedName>
    <definedName name="_kvs1" localSheetId="7" hidden="1">{#N/A,#N/A,FALSE,"COVER1.XLS ";#N/A,#N/A,FALSE,"RACT1.XLS";#N/A,#N/A,FALSE,"RACT2.XLS";#N/A,#N/A,FALSE,"ECCMP";#N/A,#N/A,FALSE,"WELDER.XLS"}</definedName>
    <definedName name="_kvs1" localSheetId="8" hidden="1">{#N/A,#N/A,FALSE,"COVER1.XLS ";#N/A,#N/A,FALSE,"RACT1.XLS";#N/A,#N/A,FALSE,"RACT2.XLS";#N/A,#N/A,FALSE,"ECCMP";#N/A,#N/A,FALSE,"WELDER.XLS"}</definedName>
    <definedName name="_kvs1" localSheetId="13" hidden="1">{#N/A,#N/A,FALSE,"COVER1.XLS ";#N/A,#N/A,FALSE,"RACT1.XLS";#N/A,#N/A,FALSE,"RACT2.XLS";#N/A,#N/A,FALSE,"ECCMP";#N/A,#N/A,FALSE,"WELDER.XLS"}</definedName>
    <definedName name="_kvs1" localSheetId="14" hidden="1">{#N/A,#N/A,FALSE,"COVER1.XLS ";#N/A,#N/A,FALSE,"RACT1.XLS";#N/A,#N/A,FALSE,"RACT2.XLS";#N/A,#N/A,FALSE,"ECCMP";#N/A,#N/A,FALSE,"WELDER.XLS"}</definedName>
    <definedName name="_kvs1" localSheetId="15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16" hidden="1">{#N/A,#N/A,FALSE,"COVER1.XLS ";#N/A,#N/A,FALSE,"RACT1.XLS";#N/A,#N/A,FALSE,"RACT2.XLS";#N/A,#N/A,FALSE,"ECCMP";#N/A,#N/A,FALSE,"WELDER.XLS"}</definedName>
    <definedName name="_kvs1" localSheetId="17" hidden="1">{#N/A,#N/A,FALSE,"COVER1.XLS ";#N/A,#N/A,FALSE,"RACT1.XLS";#N/A,#N/A,FALSE,"RACT2.XLS";#N/A,#N/A,FALSE,"ECCMP";#N/A,#N/A,FALSE,"WELDER.XLS"}</definedName>
    <definedName name="_kvs1" localSheetId="20" hidden="1">{#N/A,#N/A,FALSE,"COVER1.XLS ";#N/A,#N/A,FALSE,"RACT1.XLS";#N/A,#N/A,FALSE,"RACT2.XLS";#N/A,#N/A,FALSE,"ECCMP";#N/A,#N/A,FALSE,"WELDER.XLS"}</definedName>
    <definedName name="_kvs1" localSheetId="26" hidden="1">{#N/A,#N/A,FALSE,"COVER1.XLS ";#N/A,#N/A,FALSE,"RACT1.XLS";#N/A,#N/A,FALSE,"RACT2.XLS";#N/A,#N/A,FALSE,"ECCMP";#N/A,#N/A,FALSE,"WELDER.XLS"}</definedName>
    <definedName name="_kvs1" localSheetId="10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23" hidden="1">{#N/A,#N/A,FALSE,"COVER1.XLS ";#N/A,#N/A,FALSE,"RACT1.XLS";#N/A,#N/A,FALSE,"RACT2.XLS";#N/A,#N/A,FALSE,"ECCMP";#N/A,#N/A,FALSE,"WELDER.XLS"}</definedName>
    <definedName name="_kvs2" localSheetId="24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27" hidden="1">{#N/A,#N/A,FALSE,"COVER1.XLS ";#N/A,#N/A,FALSE,"RACT1.XLS";#N/A,#N/A,FALSE,"RACT2.XLS";#N/A,#N/A,FALSE,"ECCMP";#N/A,#N/A,FALSE,"WELDER.XLS"}</definedName>
    <definedName name="_kvs2" localSheetId="28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localSheetId="13" hidden="1">{#N/A,#N/A,FALSE,"COVER1.XLS ";#N/A,#N/A,FALSE,"RACT1.XLS";#N/A,#N/A,FALSE,"RACT2.XLS";#N/A,#N/A,FALSE,"ECCMP";#N/A,#N/A,FALSE,"WELDER.XLS"}</definedName>
    <definedName name="_kvs2" localSheetId="14" hidden="1">{#N/A,#N/A,FALSE,"COVER1.XLS ";#N/A,#N/A,FALSE,"RACT1.XLS";#N/A,#N/A,FALSE,"RACT2.XLS";#N/A,#N/A,FALSE,"ECCMP";#N/A,#N/A,FALSE,"WELDER.XLS"}</definedName>
    <definedName name="_kvs2" localSheetId="15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16" hidden="1">{#N/A,#N/A,FALSE,"COVER1.XLS ";#N/A,#N/A,FALSE,"RACT1.XLS";#N/A,#N/A,FALSE,"RACT2.XLS";#N/A,#N/A,FALSE,"ECCMP";#N/A,#N/A,FALSE,"WELDER.XLS"}</definedName>
    <definedName name="_kvs2" localSheetId="17" hidden="1">{#N/A,#N/A,FALSE,"COVER1.XLS ";#N/A,#N/A,FALSE,"RACT1.XLS";#N/A,#N/A,FALSE,"RACT2.XLS";#N/A,#N/A,FALSE,"ECCMP";#N/A,#N/A,FALSE,"WELDER.XLS"}</definedName>
    <definedName name="_kvs2" localSheetId="20" hidden="1">{#N/A,#N/A,FALSE,"COVER1.XLS ";#N/A,#N/A,FALSE,"RACT1.XLS";#N/A,#N/A,FALSE,"RACT2.XLS";#N/A,#N/A,FALSE,"ECCMP";#N/A,#N/A,FALSE,"WELDER.XLS"}</definedName>
    <definedName name="_kvs2" localSheetId="26" hidden="1">{#N/A,#N/A,FALSE,"COVER1.XLS ";#N/A,#N/A,FALSE,"RACT1.XLS";#N/A,#N/A,FALSE,"RACT2.XLS";#N/A,#N/A,FALSE,"ECCMP";#N/A,#N/A,FALSE,"WELDER.XLS"}</definedName>
    <definedName name="_kvs2" localSheetId="10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23" hidden="1">{#N/A,#N/A,FALSE,"COVER.XLS";#N/A,#N/A,FALSE,"RACT1.XLS";#N/A,#N/A,FALSE,"RACT2.XLS";#N/A,#N/A,FALSE,"ECCMP";#N/A,#N/A,FALSE,"WELDER.XLS"}</definedName>
    <definedName name="_kvs5" localSheetId="24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27" hidden="1">{#N/A,#N/A,FALSE,"COVER.XLS";#N/A,#N/A,FALSE,"RACT1.XLS";#N/A,#N/A,FALSE,"RACT2.XLS";#N/A,#N/A,FALSE,"ECCMP";#N/A,#N/A,FALSE,"WELDER.XLS"}</definedName>
    <definedName name="_kvs5" localSheetId="28" hidden="1">{#N/A,#N/A,FALSE,"COVER.XLS";#N/A,#N/A,FALSE,"RACT1.XLS";#N/A,#N/A,FALSE,"RACT2.XLS";#N/A,#N/A,FALSE,"ECCMP";#N/A,#N/A,FALSE,"WELDER.XLS"}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localSheetId="13" hidden="1">{#N/A,#N/A,FALSE,"COVER.XLS";#N/A,#N/A,FALSE,"RACT1.XLS";#N/A,#N/A,FALSE,"RACT2.XLS";#N/A,#N/A,FALSE,"ECCMP";#N/A,#N/A,FALSE,"WELDER.XLS"}</definedName>
    <definedName name="_kvs5" localSheetId="14" hidden="1">{#N/A,#N/A,FALSE,"COVER.XLS";#N/A,#N/A,FALSE,"RACT1.XLS";#N/A,#N/A,FALSE,"RACT2.XLS";#N/A,#N/A,FALSE,"ECCMP";#N/A,#N/A,FALSE,"WELDER.XLS"}</definedName>
    <definedName name="_kvs5" localSheetId="15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16" hidden="1">{#N/A,#N/A,FALSE,"COVER.XLS";#N/A,#N/A,FALSE,"RACT1.XLS";#N/A,#N/A,FALSE,"RACT2.XLS";#N/A,#N/A,FALSE,"ECCMP";#N/A,#N/A,FALSE,"WELDER.XLS"}</definedName>
    <definedName name="_kvs5" localSheetId="17" hidden="1">{#N/A,#N/A,FALSE,"COVER.XLS";#N/A,#N/A,FALSE,"RACT1.XLS";#N/A,#N/A,FALSE,"RACT2.XLS";#N/A,#N/A,FALSE,"ECCMP";#N/A,#N/A,FALSE,"WELDER.XLS"}</definedName>
    <definedName name="_kvs5" localSheetId="20" hidden="1">{#N/A,#N/A,FALSE,"COVER.XLS";#N/A,#N/A,FALSE,"RACT1.XLS";#N/A,#N/A,FALSE,"RACT2.XLS";#N/A,#N/A,FALSE,"ECCMP";#N/A,#N/A,FALSE,"WELDER.XLS"}</definedName>
    <definedName name="_kvs5" localSheetId="26" hidden="1">{#N/A,#N/A,FALSE,"COVER.XLS";#N/A,#N/A,FALSE,"RACT1.XLS";#N/A,#N/A,FALSE,"RACT2.XLS";#N/A,#N/A,FALSE,"ECCMP";#N/A,#N/A,FALSE,"WELDER.XLS"}</definedName>
    <definedName name="_kvs5" localSheetId="10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23" hidden="1">{#N/A,#N/A,FALSE,"COVER1.XLS ";#N/A,#N/A,FALSE,"RACT1.XLS";#N/A,#N/A,FALSE,"RACT2.XLS";#N/A,#N/A,FALSE,"ECCMP";#N/A,#N/A,FALSE,"WELDER.XLS"}</definedName>
    <definedName name="_kvs8" localSheetId="24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27" hidden="1">{#N/A,#N/A,FALSE,"COVER1.XLS ";#N/A,#N/A,FALSE,"RACT1.XLS";#N/A,#N/A,FALSE,"RACT2.XLS";#N/A,#N/A,FALSE,"ECCMP";#N/A,#N/A,FALSE,"WELDER.XLS"}</definedName>
    <definedName name="_kvs8" localSheetId="28" hidden="1">{#N/A,#N/A,FALSE,"COVER1.XLS 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localSheetId="13" hidden="1">{#N/A,#N/A,FALSE,"COVER1.XLS ";#N/A,#N/A,FALSE,"RACT1.XLS";#N/A,#N/A,FALSE,"RACT2.XLS";#N/A,#N/A,FALSE,"ECCMP";#N/A,#N/A,FALSE,"WELDER.XLS"}</definedName>
    <definedName name="_kvs8" localSheetId="14" hidden="1">{#N/A,#N/A,FALSE,"COVER1.XLS ";#N/A,#N/A,FALSE,"RACT1.XLS";#N/A,#N/A,FALSE,"RACT2.XLS";#N/A,#N/A,FALSE,"ECCMP";#N/A,#N/A,FALSE,"WELDER.XLS"}</definedName>
    <definedName name="_kvs8" localSheetId="15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16" hidden="1">{#N/A,#N/A,FALSE,"COVER1.XLS ";#N/A,#N/A,FALSE,"RACT1.XLS";#N/A,#N/A,FALSE,"RACT2.XLS";#N/A,#N/A,FALSE,"ECCMP";#N/A,#N/A,FALSE,"WELDER.XLS"}</definedName>
    <definedName name="_kvs8" localSheetId="17" hidden="1">{#N/A,#N/A,FALSE,"COVER1.XLS ";#N/A,#N/A,FALSE,"RACT1.XLS";#N/A,#N/A,FALSE,"RACT2.XLS";#N/A,#N/A,FALSE,"ECCMP";#N/A,#N/A,FALSE,"WELDER.XLS"}</definedName>
    <definedName name="_kvs8" localSheetId="20" hidden="1">{#N/A,#N/A,FALSE,"COVER1.XLS ";#N/A,#N/A,FALSE,"RACT1.XLS";#N/A,#N/A,FALSE,"RACT2.XLS";#N/A,#N/A,FALSE,"ECCMP";#N/A,#N/A,FALSE,"WELDER.XLS"}</definedName>
    <definedName name="_kvs8" localSheetId="26" hidden="1">{#N/A,#N/A,FALSE,"COVER1.XLS ";#N/A,#N/A,FALSE,"RACT1.XLS";#N/A,#N/A,FALSE,"RACT2.XLS";#N/A,#N/A,FALSE,"ECCMP";#N/A,#N/A,FALSE,"WELDER.XLS"}</definedName>
    <definedName name="_kvs8" localSheetId="10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localSheetId="14" hidden="1">[16]finstats!#REF!</definedName>
    <definedName name="_MatInverse_In" localSheetId="16" hidden="1">[16]finstats!#REF!</definedName>
    <definedName name="_MatInverse_In" localSheetId="17" hidden="1">[16]finstats!#REF!</definedName>
    <definedName name="_MatInverse_In" localSheetId="10" hidden="1">[16]finstats!#REF!</definedName>
    <definedName name="_MatInverse_In" hidden="1">[16]finstats!#REF!</definedName>
    <definedName name="_MatInverse_Out" localSheetId="14" hidden="1">[16]finstats!#REF!</definedName>
    <definedName name="_MatInverse_Out" localSheetId="16" hidden="1">[16]finstats!#REF!</definedName>
    <definedName name="_MatInverse_Out" localSheetId="17" hidden="1">[16]finstats!#REF!</definedName>
    <definedName name="_MatInverse_Out" localSheetId="10" hidden="1">[16]finstats!#REF!</definedName>
    <definedName name="_MatInverse_Out" hidden="1">[16]finstats!#REF!</definedName>
    <definedName name="_NCS111" localSheetId="16">'[7]Schedule-1'!$B$1:$J$1</definedName>
    <definedName name="_NCS111" localSheetId="17">'[7]Schedule-1'!$B$1:$J$1</definedName>
    <definedName name="_NCS111">'[8]Schedule-1'!$B$1:$J$1</definedName>
    <definedName name="_new1">'[5]Block A'!$A$1:$V$29</definedName>
    <definedName name="_new10">'[5]Block A'!$A$1:$AA$29</definedName>
    <definedName name="_new11">'[5]Block A'!$A$4:$AA$29</definedName>
    <definedName name="_new2">'[5]Block A'!$W$1:$AA$29</definedName>
    <definedName name="_new3" localSheetId="13">'[5]Block A'!#REF!,'[5]Block A'!#REF!,'[5]Block A'!#REF!,'[5]Block A'!#REF!,'[5]Block A'!#REF!,'[5]Block A'!#REF!,'[5]Block A'!#REF!,'[5]Block A'!#REF!</definedName>
    <definedName name="_new3" localSheetId="14">'[5]Block A'!#REF!,'[5]Block A'!#REF!,'[5]Block A'!#REF!,'[5]Block A'!#REF!,'[5]Block A'!#REF!,'[5]Block A'!#REF!,'[5]Block A'!#REF!,'[5]Block A'!#REF!</definedName>
    <definedName name="_new3" localSheetId="16">'[5]Block A'!#REF!,'[5]Block A'!#REF!,'[5]Block A'!#REF!,'[5]Block A'!#REF!,'[5]Block A'!#REF!,'[5]Block A'!#REF!,'[5]Block A'!#REF!,'[5]Block A'!#REF!</definedName>
    <definedName name="_new3" localSheetId="17">'[5]Block A'!#REF!,'[5]Block A'!#REF!,'[5]Block A'!#REF!,'[5]Block A'!#REF!,'[5]Block A'!#REF!,'[5]Block A'!#REF!,'[5]Block A'!#REF!,'[5]Block A'!#REF!</definedName>
    <definedName name="_new3" localSheetId="10">'[5]Block A'!#REF!,'[5]Block A'!#REF!,'[5]Block A'!#REF!,'[5]Block A'!#REF!,'[5]Block A'!#REF!,'[5]Block A'!#REF!,'[5]Block A'!#REF!,'[5]Block A'!#REF!</definedName>
    <definedName name="_new3">'[5]Block A'!#REF!,'[5]Block A'!#REF!,'[5]Block A'!#REF!,'[5]Block A'!#REF!,'[5]Block A'!#REF!,'[5]Block A'!#REF!,'[5]Block A'!#REF!,'[5]Block A'!#REF!</definedName>
    <definedName name="_new4">'[5]Block A'!$A$4:$Z$29</definedName>
    <definedName name="_new5">'[5]Block A'!$AA$4:$AA$29</definedName>
    <definedName name="_new6">'[5]Block A'!$A$4:$Z$29</definedName>
    <definedName name="_new7">'[5]Block A'!$AA$4:$AA$29</definedName>
    <definedName name="_new8">'[5]Block A'!$A$1:$W$29</definedName>
    <definedName name="_new9">'[5]Block A'!$AA$1:$AA$29</definedName>
    <definedName name="_no1" localSheetId="13">#REF!,#REF!,#REF!,#REF!,#REF!,#REF!,#REF!,#REF!</definedName>
    <definedName name="_no1" localSheetId="14">#REF!,#REF!,#REF!,#REF!,#REF!,#REF!,#REF!,#REF!</definedName>
    <definedName name="_no1" localSheetId="16">#REF!,#REF!,#REF!,#REF!,#REF!,#REF!,#REF!,#REF!</definedName>
    <definedName name="_no1" localSheetId="17">#REF!,#REF!,#REF!,#REF!,#REF!,#REF!,#REF!,#REF!</definedName>
    <definedName name="_no1" localSheetId="10">#REF!,#REF!,#REF!,#REF!,#REF!,#REF!,#REF!,#REF!</definedName>
    <definedName name="_no1">#REF!,#REF!,#REF!,#REF!,#REF!,#REF!,#REF!,#REF!</definedName>
    <definedName name="_Order1" hidden="1">255</definedName>
    <definedName name="_Order2" hidden="1">255</definedName>
    <definedName name="_Parse_In" hidden="1">#N/A</definedName>
    <definedName name="_Parse_Out" hidden="1">#N/A</definedName>
    <definedName name="_PL1">[4]BSPL!$A$58:$E$111</definedName>
    <definedName name="_PRN1" localSheetId="23" hidden="1">{#N/A,#N/A,FALSE,"COVER.XLS";#N/A,#N/A,FALSE,"RACT1.XLS";#N/A,#N/A,FALSE,"RACT2.XLS";#N/A,#N/A,FALSE,"ECCMP";#N/A,#N/A,FALSE,"WELDER.XLS"}</definedName>
    <definedName name="_PRN1" localSheetId="24" hidden="1">{#N/A,#N/A,FALSE,"COVER.XLS";#N/A,#N/A,FALSE,"RACT1.XLS";#N/A,#N/A,FALSE,"RACT2.XLS";#N/A,#N/A,FALSE,"ECCMP";#N/A,#N/A,FALSE,"WELDER.XLS"}</definedName>
    <definedName name="_PRN1" localSheetId="6" hidden="1">{#N/A,#N/A,FALSE,"COVER.XLS";#N/A,#N/A,FALSE,"RACT1.XLS";#N/A,#N/A,FALSE,"RACT2.XLS";#N/A,#N/A,FALSE,"ECCMP";#N/A,#N/A,FALSE,"WELDER.XLS"}</definedName>
    <definedName name="_PRN1" localSheetId="27" hidden="1">{#N/A,#N/A,FALSE,"COVER.XLS";#N/A,#N/A,FALSE,"RACT1.XLS";#N/A,#N/A,FALSE,"RACT2.XLS";#N/A,#N/A,FALSE,"ECCMP";#N/A,#N/A,FALSE,"WELDER.XLS"}</definedName>
    <definedName name="_PRN1" localSheetId="28" hidden="1">{#N/A,#N/A,FALSE,"COVER.XLS";#N/A,#N/A,FALSE,"RACT1.XLS";#N/A,#N/A,FALSE,"RACT2.XLS";#N/A,#N/A,FALSE,"ECCMP";#N/A,#N/A,FALSE,"WELDER.XLS"}</definedName>
    <definedName name="_PRN1" localSheetId="7" hidden="1">{#N/A,#N/A,FALSE,"COVER.XLS";#N/A,#N/A,FALSE,"RACT1.XLS";#N/A,#N/A,FALSE,"RACT2.XLS";#N/A,#N/A,FALSE,"ECCMP";#N/A,#N/A,FALSE,"WELDER.XLS"}</definedName>
    <definedName name="_PRN1" localSheetId="8" hidden="1">{#N/A,#N/A,FALSE,"COVER.XLS";#N/A,#N/A,FALSE,"RACT1.XLS";#N/A,#N/A,FALSE,"RACT2.XLS";#N/A,#N/A,FALSE,"ECCMP";#N/A,#N/A,FALSE,"WELDER.XLS"}</definedName>
    <definedName name="_PRN1" localSheetId="13" hidden="1">{#N/A,#N/A,FALSE,"COVER.XLS";#N/A,#N/A,FALSE,"RACT1.XLS";#N/A,#N/A,FALSE,"RACT2.XLS";#N/A,#N/A,FALSE,"ECCMP";#N/A,#N/A,FALSE,"WELDER.XLS"}</definedName>
    <definedName name="_PRN1" localSheetId="14" hidden="1">{#N/A,#N/A,FALSE,"COVER.XLS";#N/A,#N/A,FALSE,"RACT1.XLS";#N/A,#N/A,FALSE,"RACT2.XLS";#N/A,#N/A,FALSE,"ECCMP";#N/A,#N/A,FALSE,"WELDER.XLS"}</definedName>
    <definedName name="_PRN1" localSheetId="15" hidden="1">{#N/A,#N/A,FALSE,"COVER.XLS";#N/A,#N/A,FALSE,"RACT1.XLS";#N/A,#N/A,FALSE,"RACT2.XLS";#N/A,#N/A,FALSE,"ECCMP";#N/A,#N/A,FALSE,"WELDER.XLS"}</definedName>
    <definedName name="_PRN1" localSheetId="3" hidden="1">{#N/A,#N/A,FALSE,"COVER.XLS";#N/A,#N/A,FALSE,"RACT1.XLS";#N/A,#N/A,FALSE,"RACT2.XLS";#N/A,#N/A,FALSE,"ECCMP";#N/A,#N/A,FALSE,"WELDER.XLS"}</definedName>
    <definedName name="_PRN1" localSheetId="4" hidden="1">{#N/A,#N/A,FALSE,"COVER.XLS";#N/A,#N/A,FALSE,"RACT1.XLS";#N/A,#N/A,FALSE,"RACT2.XLS";#N/A,#N/A,FALSE,"ECCMP";#N/A,#N/A,FALSE,"WELDER.XLS"}</definedName>
    <definedName name="_PRN1" localSheetId="16" hidden="1">{#N/A,#N/A,FALSE,"COVER.XLS";#N/A,#N/A,FALSE,"RACT1.XLS";#N/A,#N/A,FALSE,"RACT2.XLS";#N/A,#N/A,FALSE,"ECCMP";#N/A,#N/A,FALSE,"WELDER.XLS"}</definedName>
    <definedName name="_PRN1" localSheetId="17" hidden="1">{#N/A,#N/A,FALSE,"COVER.XLS";#N/A,#N/A,FALSE,"RACT1.XLS";#N/A,#N/A,FALSE,"RACT2.XLS";#N/A,#N/A,FALSE,"ECCMP";#N/A,#N/A,FALSE,"WELDER.XLS"}</definedName>
    <definedName name="_PRN1" localSheetId="20" hidden="1">{#N/A,#N/A,FALSE,"COVER.XLS";#N/A,#N/A,FALSE,"RACT1.XLS";#N/A,#N/A,FALSE,"RACT2.XLS";#N/A,#N/A,FALSE,"ECCMP";#N/A,#N/A,FALSE,"WELDER.XLS"}</definedName>
    <definedName name="_PRN1" localSheetId="26" hidden="1">{#N/A,#N/A,FALSE,"COVER.XLS";#N/A,#N/A,FALSE,"RACT1.XLS";#N/A,#N/A,FALSE,"RACT2.XLS";#N/A,#N/A,FALSE,"ECCMP";#N/A,#N/A,FALSE,"WELDER.XLS"}</definedName>
    <definedName name="_PRN1" localSheetId="10" hidden="1">{#N/A,#N/A,FALSE,"COVER.XLS";#N/A,#N/A,FALSE,"RACT1.XLS";#N/A,#N/A,FALSE,"RACT2.XLS";#N/A,#N/A,FALSE,"ECCMP";#N/A,#N/A,FALSE,"WELDER.XLS"}</definedName>
    <definedName name="_PRN1" localSheetId="1" hidden="1">{#N/A,#N/A,FALSE,"COVER.XLS";#N/A,#N/A,FALSE,"RACT1.XLS";#N/A,#N/A,FALSE,"RACT2.XLS";#N/A,#N/A,FALSE,"ECCMP";#N/A,#N/A,FALSE,"WELDER.XLS"}</definedName>
    <definedName name="_PRN1" hidden="1">{#N/A,#N/A,FALSE,"COVER.XLS";#N/A,#N/A,FALSE,"RACT1.XLS";#N/A,#N/A,FALSE,"RACT2.XLS";#N/A,#N/A,FALSE,"ECCMP";#N/A,#N/A,FALSE,"WELDER.XLS"}</definedName>
    <definedName name="_r_1">NA()</definedName>
    <definedName name="_r_1_1">NA()</definedName>
    <definedName name="_r_6">NA()</definedName>
    <definedName name="_r_6_1">NA()</definedName>
    <definedName name="_r_7">NA()</definedName>
    <definedName name="_r_8">NA()</definedName>
    <definedName name="_r_9">NA()</definedName>
    <definedName name="_Regression_Int" hidden="1">1</definedName>
    <definedName name="_Regression_Out" hidden="1">#N/A</definedName>
    <definedName name="_REV01">'[17]Inc-Yr Summary'!$AK$14</definedName>
    <definedName name="_rev02" localSheetId="6">#REF!</definedName>
    <definedName name="_rev02" localSheetId="27">#REF!</definedName>
    <definedName name="_rev02" localSheetId="28">#REF!</definedName>
    <definedName name="_rev02" localSheetId="13">#REF!</definedName>
    <definedName name="_rev02" localSheetId="14">#REF!</definedName>
    <definedName name="_rev02" localSheetId="15">#REF!</definedName>
    <definedName name="_rev02" localSheetId="3">#REF!</definedName>
    <definedName name="_rev02" localSheetId="16">#REF!</definedName>
    <definedName name="_rev02" localSheetId="17">#REF!</definedName>
    <definedName name="_rev02" localSheetId="10">#REF!</definedName>
    <definedName name="_rev02" localSheetId="1">#REF!</definedName>
    <definedName name="_rev02">#REF!</definedName>
    <definedName name="_rev03" localSheetId="6">#REF!</definedName>
    <definedName name="_rev03" localSheetId="27">#REF!</definedName>
    <definedName name="_rev03" localSheetId="28">#REF!</definedName>
    <definedName name="_rev03" localSheetId="13">#REF!</definedName>
    <definedName name="_rev03" localSheetId="14">#REF!</definedName>
    <definedName name="_rev03" localSheetId="15">#REF!</definedName>
    <definedName name="_rev03" localSheetId="3">#REF!</definedName>
    <definedName name="_rev03" localSheetId="16">#REF!</definedName>
    <definedName name="_rev03" localSheetId="17">#REF!</definedName>
    <definedName name="_rev03" localSheetId="10">#REF!</definedName>
    <definedName name="_rev03" localSheetId="1">#REF!</definedName>
    <definedName name="_rev03">#REF!</definedName>
    <definedName name="_rev04" localSheetId="6">#REF!</definedName>
    <definedName name="_rev04" localSheetId="27">#REF!</definedName>
    <definedName name="_rev04" localSheetId="28">#REF!</definedName>
    <definedName name="_rev04" localSheetId="13">#REF!</definedName>
    <definedName name="_rev04" localSheetId="14">#REF!</definedName>
    <definedName name="_rev04" localSheetId="15">#REF!</definedName>
    <definedName name="_rev04" localSheetId="3">#REF!</definedName>
    <definedName name="_rev04" localSheetId="16">#REF!</definedName>
    <definedName name="_rev04" localSheetId="17">#REF!</definedName>
    <definedName name="_rev04" localSheetId="10">#REF!</definedName>
    <definedName name="_rev04" localSheetId="1">#REF!</definedName>
    <definedName name="_rev04">#REF!</definedName>
    <definedName name="_SCH1" localSheetId="6">#REF!</definedName>
    <definedName name="_SCH1" localSheetId="27">#REF!</definedName>
    <definedName name="_SCH1" localSheetId="28">#REF!</definedName>
    <definedName name="_SCH1" localSheetId="13">#REF!</definedName>
    <definedName name="_SCH1" localSheetId="14">#REF!</definedName>
    <definedName name="_SCH1" localSheetId="15">#REF!</definedName>
    <definedName name="_SCH1" localSheetId="3">#REF!</definedName>
    <definedName name="_SCH1" localSheetId="16">#REF!</definedName>
    <definedName name="_SCH1" localSheetId="17">#REF!</definedName>
    <definedName name="_SCH1" localSheetId="20">#REF!</definedName>
    <definedName name="_SCH1" localSheetId="26">#REF!</definedName>
    <definedName name="_SCH1" localSheetId="10">#REF!</definedName>
    <definedName name="_SCH1" localSheetId="1">#REF!</definedName>
    <definedName name="_SCH1">#REF!</definedName>
    <definedName name="_SCH10" localSheetId="6">#REF!</definedName>
    <definedName name="_SCH10" localSheetId="27">#REF!</definedName>
    <definedName name="_SCH10" localSheetId="28">#REF!</definedName>
    <definedName name="_SCH10" localSheetId="13">#REF!</definedName>
    <definedName name="_SCH10" localSheetId="14">#REF!</definedName>
    <definedName name="_SCH10" localSheetId="15">#REF!</definedName>
    <definedName name="_SCH10" localSheetId="3">#REF!</definedName>
    <definedName name="_SCH10" localSheetId="16">#REF!</definedName>
    <definedName name="_SCH10" localSheetId="17">#REF!</definedName>
    <definedName name="_SCH10" localSheetId="20">#REF!</definedName>
    <definedName name="_SCH10" localSheetId="26">#REF!</definedName>
    <definedName name="_SCH10" localSheetId="10">#REF!</definedName>
    <definedName name="_SCH10" localSheetId="1">#REF!</definedName>
    <definedName name="_SCH10">#REF!</definedName>
    <definedName name="_SCH11" localSheetId="6">#REF!</definedName>
    <definedName name="_SCH11" localSheetId="27">#REF!</definedName>
    <definedName name="_SCH11" localSheetId="28">#REF!</definedName>
    <definedName name="_SCH11" localSheetId="13">#REF!</definedName>
    <definedName name="_SCH11" localSheetId="14">#REF!</definedName>
    <definedName name="_SCH11" localSheetId="15">#REF!</definedName>
    <definedName name="_SCH11" localSheetId="3">#REF!</definedName>
    <definedName name="_SCH11" localSheetId="16">#REF!</definedName>
    <definedName name="_SCH11" localSheetId="17">#REF!</definedName>
    <definedName name="_SCH11" localSheetId="20">#REF!</definedName>
    <definedName name="_SCH11" localSheetId="26">#REF!</definedName>
    <definedName name="_SCH11" localSheetId="10">#REF!</definedName>
    <definedName name="_SCH11" localSheetId="1">#REF!</definedName>
    <definedName name="_SCH11">#REF!</definedName>
    <definedName name="_SCH12">[4]BSPL!$A$655:$D$692</definedName>
    <definedName name="_sch13">[4]BSPL!$A$694:$D$744</definedName>
    <definedName name="_SCH2" localSheetId="6">#REF!</definedName>
    <definedName name="_SCH2" localSheetId="27">#REF!</definedName>
    <definedName name="_SCH2" localSheetId="28">#REF!</definedName>
    <definedName name="_SCH2" localSheetId="13">#REF!</definedName>
    <definedName name="_SCH2" localSheetId="14">#REF!</definedName>
    <definedName name="_SCH2" localSheetId="15">#REF!</definedName>
    <definedName name="_SCH2" localSheetId="3">#REF!</definedName>
    <definedName name="_SCH2" localSheetId="16">#REF!</definedName>
    <definedName name="_SCH2" localSheetId="17">#REF!</definedName>
    <definedName name="_SCH2" localSheetId="20">#REF!</definedName>
    <definedName name="_SCH2" localSheetId="26">#REF!</definedName>
    <definedName name="_SCH2" localSheetId="10">#REF!</definedName>
    <definedName name="_SCH2" localSheetId="1">#REF!</definedName>
    <definedName name="_SCH2">#REF!</definedName>
    <definedName name="_SCH3" localSheetId="6">#REF!</definedName>
    <definedName name="_SCH3" localSheetId="27">#REF!</definedName>
    <definedName name="_SCH3" localSheetId="28">#REF!</definedName>
    <definedName name="_SCH3" localSheetId="13">#REF!</definedName>
    <definedName name="_SCH3" localSheetId="14">#REF!</definedName>
    <definedName name="_SCH3" localSheetId="15">#REF!</definedName>
    <definedName name="_SCH3" localSheetId="3">#REF!</definedName>
    <definedName name="_SCH3" localSheetId="16">#REF!</definedName>
    <definedName name="_SCH3" localSheetId="17">#REF!</definedName>
    <definedName name="_SCH3" localSheetId="20">#REF!</definedName>
    <definedName name="_SCH3" localSheetId="26">#REF!</definedName>
    <definedName name="_SCH3" localSheetId="10">#REF!</definedName>
    <definedName name="_SCH3" localSheetId="1">#REF!</definedName>
    <definedName name="_SCH3">#REF!</definedName>
    <definedName name="_SCH4" localSheetId="6">#REF!</definedName>
    <definedName name="_SCH4" localSheetId="27">#REF!</definedName>
    <definedName name="_SCH4" localSheetId="28">#REF!</definedName>
    <definedName name="_SCH4" localSheetId="13">#REF!</definedName>
    <definedName name="_SCH4" localSheetId="14">#REF!</definedName>
    <definedName name="_SCH4" localSheetId="15">#REF!</definedName>
    <definedName name="_SCH4" localSheetId="3">#REF!</definedName>
    <definedName name="_SCH4" localSheetId="16">#REF!</definedName>
    <definedName name="_SCH4" localSheetId="17">#REF!</definedName>
    <definedName name="_SCH4" localSheetId="20">#REF!</definedName>
    <definedName name="_SCH4" localSheetId="26">#REF!</definedName>
    <definedName name="_SCH4" localSheetId="10">#REF!</definedName>
    <definedName name="_SCH4" localSheetId="1">#REF!</definedName>
    <definedName name="_SCH4">#REF!</definedName>
    <definedName name="_SCH5" localSheetId="6">#REF!</definedName>
    <definedName name="_SCH5" localSheetId="27">#REF!</definedName>
    <definedName name="_SCH5" localSheetId="28">#REF!</definedName>
    <definedName name="_SCH5" localSheetId="13">#REF!</definedName>
    <definedName name="_SCH5" localSheetId="14">#REF!</definedName>
    <definedName name="_SCH5" localSheetId="15">#REF!</definedName>
    <definedName name="_SCH5" localSheetId="3">#REF!</definedName>
    <definedName name="_SCH5" localSheetId="16">#REF!</definedName>
    <definedName name="_SCH5" localSheetId="17">#REF!</definedName>
    <definedName name="_SCH5" localSheetId="20">#REF!</definedName>
    <definedName name="_SCH5" localSheetId="26">#REF!</definedName>
    <definedName name="_SCH5" localSheetId="10">#REF!</definedName>
    <definedName name="_SCH5" localSheetId="1">#REF!</definedName>
    <definedName name="_SCH5">#REF!</definedName>
    <definedName name="_SCH6" localSheetId="23">'[18]04REL'!#REF!</definedName>
    <definedName name="_SCH6" localSheetId="24">'[18]04REL'!#REF!</definedName>
    <definedName name="_SCH6" localSheetId="6">'[18]04REL'!#REF!</definedName>
    <definedName name="_SCH6" localSheetId="27">'[18]04REL'!#REF!</definedName>
    <definedName name="_SCH6" localSheetId="28">'[18]04REL'!#REF!</definedName>
    <definedName name="_SCH6" localSheetId="13">'[18]04REL'!#REF!</definedName>
    <definedName name="_SCH6" localSheetId="14">'[18]04REL'!#REF!</definedName>
    <definedName name="_SCH6" localSheetId="15">'[18]04REL'!#REF!</definedName>
    <definedName name="_SCH6" localSheetId="3">'[18]04REL'!#REF!</definedName>
    <definedName name="_SCH6" localSheetId="16">'[18]04REL'!#REF!</definedName>
    <definedName name="_SCH6" localSheetId="17">'[18]04REL'!#REF!</definedName>
    <definedName name="_SCH6" localSheetId="20">'[18]04REL'!#REF!</definedName>
    <definedName name="_SCH6" localSheetId="26">'[18]04REL'!#REF!</definedName>
    <definedName name="_SCH6" localSheetId="10">'[18]04REL'!#REF!</definedName>
    <definedName name="_SCH6" localSheetId="1">'[18]04REL'!#REF!</definedName>
    <definedName name="_SCH6">'[18]04REL'!#REF!</definedName>
    <definedName name="_SCH7" localSheetId="6">#REF!</definedName>
    <definedName name="_SCH7" localSheetId="27">#REF!</definedName>
    <definedName name="_SCH7" localSheetId="28">#REF!</definedName>
    <definedName name="_SCH7" localSheetId="13">#REF!</definedName>
    <definedName name="_SCH7" localSheetId="14">#REF!</definedName>
    <definedName name="_SCH7" localSheetId="15">#REF!</definedName>
    <definedName name="_SCH7" localSheetId="3">#REF!</definedName>
    <definedName name="_SCH7" localSheetId="16">#REF!</definedName>
    <definedName name="_SCH7" localSheetId="17">#REF!</definedName>
    <definedName name="_SCH7" localSheetId="20">#REF!</definedName>
    <definedName name="_SCH7" localSheetId="26">#REF!</definedName>
    <definedName name="_SCH7" localSheetId="10">#REF!</definedName>
    <definedName name="_SCH7" localSheetId="1">#REF!</definedName>
    <definedName name="_SCH7">#REF!</definedName>
    <definedName name="_SCH8" localSheetId="6">#REF!</definedName>
    <definedName name="_SCH8" localSheetId="27">#REF!</definedName>
    <definedName name="_SCH8" localSheetId="28">#REF!</definedName>
    <definedName name="_SCH8" localSheetId="13">#REF!</definedName>
    <definedName name="_SCH8" localSheetId="14">#REF!</definedName>
    <definedName name="_SCH8" localSheetId="15">#REF!</definedName>
    <definedName name="_SCH8" localSheetId="3">#REF!</definedName>
    <definedName name="_SCH8" localSheetId="16">#REF!</definedName>
    <definedName name="_SCH8" localSheetId="17">#REF!</definedName>
    <definedName name="_SCH8" localSheetId="20">#REF!</definedName>
    <definedName name="_SCH8" localSheetId="26">#REF!</definedName>
    <definedName name="_SCH8" localSheetId="10">#REF!</definedName>
    <definedName name="_SCH8" localSheetId="1">#REF!</definedName>
    <definedName name="_SCH8">#REF!</definedName>
    <definedName name="_SCH9" localSheetId="6">#REF!</definedName>
    <definedName name="_SCH9" localSheetId="27">#REF!</definedName>
    <definedName name="_SCH9" localSheetId="28">#REF!</definedName>
    <definedName name="_SCH9" localSheetId="13">#REF!</definedName>
    <definedName name="_SCH9" localSheetId="14">#REF!</definedName>
    <definedName name="_SCH9" localSheetId="15">#REF!</definedName>
    <definedName name="_SCH9" localSheetId="3">#REF!</definedName>
    <definedName name="_SCH9" localSheetId="16">#REF!</definedName>
    <definedName name="_SCH9" localSheetId="17">#REF!</definedName>
    <definedName name="_SCH9" localSheetId="20">#REF!</definedName>
    <definedName name="_SCH9" localSheetId="26">#REF!</definedName>
    <definedName name="_SCH9" localSheetId="10">#REF!</definedName>
    <definedName name="_SCH9" localSheetId="1">#REF!</definedName>
    <definedName name="_SCH9">#REF!</definedName>
    <definedName name="_Sort" hidden="1">#N/A</definedName>
    <definedName name="_Table1_Out" hidden="1">#N/A</definedName>
    <definedName name="_Table2_In1" hidden="1">#N/A</definedName>
    <definedName name="_Table2_In2" hidden="1">#N/A</definedName>
    <definedName name="_Table2_Out" hidden="1">#N/A</definedName>
    <definedName name="_Table3_In2" hidden="1">#N/A</definedName>
    <definedName name="_tr1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localSheetId="23" hidden="1">{#N/A,#N/A,FALSE,"COVER1.XLS ";#N/A,#N/A,FALSE,"RACT1.XLS";#N/A,#N/A,FALSE,"RACT2.XLS";#N/A,#N/A,FALSE,"ECCMP";#N/A,#N/A,FALSE,"WELDER.XLS"}</definedName>
    <definedName name="_WRN1" localSheetId="24" hidden="1">{#N/A,#N/A,FALSE,"COVER1.XLS ";#N/A,#N/A,FALSE,"RACT1.XLS";#N/A,#N/A,FALSE,"RACT2.XLS";#N/A,#N/A,FALSE,"ECCMP";#N/A,#N/A,FALSE,"WELDER.XLS"}</definedName>
    <definedName name="_WRN1" localSheetId="6" hidden="1">{#N/A,#N/A,FALSE,"COVER1.XLS ";#N/A,#N/A,FALSE,"RACT1.XLS";#N/A,#N/A,FALSE,"RACT2.XLS";#N/A,#N/A,FALSE,"ECCMP";#N/A,#N/A,FALSE,"WELDER.XLS"}</definedName>
    <definedName name="_WRN1" localSheetId="27" hidden="1">{#N/A,#N/A,FALSE,"COVER1.XLS ";#N/A,#N/A,FALSE,"RACT1.XLS";#N/A,#N/A,FALSE,"RACT2.XLS";#N/A,#N/A,FALSE,"ECCMP";#N/A,#N/A,FALSE,"WELDER.XLS"}</definedName>
    <definedName name="_WRN1" localSheetId="28" hidden="1">{#N/A,#N/A,FALSE,"COVER1.XLS ";#N/A,#N/A,FALSE,"RACT1.XLS";#N/A,#N/A,FALSE,"RACT2.XLS";#N/A,#N/A,FALSE,"ECCMP";#N/A,#N/A,FALSE,"WELDER.XLS"}</definedName>
    <definedName name="_WRN1" localSheetId="7" hidden="1">{#N/A,#N/A,FALSE,"COVER1.XLS ";#N/A,#N/A,FALSE,"RACT1.XLS";#N/A,#N/A,FALSE,"RACT2.XLS";#N/A,#N/A,FALSE,"ECCMP";#N/A,#N/A,FALSE,"WELDER.XLS"}</definedName>
    <definedName name="_WRN1" localSheetId="8" hidden="1">{#N/A,#N/A,FALSE,"COVER1.XLS ";#N/A,#N/A,FALSE,"RACT1.XLS";#N/A,#N/A,FALSE,"RACT2.XLS";#N/A,#N/A,FALSE,"ECCMP";#N/A,#N/A,FALSE,"WELDER.XLS"}</definedName>
    <definedName name="_WRN1" localSheetId="13" hidden="1">{#N/A,#N/A,FALSE,"COVER1.XLS ";#N/A,#N/A,FALSE,"RACT1.XLS";#N/A,#N/A,FALSE,"RACT2.XLS";#N/A,#N/A,FALSE,"ECCMP";#N/A,#N/A,FALSE,"WELDER.XLS"}</definedName>
    <definedName name="_WRN1" localSheetId="14" hidden="1">{#N/A,#N/A,FALSE,"COVER1.XLS ";#N/A,#N/A,FALSE,"RACT1.XLS";#N/A,#N/A,FALSE,"RACT2.XLS";#N/A,#N/A,FALSE,"ECCMP";#N/A,#N/A,FALSE,"WELDER.XLS"}</definedName>
    <definedName name="_WRN1" localSheetId="15" hidden="1">{#N/A,#N/A,FALSE,"COVER1.XLS ";#N/A,#N/A,FALSE,"RACT1.XLS";#N/A,#N/A,FALSE,"RACT2.XLS";#N/A,#N/A,FALSE,"ECCMP";#N/A,#N/A,FALSE,"WELDER.XLS"}</definedName>
    <definedName name="_WRN1" localSheetId="3" hidden="1">{#N/A,#N/A,FALSE,"COVER1.XLS ";#N/A,#N/A,FALSE,"RACT1.XLS";#N/A,#N/A,FALSE,"RACT2.XLS";#N/A,#N/A,FALSE,"ECCMP";#N/A,#N/A,FALSE,"WELDER.XLS"}</definedName>
    <definedName name="_WRN1" localSheetId="4" hidden="1">{#N/A,#N/A,FALSE,"COVER1.XLS ";#N/A,#N/A,FALSE,"RACT1.XLS";#N/A,#N/A,FALSE,"RACT2.XLS";#N/A,#N/A,FALSE,"ECCMP";#N/A,#N/A,FALSE,"WELDER.XLS"}</definedName>
    <definedName name="_WRN1" localSheetId="16" hidden="1">{#N/A,#N/A,FALSE,"COVER1.XLS ";#N/A,#N/A,FALSE,"RACT1.XLS";#N/A,#N/A,FALSE,"RACT2.XLS";#N/A,#N/A,FALSE,"ECCMP";#N/A,#N/A,FALSE,"WELDER.XLS"}</definedName>
    <definedName name="_WRN1" localSheetId="17" hidden="1">{#N/A,#N/A,FALSE,"COVER1.XLS ";#N/A,#N/A,FALSE,"RACT1.XLS";#N/A,#N/A,FALSE,"RACT2.XLS";#N/A,#N/A,FALSE,"ECCMP";#N/A,#N/A,FALSE,"WELDER.XLS"}</definedName>
    <definedName name="_WRN1" localSheetId="20" hidden="1">{#N/A,#N/A,FALSE,"COVER1.XLS ";#N/A,#N/A,FALSE,"RACT1.XLS";#N/A,#N/A,FALSE,"RACT2.XLS";#N/A,#N/A,FALSE,"ECCMP";#N/A,#N/A,FALSE,"WELDER.XLS"}</definedName>
    <definedName name="_WRN1" localSheetId="26" hidden="1">{#N/A,#N/A,FALSE,"COVER1.XLS ";#N/A,#N/A,FALSE,"RACT1.XLS";#N/A,#N/A,FALSE,"RACT2.XLS";#N/A,#N/A,FALSE,"ECCMP";#N/A,#N/A,FALSE,"WELDER.XLS"}</definedName>
    <definedName name="_WRN1" localSheetId="10" hidden="1">{#N/A,#N/A,FALSE,"COVER1.XLS ";#N/A,#N/A,FALSE,"RACT1.XLS";#N/A,#N/A,FALSE,"RACT2.XLS";#N/A,#N/A,FALSE,"ECCMP";#N/A,#N/A,FALSE,"WELDER.XLS"}</definedName>
    <definedName name="_WRN1" localSheetId="1" hidden="1">{#N/A,#N/A,FALSE,"COVER1.XLS ";#N/A,#N/A,FALSE,"RACT1.XLS";#N/A,#N/A,FALSE,"RACT2.XLS";#N/A,#N/A,FALSE,"ECCMP";#N/A,#N/A,FALSE,"WELDER.XLS"}</definedName>
    <definedName name="_WRN1" hidden="1">{#N/A,#N/A,FALSE,"COVER1.XLS ";#N/A,#N/A,FALSE,"RACT1.XLS";#N/A,#N/A,FALSE,"RACT2.XLS";#N/A,#N/A,FALSE,"ECCMP";#N/A,#N/A,FALSE,"WELDER.XLS"}</definedName>
    <definedName name="_WRN2" localSheetId="23" hidden="1">{#N/A,#N/A,FALSE,"COVER1.XLS ";#N/A,#N/A,FALSE,"RACT1.XLS";#N/A,#N/A,FALSE,"RACT2.XLS";#N/A,#N/A,FALSE,"ECCMP";#N/A,#N/A,FALSE,"WELDER.XLS"}</definedName>
    <definedName name="_WRN2" localSheetId="24" hidden="1">{#N/A,#N/A,FALSE,"COVER1.XLS ";#N/A,#N/A,FALSE,"RACT1.XLS";#N/A,#N/A,FALSE,"RACT2.XLS";#N/A,#N/A,FALSE,"ECCMP";#N/A,#N/A,FALSE,"WELDER.XLS"}</definedName>
    <definedName name="_WRN2" localSheetId="6" hidden="1">{#N/A,#N/A,FALSE,"COVER1.XLS ";#N/A,#N/A,FALSE,"RACT1.XLS";#N/A,#N/A,FALSE,"RACT2.XLS";#N/A,#N/A,FALSE,"ECCMP";#N/A,#N/A,FALSE,"WELDER.XLS"}</definedName>
    <definedName name="_WRN2" localSheetId="27" hidden="1">{#N/A,#N/A,FALSE,"COVER1.XLS ";#N/A,#N/A,FALSE,"RACT1.XLS";#N/A,#N/A,FALSE,"RACT2.XLS";#N/A,#N/A,FALSE,"ECCMP";#N/A,#N/A,FALSE,"WELDER.XLS"}</definedName>
    <definedName name="_WRN2" localSheetId="28" hidden="1">{#N/A,#N/A,FALSE,"COVER1.XLS ";#N/A,#N/A,FALSE,"RACT1.XLS";#N/A,#N/A,FALSE,"RACT2.XLS";#N/A,#N/A,FALSE,"ECCMP";#N/A,#N/A,FALSE,"WELDER.XLS"}</definedName>
    <definedName name="_WRN2" localSheetId="7" hidden="1">{#N/A,#N/A,FALSE,"COVER1.XLS ";#N/A,#N/A,FALSE,"RACT1.XLS";#N/A,#N/A,FALSE,"RACT2.XLS";#N/A,#N/A,FALSE,"ECCMP";#N/A,#N/A,FALSE,"WELDER.XLS"}</definedName>
    <definedName name="_WRN2" localSheetId="8" hidden="1">{#N/A,#N/A,FALSE,"COVER1.XLS ";#N/A,#N/A,FALSE,"RACT1.XLS";#N/A,#N/A,FALSE,"RACT2.XLS";#N/A,#N/A,FALSE,"ECCMP";#N/A,#N/A,FALSE,"WELDER.XLS"}</definedName>
    <definedName name="_WRN2" localSheetId="13" hidden="1">{#N/A,#N/A,FALSE,"COVER1.XLS ";#N/A,#N/A,FALSE,"RACT1.XLS";#N/A,#N/A,FALSE,"RACT2.XLS";#N/A,#N/A,FALSE,"ECCMP";#N/A,#N/A,FALSE,"WELDER.XLS"}</definedName>
    <definedName name="_WRN2" localSheetId="14" hidden="1">{#N/A,#N/A,FALSE,"COVER1.XLS ";#N/A,#N/A,FALSE,"RACT1.XLS";#N/A,#N/A,FALSE,"RACT2.XLS";#N/A,#N/A,FALSE,"ECCMP";#N/A,#N/A,FALSE,"WELDER.XLS"}</definedName>
    <definedName name="_WRN2" localSheetId="15" hidden="1">{#N/A,#N/A,FALSE,"COVER1.XLS ";#N/A,#N/A,FALSE,"RACT1.XLS";#N/A,#N/A,FALSE,"RACT2.XLS";#N/A,#N/A,FALSE,"ECCMP";#N/A,#N/A,FALSE,"WELDER.XLS"}</definedName>
    <definedName name="_WRN2" localSheetId="3" hidden="1">{#N/A,#N/A,FALSE,"COVER1.XLS ";#N/A,#N/A,FALSE,"RACT1.XLS";#N/A,#N/A,FALSE,"RACT2.XLS";#N/A,#N/A,FALSE,"ECCMP";#N/A,#N/A,FALSE,"WELDER.XLS"}</definedName>
    <definedName name="_WRN2" localSheetId="4" hidden="1">{#N/A,#N/A,FALSE,"COVER1.XLS ";#N/A,#N/A,FALSE,"RACT1.XLS";#N/A,#N/A,FALSE,"RACT2.XLS";#N/A,#N/A,FALSE,"ECCMP";#N/A,#N/A,FALSE,"WELDER.XLS"}</definedName>
    <definedName name="_WRN2" localSheetId="16" hidden="1">{#N/A,#N/A,FALSE,"COVER1.XLS ";#N/A,#N/A,FALSE,"RACT1.XLS";#N/A,#N/A,FALSE,"RACT2.XLS";#N/A,#N/A,FALSE,"ECCMP";#N/A,#N/A,FALSE,"WELDER.XLS"}</definedName>
    <definedName name="_WRN2" localSheetId="17" hidden="1">{#N/A,#N/A,FALSE,"COVER1.XLS ";#N/A,#N/A,FALSE,"RACT1.XLS";#N/A,#N/A,FALSE,"RACT2.XLS";#N/A,#N/A,FALSE,"ECCMP";#N/A,#N/A,FALSE,"WELDER.XLS"}</definedName>
    <definedName name="_WRN2" localSheetId="20" hidden="1">{#N/A,#N/A,FALSE,"COVER1.XLS ";#N/A,#N/A,FALSE,"RACT1.XLS";#N/A,#N/A,FALSE,"RACT2.XLS";#N/A,#N/A,FALSE,"ECCMP";#N/A,#N/A,FALSE,"WELDER.XLS"}</definedName>
    <definedName name="_WRN2" localSheetId="26" hidden="1">{#N/A,#N/A,FALSE,"COVER1.XLS ";#N/A,#N/A,FALSE,"RACT1.XLS";#N/A,#N/A,FALSE,"RACT2.XLS";#N/A,#N/A,FALSE,"ECCMP";#N/A,#N/A,FALSE,"WELDER.XLS"}</definedName>
    <definedName name="_WRN2" localSheetId="10" hidden="1">{#N/A,#N/A,FALSE,"COVER1.XLS ";#N/A,#N/A,FALSE,"RACT1.XLS";#N/A,#N/A,FALSE,"RACT2.XLS";#N/A,#N/A,FALSE,"ECCMP";#N/A,#N/A,FALSE,"WELDER.XLS"}</definedName>
    <definedName name="_WRN2" localSheetId="1" hidden="1">{#N/A,#N/A,FALSE,"COVER1.XLS ";#N/A,#N/A,FALSE,"RACT1.XLS";#N/A,#N/A,FALSE,"RACT2.XLS";#N/A,#N/A,FALSE,"ECCMP";#N/A,#N/A,FALSE,"WELDER.XLS"}</definedName>
    <definedName name="_WRN2" hidden="1">{#N/A,#N/A,FALSE,"COVER1.XLS ";#N/A,#N/A,FALSE,"RACT1.XLS";#N/A,#N/A,FALSE,"RACT2.XLS";#N/A,#N/A,FALSE,"ECCMP";#N/A,#N/A,FALSE,"WELDER.XLS"}</definedName>
    <definedName name="_WRN3" localSheetId="2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2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2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2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1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2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2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WRN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" localSheetId="23" hidden="1">{#N/A,#N/A,FALSE,"COVER1.XLS ";#N/A,#N/A,FALSE,"RACT1.XLS";#N/A,#N/A,FALSE,"RACT2.XLS";#N/A,#N/A,FALSE,"ECCMP";#N/A,#N/A,FALSE,"WELDER.XLS"}</definedName>
    <definedName name="A" localSheetId="24" hidden="1">{#N/A,#N/A,FALSE,"COVER1.XLS ";#N/A,#N/A,FALSE,"RACT1.XLS";#N/A,#N/A,FALSE,"RACT2.XLS";#N/A,#N/A,FALSE,"ECCMP";#N/A,#N/A,FALSE,"WELDER.XLS"}</definedName>
    <definedName name="A" localSheetId="6">#REF!</definedName>
    <definedName name="A" localSheetId="27" hidden="1">{#N/A,#N/A,FALSE,"COVER1.XLS ";#N/A,#N/A,FALSE,"RACT1.XLS";#N/A,#N/A,FALSE,"RACT2.XLS";#N/A,#N/A,FALSE,"ECCMP";#N/A,#N/A,FALSE,"WELDER.XLS"}</definedName>
    <definedName name="A" localSheetId="28">#REF!</definedName>
    <definedName name="A" localSheetId="13">#REF!</definedName>
    <definedName name="A" localSheetId="14">#REF!</definedName>
    <definedName name="a" localSheetId="15">#REF!</definedName>
    <definedName name="A" localSheetId="3">#REF!</definedName>
    <definedName name="A" localSheetId="4" hidden="1">{#N/A,#N/A,FALSE,"COVER1.XLS ";#N/A,#N/A,FALSE,"RACT1.XLS";#N/A,#N/A,FALSE,"RACT2.XLS";#N/A,#N/A,FALSE,"ECCMP";#N/A,#N/A,FALSE,"WELDER.XLS"}</definedName>
    <definedName name="A" localSheetId="16">#REF!</definedName>
    <definedName name="A" localSheetId="17">#REF!</definedName>
    <definedName name="A" localSheetId="20">#REF!</definedName>
    <definedName name="A" localSheetId="26">#REF!</definedName>
    <definedName name="A" localSheetId="10">#REF!</definedName>
    <definedName name="A" localSheetId="1">#REF!</definedName>
    <definedName name="A">#REF!</definedName>
    <definedName name="A1_" localSheetId="14">#REF!</definedName>
    <definedName name="A1_" localSheetId="16">#REF!</definedName>
    <definedName name="A1_" localSheetId="17">#REF!</definedName>
    <definedName name="A1_" localSheetId="10">#REF!</definedName>
    <definedName name="A1_">#REF!</definedName>
    <definedName name="A10_" localSheetId="14">#REF!</definedName>
    <definedName name="A10_" localSheetId="16">#REF!</definedName>
    <definedName name="A10_" localSheetId="17">#REF!</definedName>
    <definedName name="A10_" localSheetId="10">#REF!</definedName>
    <definedName name="A10_">#REF!</definedName>
    <definedName name="A13_" localSheetId="14">#REF!</definedName>
    <definedName name="A13_" localSheetId="16">#REF!</definedName>
    <definedName name="A13_" localSheetId="17">#REF!</definedName>
    <definedName name="A13_" localSheetId="10">#REF!</definedName>
    <definedName name="A13_">#REF!</definedName>
    <definedName name="A2_" localSheetId="14">#REF!</definedName>
    <definedName name="A2_" localSheetId="16">#REF!</definedName>
    <definedName name="A2_" localSheetId="17">#REF!</definedName>
    <definedName name="A2_" localSheetId="10">#REF!</definedName>
    <definedName name="A2_">#REF!</definedName>
    <definedName name="A3_" localSheetId="14">#REF!</definedName>
    <definedName name="A3_" localSheetId="16">#REF!</definedName>
    <definedName name="A3_" localSheetId="17">#REF!</definedName>
    <definedName name="A3_" localSheetId="10">#REF!</definedName>
    <definedName name="A3_">#REF!</definedName>
    <definedName name="A4_" localSheetId="14">#REF!</definedName>
    <definedName name="A4_" localSheetId="16">#REF!</definedName>
    <definedName name="A4_" localSheetId="17">#REF!</definedName>
    <definedName name="A4_" localSheetId="10">#REF!</definedName>
    <definedName name="A4_">#REF!</definedName>
    <definedName name="A5_" localSheetId="14">#REF!</definedName>
    <definedName name="A5_" localSheetId="16">#REF!</definedName>
    <definedName name="A5_" localSheetId="17">#REF!</definedName>
    <definedName name="A5_" localSheetId="10">#REF!</definedName>
    <definedName name="A5_">#REF!</definedName>
    <definedName name="A6_" localSheetId="14">#REF!</definedName>
    <definedName name="A6_" localSheetId="16">#REF!</definedName>
    <definedName name="A6_" localSheetId="17">#REF!</definedName>
    <definedName name="A6_" localSheetId="10">#REF!</definedName>
    <definedName name="A6_">#REF!</definedName>
    <definedName name="A7_" localSheetId="14">#REF!</definedName>
    <definedName name="A7_" localSheetId="16">#REF!</definedName>
    <definedName name="A7_" localSheetId="17">#REF!</definedName>
    <definedName name="A7_" localSheetId="10">#REF!</definedName>
    <definedName name="A7_">#REF!</definedName>
    <definedName name="A8_" localSheetId="14">#REF!</definedName>
    <definedName name="A8_" localSheetId="16">#REF!</definedName>
    <definedName name="A8_" localSheetId="17">#REF!</definedName>
    <definedName name="A8_" localSheetId="10">#REF!</definedName>
    <definedName name="A8_">#REF!</definedName>
    <definedName name="A9_" localSheetId="14">#REF!</definedName>
    <definedName name="A9_" localSheetId="16">#REF!</definedName>
    <definedName name="A9_" localSheetId="17">#REF!</definedName>
    <definedName name="A9_" localSheetId="10">#REF!</definedName>
    <definedName name="A9_">#REF!</definedName>
    <definedName name="AA" localSheetId="6">#REF!</definedName>
    <definedName name="AA" localSheetId="27">#REF!</definedName>
    <definedName name="AA" localSheetId="28">#REF!</definedName>
    <definedName name="AA" localSheetId="13">#REF!</definedName>
    <definedName name="AA" localSheetId="14">#REF!</definedName>
    <definedName name="AA" localSheetId="15">#REF!</definedName>
    <definedName name="AA" localSheetId="3">#REF!</definedName>
    <definedName name="AA" localSheetId="16">#REF!</definedName>
    <definedName name="AA" localSheetId="17">#REF!</definedName>
    <definedName name="AA" localSheetId="10">#REF!</definedName>
    <definedName name="AA" localSheetId="1">#REF!</definedName>
    <definedName name="AA">#REF!</definedName>
    <definedName name="AAA" localSheetId="6">#REF!</definedName>
    <definedName name="AAA" localSheetId="27">#REF!</definedName>
    <definedName name="AAA" localSheetId="28">#REF!</definedName>
    <definedName name="AAA" localSheetId="13">#REF!</definedName>
    <definedName name="AAA" localSheetId="14">#REF!</definedName>
    <definedName name="AAA" localSheetId="15">#REF!</definedName>
    <definedName name="AAA" localSheetId="3">#REF!</definedName>
    <definedName name="AAA" localSheetId="16">#REF!</definedName>
    <definedName name="AAA" localSheetId="17">#REF!</definedName>
    <definedName name="AAA" localSheetId="10">#REF!</definedName>
    <definedName name="AAA" localSheetId="1">#REF!</definedName>
    <definedName name="AAA">#REF!</definedName>
    <definedName name="aaaa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" localSheetId="13" hidden="1">{#N/A,#N/A,FALSE,"COVER1.XLS ";#N/A,#N/A,FALSE,"RACT1.XLS";#N/A,#N/A,FALSE,"RACT2.XLS";#N/A,#N/A,FALSE,"ECCMP";#N/A,#N/A,FALSE,"WELDER.XLS"}</definedName>
    <definedName name="aaaaaaa" localSheetId="16" hidden="1">{#N/A,#N/A,FALSE,"COVER1.XLS ";#N/A,#N/A,FALSE,"RACT1.XLS";#N/A,#N/A,FALSE,"RACT2.XLS";#N/A,#N/A,FALSE,"ECCMP";#N/A,#N/A,FALSE,"WELDER.XLS"}</definedName>
    <definedName name="aaaaaaa" localSheetId="17" hidden="1">{#N/A,#N/A,FALSE,"COVER1.XLS ";#N/A,#N/A,FALSE,"RACT1.XLS";#N/A,#N/A,FALSE,"RACT2.XLS";#N/A,#N/A,FALSE,"ECCMP";#N/A,#N/A,FALSE,"WELDER.XLS"}</definedName>
    <definedName name="aaaaaaa" localSheetId="10" hidden="1">{#N/A,#N/A,FALSE,"COVER1.XLS ";#N/A,#N/A,FALSE,"RACT1.XLS";#N/A,#N/A,FALSE,"RACT2.XLS";#N/A,#N/A,FALSE,"ECCMP";#N/A,#N/A,FALSE,"WELDER.XLS"}</definedName>
    <definedName name="aaaaaaa" hidden="1">{#N/A,#N/A,FALSE,"COVER1.XLS ";#N/A,#N/A,FALSE,"RACT1.XLS";#N/A,#N/A,FALSE,"RACT2.XLS";#N/A,#N/A,FALSE,"ECCMP";#N/A,#N/A,FALSE,"WELDER.XLS"}</definedName>
    <definedName name="aaaaaaaaaa" localSheetId="6">#REF!</definedName>
    <definedName name="aaaaaaaaaa" localSheetId="27">#REF!</definedName>
    <definedName name="aaaaaaaaaa" localSheetId="28">#REF!</definedName>
    <definedName name="aaaaaaaaaa" localSheetId="13">#REF!</definedName>
    <definedName name="aaaaaaaaaa" localSheetId="14">#REF!</definedName>
    <definedName name="aaaaaaaaaa" localSheetId="15">#REF!</definedName>
    <definedName name="aaaaaaaaaa" localSheetId="3">#REF!</definedName>
    <definedName name="aaaaaaaaaa" localSheetId="16">#REF!</definedName>
    <definedName name="aaaaaaaaaa" localSheetId="17">#REF!</definedName>
    <definedName name="aaaaaaaaaa" localSheetId="20">#REF!</definedName>
    <definedName name="aaaaaaaaaa" localSheetId="26">#REF!</definedName>
    <definedName name="aaaaaaaaaa" localSheetId="10">#REF!</definedName>
    <definedName name="aaaaaaaaaa" localSheetId="1">#REF!</definedName>
    <definedName name="aaaaaaaaaa">#REF!</definedName>
    <definedName name="AAT" localSheetId="6">#REF!</definedName>
    <definedName name="AAT" localSheetId="27">#REF!</definedName>
    <definedName name="AAT" localSheetId="28">#REF!</definedName>
    <definedName name="AAT" localSheetId="13">#REF!</definedName>
    <definedName name="AAT" localSheetId="14">#REF!</definedName>
    <definedName name="AAT" localSheetId="15">#REF!</definedName>
    <definedName name="AAT" localSheetId="3">#REF!</definedName>
    <definedName name="AAT" localSheetId="16">#REF!</definedName>
    <definedName name="AAT" localSheetId="17">#REF!</definedName>
    <definedName name="AAT" localSheetId="10">#REF!</definedName>
    <definedName name="AAT" localSheetId="1">#REF!</definedName>
    <definedName name="AAT">#REF!</definedName>
    <definedName name="AB" localSheetId="14">#REF!</definedName>
    <definedName name="AB" localSheetId="16">#REF!</definedName>
    <definedName name="AB" localSheetId="17">#REF!</definedName>
    <definedName name="AB" localSheetId="10">#REF!</definedName>
    <definedName name="AB">#REF!</definedName>
    <definedName name="ABC" localSheetId="23" hidden="1">{#N/A,#N/A,FALSE,"COVER.XLS";#N/A,#N/A,FALSE,"RACT1.XLS";#N/A,#N/A,FALSE,"RACT2.XLS";#N/A,#N/A,FALSE,"ECCMP";#N/A,#N/A,FALSE,"WELDER.XLS"}</definedName>
    <definedName name="ABC" localSheetId="24" hidden="1">{#N/A,#N/A,FALSE,"COVER.XLS";#N/A,#N/A,FALSE,"RACT1.XLS";#N/A,#N/A,FALSE,"RACT2.XLS";#N/A,#N/A,FALSE,"ECCMP";#N/A,#N/A,FALSE,"WELDER.XLS"}</definedName>
    <definedName name="ABC" localSheetId="6" hidden="1">{#N/A,#N/A,FALSE,"COVER.XLS";#N/A,#N/A,FALSE,"RACT1.XLS";#N/A,#N/A,FALSE,"RACT2.XLS";#N/A,#N/A,FALSE,"ECCMP";#N/A,#N/A,FALSE,"WELDER.XLS"}</definedName>
    <definedName name="ABC" localSheetId="27" hidden="1">{#N/A,#N/A,FALSE,"COVER.XLS";#N/A,#N/A,FALSE,"RACT1.XLS";#N/A,#N/A,FALSE,"RACT2.XLS";#N/A,#N/A,FALSE,"ECCMP";#N/A,#N/A,FALSE,"WELDER.XLS"}</definedName>
    <definedName name="ABC" localSheetId="28" hidden="1">{#N/A,#N/A,FALSE,"COVER.XLS";#N/A,#N/A,FALSE,"RACT1.XLS";#N/A,#N/A,FALSE,"RACT2.XLS";#N/A,#N/A,FALSE,"ECCMP";#N/A,#N/A,FALSE,"WELDER.XLS"}</definedName>
    <definedName name="ABC" localSheetId="7" hidden="1">{#N/A,#N/A,FALSE,"COVER.XLS";#N/A,#N/A,FALSE,"RACT1.XLS";#N/A,#N/A,FALSE,"RACT2.XLS";#N/A,#N/A,FALSE,"ECCMP";#N/A,#N/A,FALSE,"WELDER.XLS"}</definedName>
    <definedName name="ABC" localSheetId="8" hidden="1">{#N/A,#N/A,FALSE,"COVER.XLS";#N/A,#N/A,FALSE,"RACT1.XLS";#N/A,#N/A,FALSE,"RACT2.XLS";#N/A,#N/A,FALSE,"ECCMP";#N/A,#N/A,FALSE,"WELDER.XLS"}</definedName>
    <definedName name="ABC" localSheetId="13" hidden="1">{#N/A,#N/A,FALSE,"COVER.XLS";#N/A,#N/A,FALSE,"RACT1.XLS";#N/A,#N/A,FALSE,"RACT2.XLS";#N/A,#N/A,FALSE,"ECCMP";#N/A,#N/A,FALSE,"WELDER.XLS"}</definedName>
    <definedName name="ABC" localSheetId="14" hidden="1">{#N/A,#N/A,FALSE,"COVER.XLS";#N/A,#N/A,FALSE,"RACT1.XLS";#N/A,#N/A,FALSE,"RACT2.XLS";#N/A,#N/A,FALSE,"ECCMP";#N/A,#N/A,FALSE,"WELDER.XLS"}</definedName>
    <definedName name="ABC" localSheetId="15" hidden="1">{#N/A,#N/A,FALSE,"COVER.XLS";#N/A,#N/A,FALSE,"RACT1.XLS";#N/A,#N/A,FALSE,"RACT2.XLS";#N/A,#N/A,FALSE,"ECCMP";#N/A,#N/A,FALSE,"WELDER.XLS"}</definedName>
    <definedName name="ABC" localSheetId="3" hidden="1">{#N/A,#N/A,FALSE,"COVER.XLS";#N/A,#N/A,FALSE,"RACT1.XLS";#N/A,#N/A,FALSE,"RACT2.XLS";#N/A,#N/A,FALSE,"ECCMP";#N/A,#N/A,FALSE,"WELDER.XLS"}</definedName>
    <definedName name="ABC" localSheetId="16" hidden="1">{#N/A,#N/A,FALSE,"COVER.XLS";#N/A,#N/A,FALSE,"RACT1.XLS";#N/A,#N/A,FALSE,"RACT2.XLS";#N/A,#N/A,FALSE,"ECCMP";#N/A,#N/A,FALSE,"WELDER.XLS"}</definedName>
    <definedName name="ABC" localSheetId="17" hidden="1">{#N/A,#N/A,FALSE,"COVER.XLS";#N/A,#N/A,FALSE,"RACT1.XLS";#N/A,#N/A,FALSE,"RACT2.XLS";#N/A,#N/A,FALSE,"ECCMP";#N/A,#N/A,FALSE,"WELDER.XLS"}</definedName>
    <definedName name="ABC" localSheetId="20" hidden="1">{#N/A,#N/A,FALSE,"COVER.XLS";#N/A,#N/A,FALSE,"RACT1.XLS";#N/A,#N/A,FALSE,"RACT2.XLS";#N/A,#N/A,FALSE,"ECCMP";#N/A,#N/A,FALSE,"WELDER.XLS"}</definedName>
    <definedName name="ABC" localSheetId="26" hidden="1">{#N/A,#N/A,FALSE,"COVER.XLS";#N/A,#N/A,FALSE,"RACT1.XLS";#N/A,#N/A,FALSE,"RACT2.XLS";#N/A,#N/A,FALSE,"ECCMP";#N/A,#N/A,FALSE,"WELDER.XLS"}</definedName>
    <definedName name="ABC" localSheetId="10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ddddd" localSheetId="1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bddddd" localSheetId="1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bddddd" localSheetId="1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bddddd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bddd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bs" localSheetId="6">#REF!</definedName>
    <definedName name="abs" localSheetId="27">#REF!</definedName>
    <definedName name="abs" localSheetId="28">#REF!</definedName>
    <definedName name="abs" localSheetId="13">#REF!</definedName>
    <definedName name="abs" localSheetId="14">#REF!</definedName>
    <definedName name="abs" localSheetId="15">#REF!</definedName>
    <definedName name="abs" localSheetId="3">#REF!</definedName>
    <definedName name="abs" localSheetId="16">#REF!</definedName>
    <definedName name="abs" localSheetId="17">#REF!</definedName>
    <definedName name="abs" localSheetId="10">#REF!</definedName>
    <definedName name="abs" localSheetId="1">#REF!</definedName>
    <definedName name="abs">#REF!</definedName>
    <definedName name="AccessDatabase" hidden="1">"D:\MIS\TALLY  31.09.04 sep\AS PER TALLY 31.09.04.mdb"</definedName>
    <definedName name="Accr20002001" localSheetId="6">#REF!</definedName>
    <definedName name="Accr20002001" localSheetId="27">#REF!</definedName>
    <definedName name="Accr20002001" localSheetId="28">#REF!</definedName>
    <definedName name="Accr20002001" localSheetId="13">#REF!</definedName>
    <definedName name="Accr20002001" localSheetId="14">#REF!</definedName>
    <definedName name="Accr20002001" localSheetId="15">#REF!</definedName>
    <definedName name="Accr20002001" localSheetId="3">#REF!</definedName>
    <definedName name="Accr20002001" localSheetId="16">#REF!</definedName>
    <definedName name="Accr20002001" localSheetId="17">#REF!</definedName>
    <definedName name="Accr20002001" localSheetId="10">#REF!</definedName>
    <definedName name="Accr20002001" localSheetId="1">#REF!</definedName>
    <definedName name="Accr20002001">#REF!</definedName>
    <definedName name="Accr20012002" localSheetId="6">#REF!</definedName>
    <definedName name="Accr20012002" localSheetId="27">#REF!</definedName>
    <definedName name="Accr20012002" localSheetId="28">#REF!</definedName>
    <definedName name="Accr20012002" localSheetId="13">#REF!</definedName>
    <definedName name="Accr20012002" localSheetId="14">#REF!</definedName>
    <definedName name="Accr20012002" localSheetId="15">#REF!</definedName>
    <definedName name="Accr20012002" localSheetId="3">#REF!</definedName>
    <definedName name="Accr20012002" localSheetId="16">#REF!</definedName>
    <definedName name="Accr20012002" localSheetId="17">#REF!</definedName>
    <definedName name="Accr20012002" localSheetId="10">#REF!</definedName>
    <definedName name="Accr20012002" localSheetId="1">#REF!</definedName>
    <definedName name="Accr20012002">#REF!</definedName>
    <definedName name="Accr9697" localSheetId="6">#REF!</definedName>
    <definedName name="Accr9697" localSheetId="27">#REF!</definedName>
    <definedName name="Accr9697" localSheetId="28">#REF!</definedName>
    <definedName name="Accr9697" localSheetId="13">#REF!</definedName>
    <definedName name="Accr9697" localSheetId="14">#REF!</definedName>
    <definedName name="Accr9697" localSheetId="15">#REF!</definedName>
    <definedName name="Accr9697" localSheetId="3">#REF!</definedName>
    <definedName name="Accr9697" localSheetId="16">#REF!</definedName>
    <definedName name="Accr9697" localSheetId="17">#REF!</definedName>
    <definedName name="Accr9697" localSheetId="10">#REF!</definedName>
    <definedName name="Accr9697" localSheetId="1">#REF!</definedName>
    <definedName name="Accr9697">#REF!</definedName>
    <definedName name="Accr9798" localSheetId="6">#REF!</definedName>
    <definedName name="Accr9798" localSheetId="27">#REF!</definedName>
    <definedName name="Accr9798" localSheetId="28">#REF!</definedName>
    <definedName name="Accr9798" localSheetId="13">#REF!</definedName>
    <definedName name="Accr9798" localSheetId="14">#REF!</definedName>
    <definedName name="Accr9798" localSheetId="15">#REF!</definedName>
    <definedName name="Accr9798" localSheetId="3">#REF!</definedName>
    <definedName name="Accr9798" localSheetId="16">#REF!</definedName>
    <definedName name="Accr9798" localSheetId="17">#REF!</definedName>
    <definedName name="Accr9798" localSheetId="10">#REF!</definedName>
    <definedName name="Accr9798" localSheetId="1">#REF!</definedName>
    <definedName name="Accr9798">#REF!</definedName>
    <definedName name="Accr9899" localSheetId="6">#REF!</definedName>
    <definedName name="Accr9899" localSheetId="27">#REF!</definedName>
    <definedName name="Accr9899" localSheetId="28">#REF!</definedName>
    <definedName name="Accr9899" localSheetId="13">#REF!</definedName>
    <definedName name="Accr9899" localSheetId="14">#REF!</definedName>
    <definedName name="Accr9899" localSheetId="15">#REF!</definedName>
    <definedName name="Accr9899" localSheetId="3">#REF!</definedName>
    <definedName name="Accr9899" localSheetId="16">#REF!</definedName>
    <definedName name="Accr9899" localSheetId="17">#REF!</definedName>
    <definedName name="Accr9899" localSheetId="10">#REF!</definedName>
    <definedName name="Accr9899" localSheetId="1">#REF!</definedName>
    <definedName name="Accr9899">#REF!</definedName>
    <definedName name="Accr992000" localSheetId="6">#REF!</definedName>
    <definedName name="Accr992000" localSheetId="27">#REF!</definedName>
    <definedName name="Accr992000" localSheetId="28">#REF!</definedName>
    <definedName name="Accr992000" localSheetId="13">#REF!</definedName>
    <definedName name="Accr992000" localSheetId="14">#REF!</definedName>
    <definedName name="Accr992000" localSheetId="15">#REF!</definedName>
    <definedName name="Accr992000" localSheetId="3">#REF!</definedName>
    <definedName name="Accr992000" localSheetId="16">#REF!</definedName>
    <definedName name="Accr992000" localSheetId="17">#REF!</definedName>
    <definedName name="Accr992000" localSheetId="10">#REF!</definedName>
    <definedName name="Accr992000" localSheetId="1">#REF!</definedName>
    <definedName name="Accr992000">#REF!</definedName>
    <definedName name="acctwise" localSheetId="6">#REF!</definedName>
    <definedName name="acctwise" localSheetId="27">#REF!</definedName>
    <definedName name="acctwise" localSheetId="28">#REF!</definedName>
    <definedName name="acctwise" localSheetId="13">#REF!</definedName>
    <definedName name="acctwise" localSheetId="14">#REF!</definedName>
    <definedName name="acctwise" localSheetId="15">#REF!</definedName>
    <definedName name="acctwise" localSheetId="3">#REF!</definedName>
    <definedName name="acctwise" localSheetId="16">#REF!</definedName>
    <definedName name="acctwise" localSheetId="17">#REF!</definedName>
    <definedName name="acctwise" localSheetId="10">#REF!</definedName>
    <definedName name="acctwise" localSheetId="1">#REF!</definedName>
    <definedName name="acctwise">#REF!</definedName>
    <definedName name="ActQties" localSheetId="6">'[19]Usage Efficiency'!#REF!</definedName>
    <definedName name="ActQties" localSheetId="27">'[19]Usage Efficiency'!#REF!</definedName>
    <definedName name="ActQties" localSheetId="28">'[19]Usage Efficiency'!#REF!</definedName>
    <definedName name="ActQties" localSheetId="13">'[19]Usage Efficiency'!#REF!</definedName>
    <definedName name="ActQties" localSheetId="14">'[19]Usage Efficiency'!#REF!</definedName>
    <definedName name="ActQties" localSheetId="15">'[19]Usage Efficiency'!#REF!</definedName>
    <definedName name="ActQties" localSheetId="3">'[19]Usage Efficiency'!#REF!</definedName>
    <definedName name="ActQties" localSheetId="16">'[19]Usage Efficiency'!#REF!</definedName>
    <definedName name="ActQties" localSheetId="17">'[19]Usage Efficiency'!#REF!</definedName>
    <definedName name="ActQties" localSheetId="10">'[19]Usage Efficiency'!#REF!</definedName>
    <definedName name="ActQties" localSheetId="1">'[19]Usage Efficiency'!#REF!</definedName>
    <definedName name="ActQties">'[19]Usage Efficiency'!#REF!</definedName>
    <definedName name="ACTU" localSheetId="6">#REF!</definedName>
    <definedName name="ACTU" localSheetId="27">#REF!</definedName>
    <definedName name="ACTU" localSheetId="28">#REF!</definedName>
    <definedName name="ACTU" localSheetId="13">#REF!</definedName>
    <definedName name="ACTU" localSheetId="14">#REF!</definedName>
    <definedName name="ACTU" localSheetId="15">#REF!</definedName>
    <definedName name="ACTU" localSheetId="3">#REF!</definedName>
    <definedName name="ACTU" localSheetId="16">#REF!</definedName>
    <definedName name="ACTU" localSheetId="17">#REF!</definedName>
    <definedName name="ACTU" localSheetId="10">#REF!</definedName>
    <definedName name="ACTU" localSheetId="1">#REF!</definedName>
    <definedName name="ACTU">#REF!</definedName>
    <definedName name="ActValues" localSheetId="6">'[19]Usage Efficiency'!#REF!</definedName>
    <definedName name="ActValues" localSheetId="27">'[19]Usage Efficiency'!#REF!</definedName>
    <definedName name="ActValues" localSheetId="28">'[19]Usage Efficiency'!#REF!</definedName>
    <definedName name="ActValues" localSheetId="13">'[19]Usage Efficiency'!#REF!</definedName>
    <definedName name="ActValues" localSheetId="14">'[19]Usage Efficiency'!#REF!</definedName>
    <definedName name="ActValues" localSheetId="15">'[19]Usage Efficiency'!#REF!</definedName>
    <definedName name="ActValues" localSheetId="3">'[19]Usage Efficiency'!#REF!</definedName>
    <definedName name="ActValues" localSheetId="16">'[19]Usage Efficiency'!#REF!</definedName>
    <definedName name="ActValues" localSheetId="17">'[19]Usage Efficiency'!#REF!</definedName>
    <definedName name="ActValues" localSheetId="10">'[19]Usage Efficiency'!#REF!</definedName>
    <definedName name="ActValues" localSheetId="1">'[19]Usage Efficiency'!#REF!</definedName>
    <definedName name="ActValues">'[19]Usage Efficiency'!#REF!</definedName>
    <definedName name="Actwise" localSheetId="6">#REF!</definedName>
    <definedName name="Actwise" localSheetId="27">#REF!</definedName>
    <definedName name="Actwise" localSheetId="28">#REF!</definedName>
    <definedName name="Actwise" localSheetId="13">#REF!</definedName>
    <definedName name="Actwise" localSheetId="14">#REF!</definedName>
    <definedName name="Actwise" localSheetId="15">#REF!</definedName>
    <definedName name="Actwise" localSheetId="3">#REF!</definedName>
    <definedName name="Actwise" localSheetId="16">#REF!</definedName>
    <definedName name="Actwise" localSheetId="17">#REF!</definedName>
    <definedName name="Actwise" localSheetId="10">#REF!</definedName>
    <definedName name="Actwise" localSheetId="1">#REF!</definedName>
    <definedName name="Actwise">#REF!</definedName>
    <definedName name="ada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a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additional_charge">[20]Template!$D$388:$O$388</definedName>
    <definedName name="AdditionalUI" localSheetId="14">#REF!</definedName>
    <definedName name="AdditionalUI" localSheetId="16">#REF!</definedName>
    <definedName name="AdditionalUI" localSheetId="17">#REF!</definedName>
    <definedName name="AdditionalUI" localSheetId="10">#REF!</definedName>
    <definedName name="AdditionalUI">#REF!</definedName>
    <definedName name="adf" localSheetId="23" hidden="1">{#N/A,#N/A,FALSE,"COVER1.XLS ";#N/A,#N/A,FALSE,"RACT1.XLS";#N/A,#N/A,FALSE,"RACT2.XLS";#N/A,#N/A,FALSE,"ECCMP";#N/A,#N/A,FALSE,"WELDER.XLS"}</definedName>
    <definedName name="adf" localSheetId="24" hidden="1">{#N/A,#N/A,FALSE,"COVER1.XLS ";#N/A,#N/A,FALSE,"RACT1.XLS";#N/A,#N/A,FALSE,"RACT2.XLS";#N/A,#N/A,FALSE,"ECCMP";#N/A,#N/A,FALSE,"WELDER.XLS"}</definedName>
    <definedName name="adf" localSheetId="6" hidden="1">{#N/A,#N/A,FALSE,"COVER1.XLS ";#N/A,#N/A,FALSE,"RACT1.XLS";#N/A,#N/A,FALSE,"RACT2.XLS";#N/A,#N/A,FALSE,"ECCMP";#N/A,#N/A,FALSE,"WELDER.XLS"}</definedName>
    <definedName name="adf" localSheetId="27" hidden="1">{#N/A,#N/A,FALSE,"COVER1.XLS ";#N/A,#N/A,FALSE,"RACT1.XLS";#N/A,#N/A,FALSE,"RACT2.XLS";#N/A,#N/A,FALSE,"ECCMP";#N/A,#N/A,FALSE,"WELDER.XLS"}</definedName>
    <definedName name="adf" localSheetId="28" hidden="1">{#N/A,#N/A,FALSE,"COVER1.XLS ";#N/A,#N/A,FALSE,"RACT1.XLS";#N/A,#N/A,FALSE,"RACT2.XLS";#N/A,#N/A,FALSE,"ECCMP";#N/A,#N/A,FALSE,"WELDER.XLS"}</definedName>
    <definedName name="adf" localSheetId="7" hidden="1">{#N/A,#N/A,FALSE,"COVER1.XLS ";#N/A,#N/A,FALSE,"RACT1.XLS";#N/A,#N/A,FALSE,"RACT2.XLS";#N/A,#N/A,FALSE,"ECCMP";#N/A,#N/A,FALSE,"WELDER.XLS"}</definedName>
    <definedName name="adf" localSheetId="8" hidden="1">{#N/A,#N/A,FALSE,"COVER1.XLS ";#N/A,#N/A,FALSE,"RACT1.XLS";#N/A,#N/A,FALSE,"RACT2.XLS";#N/A,#N/A,FALSE,"ECCMP";#N/A,#N/A,FALSE,"WELDER.XLS"}</definedName>
    <definedName name="adf" localSheetId="13" hidden="1">{#N/A,#N/A,FALSE,"COVER1.XLS ";#N/A,#N/A,FALSE,"RACT1.XLS";#N/A,#N/A,FALSE,"RACT2.XLS";#N/A,#N/A,FALSE,"ECCMP";#N/A,#N/A,FALSE,"WELDER.XLS"}</definedName>
    <definedName name="adf" localSheetId="14" hidden="1">{#N/A,#N/A,FALSE,"COVER1.XLS ";#N/A,#N/A,FALSE,"RACT1.XLS";#N/A,#N/A,FALSE,"RACT2.XLS";#N/A,#N/A,FALSE,"ECCMP";#N/A,#N/A,FALSE,"WELDER.XLS"}</definedName>
    <definedName name="adf" localSheetId="15" hidden="1">{#N/A,#N/A,FALSE,"COVER1.XLS ";#N/A,#N/A,FALSE,"RACT1.XLS";#N/A,#N/A,FALSE,"RACT2.XLS";#N/A,#N/A,FALSE,"ECCMP";#N/A,#N/A,FALSE,"WELDER.XLS"}</definedName>
    <definedName name="adf" localSheetId="3" hidden="1">{#N/A,#N/A,FALSE,"COVER1.XLS ";#N/A,#N/A,FALSE,"RACT1.XLS";#N/A,#N/A,FALSE,"RACT2.XLS";#N/A,#N/A,FALSE,"ECCMP";#N/A,#N/A,FALSE,"WELDER.XLS"}</definedName>
    <definedName name="adf" localSheetId="4" hidden="1">{#N/A,#N/A,FALSE,"COVER1.XLS ";#N/A,#N/A,FALSE,"RACT1.XLS";#N/A,#N/A,FALSE,"RACT2.XLS";#N/A,#N/A,FALSE,"ECCMP";#N/A,#N/A,FALSE,"WELDER.XLS"}</definedName>
    <definedName name="adf" localSheetId="16" hidden="1">{#N/A,#N/A,FALSE,"COVER1.XLS ";#N/A,#N/A,FALSE,"RACT1.XLS";#N/A,#N/A,FALSE,"RACT2.XLS";#N/A,#N/A,FALSE,"ECCMP";#N/A,#N/A,FALSE,"WELDER.XLS"}</definedName>
    <definedName name="adf" localSheetId="17" hidden="1">{#N/A,#N/A,FALSE,"COVER1.XLS ";#N/A,#N/A,FALSE,"RACT1.XLS";#N/A,#N/A,FALSE,"RACT2.XLS";#N/A,#N/A,FALSE,"ECCMP";#N/A,#N/A,FALSE,"WELDER.XLS"}</definedName>
    <definedName name="adf" localSheetId="20" hidden="1">{#N/A,#N/A,FALSE,"COVER1.XLS ";#N/A,#N/A,FALSE,"RACT1.XLS";#N/A,#N/A,FALSE,"RACT2.XLS";#N/A,#N/A,FALSE,"ECCMP";#N/A,#N/A,FALSE,"WELDER.XLS"}</definedName>
    <definedName name="adf" localSheetId="26" hidden="1">{#N/A,#N/A,FALSE,"COVER1.XLS ";#N/A,#N/A,FALSE,"RACT1.XLS";#N/A,#N/A,FALSE,"RACT2.XLS";#N/A,#N/A,FALSE,"ECCMP";#N/A,#N/A,FALSE,"WELDER.XLS"}</definedName>
    <definedName name="adf" localSheetId="10" hidden="1">{#N/A,#N/A,FALSE,"COVER1.XLS ";#N/A,#N/A,FALSE,"RACT1.XLS";#N/A,#N/A,FALSE,"RACT2.XLS";#N/A,#N/A,FALSE,"ECCMP";#N/A,#N/A,FALSE,"WELDER.XLS"}</definedName>
    <definedName name="adf" localSheetId="1" hidden="1">{#N/A,#N/A,FALSE,"COVER1.XLS ";#N/A,#N/A,FALSE,"RACT1.XLS";#N/A,#N/A,FALSE,"RACT2.XLS";#N/A,#N/A,FALSE,"ECCMP";#N/A,#N/A,FALSE,"WELDER.XLS"}</definedName>
    <definedName name="adf" hidden="1">{#N/A,#N/A,FALSE,"COVER1.XLS ";#N/A,#N/A,FALSE,"RACT1.XLS";#N/A,#N/A,FALSE,"RACT2.XLS";#N/A,#N/A,FALSE,"ECCMP";#N/A,#N/A,FALSE,"WELDER.XLS"}</definedName>
    <definedName name="Adjusted_Net_Operating_Profit">[21]NOPAT_VDF!$C$26:$AU$26</definedName>
    <definedName name="ADL.63">[22]Addl.40!$A$38:$I$284</definedName>
    <definedName name="adsasdsa" hidden="1">#N/A</definedName>
    <definedName name="aegrhtrjthgfdgsfhhg" localSheetId="6" hidden="1">#REF!</definedName>
    <definedName name="aegrhtrjthgfdgsfhhg" localSheetId="27" hidden="1">#REF!</definedName>
    <definedName name="aegrhtrjthgfdgsfhhg" localSheetId="28" hidden="1">#REF!</definedName>
    <definedName name="aegrhtrjthgfdgsfhhg" localSheetId="13" hidden="1">#REF!</definedName>
    <definedName name="aegrhtrjthgfdgsfhhg" localSheetId="14" hidden="1">#REF!</definedName>
    <definedName name="aegrhtrjthgfdgsfhhg" localSheetId="15" hidden="1">#REF!</definedName>
    <definedName name="aegrhtrjthgfdgsfhhg" localSheetId="3" hidden="1">#REF!</definedName>
    <definedName name="aegrhtrjthgfdgsfhhg" localSheetId="16" hidden="1">#REF!</definedName>
    <definedName name="aegrhtrjthgfdgsfhhg" localSheetId="17" hidden="1">#REF!</definedName>
    <definedName name="aegrhtrjthgfdgsfhhg" localSheetId="20" hidden="1">#REF!</definedName>
    <definedName name="aegrhtrjthgfdgsfhhg" localSheetId="10" hidden="1">#REF!</definedName>
    <definedName name="aegrhtrjthgfdgsfhhg" localSheetId="1" hidden="1">#REF!</definedName>
    <definedName name="aegrhtrjthgfdgsfhhg" hidden="1">#REF!</definedName>
    <definedName name="afafgaf" localSheetId="6">#REF!</definedName>
    <definedName name="afafgaf" localSheetId="27">#REF!</definedName>
    <definedName name="afafgaf" localSheetId="28">#REF!</definedName>
    <definedName name="afafgaf" localSheetId="13">#REF!</definedName>
    <definedName name="afafgaf" localSheetId="14">#REF!</definedName>
    <definedName name="afafgaf" localSheetId="15">#REF!</definedName>
    <definedName name="afafgaf" localSheetId="3">#REF!</definedName>
    <definedName name="afafgaf" localSheetId="16">#REF!</definedName>
    <definedName name="afafgaf" localSheetId="17">#REF!</definedName>
    <definedName name="afafgaf" localSheetId="20">#REF!</definedName>
    <definedName name="afafgaf" localSheetId="10">#REF!</definedName>
    <definedName name="afafgaf" localSheetId="1">#REF!</definedName>
    <definedName name="afafgaf">#REF!</definedName>
    <definedName name="AFSDF" localSheetId="6" hidden="1">{#N/A,#N/A,FALSE,"PMTABB";#N/A,#N/A,FALSE,"PMTABB"}</definedName>
    <definedName name="AFSDF" localSheetId="27" hidden="1">{#N/A,#N/A,FALSE,"PMTABB";#N/A,#N/A,FALSE,"PMTABB"}</definedName>
    <definedName name="AFSDF" localSheetId="28" hidden="1">{#N/A,#N/A,FALSE,"PMTABB";#N/A,#N/A,FALSE,"PMTABB"}</definedName>
    <definedName name="AFSDF" localSheetId="13" hidden="1">{#N/A,#N/A,FALSE,"PMTABB";#N/A,#N/A,FALSE,"PMTABB"}</definedName>
    <definedName name="AFSDF" localSheetId="14" hidden="1">{#N/A,#N/A,FALSE,"PMTABB";#N/A,#N/A,FALSE,"PMTABB"}</definedName>
    <definedName name="AFSDF" localSheetId="15" hidden="1">{#N/A,#N/A,FALSE,"PMTABB";#N/A,#N/A,FALSE,"PMTABB"}</definedName>
    <definedName name="AFSDF" localSheetId="3" hidden="1">{#N/A,#N/A,FALSE,"PMTABB";#N/A,#N/A,FALSE,"PMTABB"}</definedName>
    <definedName name="AFSDF" localSheetId="16" hidden="1">{#N/A,#N/A,FALSE,"PMTABB";#N/A,#N/A,FALSE,"PMTABB"}</definedName>
    <definedName name="AFSDF" localSheetId="17" hidden="1">{#N/A,#N/A,FALSE,"PMTABB";#N/A,#N/A,FALSE,"PMTABB"}</definedName>
    <definedName name="AFSDF" localSheetId="10" hidden="1">{#N/A,#N/A,FALSE,"PMTABB";#N/A,#N/A,FALSE,"PMTABB"}</definedName>
    <definedName name="AFSDF" localSheetId="1" hidden="1">{#N/A,#N/A,FALSE,"PMTABB";#N/A,#N/A,FALSE,"PMTABB"}</definedName>
    <definedName name="AFSDF" hidden="1">{#N/A,#N/A,FALSE,"PMTABB";#N/A,#N/A,FALSE,"PMTABB"}</definedName>
    <definedName name="AGENTS" localSheetId="6">#REF!</definedName>
    <definedName name="AGENTS" localSheetId="27">#REF!</definedName>
    <definedName name="AGENTS" localSheetId="28">#REF!</definedName>
    <definedName name="AGENTS" localSheetId="13">#REF!</definedName>
    <definedName name="AGENTS" localSheetId="14">#REF!</definedName>
    <definedName name="AGENTS" localSheetId="15">#REF!</definedName>
    <definedName name="AGENTS" localSheetId="3">#REF!</definedName>
    <definedName name="AGENTS" localSheetId="16">#REF!</definedName>
    <definedName name="AGENTS" localSheetId="17">#REF!</definedName>
    <definedName name="AGENTS" localSheetId="10">#REF!</definedName>
    <definedName name="AGENTS" localSheetId="1">#REF!</definedName>
    <definedName name="AGENTS">#REF!</definedName>
    <definedName name="agri" localSheetId="6">#REF!</definedName>
    <definedName name="agri" localSheetId="27">#REF!</definedName>
    <definedName name="agri" localSheetId="28">#REF!</definedName>
    <definedName name="agri" localSheetId="13">#REF!</definedName>
    <definedName name="agri" localSheetId="14">#REF!</definedName>
    <definedName name="agri" localSheetId="15">#REF!</definedName>
    <definedName name="agri" localSheetId="3">#REF!</definedName>
    <definedName name="agri" localSheetId="16">#REF!</definedName>
    <definedName name="agri" localSheetId="17">#REF!</definedName>
    <definedName name="agri" localSheetId="20">#REF!</definedName>
    <definedName name="agri" localSheetId="26">#REF!</definedName>
    <definedName name="agri" localSheetId="10">#REF!</definedName>
    <definedName name="agri" localSheetId="1">#REF!</definedName>
    <definedName name="agri">#REF!</definedName>
    <definedName name="alokbsc">[23]Alok!$C$60</definedName>
    <definedName name="alokcar">[23]Alok!$G$60</definedName>
    <definedName name="alokded">[23]Alok!$U$60</definedName>
    <definedName name="alokemi">[23]Alok!$I$60</definedName>
    <definedName name="alokfuel">[23]Alok!$H$60</definedName>
    <definedName name="alokhm">[23]Alok!$F$60</definedName>
    <definedName name="alokins">[23]Alok!$K$60</definedName>
    <definedName name="alokit">[23]Alok!$T$60</definedName>
    <definedName name="aloklta">[23]Alok!$E$60</definedName>
    <definedName name="alokmed">[23]Alok!$N$60</definedName>
    <definedName name="alokpd">[23]Alok!$P$60</definedName>
    <definedName name="alokpf">[23]Alok!$D$60</definedName>
    <definedName name="alokpt">[23]Alok!$S$60</definedName>
    <definedName name="alokregn">[23]Alok!$J$60</definedName>
    <definedName name="alokrent">[23]Alok!$M$60</definedName>
    <definedName name="alokspla">[24]Alok!$O$40</definedName>
    <definedName name="AMC" localSheetId="14">#REF!</definedName>
    <definedName name="AMC" localSheetId="16">#REF!</definedName>
    <definedName name="AMC" localSheetId="17">#REF!</definedName>
    <definedName name="AMC" localSheetId="10">#REF!</definedName>
    <definedName name="AMC">#REF!</definedName>
    <definedName name="amolbsc">[23]Amol!$C$41</definedName>
    <definedName name="amolconv">[23]Amol!$H$41</definedName>
    <definedName name="amolded">[23]Amol!$N$41</definedName>
    <definedName name="amolhra">[23]Amol!$E$41</definedName>
    <definedName name="amolit">[23]Amol!$M$41</definedName>
    <definedName name="amolmed">[23]Amol!$F$41</definedName>
    <definedName name="amolpaid">[23]Amol!$I$41</definedName>
    <definedName name="amolpf">[23]Amol!$D$41</definedName>
    <definedName name="amolpt">[23]Amol!$L$41</definedName>
    <definedName name="amolspla">[24]Amol!$G$27</definedName>
    <definedName name="amortisation_goodwill">[20]Template!$D$91:$O$91</definedName>
    <definedName name="amortisation_other_intangibles">[20]Template!$D$92:$O$92</definedName>
    <definedName name="Amount">[25]COST1_12FINAL!$O$1:$O$65536</definedName>
    <definedName name="anandbasic">[23]Anand!$C$47</definedName>
    <definedName name="anandconv">[23]Anand!$K$47</definedName>
    <definedName name="anandded">[23]Anand!$S$47</definedName>
    <definedName name="anandhm">[23]Anand!$H$47</definedName>
    <definedName name="anandhra">[23]Anand!$E$47</definedName>
    <definedName name="anandint">[23]Anand!$I$47</definedName>
    <definedName name="anandit">[23]Anand!$R$47</definedName>
    <definedName name="anandlta">[23]Anand!$F$47</definedName>
    <definedName name="anandmed">[23]Anand!$M$47</definedName>
    <definedName name="anandpd">[23]Anand!$N$47</definedName>
    <definedName name="anandpf">[23]Anand!$D$47</definedName>
    <definedName name="anandpt">[23]Anand!$Q$47</definedName>
    <definedName name="anandrent">[23]Anand!$G$47</definedName>
    <definedName name="anandspla">[24]Anand!$L$25</definedName>
    <definedName name="aneps1q95">[5]Sheet1!$AN$22</definedName>
    <definedName name="aneps1q96">[5]Sheet1!$AZ$22</definedName>
    <definedName name="Anilofos" localSheetId="6">#REF!</definedName>
    <definedName name="Anilofos" localSheetId="27">#REF!</definedName>
    <definedName name="Anilofos" localSheetId="28">#REF!</definedName>
    <definedName name="Anilofos" localSheetId="13">#REF!</definedName>
    <definedName name="Anilofos" localSheetId="14">#REF!</definedName>
    <definedName name="Anilofos" localSheetId="15">#REF!</definedName>
    <definedName name="Anilofos" localSheetId="3">#REF!</definedName>
    <definedName name="Anilofos" localSheetId="16">#REF!</definedName>
    <definedName name="Anilofos" localSheetId="17">#REF!</definedName>
    <definedName name="Anilofos" localSheetId="10">#REF!</definedName>
    <definedName name="Anilofos" localSheetId="1">#REF!</definedName>
    <definedName name="Anilofos">#REF!</definedName>
    <definedName name="anindyabsc">'[23]Anindya '!$C$54</definedName>
    <definedName name="anindyacar">'[23]Anindya '!$I$54</definedName>
    <definedName name="anindyaconv">'[23]Anindya '!$O$54</definedName>
    <definedName name="anindyaded">'[23]Anindya '!$U$54</definedName>
    <definedName name="anindyaemi">'[23]Anindya '!$E$54</definedName>
    <definedName name="anindyafuel">'[23]Anindya '!$H$54</definedName>
    <definedName name="anindyahra">'[23]Anindya '!$L$54</definedName>
    <definedName name="anindyains">'[23]Anindya '!$G$54</definedName>
    <definedName name="Anindyaint">'[23]Anindya '!$K$54</definedName>
    <definedName name="anindyait">'[23]Anindya '!$T$54</definedName>
    <definedName name="anindyamed">'[23]Anindya '!$M$54</definedName>
    <definedName name="anindyapd">'[23]Anindya '!$P$54</definedName>
    <definedName name="anindyapf">'[23]Anindya '!$D$54</definedName>
    <definedName name="anindyapt">'[23]Anindya '!$S$54</definedName>
    <definedName name="anindyaregn">'[23]Anindya '!$F$54</definedName>
    <definedName name="anindyarent">'[23]Anindya '!$J$54</definedName>
    <definedName name="anindyaspla">'[24]Anindya '!$N$35</definedName>
    <definedName name="Annexure" localSheetId="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2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2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scount" hidden="1">1</definedName>
    <definedName name="ApacDRCR">'[26]Inv - Revenue registry for PoC'!$I$6359:$I$6363</definedName>
    <definedName name="APACJulyRev">'[27]Revenue-Invoicewise'!$L$864:$L$888</definedName>
    <definedName name="APACQ1">'[26]Inv - Revenue registry for PoC'!$I$6364:$I$6387</definedName>
    <definedName name="APACQ1Rev">'[27]Revenue-Invoicewise'!$L$840:$L$863</definedName>
    <definedName name="APACSepRev">'[27]Revenue-Invoicewise'!$L$904:$L$912</definedName>
    <definedName name="apcaugrev">'[28]Revenue-Invoicewise'!$I$4620:$I$4634</definedName>
    <definedName name="apcH1accural">'[28]Revenue-Invoicewise'!$I$4644:$I$4665</definedName>
    <definedName name="apcjulrev">'[28]Revenue-Invoicewise'!$I$4595:$I$4619</definedName>
    <definedName name="apcq1rev">'[28]Revenue-Invoicewise'!$I$4571:$I$4594</definedName>
    <definedName name="apcseprev">'[28]Revenue-Invoicewise'!$I$4635:$I$4643</definedName>
    <definedName name="Area" localSheetId="6">#REF!</definedName>
    <definedName name="Area" localSheetId="27">#REF!</definedName>
    <definedName name="Area" localSheetId="28">#REF!</definedName>
    <definedName name="Area" localSheetId="13">#REF!</definedName>
    <definedName name="Area" localSheetId="14">#REF!</definedName>
    <definedName name="Area" localSheetId="15">#REF!</definedName>
    <definedName name="Area" localSheetId="3">#REF!</definedName>
    <definedName name="Area" localSheetId="16">#REF!</definedName>
    <definedName name="Area" localSheetId="17">#REF!</definedName>
    <definedName name="Area" localSheetId="10">#REF!</definedName>
    <definedName name="Area" localSheetId="1">#REF!</definedName>
    <definedName name="Area">#REF!</definedName>
    <definedName name="arrintrst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rrintrst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rrintrst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rrintrst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rrintrst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S" localSheetId="23" hidden="1">{#N/A,#N/A,FALSE,"COVER.XLS";#N/A,#N/A,FALSE,"RACT1.XLS";#N/A,#N/A,FALSE,"RACT2.XLS";#N/A,#N/A,FALSE,"ECCMP";#N/A,#N/A,FALSE,"WELDER.XLS"}</definedName>
    <definedName name="AS" localSheetId="24" hidden="1">{#N/A,#N/A,FALSE,"COVER.XLS";#N/A,#N/A,FALSE,"RACT1.XLS";#N/A,#N/A,FALSE,"RACT2.XLS";#N/A,#N/A,FALSE,"ECCMP";#N/A,#N/A,FALSE,"WELDER.XLS"}</definedName>
    <definedName name="AS" localSheetId="6" hidden="1">{#N/A,#N/A,FALSE,"COVER.XLS";#N/A,#N/A,FALSE,"RACT1.XLS";#N/A,#N/A,FALSE,"RACT2.XLS";#N/A,#N/A,FALSE,"ECCMP";#N/A,#N/A,FALSE,"WELDER.XLS"}</definedName>
    <definedName name="AS" localSheetId="27" hidden="1">{#N/A,#N/A,FALSE,"COVER.XLS";#N/A,#N/A,FALSE,"RACT1.XLS";#N/A,#N/A,FALSE,"RACT2.XLS";#N/A,#N/A,FALSE,"ECCMP";#N/A,#N/A,FALSE,"WELDER.XLS"}</definedName>
    <definedName name="AS" localSheetId="28" hidden="1">{#N/A,#N/A,FALSE,"COVER.XLS";#N/A,#N/A,FALSE,"RACT1.XLS";#N/A,#N/A,FALSE,"RACT2.XLS";#N/A,#N/A,FALSE,"ECCMP";#N/A,#N/A,FALSE,"WELDER.XLS"}</definedName>
    <definedName name="AS" localSheetId="7" hidden="1">{#N/A,#N/A,FALSE,"COVER.XLS";#N/A,#N/A,FALSE,"RACT1.XLS";#N/A,#N/A,FALSE,"RACT2.XLS";#N/A,#N/A,FALSE,"ECCMP";#N/A,#N/A,FALSE,"WELDER.XLS"}</definedName>
    <definedName name="AS" localSheetId="8" hidden="1">{#N/A,#N/A,FALSE,"COVER.XLS";#N/A,#N/A,FALSE,"RACT1.XLS";#N/A,#N/A,FALSE,"RACT2.XLS";#N/A,#N/A,FALSE,"ECCMP";#N/A,#N/A,FALSE,"WELDER.XLS"}</definedName>
    <definedName name="AS" localSheetId="13" hidden="1">{#N/A,#N/A,FALSE,"COVER.XLS";#N/A,#N/A,FALSE,"RACT1.XLS";#N/A,#N/A,FALSE,"RACT2.XLS";#N/A,#N/A,FALSE,"ECCMP";#N/A,#N/A,FALSE,"WELDER.XLS"}</definedName>
    <definedName name="AS" localSheetId="14" hidden="1">{#N/A,#N/A,FALSE,"COVER.XLS";#N/A,#N/A,FALSE,"RACT1.XLS";#N/A,#N/A,FALSE,"RACT2.XLS";#N/A,#N/A,FALSE,"ECCMP";#N/A,#N/A,FALSE,"WELDER.XLS"}</definedName>
    <definedName name="AS" localSheetId="15" hidden="1">{#N/A,#N/A,FALSE,"COVER.XLS";#N/A,#N/A,FALSE,"RACT1.XLS";#N/A,#N/A,FALSE,"RACT2.XLS";#N/A,#N/A,FALSE,"ECCMP";#N/A,#N/A,FALSE,"WELDER.XLS"}</definedName>
    <definedName name="AS" localSheetId="3" hidden="1">{#N/A,#N/A,FALSE,"COVER.XLS";#N/A,#N/A,FALSE,"RACT1.XLS";#N/A,#N/A,FALSE,"RACT2.XLS";#N/A,#N/A,FALSE,"ECCMP";#N/A,#N/A,FALSE,"WELDER.XLS"}</definedName>
    <definedName name="AS" localSheetId="16" hidden="1">{#N/A,#N/A,FALSE,"COVER.XLS";#N/A,#N/A,FALSE,"RACT1.XLS";#N/A,#N/A,FALSE,"RACT2.XLS";#N/A,#N/A,FALSE,"ECCMP";#N/A,#N/A,FALSE,"WELDER.XLS"}</definedName>
    <definedName name="AS" localSheetId="17" hidden="1">{#N/A,#N/A,FALSE,"COVER.XLS";#N/A,#N/A,FALSE,"RACT1.XLS";#N/A,#N/A,FALSE,"RACT2.XLS";#N/A,#N/A,FALSE,"ECCMP";#N/A,#N/A,FALSE,"WELDER.XLS"}</definedName>
    <definedName name="AS" localSheetId="20" hidden="1">{#N/A,#N/A,FALSE,"COVER.XLS";#N/A,#N/A,FALSE,"RACT1.XLS";#N/A,#N/A,FALSE,"RACT2.XLS";#N/A,#N/A,FALSE,"ECCMP";#N/A,#N/A,FALSE,"WELDER.XLS"}</definedName>
    <definedName name="AS" localSheetId="26" hidden="1">{#N/A,#N/A,FALSE,"COVER.XLS";#N/A,#N/A,FALSE,"RACT1.XLS";#N/A,#N/A,FALSE,"RACT2.XLS";#N/A,#N/A,FALSE,"ECCMP";#N/A,#N/A,FALSE,"WELDER.XLS"}</definedName>
    <definedName name="AS" localSheetId="10" hidden="1">{#N/A,#N/A,FALSE,"COVER.XLS";#N/A,#N/A,FALSE,"RACT1.XLS";#N/A,#N/A,FALSE,"RACT2.XLS";#N/A,#N/A,FALSE,"ECCMP";#N/A,#N/A,FALSE,"WELDER.XLS"}</definedName>
    <definedName name="AS" localSheetId="1" hidden="1">{#N/A,#N/A,FALSE,"COVER.XLS";#N/A,#N/A,FALSE,"RACT1.XLS";#N/A,#N/A,FALSE,"RACT2.XLS";#N/A,#N/A,FALSE,"ECCMP";#N/A,#N/A,FALSE,"WELDER.XLS"}</definedName>
    <definedName name="AS" hidden="1">{#N/A,#N/A,FALSE,"COVER.XLS";#N/A,#N/A,FALSE,"RACT1.XLS";#N/A,#N/A,FALSE,"RACT2.XLS";#N/A,#N/A,FALSE,"ECCMP";#N/A,#N/A,FALSE,"WELDER.XLS"}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#N/A</definedName>
    <definedName name="AS2SyncStepLS" hidden="1">0</definedName>
    <definedName name="AS2TickmarkLS" hidden="1">#N/A</definedName>
    <definedName name="AS2VersionLS" hidden="1">300</definedName>
    <definedName name="ASD" localSheetId="6">#REF!</definedName>
    <definedName name="ASD" localSheetId="27">#REF!</definedName>
    <definedName name="ASD" localSheetId="28">#REF!</definedName>
    <definedName name="ASD" localSheetId="13">#REF!</definedName>
    <definedName name="ASD" localSheetId="14">#REF!</definedName>
    <definedName name="ASD" localSheetId="15">#REF!</definedName>
    <definedName name="ASD" localSheetId="3">#REF!</definedName>
    <definedName name="ASD" localSheetId="16">#REF!</definedName>
    <definedName name="ASD" localSheetId="17">#REF!</definedName>
    <definedName name="ASD" localSheetId="20">#REF!</definedName>
    <definedName name="ASD" localSheetId="26">#REF!</definedName>
    <definedName name="ASD" localSheetId="10">#REF!</definedName>
    <definedName name="ASD" localSheetId="1">#REF!</definedName>
    <definedName name="ASD">#REF!</definedName>
    <definedName name="asdffg" hidden="1">#N/A</definedName>
    <definedName name="asia2">[29]cap_add_Asia!$A$4:$J$43</definedName>
    <definedName name="ASS">[30]Financials!$B$2002</definedName>
    <definedName name="assa" localSheetId="2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PEN">'[31]P&amp;L, BS, CF, DCF'!$C$422</definedName>
    <definedName name="associate_dividends_received">[20]Template!$D$97:$O$97</definedName>
    <definedName name="associates">[20]Template!$D$190:$O$190</definedName>
    <definedName name="associates_pl">[20]Template!$D$56:$O$56</definedName>
    <definedName name="associates_tax_charge">[20]Template!$D$98:$O$98</definedName>
    <definedName name="asst_cost" localSheetId="14">#REF!</definedName>
    <definedName name="asst_cost" localSheetId="16">#REF!</definedName>
    <definedName name="asst_cost" localSheetId="17">#REF!</definedName>
    <definedName name="asst_cost" localSheetId="10">#REF!</definedName>
    <definedName name="asst_cost">#REF!</definedName>
    <definedName name="ASSUM">[30]Financials!$A$536</definedName>
    <definedName name="ÅtkZ_Hkou__nsgjknwu" localSheetId="14">#REF!</definedName>
    <definedName name="ÅtkZ_Hkou__nsgjknwu" localSheetId="16">#REF!</definedName>
    <definedName name="ÅtkZ_Hkou__nsgjknwu" localSheetId="17">#REF!</definedName>
    <definedName name="ÅtkZ_Hkou__nsgjknwu" localSheetId="10">#REF!</definedName>
    <definedName name="ÅtkZ_Hkou__nsgjknwu">#REF!</definedName>
    <definedName name="AUDIT" localSheetId="6">#REF!</definedName>
    <definedName name="AUDIT" localSheetId="27">#REF!</definedName>
    <definedName name="AUDIT" localSheetId="28">#REF!</definedName>
    <definedName name="AUDIT" localSheetId="13">#REF!</definedName>
    <definedName name="AUDIT" localSheetId="14">#REF!</definedName>
    <definedName name="AUDIT" localSheetId="15">#REF!</definedName>
    <definedName name="AUDIT" localSheetId="3">#REF!</definedName>
    <definedName name="AUDIT" localSheetId="16">#REF!</definedName>
    <definedName name="AUDIT" localSheetId="17">#REF!</definedName>
    <definedName name="AUDIT" localSheetId="10">#REF!</definedName>
    <definedName name="AUDIT" localSheetId="1">#REF!</definedName>
    <definedName name="AUDIT">#REF!</definedName>
    <definedName name="aug">'[32]Aug 03'!$A$131:$H$471</definedName>
    <definedName name="av" localSheetId="6">#REF!</definedName>
    <definedName name="av" localSheetId="27">#REF!</definedName>
    <definedName name="av" localSheetId="28">#REF!</definedName>
    <definedName name="av" localSheetId="13">#REF!</definedName>
    <definedName name="av" localSheetId="14">#REF!</definedName>
    <definedName name="av" localSheetId="15">#REF!</definedName>
    <definedName name="av" localSheetId="3">#REF!</definedName>
    <definedName name="av" localSheetId="16">#REF!</definedName>
    <definedName name="av" localSheetId="17">#REF!</definedName>
    <definedName name="av" localSheetId="20">#REF!</definedName>
    <definedName name="av" localSheetId="26">#REF!</definedName>
    <definedName name="av" localSheetId="10">#REF!</definedName>
    <definedName name="av" localSheetId="1">#REF!</definedName>
    <definedName name="av">#REF!</definedName>
    <definedName name="Average_invested_capital">'[21]Invested capital_VDF'!$C$89:$AZ$89</definedName>
    <definedName name="Average_invested_capital_DCF">[21]DCF_VDF!$C$78:$AZ$78</definedName>
    <definedName name="AVGCAP" localSheetId="6">#REF!</definedName>
    <definedName name="AVGCAP" localSheetId="27">#REF!</definedName>
    <definedName name="AVGCAP" localSheetId="28">#REF!</definedName>
    <definedName name="AVGCAP" localSheetId="13">#REF!</definedName>
    <definedName name="AVGCAP" localSheetId="14">#REF!</definedName>
    <definedName name="AVGCAP" localSheetId="15">#REF!</definedName>
    <definedName name="AVGCAP" localSheetId="3">#REF!</definedName>
    <definedName name="AVGCAP" localSheetId="16">#REF!</definedName>
    <definedName name="AVGCAP" localSheetId="17">#REF!</definedName>
    <definedName name="AVGCAP" localSheetId="10">#REF!</definedName>
    <definedName name="AVGCAP" localSheetId="1">#REF!</definedName>
    <definedName name="AVGCAP">#REF!</definedName>
    <definedName name="AvgSellPr" hidden="1">[33]Input!$K$162:$Y$162,[33]Input!$K$180:$Y$180,[33]Input!$K$198:$Y$198,[33]Input!$K$216:$Y$216,[33]Input!$K$234:$Y$234,[33]Input!$K$252:$Y$252,[33]Input!$K$270:$Y$270,[33]Input!$K$288:$Y$288</definedName>
    <definedName name="awdfafsaeg" localSheetId="6">#REF!</definedName>
    <definedName name="awdfafsaeg" localSheetId="27">#REF!</definedName>
    <definedName name="awdfafsaeg" localSheetId="28">#REF!</definedName>
    <definedName name="awdfafsaeg" localSheetId="13">#REF!</definedName>
    <definedName name="awdfafsaeg" localSheetId="14">#REF!</definedName>
    <definedName name="awdfafsaeg" localSheetId="15">#REF!</definedName>
    <definedName name="awdfafsaeg" localSheetId="3">#REF!</definedName>
    <definedName name="awdfafsaeg" localSheetId="16">#REF!</definedName>
    <definedName name="awdfafsaeg" localSheetId="17">#REF!</definedName>
    <definedName name="awdfafsaeg" localSheetId="20">#REF!</definedName>
    <definedName name="awdfafsaeg" localSheetId="10">#REF!</definedName>
    <definedName name="awdfafsaeg" localSheetId="1">#REF!</definedName>
    <definedName name="awdfafsaeg">#REF!</definedName>
    <definedName name="axy" hidden="1">#N/A</definedName>
    <definedName name="B" localSheetId="6">#REF!</definedName>
    <definedName name="B" localSheetId="27">#REF!</definedName>
    <definedName name="B" localSheetId="28">#REF!</definedName>
    <definedName name="B" localSheetId="13">#REF!</definedName>
    <definedName name="B" localSheetId="14">#REF!</definedName>
    <definedName name="B" localSheetId="15">#REF!</definedName>
    <definedName name="B" localSheetId="3">#REF!</definedName>
    <definedName name="B" localSheetId="16">#REF!</definedName>
    <definedName name="B" localSheetId="17">#REF!</definedName>
    <definedName name="B" localSheetId="20">#REF!</definedName>
    <definedName name="B" localSheetId="26">#REF!</definedName>
    <definedName name="B" localSheetId="10">#REF!</definedName>
    <definedName name="B" localSheetId="1">#REF!</definedName>
    <definedName name="B">#REF!</definedName>
    <definedName name="b_manual">'[31]P&amp;L, BS, CF, DCF'!$C$54</definedName>
    <definedName name="BA" localSheetId="6">#REF!</definedName>
    <definedName name="BA" localSheetId="27">#REF!</definedName>
    <definedName name="BA" localSheetId="28">#REF!</definedName>
    <definedName name="BA" localSheetId="13">#REF!</definedName>
    <definedName name="BA" localSheetId="14">#REF!</definedName>
    <definedName name="BA" localSheetId="15">#REF!</definedName>
    <definedName name="BA" localSheetId="3">#REF!</definedName>
    <definedName name="BA" localSheetId="16">#REF!</definedName>
    <definedName name="BA" localSheetId="17">#REF!</definedName>
    <definedName name="BA" localSheetId="10">#REF!</definedName>
    <definedName name="BA" localSheetId="1">#REF!</definedName>
    <definedName name="BA">#REF!</definedName>
    <definedName name="BAA" localSheetId="6">#REF!</definedName>
    <definedName name="BAA" localSheetId="27">#REF!</definedName>
    <definedName name="BAA" localSheetId="28">#REF!</definedName>
    <definedName name="BAA" localSheetId="13">#REF!</definedName>
    <definedName name="BAA" localSheetId="14">#REF!</definedName>
    <definedName name="BAA" localSheetId="15">#REF!</definedName>
    <definedName name="BAA" localSheetId="3">#REF!</definedName>
    <definedName name="BAA" localSheetId="16">#REF!</definedName>
    <definedName name="BAA" localSheetId="17">#REF!</definedName>
    <definedName name="BAA" localSheetId="10">#REF!</definedName>
    <definedName name="BAA" localSheetId="1">#REF!</definedName>
    <definedName name="BAA">#REF!</definedName>
    <definedName name="bad_debt_provision">[20]Template!$D$82:$O$82</definedName>
    <definedName name="bal">'[34]Bal sheet'!$A$72:$G$76</definedName>
    <definedName name="BALANCE">'[31]P&amp;L, BS, CF, DCF'!$C$52:$L$98</definedName>
    <definedName name="balance_sheet" localSheetId="6">#REF!</definedName>
    <definedName name="balance_sheet" localSheetId="27">#REF!</definedName>
    <definedName name="balance_sheet" localSheetId="28">#REF!</definedName>
    <definedName name="balance_sheet" localSheetId="13">#REF!</definedName>
    <definedName name="balance_sheet" localSheetId="14">#REF!</definedName>
    <definedName name="balance_sheet" localSheetId="15">#REF!</definedName>
    <definedName name="balance_sheet" localSheetId="3">#REF!</definedName>
    <definedName name="balance_sheet" localSheetId="16">#REF!</definedName>
    <definedName name="balance_sheet" localSheetId="17">#REF!</definedName>
    <definedName name="balance_sheet" localSheetId="10">#REF!</definedName>
    <definedName name="balance_sheet" localSheetId="1">#REF!</definedName>
    <definedName name="balance_sheet">#REF!</definedName>
    <definedName name="Balancesheet" localSheetId="6">#REF!</definedName>
    <definedName name="Balancesheet" localSheetId="27">#REF!</definedName>
    <definedName name="Balancesheet" localSheetId="28">#REF!</definedName>
    <definedName name="Balancesheet" localSheetId="13">#REF!</definedName>
    <definedName name="Balancesheet" localSheetId="14">#REF!</definedName>
    <definedName name="Balancesheet" localSheetId="15">#REF!</definedName>
    <definedName name="Balancesheet" localSheetId="3">#REF!</definedName>
    <definedName name="Balancesheet" localSheetId="16">#REF!</definedName>
    <definedName name="Balancesheet" localSheetId="17">#REF!</definedName>
    <definedName name="Balancesheet" localSheetId="20">#REF!</definedName>
    <definedName name="Balancesheet" localSheetId="26">#REF!</definedName>
    <definedName name="Balancesheet" localSheetId="10">#REF!</definedName>
    <definedName name="Balancesheet" localSheetId="1">#REF!</definedName>
    <definedName name="Balancesheet">#REF!</definedName>
    <definedName name="BASF____Balance_Sheet_Summary_1988_1998E__DMm">[35]Publish!$A$125:$N$196</definedName>
    <definedName name="BASF___Margins_and_Ratios_1988_1998E">[35]Publish!$A$201:$N$254</definedName>
    <definedName name="BASF___Profit_and_Loss_Summary_1988_2000E__EURm">[35]Publish!$A$75:$N$123</definedName>
    <definedName name="BASF___Quarterly_Sales_and_Profit_Trend_1998___2000E__EURm">[35]Publish!$A$17:$P$73</definedName>
    <definedName name="BASIC" localSheetId="6">#REF!</definedName>
    <definedName name="BASIC" localSheetId="27">#REF!</definedName>
    <definedName name="BASIC" localSheetId="28">#REF!</definedName>
    <definedName name="BASIC" localSheetId="13">#REF!</definedName>
    <definedName name="BASIC" localSheetId="14">#REF!</definedName>
    <definedName name="BASIC" localSheetId="15">#REF!</definedName>
    <definedName name="BASIC" localSheetId="3">#REF!</definedName>
    <definedName name="BASIC" localSheetId="16">#REF!</definedName>
    <definedName name="BASIC" localSheetId="17">#REF!</definedName>
    <definedName name="BASIC" localSheetId="10">#REF!</definedName>
    <definedName name="BASIC" localSheetId="1">#REF!</definedName>
    <definedName name="BASIC">#REF!</definedName>
    <definedName name="BASICA" localSheetId="6">#REF!</definedName>
    <definedName name="BASICA" localSheetId="27">#REF!</definedName>
    <definedName name="BASICA" localSheetId="28">#REF!</definedName>
    <definedName name="BASICA" localSheetId="13">#REF!</definedName>
    <definedName name="BASICA" localSheetId="14">#REF!</definedName>
    <definedName name="BASICA" localSheetId="15">#REF!</definedName>
    <definedName name="BASICA" localSheetId="3">#REF!</definedName>
    <definedName name="BASICA" localSheetId="16">#REF!</definedName>
    <definedName name="BASICA" localSheetId="17">#REF!</definedName>
    <definedName name="BASICA" localSheetId="10">#REF!</definedName>
    <definedName name="BASICA" localSheetId="1">#REF!</definedName>
    <definedName name="BASICA">#REF!</definedName>
    <definedName name="BASICT" localSheetId="6">#REF!</definedName>
    <definedName name="BASICT" localSheetId="27">#REF!</definedName>
    <definedName name="BASICT" localSheetId="28">#REF!</definedName>
    <definedName name="BASICT" localSheetId="13">#REF!</definedName>
    <definedName name="BASICT" localSheetId="14">#REF!</definedName>
    <definedName name="BASICT" localSheetId="15">#REF!</definedName>
    <definedName name="BASICT" localSheetId="3">#REF!</definedName>
    <definedName name="BASICT" localSheetId="16">#REF!</definedName>
    <definedName name="BASICT" localSheetId="17">#REF!</definedName>
    <definedName name="BASICT" localSheetId="10">#REF!</definedName>
    <definedName name="BASICT" localSheetId="1">#REF!</definedName>
    <definedName name="BASICT">#REF!</definedName>
    <definedName name="BAT" localSheetId="6">#REF!</definedName>
    <definedName name="BAT" localSheetId="27">#REF!</definedName>
    <definedName name="BAT" localSheetId="28">#REF!</definedName>
    <definedName name="BAT" localSheetId="13">#REF!</definedName>
    <definedName name="BAT" localSheetId="14">#REF!</definedName>
    <definedName name="BAT" localSheetId="15">#REF!</definedName>
    <definedName name="BAT" localSheetId="3">#REF!</definedName>
    <definedName name="BAT" localSheetId="16">#REF!</definedName>
    <definedName name="BAT" localSheetId="17">#REF!</definedName>
    <definedName name="BAT" localSheetId="10">#REF!</definedName>
    <definedName name="BAT" localSheetId="1">#REF!</definedName>
    <definedName name="BAT">#REF!</definedName>
    <definedName name="bbbbb" localSheetId="6">#REF!</definedName>
    <definedName name="bbbbb" localSheetId="27">#REF!</definedName>
    <definedName name="bbbbb" localSheetId="28">#REF!</definedName>
    <definedName name="bbbbb" localSheetId="13">#REF!</definedName>
    <definedName name="bbbbb" localSheetId="14">#REF!</definedName>
    <definedName name="bbbbb" localSheetId="15">#REF!</definedName>
    <definedName name="bbbbb" localSheetId="3">#REF!</definedName>
    <definedName name="bbbbb" localSheetId="16">#REF!</definedName>
    <definedName name="bbbbb" localSheetId="17">#REF!</definedName>
    <definedName name="bbbbb" localSheetId="20">#REF!</definedName>
    <definedName name="bbbbb" localSheetId="26">#REF!</definedName>
    <definedName name="bbbbb" localSheetId="10">#REF!</definedName>
    <definedName name="bbbbb" localSheetId="1">#REF!</definedName>
    <definedName name="bbbbb">#REF!</definedName>
    <definedName name="bbbbbbb" localSheetId="23">#REF!</definedName>
    <definedName name="bbbbbbb" localSheetId="24">#REF!</definedName>
    <definedName name="bbbbbbb" localSheetId="6">#REF!</definedName>
    <definedName name="bbbbbbb" localSheetId="27">#REF!</definedName>
    <definedName name="bbbbbbb" localSheetId="28">#REF!</definedName>
    <definedName name="bbbbbbb" localSheetId="13">#REF!</definedName>
    <definedName name="bbbbbbb" localSheetId="14">#REF!</definedName>
    <definedName name="bbbbbbb" localSheetId="15">#REF!</definedName>
    <definedName name="bbbbbbb" localSheetId="3">#REF!</definedName>
    <definedName name="bbbbbbb" localSheetId="16">#REF!</definedName>
    <definedName name="bbbbbbb" localSheetId="17">#REF!</definedName>
    <definedName name="bbbbbbb" localSheetId="20">#REF!</definedName>
    <definedName name="bbbbbbb" localSheetId="26">#REF!</definedName>
    <definedName name="bbbbbbb" localSheetId="10">#REF!</definedName>
    <definedName name="bbbbbbb" localSheetId="1">#REF!</definedName>
    <definedName name="bbbbbbb">#REF!</definedName>
    <definedName name="bbbbbbbb" localSheetId="23">#REF!</definedName>
    <definedName name="bbbbbbbb" localSheetId="24">#REF!</definedName>
    <definedName name="bbbbbbbb" localSheetId="6">#REF!</definedName>
    <definedName name="bbbbbbbb" localSheetId="27">#REF!</definedName>
    <definedName name="bbbbbbbb" localSheetId="28">#REF!</definedName>
    <definedName name="bbbbbbbb" localSheetId="13">#REF!</definedName>
    <definedName name="bbbbbbbb" localSheetId="14">#REF!</definedName>
    <definedName name="bbbbbbbb" localSheetId="15">#REF!</definedName>
    <definedName name="bbbbbbbb" localSheetId="3">#REF!</definedName>
    <definedName name="bbbbbbbb" localSheetId="16">#REF!</definedName>
    <definedName name="bbbbbbbb" localSheetId="17">#REF!</definedName>
    <definedName name="bbbbbbbb" localSheetId="20">#REF!</definedName>
    <definedName name="bbbbbbbb" localSheetId="26">#REF!</definedName>
    <definedName name="bbbbbbbb" localSheetId="10">#REF!</definedName>
    <definedName name="bbbbbbbb" localSheetId="1">#REF!</definedName>
    <definedName name="bbbbbbbb">#REF!</definedName>
    <definedName name="Beg_Bal" localSheetId="23">#REF!</definedName>
    <definedName name="Beg_Bal" localSheetId="24">#REF!</definedName>
    <definedName name="Beg_Bal" localSheetId="6">#REF!</definedName>
    <definedName name="Beg_Bal" localSheetId="27">#REF!</definedName>
    <definedName name="Beg_Bal" localSheetId="28">#REF!</definedName>
    <definedName name="Beg_Bal" localSheetId="13">#REF!</definedName>
    <definedName name="Beg_Bal" localSheetId="14">#REF!</definedName>
    <definedName name="Beg_Bal" localSheetId="15">#REF!</definedName>
    <definedName name="Beg_Bal" localSheetId="3">#REF!</definedName>
    <definedName name="Beg_Bal" localSheetId="16">#REF!</definedName>
    <definedName name="Beg_Bal" localSheetId="17">#REF!</definedName>
    <definedName name="Beg_Bal" localSheetId="20">#REF!</definedName>
    <definedName name="Beg_Bal" localSheetId="26">#REF!</definedName>
    <definedName name="Beg_Bal" localSheetId="10">#REF!</definedName>
    <definedName name="Beg_Bal" localSheetId="1">#REF!</definedName>
    <definedName name="Beg_Bal">#REF!</definedName>
    <definedName name="Belgium" localSheetId="6">#REF!</definedName>
    <definedName name="Belgium" localSheetId="27">#REF!</definedName>
    <definedName name="Belgium" localSheetId="28">#REF!</definedName>
    <definedName name="Belgium" localSheetId="13">#REF!</definedName>
    <definedName name="Belgium" localSheetId="14">#REF!</definedName>
    <definedName name="Belgium" localSheetId="15">#REF!</definedName>
    <definedName name="Belgium" localSheetId="3">#REF!</definedName>
    <definedName name="Belgium" localSheetId="16">#REF!</definedName>
    <definedName name="Belgium" localSheetId="17">#REF!</definedName>
    <definedName name="Belgium" localSheetId="10">#REF!</definedName>
    <definedName name="Belgium" localSheetId="1">#REF!</definedName>
    <definedName name="Belgium">#REF!</definedName>
    <definedName name="BEx00DXTY2JDVGWQKV8H7FG4SV30" hidden="1">#N/A</definedName>
    <definedName name="BEx00GHLTYRH5N2S6P78YW1CD30N" hidden="1">#N/A</definedName>
    <definedName name="BEx00JC31DY11L45SEU4B10BIN6W" hidden="1">#N/A</definedName>
    <definedName name="BEx00KZHZBHP3TDV1YMX4B19B95O" hidden="1">#N/A</definedName>
    <definedName name="BEx00MBY8XXUOHIZ4LHXHPD7WYD5" hidden="1">#N/A</definedName>
    <definedName name="BEx01ALWOBWCNC4OBV3E1EHNOM32" hidden="1">#N/A</definedName>
    <definedName name="BEx01HY6E3GJ66ABU5ABN26V6Q13" hidden="1">#N/A</definedName>
    <definedName name="BEx01PW5YQKEGAR8JDDI5OARYXDF" hidden="1">#N/A</definedName>
    <definedName name="BEx01XJ94SHJ1YQ7ORPW0RQGKI2H" hidden="1">#N/A</definedName>
    <definedName name="BEx02Q08R9G839Q4RFGG9026C7PX" hidden="1">#N/A</definedName>
    <definedName name="BEx02SEL3Z1QWGAHXDPUA9WLTTPS" hidden="1">#N/A</definedName>
    <definedName name="BEx02Y3KJZH5BGDM9QEZ1PVVI114" hidden="1">#N/A</definedName>
    <definedName name="BEx0313GRLLASDTVPW5DHTXHE74M" hidden="1">#N/A</definedName>
    <definedName name="BEx1F0SOZ3H5XUHXD7O01TCR8T6J" hidden="1">#N/A</definedName>
    <definedName name="BEx1F9HL824UCNCVZ2U62J4KZCX8" hidden="1">#N/A</definedName>
    <definedName name="BEx1FEVSJKTI1Q1Z874QZVFSJSVA" hidden="1">#N/A</definedName>
    <definedName name="BEx1FGDRUHHLI1GBHELT4PK0LY4V" hidden="1">#N/A</definedName>
    <definedName name="BEx1FJZ7GKO99IYTP6GGGF7EUL3Z" hidden="1">#N/A</definedName>
    <definedName name="BEx1FZV2CM77TBH1R6YYV9P06KA2" hidden="1">#N/A</definedName>
    <definedName name="BEx1G59AY8195JTUM6P18VXUFJ3E" hidden="1">#N/A</definedName>
    <definedName name="BEx1GG1Q70TGNW6FXOFU0X55RIME" hidden="1">#N/A</definedName>
    <definedName name="BEx1GVMRHFXUP6XYYY9NR12PV5TF" hidden="1">#N/A</definedName>
    <definedName name="BEx1H6KIT7BHUH6MDDWC935V9N47" hidden="1">#N/A</definedName>
    <definedName name="BEx1HDGOOJ3SKHYMWUZJ1P0RQZ9N" hidden="1">#N/A</definedName>
    <definedName name="BEx1HDM5ZXSJG6JQEMSFV52PZ10V" hidden="1">#N/A</definedName>
    <definedName name="BEx1HETBBZVN5F43LKOFMC4QB0CR" hidden="1">#N/A</definedName>
    <definedName name="BEx1HGWNWPLNXICOTP90TKQVVE4E" hidden="1">#N/A</definedName>
    <definedName name="BEx1HIPLJZABY0EMUOTZN0EQMDPU" hidden="1">#N/A</definedName>
    <definedName name="BEx1HO94JIRX219MPWMB5E5XZ04X" hidden="1">#N/A</definedName>
    <definedName name="BEx1HQNF6KHM21E3XLW0NMSSEI9S" hidden="1">#N/A</definedName>
    <definedName name="BEx1HSLNWIW4S97ZBYY7I7M5YVH4" hidden="1">#N/A</definedName>
    <definedName name="BEx1I4QKTILCKZUSOJCVZN7SNHL5" hidden="1">#N/A</definedName>
    <definedName name="BEx1IE0ZP7RIFM9FI24S9I6AAJ14" hidden="1">#N/A</definedName>
    <definedName name="BEx1IGQ5B697MNDOE06MVSR0H58E" hidden="1">#N/A</definedName>
    <definedName name="BEx1IKRPW8MLB9Y485M1TL2IT9SH" hidden="1">#N/A</definedName>
    <definedName name="BEx1J0CSSHDJGBJUHVOEMCF2P4DL" hidden="1">#N/A</definedName>
    <definedName name="BEx1J61RRF9LJ3V3R5OY3WJ6VBWR" hidden="1">#N/A</definedName>
    <definedName name="BEx1J7E8VCGLPYU82QXVUG5N3ZAI" hidden="1">#N/A</definedName>
    <definedName name="BEx1JGE2YQWH8S25USOY08XVGO0D" hidden="1">#N/A</definedName>
    <definedName name="BEx1JJJC9T1W7HY4V7HP1S1W4JO1" hidden="1">#N/A</definedName>
    <definedName name="BEx1JKKZSJ7DI4PTFVI9VVFMB1X2" hidden="1">#N/A</definedName>
    <definedName name="BEx1JUBQFRVMASSFK4B3V0AD7YP9" hidden="1">#N/A</definedName>
    <definedName name="BEx1JXBM5W4YRWNQ0P95QQS6JWD6" hidden="1">#N/A</definedName>
    <definedName name="BEx1KGY9QEHZ9QSARMQUTQKRK4UX" hidden="1">#N/A</definedName>
    <definedName name="BEx1KKP1ELIF2UII2FWVGL7M1X7J" hidden="1">#N/A</definedName>
    <definedName name="BEx1KUVWMB0QCWA3RBE4CADFVRIS" hidden="1">#N/A</definedName>
    <definedName name="BEx1L2OG1SDFK2TPXELJ77YP4NI2" hidden="1">#N/A</definedName>
    <definedName name="BEx1L6Q60MWRDJB4L20LK0XPA0Z2" hidden="1">#N/A</definedName>
    <definedName name="BEx1LD63FP2Z4BR9TKSHOZW9KKZ5" hidden="1">#N/A</definedName>
    <definedName name="BEx1LDMB9RW982DUILM2WPT5VWQ3" hidden="1">#N/A</definedName>
    <definedName name="BEx1LRPGDQCOEMW8YT80J1XCDCIV" hidden="1">#N/A</definedName>
    <definedName name="BEx1LRUSJW4JG54X07QWD9R27WV9" hidden="1">#N/A</definedName>
    <definedName name="BEx1M1WBK5T0LP1AK2JYV6W87ID6" hidden="1">#N/A</definedName>
    <definedName name="BEx1M51HHDYGIT8PON7U8ICL2S95" hidden="1">#N/A</definedName>
    <definedName name="BEx1MTRKKVCHOZ0YGID6HZ49LJTO" hidden="1">#N/A</definedName>
    <definedName name="BEx1N3CUJ3UX61X38ZAJVPEN4KMC" hidden="1">#N/A</definedName>
    <definedName name="BEx1NM34KQTO1LDNSAFD1L82UZFG" hidden="1">#N/A</definedName>
    <definedName name="BEx1NO6TXZVOGCUWCCRTXRXWW0XL" hidden="1">#N/A</definedName>
    <definedName name="BEx1NS8EU5P9FQV3S0WRTXI5L361" hidden="1">#N/A</definedName>
    <definedName name="BEx1NUBX5VUYZFKQH69FN6BTLWCR" hidden="1">#N/A</definedName>
    <definedName name="BEx1NZ4K1L8UON80Y2A4RASKWGNP" hidden="1">#N/A</definedName>
    <definedName name="BEx1OLAZ915OGYWP0QP1QQWDLCRX" hidden="1">#N/A</definedName>
    <definedName name="BEx1OO5ER042IS6IC4TLDI75JNVH" hidden="1">#N/A</definedName>
    <definedName name="BEx1OTE54CBSUT8FWKRALEDCUWN4" hidden="1">#N/A</definedName>
    <definedName name="BEx1OVSMPADTX95QUOX34KZQ8EDY" hidden="1">#N/A</definedName>
    <definedName name="BEx1OX544IO9FQJI7YYQGZCEHB3O" hidden="1">#N/A</definedName>
    <definedName name="BEx1OY6SVEUT2EQ26P7EKEND342G" hidden="1">#N/A</definedName>
    <definedName name="BEx1OYN1LPIPI12O9G6F7QAOS9T4" hidden="1">#N/A</definedName>
    <definedName name="BEx1P1HHKJA799O3YZXQAX6KFH58" hidden="1">#N/A</definedName>
    <definedName name="BEx1P34W467WGPOXPK292QFJIPHJ" hidden="1">#N/A</definedName>
    <definedName name="BEx1P7S1J4TKGVJ43C2Q2R3M9WRB" hidden="1">#N/A</definedName>
    <definedName name="BEx1PA11BLPVZM8RC5BL46WX8YB5" hidden="1">#N/A</definedName>
    <definedName name="BEx1PBZ4BEFIPGMQXT9T8S4PZ2IM" hidden="1">#N/A</definedName>
    <definedName name="BEx1PLF2CFSXBZPVI6CJ534EIJDN" hidden="1">#N/A</definedName>
    <definedName name="BEx1PMWZB2DO6EM9BKLUICZJ65HD" hidden="1">#N/A</definedName>
    <definedName name="BEx1Q2ND0E60FPJYGEA0E5W3P080" hidden="1">#N/A</definedName>
    <definedName name="BEx1QA54J2A4I7IBQR19BTY28ZMR" hidden="1">#N/A</definedName>
    <definedName name="BEx1QIU0NZ13LALP0SA0WXCM67DI" hidden="1">#N/A</definedName>
    <definedName name="BEx1QMQAHG3KQUK59DVM68SWKZIZ" hidden="1">#N/A</definedName>
    <definedName name="BEx1R9YFKJCMSEST8OVCAO5E47FO" hidden="1">#N/A</definedName>
    <definedName name="BEx1RBGC06B3T52OIC0EQ1KGVP1I" hidden="1">#N/A</definedName>
    <definedName name="BEx1RRC7X4NI1CU4EO5XYE2GVARJ" hidden="1">#N/A</definedName>
    <definedName name="BEx1RZA1NCGT832L7EMR7GMF588W" hidden="1">#N/A</definedName>
    <definedName name="BEx1S0XGIPUSZQUCSGWSK10GKW7Y" hidden="1">#N/A</definedName>
    <definedName name="BEx1S5VFNKIXHTTCWSV60UC50EZ8" hidden="1">#N/A</definedName>
    <definedName name="BEx1SK3U02H0RGKEYXW7ZMCEOF3V" hidden="1">#N/A</definedName>
    <definedName name="BEx1SSNEZINBJT29QVS62VS1THT4" hidden="1">#N/A</definedName>
    <definedName name="BEx1SVNCHNANBJIDIQVB8AFK4HAN" hidden="1">#N/A</definedName>
    <definedName name="BEx1TJ0WLS9O7KNSGIPWTYHDYI1D" hidden="1">#N/A</definedName>
    <definedName name="BEx1U15M7LVVFZENH830B2BGWC04" hidden="1">#N/A</definedName>
    <definedName name="BEx1U7WFO8OZKB1EBF4H386JW91L" hidden="1">#N/A</definedName>
    <definedName name="BEx1U87938YR9N6HYI24KVBKLOS3" hidden="1">#N/A</definedName>
    <definedName name="BEx1UESH4KDWHYESQU2IE55RS3LI" hidden="1">#N/A</definedName>
    <definedName name="BEx1UI8N9KTCPSOJ7RDW0T8UEBNP" hidden="1">#N/A</definedName>
    <definedName name="BEx1UML0HHJFHA5TBOYQ24I3RV1W" hidden="1">#N/A</definedName>
    <definedName name="BEx1UUDIQPZ23XQ79GUL0RAWRSCK" hidden="1">#N/A</definedName>
    <definedName name="BEx1V67SEV778NVW68J8W5SND1J7" hidden="1">#N/A</definedName>
    <definedName name="BEx1VIY9SQLRESD11CC4PHYT0XSG" hidden="1">#N/A</definedName>
    <definedName name="BEx1WC67EH10SC38QWX3WEA5KH3A" hidden="1">#N/A</definedName>
    <definedName name="BEx1WGYTKZZIPM1577W5FEYKFH3V" hidden="1">#N/A</definedName>
    <definedName name="BEx1WHPURIV3D3PTJJ359H1OP7ZV" hidden="1">#N/A</definedName>
    <definedName name="BEx1WLWY2CR1WRD694JJSWSDFAIR" hidden="1">#N/A</definedName>
    <definedName name="BEx1WMD1LWPWRIK6GGAJRJAHJM8I" hidden="1">#N/A</definedName>
    <definedName name="BEx1WR0D41MR174LBF3P9E3K0J51" hidden="1">#N/A</definedName>
    <definedName name="BEx1WUB1FAS5PHU33TJ60SUHR618" hidden="1">#N/A</definedName>
    <definedName name="BEx1WX04G0INSPPG9NTNR3DYR6PZ" hidden="1">#N/A</definedName>
    <definedName name="BEx1X3LHU9DPG01VWX2IF65TRATF" hidden="1">#N/A</definedName>
    <definedName name="BEx1XK8AAMO0AH0Z1OUKW30CA7EQ" hidden="1">#N/A</definedName>
    <definedName name="BEx1XL4MZ7C80495GHQRWOBS16PQ" hidden="1">#N/A</definedName>
    <definedName name="BEx1Y2IGS2K95E1M51PEF9KJZ0KB" hidden="1">#N/A</definedName>
    <definedName name="BEx1Y3PKK83X2FN9SAALFHOWKMRQ" hidden="1">#N/A</definedName>
    <definedName name="BEx1YL3DJ7Y4AZ01ERCOGW0FJ26T" hidden="1">#N/A</definedName>
    <definedName name="BEx1Z2RYHSVD1H37817SN93VMURZ" hidden="1">#N/A</definedName>
    <definedName name="BEx3AMAKWI6458B67VKZO56MCNJW" hidden="1">#N/A</definedName>
    <definedName name="BEx3AOOVM42G82TNF53W0EKXLUSI" hidden="1">#N/A</definedName>
    <definedName name="BEx3AZH9W4SUFCAHNDOQ728R9V4L" hidden="1">#N/A</definedName>
    <definedName name="BEx3BJUZWTUTVLUHJB0BSY0K61AQ" hidden="1">#N/A</definedName>
    <definedName name="BEx3BNR9ES4KY7Q1DK83KC5NDGL8" hidden="1">#N/A</definedName>
    <definedName name="BEx3BW5CTV0DJU5AQS3ZQFK2VLF3" hidden="1">#N/A</definedName>
    <definedName name="BEx3BYP0FG369M7G3JEFLMMXAKTS" hidden="1">#N/A</definedName>
    <definedName name="BEx3C2QR0WUD19QSVO8EMIPNQJKH" hidden="1">#N/A</definedName>
    <definedName name="BEx3CCS3VNR1KW2R7DKSQFZ17QW0" hidden="1">#N/A</definedName>
    <definedName name="BEx3CKFCCPZZ6ROLAT5C1DZNIC1U" hidden="1">#N/A</definedName>
    <definedName name="BEx3CO0SVO4WLH0DO43DCHYDTH1P" hidden="1">#N/A</definedName>
    <definedName name="BEx3D9G6QTSPF9UYI4X0XY0VE896" hidden="1">#N/A</definedName>
    <definedName name="BEx3DCQU9PBRXIMLO62KS5RLH447" hidden="1">#N/A</definedName>
    <definedName name="BEx3EF99FD6QNNCNOKDEE67JHTUJ" hidden="1">#N/A</definedName>
    <definedName name="BEx3EHCSERZ2O2OAG8Y95UPG2IY9" hidden="1">#N/A</definedName>
    <definedName name="BEx3EJR3TCJDYS7ZXNDS5N9KTGIK" hidden="1">#N/A</definedName>
    <definedName name="BEx3ELJTTBS6P05CNISMGOJOA60V" hidden="1">#N/A</definedName>
    <definedName name="BEx3EQSLJBDDJRHNX19PBFCKNY2I" hidden="1">#N/A</definedName>
    <definedName name="BEx3EUUAX947Q5N6MY6W0KSNY78Y" hidden="1">#N/A</definedName>
    <definedName name="BEx3EWXUA3TV5K9AXW24YJ95YA3O" hidden="1">#N/A</definedName>
    <definedName name="BEx3FHMD1P5XBCH23ZKIFO6ZTCNB" hidden="1">#N/A</definedName>
    <definedName name="BEx3FI2G3YYIACQHXNXEA15M8ZK5" hidden="1">#N/A</definedName>
    <definedName name="BEx3FJ9MHSLDK8W91GO85FX1GX57" hidden="1">#N/A</definedName>
    <definedName name="BEx3FR251HFU7A33PU01SJUENL2B" hidden="1">#N/A</definedName>
    <definedName name="BEx3FX7EJL47JSLSWP3EOC265WAE" hidden="1">#N/A</definedName>
    <definedName name="BEx3G201R8NLJ6FIHO2QS0SW9QVV" hidden="1">#N/A</definedName>
    <definedName name="BEx3G2LL2II66XY5YCDPG4JE13A3" hidden="1">#N/A</definedName>
    <definedName name="BEx3G2WA0DTYY9D8AGHHOBTPE2B2" hidden="1">#N/A</definedName>
    <definedName name="BEx3GCXR6IAS0B6WJ03GJVH7CO52" hidden="1">#N/A</definedName>
    <definedName name="BEx3GEVV18SEQDI1JGY7EN6D1GT1" hidden="1">#N/A</definedName>
    <definedName name="BEx3GKFH64MKQX61S7DYTZ15JCPY" hidden="1">#N/A</definedName>
    <definedName name="BEx3GMJ1Y6UU02DLRL0QXCEKDA6C" hidden="1">#N/A</definedName>
    <definedName name="BEx3GN4LY0135CBDIN1TU2UEODGF" hidden="1">#N/A</definedName>
    <definedName name="BEx3GPDH2AH4QKT4OOSN563XUHBD" hidden="1">#N/A</definedName>
    <definedName name="BEx3H5UX2GZFZZT657YR76RHW5I6" hidden="1">#N/A</definedName>
    <definedName name="BEx3HMSEFOP6DBM4R97XA6B7NFG6" hidden="1">#N/A</definedName>
    <definedName name="BEx3HWJ5SQSD2CVCQNR183X44FR8" hidden="1">#N/A</definedName>
    <definedName name="BEx3I09YVXO0G4X7KGSA4WGORM35" hidden="1">#N/A</definedName>
    <definedName name="BEx3ICF1GY8HQEBIU9S43PDJ90BX" hidden="1">#N/A</definedName>
    <definedName name="BEx3IYAH2DEBFWO8F94H4MXE3RLY" hidden="1">#N/A</definedName>
    <definedName name="BEx3IZXXSYEW50379N2EAFWO8DZV" hidden="1">#N/A</definedName>
    <definedName name="BEx3J1VZVGTKT4ATPO9O5JCSFTTR" hidden="1">#N/A</definedName>
    <definedName name="BEx3J56PAU1OHPRDFDG67H0BD0TJ" hidden="1">#N/A</definedName>
    <definedName name="BEx3JC2TY7JNAAC3L7QHVPQXLGQ8" hidden="1">#N/A</definedName>
    <definedName name="BEx3JQBEVT0037JKHKBA4BI5NDG7" hidden="1">#N/A</definedName>
    <definedName name="BEx3JX23SYDIGOGM4Y0CQFBW8ZBV" hidden="1">#N/A</definedName>
    <definedName name="BEx3JXCXCVBZJGV5VEG9MJEI01AL" hidden="1">#N/A</definedName>
    <definedName name="BEx3JYK2N7X59TPJSKYZ77ENY8SS" hidden="1">#N/A</definedName>
    <definedName name="BEx3K4EII7GU1CG0BN7UL15M6J8Z" hidden="1">#N/A</definedName>
    <definedName name="BEx3K4ZXQUQ2KYZF74B84SO48XMW" hidden="1">#N/A</definedName>
    <definedName name="BEx3KEFXUCVNVPH7KSEGAZYX13B5" hidden="1">#N/A</definedName>
    <definedName name="BEx3KFXUAF6YXAA47B7Q6X9B3VGB" hidden="1">#N/A</definedName>
    <definedName name="BEx3KIXQYOGMPK4WJJAVBRX4NR28" hidden="1">#N/A</definedName>
    <definedName name="BEx3KJOMVOSFZVJUL3GKCNP6DQDS" hidden="1">#N/A</definedName>
    <definedName name="BEx3KP2VRBMORK0QEAZUYCXL3DHJ" hidden="1">#N/A</definedName>
    <definedName name="BEx3L4IN3LI4C26SITKTGAH27CDU" hidden="1">#N/A</definedName>
    <definedName name="BEx3L4YQ0J7ZU0M5QM6YIPCEYC9K" hidden="1">#N/A</definedName>
    <definedName name="BEx3L60DJOR7NQN42G7YSAODP1EX" hidden="1">#N/A</definedName>
    <definedName name="BEx3L7D0PI38HWZ7VADU16C9E33D" hidden="1">#N/A</definedName>
    <definedName name="BEx3LM1PR4Y7KINKMTMKR984GX8Q" hidden="1">#N/A</definedName>
    <definedName name="BEx3LPCEZ1C0XEKNCM3YT09JWCUO" hidden="1">#N/A</definedName>
    <definedName name="BEx3M1MR1K1NQD03H74BFWOK4MWQ" hidden="1">#N/A</definedName>
    <definedName name="BEx3M4H77MYUKOOD31H9F80NMVK8" hidden="1">#N/A</definedName>
    <definedName name="BEx3M9VFX329PZWYC4DMZ6P3W9R2" hidden="1">#N/A</definedName>
    <definedName name="BEx3MCQ0VEBV0CZXDS505L38EQ8N" hidden="1">#N/A</definedName>
    <definedName name="BEx3MEYV5LQY0BAL7V3CFAFVOM3T" hidden="1">#N/A</definedName>
    <definedName name="BEx3MREOFWJQEYMCMBL7ZE06NBN6" hidden="1">#N/A</definedName>
    <definedName name="BEx3NKXF7GYXHBK75UI6MDRUSU0J" hidden="1">#N/A</definedName>
    <definedName name="BEx3NLIZ7PHF2XE59ECZ3MD04ZG1" hidden="1">#N/A</definedName>
    <definedName name="BEx3NMQ4BVC94728AUM7CCX7UHTU" hidden="1">#N/A</definedName>
    <definedName name="BEx3NR2I4OUFP3Z2QZEDU2PIFIDI" hidden="1">#N/A</definedName>
    <definedName name="BEx3O19B8FTTAPVT5DZXQGQXWFR8" hidden="1">#N/A</definedName>
    <definedName name="BEx3O85IKWARA6NCJOLRBRJFMEWW" hidden="1">#N/A</definedName>
    <definedName name="BEx3OJZSCGFRW7SVGBFI0X9DNVMM" hidden="1">#N/A</definedName>
    <definedName name="BEx3ORSBUXAF21MKEY90YJV9AY9A" hidden="1">#N/A</definedName>
    <definedName name="BEx3OV8BH6PYNZT7C246LOAU9SVX" hidden="1">#N/A</definedName>
    <definedName name="BEx3OXRYJZUEY6E72UJU0PHLMYAR" hidden="1">#N/A</definedName>
    <definedName name="BEx3P59TTRSGQY888P5C1O7M2PQT" hidden="1">#N/A</definedName>
    <definedName name="BEx3PDNRRNKD5GOUBUQFXAHIXLD9" hidden="1">#N/A</definedName>
    <definedName name="BEx3PDT8GNPWLLN02IH1XPV90XYK" hidden="1">#N/A</definedName>
    <definedName name="BEx3PKEMDW8KZEP11IL927C5O7I2" hidden="1">#N/A</definedName>
    <definedName name="BEx3PKJZ1Z7L9S6KV8KXVS6B2FX4" hidden="1">#N/A</definedName>
    <definedName name="BEx3PMNG53Z5HY138H99QOMTX8W3" hidden="1">#N/A</definedName>
    <definedName name="BEx3PP1RRSFZ8UC0JC9R91W6LNKW" hidden="1">#N/A</definedName>
    <definedName name="BEx3PVXYZC8WB9ZJE7OCKUXZ46EA" hidden="1">#N/A</definedName>
    <definedName name="BEx3Q0VWPU5EQECK7MQ47TYJ3SWW" hidden="1">#N/A</definedName>
    <definedName name="BEx3Q7BZ9PUXK2RLIOFSIS9AHU1B" hidden="1">#N/A</definedName>
    <definedName name="BEx3Q8J42S9VU6EAN2Y28MR6DF88" hidden="1">#N/A</definedName>
    <definedName name="BEx3QEDFOYFY5NBTININ5W4RLD4Q" hidden="1">#N/A</definedName>
    <definedName name="BEx3QIKJ3U962US1Q564NZDLU8LD" hidden="1">#N/A</definedName>
    <definedName name="BEx3QR9D45DHW50VQ7Y3Q1AXPOB9" hidden="1">#N/A</definedName>
    <definedName name="BEx3QSWT2S5KWG6U2V9711IYDQBM" hidden="1">#N/A</definedName>
    <definedName name="BEx3QVGG7Q2X4HZHJAM35A8T3VR7" hidden="1">#N/A</definedName>
    <definedName name="BEx3R0JUB9YN8PHPPQTAMIT1IHWK" hidden="1">#N/A</definedName>
    <definedName name="BEx3R81NFRO7M81VHVKOBFT0QBIL" hidden="1">#N/A</definedName>
    <definedName name="BEx3RHC2ZD5UFS6QD4OPFCNNMWH1" hidden="1">#N/A</definedName>
    <definedName name="BEx3RQ10QIWBAPHALAA91BUUCM2X" hidden="1">#N/A</definedName>
    <definedName name="BEx3RV4E1WT43SZBUN09RTB8EK1O" hidden="1">#N/A</definedName>
    <definedName name="BEx3RXYU0QLFXSFTM5EB20GD03W5" hidden="1">#N/A</definedName>
    <definedName name="BEx3RYKLC3QQO3XTUN7BEW2AQL98" hidden="1">#N/A</definedName>
    <definedName name="BEx3SICJ45BYT6FHBER86PJT25FC" hidden="1">#N/A</definedName>
    <definedName name="BEx3SMUCMJVGQ2H4EHQI5ZFHEF0P" hidden="1">#N/A</definedName>
    <definedName name="BEx3SN56F03CPDRDA7LZ763V0N4I" hidden="1">#N/A</definedName>
    <definedName name="BEx3SPE6N1ORXPRCDL3JPZD73Z9F" hidden="1">#N/A</definedName>
    <definedName name="BEx3T29ZTULQE0OMSMWUMZDU9ZZ0" hidden="1">#N/A</definedName>
    <definedName name="BEx3T6MJ1QDJ929WMUDVZ0O3UW0Y" hidden="1">#N/A</definedName>
    <definedName name="BEx3TPCSI16OAB2L9M9IULQMQ9J9" hidden="1">#N/A</definedName>
    <definedName name="BEx3U64YUOZ419BAJS2W78UMATAW" hidden="1">#N/A</definedName>
    <definedName name="BEx3U94WCEA5DKMWBEX1GU0LKYG2" hidden="1">#N/A</definedName>
    <definedName name="BEx3U9VZ8SQVYS6ZA038J7AP7ZGW" hidden="1">#N/A</definedName>
    <definedName name="BEx3UIQ5WRJBGNTFCCLOR4N7B1OQ" hidden="1">#N/A</definedName>
    <definedName name="BEx3UJMIX2NUSSWGMSI25A5DM4CH" hidden="1">#N/A</definedName>
    <definedName name="BEx3UKOCOQG7S1YQ436S997K1KWV" hidden="1">#N/A</definedName>
    <definedName name="BEx3UYM19VIXLA0EU7LB9NHA77PB" hidden="1">#N/A</definedName>
    <definedName name="BEx3VML7CG70HPISMVYIUEN3711Q" hidden="1">#N/A</definedName>
    <definedName name="BEx3VSKYARHRC25ANEWZGA9GLUAA" hidden="1">#N/A</definedName>
    <definedName name="BEx56ZID5H04P9AIYLP1OASFGV56" hidden="1">#N/A</definedName>
    <definedName name="BEx587EYSS57E3PI8DT973HLJM9E" hidden="1">#N/A</definedName>
    <definedName name="BEx587KFQ3VKCOCY1SA5F24PQGUI" hidden="1">#N/A</definedName>
    <definedName name="BEx58O780PQ05NF0Z1SKKRB3N099" hidden="1">#N/A</definedName>
    <definedName name="BEx58XHO7ZULLF2EUD7YIS0MGQJ5" hidden="1">#N/A</definedName>
    <definedName name="BEx58ZW0HAIGIPEX9CVA1PQQTR6X" hidden="1">#N/A</definedName>
    <definedName name="BEx59BA1KH3RG6K1LHL7YS2VB79N" hidden="1">#N/A</definedName>
    <definedName name="BEx59E9WABJP2TN71QAIKK79HPK9" hidden="1">#N/A</definedName>
    <definedName name="BEx59P7MAPNU129ZTC5H3EH892G1" hidden="1">#N/A</definedName>
    <definedName name="BEx5A11WZRQSIE089QE119AOX9ZG" hidden="1">#N/A</definedName>
    <definedName name="BEx5A7CIGCOTHJKHGUBDZG91JGPZ" hidden="1">#N/A</definedName>
    <definedName name="BEx5A8UFLT2SWVSG5COFA9B8P376" hidden="1">#N/A</definedName>
    <definedName name="BEx5AFFTN3IXIBHDKM0FYC4OFL1S" hidden="1">#N/A</definedName>
    <definedName name="BEx5AOFIO8KVRHIZ1RII337AA8ML" hidden="1">#N/A</definedName>
    <definedName name="BEx5APRZ66L5BWHFE8E4YYNEDTI4" hidden="1">#N/A</definedName>
    <definedName name="BEx5AUVDSQ35VO4BD9AKKGBM5S7D" hidden="1">#N/A</definedName>
    <definedName name="BEx5B4RHHX0J1BF2FZKEA0SPP29O" hidden="1">#N/A</definedName>
    <definedName name="BEx5B5YMSWP0OVI5CIQRP5V18D0C" hidden="1">#N/A</definedName>
    <definedName name="BEx5B825RW35M5H0UB2IZGGRS4ER" hidden="1">#N/A</definedName>
    <definedName name="BEx5BAWPMY0TL684WDXX6KKJLRCN" hidden="1">#N/A</definedName>
    <definedName name="BEx5BBI61U4Y65GD0ARMTALPP7SJ" hidden="1">#N/A</definedName>
    <definedName name="BEx5BDR56MEV4IHY6CIH2SVNG1UB" hidden="1">#N/A</definedName>
    <definedName name="BEx5BESZC5H329SKHGJOHZFILYJJ" hidden="1">#N/A</definedName>
    <definedName name="BEx5BHSQ42B50IU1TEQFUXFX9XQD" hidden="1">#N/A</definedName>
    <definedName name="BEx5BKSM4UN4C1DM3EYKM79MRC5K" hidden="1">#N/A</definedName>
    <definedName name="BEx5BLP00QMF8U26ZPILK6CFKDKP" hidden="1">#N/A</definedName>
    <definedName name="BEx5BNN8NPH9KVOBARB9CDD9WLB6" hidden="1">#N/A</definedName>
    <definedName name="BEx5BYFMZ80TDDN2EZO8CF39AIAC" hidden="1">#N/A</definedName>
    <definedName name="BEx5C2BWFW6SHZBFDEISKGXHZCQW" hidden="1">#N/A</definedName>
    <definedName name="BEx5C49ZFH8TO9ZU55729C3F7XG7" hidden="1">#N/A</definedName>
    <definedName name="BEx5C8GZQK13G60ZM70P63I5OS0L" hidden="1">#N/A</definedName>
    <definedName name="BEx5CAPTVN2NBT3UOMA1UFAL1C2R" hidden="1">#N/A</definedName>
    <definedName name="BEx5CEM3SYF9XP0ZZVE0GEPCLV3F" hidden="1">#N/A</definedName>
    <definedName name="BEx5CFYQ0F1Z6P8SCVJ0I3UPVFE4" hidden="1">#N/A</definedName>
    <definedName name="BEx5CINUDCSDCAJSNNV7XVNU8Q79" hidden="1">#N/A</definedName>
    <definedName name="BEx5CNLUIOYU8EODGA03Z3547I9T" hidden="1">#N/A</definedName>
    <definedName name="BEx5CPEKNSJORIPFQC2E1LTRYY8L" hidden="1">#N/A</definedName>
    <definedName name="BEx5CSUOL05D8PAM2TRDA9VRJT1O" hidden="1">#N/A</definedName>
    <definedName name="BEx5CUNFOO4YDFJ22HCMI2QKIGKM" hidden="1">#N/A</definedName>
    <definedName name="BEx5D8L47OF0WHBPFWXGZINZWUBZ" hidden="1">#N/A</definedName>
    <definedName name="BEx5DAJAHQ2SKUPCKSCR3PYML67L" hidden="1">#N/A</definedName>
    <definedName name="BEx5DC18JM1KJCV44PF18E0LNRKA" hidden="1">#N/A</definedName>
    <definedName name="BEx5DJIZBTNS011R9IIG2OQ2L6ZX" hidden="1">#N/A</definedName>
    <definedName name="BEx5DVYP51PH1M6DTU5RBJNM94GO" hidden="1">#N/A</definedName>
    <definedName name="BEx5E123OLO9WQUOIRIDJ967KAGK" hidden="1">#N/A</definedName>
    <definedName name="BEx5E2UU5NES6W779W2OZTZOB4O7" hidden="1">#N/A</definedName>
    <definedName name="BEx5E4CSE5G83J5K32WENF7BXL82" hidden="1">#N/A</definedName>
    <definedName name="BEx5ELQL9B0VR6UT18KP11DHOTFX" hidden="1">#N/A</definedName>
    <definedName name="BEx5ER4TJTFPN7IB1MNEB1ZFR5M6" hidden="1">#N/A</definedName>
    <definedName name="BEx5F6V72QTCK7O39Y59R0EVM6CW" hidden="1">#N/A</definedName>
    <definedName name="BEx5FGLQVACD5F5YZG4DGSCHCGO2" hidden="1">#N/A</definedName>
    <definedName name="BEx5FLJWHLW3BTZILDPN5NMA449V" hidden="1">#N/A</definedName>
    <definedName name="BEx5FNI2O10YN2SI1NO4X5GP3GTF" hidden="1">#N/A</definedName>
    <definedName name="BEx5FO8YRFSZCG3L608EHIHIHFY4" hidden="1">#N/A</definedName>
    <definedName name="BEx5FQNA6V4CNYSH013K45RI4BCV" hidden="1">#N/A</definedName>
    <definedName name="BEx5FVQPPEU32CPNV9RRQ9MNLLVE" hidden="1">#N/A</definedName>
    <definedName name="BEx5G08KGMG5X2AQKDGPFYG5GH94" hidden="1">#N/A</definedName>
    <definedName name="BEx5G1A8TFN4C4QII35U9DKYNIS8" hidden="1">#N/A</definedName>
    <definedName name="BEx5G1L0QO91KEPDMV1D8OT4BT73" hidden="1">#N/A</definedName>
    <definedName name="BEx5G86DZL1VYUX6KWODAP3WFAWP" hidden="1">#N/A</definedName>
    <definedName name="BEx5G8BV2GIOCM3C7IUFK8L04A6M" hidden="1">#N/A</definedName>
    <definedName name="BEx5GID9MVBUPFFT9M8K8B5MO9NV" hidden="1">#N/A</definedName>
    <definedName name="BEx5GN0EWA9SCQDPQ7NTUQH82QVK" hidden="1">#N/A</definedName>
    <definedName name="BEx5GNBCU4WZ74I0UXFL9ZG2XSGJ" hidden="1">#N/A</definedName>
    <definedName name="BEx5GUCTYC7QCWGWU5BTO7Y7HDZX" hidden="1">#N/A</definedName>
    <definedName name="BEx5GYUPJULJQ624TEESYFG1NFOH" hidden="1">#N/A</definedName>
    <definedName name="BEx5H0NEE0AIN5E2UHJ9J9ISU9N1" hidden="1">#N/A</definedName>
    <definedName name="BEx5H1UJSEUQM2K8QHQXO5THVHSO" hidden="1">#N/A</definedName>
    <definedName name="BEx5HAOT9XWUF7XIFRZZS8B9F5TZ" hidden="1">#N/A</definedName>
    <definedName name="BEx5HE4XRF9BUY04MENWY9CHHN5H" hidden="1">#N/A</definedName>
    <definedName name="BEx5HFHMABAT0H9KKS754X4T304E" hidden="1">#N/A</definedName>
    <definedName name="BEx5HGDZ7MX1S3KNXLRL9WU565V4" hidden="1">#N/A</definedName>
    <definedName name="BEx5HJZ9FAVNZSSBTAYRPZDYM9NU" hidden="1">#N/A</definedName>
    <definedName name="BEx5HZ9JMKHNLFWLVUB1WP5B39BL" hidden="1">#N/A</definedName>
    <definedName name="BEx5I244LQHZTF3XI66J8705R9XX" hidden="1">#N/A</definedName>
    <definedName name="BEx5I8PBP4LIXDGID5BP0THLO0AQ" hidden="1">#N/A</definedName>
    <definedName name="BEx5I8USVUB3JP4S9OXGMZVMOQXR" hidden="1">#N/A</definedName>
    <definedName name="BEx5I9GDQSYIAL65UQNDMNFQCS9Y" hidden="1">#N/A</definedName>
    <definedName name="BEx5IBUPG9AWNW5PK7JGRGEJ4OLM" hidden="1">#N/A</definedName>
    <definedName name="BEx5IC06RVN8BSAEPREVKHKLCJ2L" hidden="1">#N/A</definedName>
    <definedName name="BEx5J0FFP1KS4NGY20AEJI8VREEA" hidden="1">#N/A</definedName>
    <definedName name="BEx5JF3ZXLDIS8VNKDCY7ZI7H1CI" hidden="1">#N/A</definedName>
    <definedName name="BEx5JHCZJ8G6OOOW6EF3GABXKH6F" hidden="1">#N/A</definedName>
    <definedName name="BEx5JJB6W446THXQCRUKD3I7RKLP" hidden="1">#N/A</definedName>
    <definedName name="BEx5JJWTMI37U3RDEJOYLO93RJ6Z" hidden="1">#N/A</definedName>
    <definedName name="BEx5JNCT8Z7XSSPD5EMNAJELCU2V" hidden="1">#N/A</definedName>
    <definedName name="BEx5JQCNT9Y4RM306CHC8IPY3HBZ" hidden="1">#N/A</definedName>
    <definedName name="BEx5K08PYKE6JOKBYIB006TX619P" hidden="1">#N/A</definedName>
    <definedName name="BEx5K51DSERT1TR7B4A29R41W4NX" hidden="1">#N/A</definedName>
    <definedName name="BEx5KYER580I4T7WTLMUN7NLNP5K" hidden="1">#N/A</definedName>
    <definedName name="BEx5LHLB3M6K4ZKY2F42QBZT30ZH" hidden="1">#N/A</definedName>
    <definedName name="BEx5LRMNU3HXIE1BUMDHRU31F7JJ" hidden="1">#N/A</definedName>
    <definedName name="BEx5LSJ1LPUAX3ENSPECWPG4J7D1" hidden="1">#N/A</definedName>
    <definedName name="BEx5LTKQ8RQWJE4BC88OP928893U" hidden="1">#N/A</definedName>
    <definedName name="BEx5MB9BR71LZDG7XXQ2EO58JC5F" hidden="1">#N/A</definedName>
    <definedName name="BEx5MLQZM68YQSKARVWTTPINFQ2C" hidden="1">#N/A</definedName>
    <definedName name="BEx5MVXTKNBXHNWTL43C670E4KXC" hidden="1">#N/A</definedName>
    <definedName name="BEx5N4XI4PWB1W9PMZ4O5R0HWTYD" hidden="1">#N/A</definedName>
    <definedName name="BEx5NA68N6FJFX9UJXK4M14U487F" hidden="1">#N/A</definedName>
    <definedName name="BEx5NIKBG2GDJOYGE3WCXKU7YY51" hidden="1">#N/A</definedName>
    <definedName name="BEx5NV06L5J5IMKGOMGKGJ4PBZCD" hidden="1">#N/A</definedName>
    <definedName name="BEx5NZ1R2DMV2BHXW634VHSF5D5C" hidden="1">#N/A</definedName>
    <definedName name="BEx5NZSSQ6PY99ZX2D7Q9IGOR34W" hidden="1">#N/A</definedName>
    <definedName name="BEx5O3ZUQ2OARA1CDOZ3NC4UE5AA" hidden="1">#N/A</definedName>
    <definedName name="BEx5OAFS0NJ2CB86A02E1JYHMLQ1" hidden="1">#N/A</definedName>
    <definedName name="BEx5OG4RPU8W1ETWDWM234NYYYEN" hidden="1">#N/A</definedName>
    <definedName name="BEx5OP9Y43F99O2IT69MKCCXGL61" hidden="1">#N/A</definedName>
    <definedName name="BEx5P9Y9RDXNUAJ6CZ2LHMM8IM7T" hidden="1">#N/A</definedName>
    <definedName name="BEx5PHWB2C0D5QLP3BZIP3UO7DIZ" hidden="1">#N/A</definedName>
    <definedName name="BEx5PJP02W68K2E46L5C5YBSNU6T" hidden="1">#N/A</definedName>
    <definedName name="BEx5PLCA8DOMAU315YCS5275L2HS" hidden="1">#N/A</definedName>
    <definedName name="BEx5PRXMZ5M65Z732WNNGV564C2J" hidden="1">#N/A</definedName>
    <definedName name="BEx5QPSW4IPLH50WSR87HRER05RF" hidden="1">#N/A</definedName>
    <definedName name="BEx73V0EP8EMNRC3EZJJKKVKWQVB" hidden="1">#N/A</definedName>
    <definedName name="BEx741WJHIJVXUX131SBXTVW8D71" hidden="1">#N/A</definedName>
    <definedName name="BEx74ESIB9Y8KGETIERMKU5PLCQR" hidden="1">#N/A</definedName>
    <definedName name="BEx74Q6H3O7133AWQXWC21MI2UFT" hidden="1">#N/A</definedName>
    <definedName name="BEx74W6BJ8ENO3J25WNM5H5APKA3" hidden="1">#N/A</definedName>
    <definedName name="BEx755GRRD9BL27YHLH5QWIYLWB7" hidden="1">#N/A</definedName>
    <definedName name="BEx759D1D5SXS5ELLZVBI0SXYUNF" hidden="1">#N/A</definedName>
    <definedName name="BEx75GJZSZHUDN6OOAGQYFUDA2LP" hidden="1">#N/A</definedName>
    <definedName name="BEx75HGCCV5K4UCJWYV8EV9AG5YT" hidden="1">#N/A</definedName>
    <definedName name="BEx75PZT8TY5P13U978NVBUXKHT4" hidden="1">#N/A</definedName>
    <definedName name="BEx75T55F7GML8V1DMWL26WRT006" hidden="1">#N/A</definedName>
    <definedName name="BEx75VJGR07JY6UUWURQ4PJ29UKC" hidden="1">#N/A</definedName>
    <definedName name="BEx7741OUGLA0WJQLQRUJSL4DE00" hidden="1">#N/A</definedName>
    <definedName name="BEx774N83DXLJZ54Q42PWIJZ2DN1" hidden="1">#N/A</definedName>
    <definedName name="BEx779QNIY3061ZV9BR462WKEGRW" hidden="1">#N/A</definedName>
    <definedName name="BEx77G19QU9A95CNHE6QMVSQR2T3" hidden="1">#N/A</definedName>
    <definedName name="BEx77P0S3GVMS7BJUL9OWUGJ1B02" hidden="1">#N/A</definedName>
    <definedName name="BEx77QDESURI6WW5582YXSK3A972" hidden="1">#N/A</definedName>
    <definedName name="BEx77VBI9XOPFHKEWU5EHQ9J675Y" hidden="1">#N/A</definedName>
    <definedName name="BEx7809GQOCLHSNH95VOYIX7P1TV" hidden="1">#N/A</definedName>
    <definedName name="BEx780K8XAXUHGVZGZWQ74DK4CI3" hidden="1">#N/A</definedName>
    <definedName name="BEx78226TN58UE0CTY98YEDU0LSL" hidden="1">#N/A</definedName>
    <definedName name="BEx7881ZZBWHRAX6W2GY19J8MGEQ" hidden="1">#N/A</definedName>
    <definedName name="BEx78HHRIWDLHQX2LG0HWFRYEL1T" hidden="1">#N/A</definedName>
    <definedName name="BEx78QMXZ2P1ZB3HJ9O50DWHCMXR" hidden="1">#N/A</definedName>
    <definedName name="BEx78SFO5VR28677DWZEMDN7G86X" hidden="1">#N/A</definedName>
    <definedName name="BEx78SFOYH1Z0ZDTO47W2M60TW6K" hidden="1">#N/A</definedName>
    <definedName name="BEx79JK3E6JO8MX4O35A5G8NZCC8" hidden="1">#N/A</definedName>
    <definedName name="BEx79OCP4HQ6XP8EWNGEUDLOZBBS" hidden="1">#N/A</definedName>
    <definedName name="BEx79SEAYKUZB0H4LYBCD6WWJBG2" hidden="1">#N/A</definedName>
    <definedName name="BEx79SJRHTLS9PYM69O9BWW1FMJK" hidden="1">#N/A</definedName>
    <definedName name="BEx79YJJLBELICW9F9FRYSCQ101L" hidden="1">#N/A</definedName>
    <definedName name="BEx79YUC7B0V77FSBGIRCY1BR4VK" hidden="1">#N/A</definedName>
    <definedName name="BEx7A06T3RC2891FUX05G3QPRAUE" hidden="1">#N/A</definedName>
    <definedName name="BEx7A9S3JA1X7FH4CFSQLTZC4691" hidden="1">#N/A</definedName>
    <definedName name="BEx7ABA2C9IWH5VSLVLLLCY62161" hidden="1">#N/A</definedName>
    <definedName name="BEx7AE4LPLX8N85BYB0WCO5S7ZPV" hidden="1">#N/A</definedName>
    <definedName name="BEx7ASD1I654MEDCO6GGWA95PXSC" hidden="1">#N/A</definedName>
    <definedName name="BEx7AVCX9S5RJP3NSZ4QM4E6ERDT" hidden="1">#N/A</definedName>
    <definedName name="BEx7AVYIGP0930MV5JEBWRYCJN68" hidden="1">#N/A</definedName>
    <definedName name="BEx7B6LH6917TXOSAAQ6U7HVF018" hidden="1">#N/A</definedName>
    <definedName name="BEx7BPXFZXJ79FQ0E8AQE21PGVHA" hidden="1">#N/A</definedName>
    <definedName name="BEx7C04AM39DQMC1TIX7CFZ2ADHX" hidden="1">#N/A</definedName>
    <definedName name="BEx7C40F0PQURHPI6YQ39NFIR86Z" hidden="1">#N/A</definedName>
    <definedName name="BEx7C93VR7SYRIJS1JO8YZKSFAW9" hidden="1">#N/A</definedName>
    <definedName name="BEx7CCPC6R1KQQZ2JQU6EFI1G0RM" hidden="1">#N/A</definedName>
    <definedName name="BEx7CIJST9GLS2QD383UK7VUDTGL" hidden="1">#N/A</definedName>
    <definedName name="BEx7CL3MNZVB7T6R4YIFXB2NOBT8" hidden="1">#N/A</definedName>
    <definedName name="BEx7CO8T2XKC7GHDSYNAWTZ9L7YR" hidden="1">#N/A</definedName>
    <definedName name="BEx7CW1CF00DO8A36UNC2X7K65C2" hidden="1">#N/A</definedName>
    <definedName name="BEx7CW6NFRL2P4XWP0MWHIYA97KF" hidden="1">#N/A</definedName>
    <definedName name="BEx7D5RWKRS4W71J4NZ6ZSFHPKFT" hidden="1">#N/A</definedName>
    <definedName name="BEx7D8H1TPOX1UN17QZYEV7Q58GA" hidden="1">#N/A</definedName>
    <definedName name="BEx7DGF13H2074LRWFZQ45PZ6JPX" hidden="1">#N/A</definedName>
    <definedName name="BEx7DKWUXEDIISSX4GDD4YYT887F" hidden="1">#N/A</definedName>
    <definedName name="BEx7DMUYR2HC26WW7AOB1TULERMB" hidden="1">#N/A</definedName>
    <definedName name="BEx7DVJTRV44IMJIBFXELE67SZ7S" hidden="1">#N/A</definedName>
    <definedName name="BEx7DVUMFCI5INHMVFIJ44RTTSTT" hidden="1">#N/A</definedName>
    <definedName name="BEx7E2QT2U8THYOKBPXONB1B47WH" hidden="1">#N/A</definedName>
    <definedName name="BEx7E5QP7W6UKO74F5Y0VJ741HS5" hidden="1">#N/A</definedName>
    <definedName name="BEx7E6N29HGH3I47AFB2DCS6MVS6" hidden="1">#N/A</definedName>
    <definedName name="BEx7EBA8IYHQKT7IQAOAML660SYA" hidden="1">#N/A</definedName>
    <definedName name="BEx7EI6C8MCRZFEQYUBE5FSUTIHK" hidden="1">#N/A</definedName>
    <definedName name="BEx7EI6DL1Z6UWLFBXAKVGZTKHWJ" hidden="1">#N/A</definedName>
    <definedName name="BEx7EQKHX7GZYOLXRDU534TT4H64" hidden="1">#N/A</definedName>
    <definedName name="BEx7ETV6L1TM7JSXJIGK3FC6RVZW" hidden="1">#N/A</definedName>
    <definedName name="BEx7EWK9GUVV6FXWYIGH0TAI4V2O" hidden="1">#N/A</definedName>
    <definedName name="BEx7EYYLHMBYQTH6I377FCQS7CSX" hidden="1">#N/A</definedName>
    <definedName name="BEx7FCLG1RYI2SNOU1Y2GQZNZSWA" hidden="1">#N/A</definedName>
    <definedName name="BEx7FN32ZGWOAA4TTH79KINTDWR9" hidden="1">#N/A</definedName>
    <definedName name="BEx7G82CKM3NIY1PHNFK28M09PCH" hidden="1">#N/A</definedName>
    <definedName name="BEx7GR3ENYWRXXS5IT0UMEGOLGUH" hidden="1">#N/A</definedName>
    <definedName name="BEx7GSAL6P7TASL8MB63RFST1LJL" hidden="1">#N/A</definedName>
    <definedName name="BEx7H0JD6I5I8WQLLWOYWY5YWPQE" hidden="1">#N/A</definedName>
    <definedName name="BEx7H14XCXH7WEXEY1HVO53A6AGH" hidden="1">#N/A</definedName>
    <definedName name="BEx7HFTIA8AC8BR8HKIN81VE1SGW" hidden="1">#N/A</definedName>
    <definedName name="BEx7HGVBEF4LEIF6RC14N3PSU461" hidden="1">#N/A</definedName>
    <definedName name="BEx7HJKG6I7Q3UCJ834GPTI67WZP" hidden="1">#N/A</definedName>
    <definedName name="BEx7HQ5T9FZ42QWS09UO4DT42Y0R" hidden="1">#N/A</definedName>
    <definedName name="BEx7HRCZE3CVGON1HV07MT5MNDZ3" hidden="1">#N/A</definedName>
    <definedName name="BEx7HWGE2CANG5M17X4C8YNC3N8F" hidden="1">#N/A</definedName>
    <definedName name="BEx7I8FZ96C5JAHXS18ZV0912LZP" hidden="1">#N/A</definedName>
    <definedName name="BEx7IBVYN47SFZIA0K4MDKQZNN9V" hidden="1">#N/A</definedName>
    <definedName name="BEx7IV2IJ5WT7UC0UG7WP0WF2JZI" hidden="1">#N/A</definedName>
    <definedName name="BEx7IXGU74GE5E4S6W4Z13AR092Y" hidden="1">#N/A</definedName>
    <definedName name="BEx7J4YL8Q3BI1MLH16YYQ18IJRD" hidden="1">#N/A</definedName>
    <definedName name="BEx7JH3HGBPI07OHZ5LFYK0UFZQR" hidden="1">#N/A</definedName>
    <definedName name="BEx7JV194190CNM6WWGQ3UBJ3CHH" hidden="1">#N/A</definedName>
    <definedName name="BEx7K7GZ607XQOGB81A1HINBTGOZ" hidden="1">#N/A</definedName>
    <definedName name="BEx7KEYPBDXSNROH8M6CDCBN6B50" hidden="1">#N/A</definedName>
    <definedName name="BEx7KSAS8BZT6H8OQCZ5DNSTMO07" hidden="1">#N/A</definedName>
    <definedName name="BEx7KWHTBD21COXVI4HNEQH0Z3L8" hidden="1">#N/A</definedName>
    <definedName name="BEx7KXUGRMRSUXCM97Z7VRZQ9JH2" hidden="1">#N/A</definedName>
    <definedName name="BEx7L21IQVP1N1TTQLRMANSSLSLE" hidden="1">#N/A</definedName>
    <definedName name="BEx7L5C6U8MP6IZ67BD649WQYJEK" hidden="1">#N/A</definedName>
    <definedName name="BEx7L8HEYEVTATR0OG5JJO647KNI" hidden="1">#N/A</definedName>
    <definedName name="BEx7L8XOV64OMS15ZFURFEUXLMWF" hidden="1">#N/A</definedName>
    <definedName name="BEx7LJVFQACL9F4DRS9YZQ9R2N30" hidden="1">#N/A</definedName>
    <definedName name="BEx7MAUI1JJFDIJGDW4RWY5384LY" hidden="1">#N/A</definedName>
    <definedName name="BEx7MJZO3UKAMJ53UWOJ5ZD4GGMQ" hidden="1">#N/A</definedName>
    <definedName name="BEx7MT4MFNXIVQGAT6D971GZW7CA" hidden="1">#N/A</definedName>
    <definedName name="BEx7NI062THZAM6I8AJWTFJL91CS" hidden="1">#N/A</definedName>
    <definedName name="BEx904S75BPRYMHF0083JF7ES4NG" hidden="1">#N/A</definedName>
    <definedName name="BEx90HDD4RWF7JZGA8GCGG7D63MG" hidden="1">#N/A</definedName>
    <definedName name="BEx90VGH5H09ON2QXYC9WIIEU98T" hidden="1">#N/A</definedName>
    <definedName name="BEx9175B70QXYAU5A8DJPGZQ46L9" hidden="1">#N/A</definedName>
    <definedName name="BEx91AQQRTV87AO27VWHSFZAD4ZR" hidden="1">#N/A</definedName>
    <definedName name="BEx91L8FLL5CWLA2CDHKCOMGVDZN" hidden="1">#N/A</definedName>
    <definedName name="BEx91OTVH9ZDBC3QTORU8RZX4EOC" hidden="1">#N/A</definedName>
    <definedName name="BEx91QH5JRZKQP1GPN2SQMR3CKAG" hidden="1">#N/A</definedName>
    <definedName name="BEx91ROALDNHO7FI4X8L61RH4UJE" hidden="1">#N/A</definedName>
    <definedName name="BEx91TMID71GVYH0U16QM1RV3PX0" hidden="1">#N/A</definedName>
    <definedName name="BEx91VF2D78PAF337E3L2L81K9W2" hidden="1">#N/A</definedName>
    <definedName name="BEx921PNZ46VORG2VRMWREWIC0SE" hidden="1">#N/A</definedName>
    <definedName name="BEx92DPEKL5WM5A3CN8674JI0PR3" hidden="1">#N/A</definedName>
    <definedName name="BEx92ER2RMY93TZK0D9L9T3H0GI5" hidden="1">#N/A</definedName>
    <definedName name="BEx92FI04PJT4LI23KKIHRXWJDTT" hidden="1">#N/A</definedName>
    <definedName name="BEx92HR14HQ9D5JXCSPA4SS4RT62" hidden="1">#N/A</definedName>
    <definedName name="BEx92HWA2D6A5EX9MFG68G0NOMSN" hidden="1">#N/A</definedName>
    <definedName name="BEx92I1RLVR3ZIAROGUHDW2HCBW6" hidden="1">#N/A</definedName>
    <definedName name="BEx92PUBDIXAU1FW5ZAXECMAU0LN" hidden="1">#N/A</definedName>
    <definedName name="BEx92S8MHFFIVRQ2YSHZNQGOFUHD" hidden="1">#N/A</definedName>
    <definedName name="BEx93B9OULL2YGC896XXYAAJSTRK" hidden="1">#N/A</definedName>
    <definedName name="BEx93FRKF99NRT3LH99UTIH7AAYF" hidden="1">#N/A</definedName>
    <definedName name="BEx93M7FSHP50OG34A4W8W8DF12U" hidden="1">#N/A</definedName>
    <definedName name="BEx93OLWY2O3PRA74U41VG5RXT4Q" hidden="1">#N/A</definedName>
    <definedName name="BEx93RWFAF6YJGYUTITVM445C02U" hidden="1">#N/A</definedName>
    <definedName name="BEx93SY9RWG3HUV4YXQKXJH9FH14" hidden="1">#N/A</definedName>
    <definedName name="BEx93TJUX3U0FJDBG6DDSNQ91R5J" hidden="1">#N/A</definedName>
    <definedName name="BEx942UCRHMI4B0US31HO95GSC2X" hidden="1">#N/A</definedName>
    <definedName name="BEx948ZFFQWVIDNG4AZAUGGGEB5U" hidden="1">#N/A</definedName>
    <definedName name="BEx94CKXG92OMURH41SNU6IOHK4J" hidden="1">#N/A</definedName>
    <definedName name="BEx94GXG30CIVB6ZQN3X3IK6BZXQ" hidden="1">#N/A</definedName>
    <definedName name="BEx94HZ5LURYM9ST744ALV6ZCKYP" hidden="1">#N/A</definedName>
    <definedName name="BEx94IQ75E90YUMWJ9N591LR7DQQ" hidden="1">#N/A</definedName>
    <definedName name="BEx94L9TBK45AUQSX1IUZ86U1GPQ" hidden="1">#N/A</definedName>
    <definedName name="BEx94N7W5T3U7UOE97D6OVIBUCXS" hidden="1">#N/A</definedName>
    <definedName name="BEx953PB6S6ECMD8N0JSW0CBG0DA" hidden="1">#N/A</definedName>
    <definedName name="BEx955NIAWX5OLAHMTV6QFUZPR30" hidden="1">#N/A</definedName>
    <definedName name="BEx9581TYVI2M5TT4ISDAJV4W7Z6" hidden="1">#N/A</definedName>
    <definedName name="BEx95NHF4RVUE0YDOAFZEIVBYJXD" hidden="1">#N/A</definedName>
    <definedName name="BEx95QBZMG0E2KQ9BERJ861QLYN3" hidden="1">#N/A</definedName>
    <definedName name="BEx95QHBVDN795UNQJLRXG3RDU49" hidden="1">#N/A</definedName>
    <definedName name="BEx95TBVUWV7L7OMFMZDQEXGVHU6" hidden="1">#N/A</definedName>
    <definedName name="BEx95U89DZZSVO39TGS62CX8G9N4" hidden="1">#N/A</definedName>
    <definedName name="BEx9602K2GHNBUEUVT9ONRQU1GMD" hidden="1">#N/A</definedName>
    <definedName name="BEx962BL3Y4LA53EBYI64ZYMZE8U" hidden="1">#N/A</definedName>
    <definedName name="BEx96KR21O7H9R29TN0S45Y3QPUK" hidden="1">#N/A</definedName>
    <definedName name="BEx96SUFKHHFE8XQ6UUO6ILDOXHO" hidden="1">#N/A</definedName>
    <definedName name="BEx96UN4YWXBDEZ1U1ZUIPP41Z7I" hidden="1">#N/A</definedName>
    <definedName name="BEx970MYCPJ6DQ44TKLOIGZO5LHH" hidden="1">#N/A</definedName>
    <definedName name="BEx978KSD61YJH3S9DGO050R2EHA" hidden="1">#N/A</definedName>
    <definedName name="BEx97H9O1NAKAPK4MX4PKO34ICL5" hidden="1">#N/A</definedName>
    <definedName name="BEx97HVA5F2I0D6ID81KCUDEQOIH" hidden="1">#N/A</definedName>
    <definedName name="BEx97MNUZQ1Z0AO2FL7XQYVNCPR7" hidden="1">#N/A</definedName>
    <definedName name="BEx97NPQBACJVD9K1YXI08RTW9E2" hidden="1">#N/A</definedName>
    <definedName name="BEx97RWQLXS0OORDCN69IGA58CWU" hidden="1">#N/A</definedName>
    <definedName name="BEx97YNGGDFIXHTMGFL2IHAQX9MI" hidden="1">#N/A</definedName>
    <definedName name="BEx981HW73BUZWT14TBTZHC0ZTJ4" hidden="1">#N/A</definedName>
    <definedName name="BEx9871KU0N99P0900EAK69VFYT2" hidden="1">#N/A</definedName>
    <definedName name="BEx98IFKNJFGZFLID1YTRFEG1SXY" hidden="1">#N/A</definedName>
    <definedName name="BEx9915UVD4G7RA3IMLFZ0LG3UA2" hidden="1">#N/A</definedName>
    <definedName name="BEx992CZON8AO7U7V88VN1JBO0MG" hidden="1">#N/A</definedName>
    <definedName name="BEx9952469XMFGSPXL7CMXHPJF90" hidden="1">#N/A</definedName>
    <definedName name="BEx99B77I7TUSHRR4HIZ9FU2EIUT" hidden="1">#N/A</definedName>
    <definedName name="BEx99Q6PH5F3OQKCCAAO75PYDEFN" hidden="1">#N/A</definedName>
    <definedName name="BEx99WBYT2D6UUC1PT7A40ENYID4" hidden="1">#N/A</definedName>
    <definedName name="BEx99XOGHOM28CNCYKQWYGL56W2S" hidden="1">#N/A</definedName>
    <definedName name="BEx99ZRZ4I7FHDPGRAT5VW7NVBPU" hidden="1">#N/A</definedName>
    <definedName name="BEx9AT5E3ZSHKSOL35O38L8HF9TH" hidden="1">#N/A</definedName>
    <definedName name="BEx9AV8W1FAWF5BHATYEN47X12JN" hidden="1">#N/A</definedName>
    <definedName name="BEx9B6HFAULSW9IXMIKBHKRW03Z5" hidden="1">#N/A</definedName>
    <definedName name="BEx9B8A5186FNTQQNLIO5LK02ABI" hidden="1">#N/A</definedName>
    <definedName name="BEx9B8VR20E2CILU4CDQUQQ9ONXK" hidden="1">#N/A</definedName>
    <definedName name="BEx9B917EUP13X6FQ3NPQL76XM5V" hidden="1">#N/A</definedName>
    <definedName name="BEx9BAJ5WYEQ623HUT9NNCMP3RUG" hidden="1">#N/A</definedName>
    <definedName name="BEx9BYSYW7QCPXS2NAVLFAU5Y2Z2" hidden="1">#N/A</definedName>
    <definedName name="BEx9C590HJ2O31IWJB73C1HR74AI" hidden="1">#N/A</definedName>
    <definedName name="BEx9CCQRMYYOGIOYTOM73VKDIPS1" hidden="1">#N/A</definedName>
    <definedName name="BEx9D1BC9FT19KY0INAABNDBAMR1" hidden="1">#N/A</definedName>
    <definedName name="BEx9DN6ZMF18Q39MPMXSDJTZQNJ3" hidden="1">#N/A</definedName>
    <definedName name="BEx9DUU8DALPSCW66GTMQRPXZ6GL" hidden="1">#N/A</definedName>
    <definedName name="BEx9E14TDNSEMI784W0OTIEQMWN6" hidden="1">#N/A</definedName>
    <definedName name="BEx9E2BZ2B1R41FMGJCJ7JLGLUAJ" hidden="1">#N/A</definedName>
    <definedName name="BEx9EG9KBJ77M8LEOR9ITOKN5KXY" hidden="1">#N/A</definedName>
    <definedName name="BEx9EMK6HAJJMVYZTN5AUIV7O1E6" hidden="1">#N/A</definedName>
    <definedName name="BEx9EQAY352HT2ZRQK6GWSIN7DT6" hidden="1">#N/A</definedName>
    <definedName name="BEx9EQLVZHYQ1TPX7WH3SOWXCZLE" hidden="1">#N/A</definedName>
    <definedName name="BEx9ETLU0EK5LGEM1QCNYN2S8O5F" hidden="1">#N/A</definedName>
    <definedName name="BEx9F0Y2ESUNE3U7TQDLMPE9BO67" hidden="1">#N/A</definedName>
    <definedName name="BEx9F5W18ZGFOKGRE8PR6T1MO6GT" hidden="1">#N/A</definedName>
    <definedName name="BEx9F78N4HY0XFGBQ4UJRD52L1EI" hidden="1">#N/A</definedName>
    <definedName name="BEx9FF16LOQP5QIR4UHW5EIFGQB8" hidden="1">#N/A</definedName>
    <definedName name="BEx9FJTSRCZ3ZXT3QVBJT5NF8T7V" hidden="1">#N/A</definedName>
    <definedName name="BEx9FRBEEYPS5HLS3XT34AKZN94G" hidden="1">#N/A</definedName>
    <definedName name="BEx9GDY4D8ZPQJCYFIMYM0V0C51Y" hidden="1">#N/A</definedName>
    <definedName name="BEx9GGY04V0ZWI6O9KZH4KSBB389" hidden="1">#N/A</definedName>
    <definedName name="BEx9GNOPB6OZ2RH3FCDNJR38RJOS" hidden="1">#N/A</definedName>
    <definedName name="BEx9GUQALUWCD30UKUQGSWW8KBQ7" hidden="1">#N/A</definedName>
    <definedName name="BEx9GY6BVFQGCLMOWVT6PIC9WP5X" hidden="1">#N/A</definedName>
    <definedName name="BEx9GZ2P3FDHKXEBXX2VS0BG2NP2" hidden="1">#N/A</definedName>
    <definedName name="BEx9H04IB14E1437FF2OIRRWBSD7" hidden="1">#N/A</definedName>
    <definedName name="BEx9H5O1KDZJCW91Q29VRPY5YS6P" hidden="1">#N/A</definedName>
    <definedName name="BEx9H8YR0E906F1JXZMBX3LNT004" hidden="1">#N/A</definedName>
    <definedName name="BEx9I8XIG7E5NB48QQHXP23FIN60" hidden="1">#N/A</definedName>
    <definedName name="BEx9IQRF01ATLVK0YE60ARKQJ68L" hidden="1">#N/A</definedName>
    <definedName name="BEx9IT5QNZWKM6YQ5WER0DC2PMMU" hidden="1">#N/A</definedName>
    <definedName name="BEx9IW5MFLXTVCJHVUZTUH93AXOS" hidden="1">#N/A</definedName>
    <definedName name="BEx9IXCSPSZC80YZUPRCYTG326KV" hidden="1">#N/A</definedName>
    <definedName name="BEx9IZR39NHDGOM97H4E6F81RTQW" hidden="1">#N/A</definedName>
    <definedName name="BEx9J6CH5E7YZPER7HXEIOIKGPCA" hidden="1">#N/A</definedName>
    <definedName name="BEx9JJTZKVUJAVPTRE0RAVTEH41G" hidden="1">#N/A</definedName>
    <definedName name="BEx9JLBYK239B3F841C7YG1GT7ST" hidden="1">#N/A</definedName>
    <definedName name="BExAW4IIW5D0MDY6TJ3G4FOLPYIR" hidden="1">#N/A</definedName>
    <definedName name="BExAX410NB4F2XOB84OR2197H8M5" hidden="1">#N/A</definedName>
    <definedName name="BExAX8TNG8LQ5Q4904SAYQIPGBSV" hidden="1">#N/A</definedName>
    <definedName name="BExAY0EAT2LXR5MFGM0DLIB45PLO" hidden="1">#N/A</definedName>
    <definedName name="BExAYE6LNIEBR9DSNI5JGNITGKIT" hidden="1">#N/A</definedName>
    <definedName name="BExAYHMLXGGO25P8HYB2S75DEB4F" hidden="1">#N/A</definedName>
    <definedName name="BExAYKXAUWGDOPG952TEJ2UKZKWN" hidden="1">#N/A</definedName>
    <definedName name="BExAYP9TDTI2MBP6EYE0H39CPMXN" hidden="1">#N/A</definedName>
    <definedName name="BExAYPPWJPWDKU59O051WMGB7O0J" hidden="1">#N/A</definedName>
    <definedName name="BExAYR2JZCJBUH6F1LZC2A7JIVRJ" hidden="1">#N/A</definedName>
    <definedName name="BExAYTGVRD3DLKO75RFPMBKCIWB8" hidden="1">#N/A</definedName>
    <definedName name="BExAYY9H9COOT46HJLPVDLTO12UL" hidden="1">#N/A</definedName>
    <definedName name="BExAZCNEGB4JYHC8CZ51KTN890US" hidden="1">#N/A</definedName>
    <definedName name="BExAZFCI302YFYRDJYQDWQQL0Q0O" hidden="1">#N/A</definedName>
    <definedName name="BExAZLHLST9OP89R1HJMC1POQG8H" hidden="1">#N/A</definedName>
    <definedName name="BExAZMDYMIAA7RX1BMCKU1VLBRGY" hidden="1">#N/A</definedName>
    <definedName name="BExAZNL6BHI8DCQWXOX4I2P839UX" hidden="1">#N/A</definedName>
    <definedName name="BExAZRMWSONMCG9KDUM4KAQ7BONM" hidden="1">#N/A</definedName>
    <definedName name="BExAZTFG4SJRG4TW6JXRF7N08JFI" hidden="1">#N/A</definedName>
    <definedName name="BExAZUS4A8OHDZK0MWAOCCCKTH73" hidden="1">#N/A</definedName>
    <definedName name="BExAZX6FECVK3E07KXM2XPYKGM6U" hidden="1">#N/A</definedName>
    <definedName name="BExB012NJ8GASTNNPBRRFTLHIOC9" hidden="1">#N/A</definedName>
    <definedName name="BExB072HHXVMUC0VYNGG48GRSH5Q" hidden="1">#N/A</definedName>
    <definedName name="BExB0FRDEYDEUEAB1W8KD6D965XA" hidden="1">#N/A</definedName>
    <definedName name="BExB0KPCN7YJORQAYUCF4YKIKPMC" hidden="1">#N/A</definedName>
    <definedName name="BExB0WE4PI3NOBXXVO9CTEN4DIU2" hidden="1">#N/A</definedName>
    <definedName name="BExB10QNIVITUYS55OAEKK3VLJFE" hidden="1">#N/A</definedName>
    <definedName name="BExB15ZDRY4CIJ911DONP0KCY9KU" hidden="1">#N/A</definedName>
    <definedName name="BExB16VQY0O0RLZYJFU3OFEONVTE" hidden="1">#N/A</definedName>
    <definedName name="BExB1FKNY2UO4W5FUGFHJOA2WFGG" hidden="1">#N/A</definedName>
    <definedName name="BExB1GMD0PIDGTFBGQOPRWQSP9I4" hidden="1">#N/A</definedName>
    <definedName name="BExB1Q29OO6LNFNT1EQLA3KYE7MX" hidden="1">#N/A</definedName>
    <definedName name="BExB1TNRV5EBWZEHYLHI76T0FVA7" hidden="1">#N/A</definedName>
    <definedName name="BExB1WI6M8I0EEP1ANUQZCFY24EV" hidden="1">#N/A</definedName>
    <definedName name="BExB203OWC9QZA3BYOKQ18L4FUJE" hidden="1">#N/A</definedName>
    <definedName name="BExB2CJHTU7C591BR4WRL5L2F2K6" hidden="1">#N/A</definedName>
    <definedName name="BExB2K1AV4PGNS1O6C7D7AO411AX" hidden="1">#N/A</definedName>
    <definedName name="BExB2O2UYHKI324YE324E1N7FVIB" hidden="1">#N/A</definedName>
    <definedName name="BExB2Q0VJ0MU2URO3JOVUAVHEI3V" hidden="1">#N/A</definedName>
    <definedName name="BExB30IP1DNKNQ6PZ5ERUGR5MK4Z" hidden="1">#N/A</definedName>
    <definedName name="BExB442RX0T3L6HUL6X5T21CENW6" hidden="1">#N/A</definedName>
    <definedName name="BExB4ADD0L7417CII901XTFKXD1J" hidden="1">#N/A</definedName>
    <definedName name="BExB4DO1V1NL2AVK5YE1RSL5RYHL" hidden="1">#N/A</definedName>
    <definedName name="BExB4DYU06HCGRIPBSWRCXK804UM" hidden="1">#N/A</definedName>
    <definedName name="BExB4QEHP88TDHO8TGYV91365M0F" hidden="1">#N/A</definedName>
    <definedName name="BExB4Z3EZBGYYI33U0KQ8NEIH8PY" hidden="1">#N/A</definedName>
    <definedName name="BExB55368XW7UX657ZSPC6BFE92S" hidden="1">#N/A</definedName>
    <definedName name="BExB57MZEPL2SA2ONPK66YFLZWJU" hidden="1">#N/A</definedName>
    <definedName name="BExB5833OAOJ22VK1YK47FHUSVK2" hidden="1">#N/A</definedName>
    <definedName name="BExB58JDIHS42JZT9DJJMKA8QFCO" hidden="1">#N/A</definedName>
    <definedName name="BExB58U5FQC5JWV9CGC83HLLZUZI" hidden="1">#N/A</definedName>
    <definedName name="BExB5EDO9XUKHF74X3HAU2WPPHZH" hidden="1">#N/A</definedName>
    <definedName name="BExB5G6EH68AYEP1UT0GHUEL3SLN" hidden="1">#N/A</definedName>
    <definedName name="BExB5QYVEZWFE5DQVHAM760EV05X" hidden="1">#N/A</definedName>
    <definedName name="BExB5U9IRH14EMOE0YGIE3WIVLFS" hidden="1">#N/A</definedName>
    <definedName name="BExB5VWYMOV6BAIH7XUBBVPU7MMD" hidden="1">#N/A</definedName>
    <definedName name="BExB610DZWIJP1B72U9QM42COH2B" hidden="1">#N/A</definedName>
    <definedName name="BExB6C3FUAKK9ML5T767NMWGA9YB" hidden="1">#N/A</definedName>
    <definedName name="BExB6C8X6JYRLKZKK17VE3QUNL3D" hidden="1">#N/A</definedName>
    <definedName name="BExB6HN3QRFPXM71MDUK21BKM7PF" hidden="1">#N/A</definedName>
    <definedName name="BExB6IZMHCZ3LB7N73KD90YB1HBZ" hidden="1">#N/A</definedName>
    <definedName name="BExB719SGNX4Y8NE6JEXC555K596" hidden="1">#N/A</definedName>
    <definedName name="BExB7265DCHKS7V2OWRBXCZTEIW9" hidden="1">#N/A</definedName>
    <definedName name="BExB74PS5P9G0P09Y6DZSCX0FLTJ" hidden="1">#N/A</definedName>
    <definedName name="BExB78RH79J0MIF7H8CAZ0CFE88Q" hidden="1">#N/A</definedName>
    <definedName name="BExB7ELT09HGDVO5BJC1ZY9D09GZ" hidden="1">#N/A</definedName>
    <definedName name="BExB806PAXX70XUTA3ZI7OORD78R" hidden="1">#N/A</definedName>
    <definedName name="BExB8B4K8WFO3JUW66JXKOKB130W" hidden="1">#N/A</definedName>
    <definedName name="BExB8HF4UBVZKQCSRFRUQL2EE6VL" hidden="1">#N/A</definedName>
    <definedName name="BExB8HKHKZ1ORJZUYGG2M4VSCC39" hidden="1">#N/A</definedName>
    <definedName name="BExB8QPH8DC5BESEVPSMBCWVN6PO" hidden="1">#N/A</definedName>
    <definedName name="BExB8U5N0D85YR8APKN3PPKG0FWP" hidden="1">#N/A</definedName>
    <definedName name="BExB9DHI5I2TJ2LXYPM98EE81L27" hidden="1">#N/A</definedName>
    <definedName name="BExB9Q2MZZHBGW8QQKVEYIMJBPIE" hidden="1">#N/A</definedName>
    <definedName name="BExBA1GON0EZRJ20UYPILAPLNQWM" hidden="1">#N/A</definedName>
    <definedName name="BExBA69ASGYRZW1G1DYIS9QRRTBN" hidden="1">#N/A</definedName>
    <definedName name="BExBA6K42582A14WFFWQ3Q8QQWB6" hidden="1">#N/A</definedName>
    <definedName name="BExBA8I5D4R8R2PYQ1K16TWGTOEP" hidden="1">#N/A</definedName>
    <definedName name="BExBA93PE0DGUUTA7LLSIGBIXWE5" hidden="1">#N/A</definedName>
    <definedName name="BExBAI8X0FKDQJ6YZJQDTTG4ZCWY" hidden="1">#N/A</definedName>
    <definedName name="BExBAKN7XIBAXCF9PCNVS038PCQO" hidden="1">#N/A</definedName>
    <definedName name="BExBAKXZ7PBW3DDKKA5MWC1ZUC7O" hidden="1">#N/A</definedName>
    <definedName name="BExBAO8NLXZXHO6KCIECSFCH3RR0" hidden="1">#N/A</definedName>
    <definedName name="BExBAOOT1KBSIEISN1ADL4RMY879" hidden="1">#N/A</definedName>
    <definedName name="BExBAVKX8Q09370X1GCZWJ4E91YJ" hidden="1">#N/A</definedName>
    <definedName name="BExBAX2X2ENJYO4QTR5VAIQ86L7B" hidden="1">#N/A</definedName>
    <definedName name="BExBAZ13D3F1DVJQ6YJ8JGUYEYJE" hidden="1">#N/A</definedName>
    <definedName name="BExBBTG649R9I0CT042JLL8LXV18" hidden="1">#N/A</definedName>
    <definedName name="BExBBUCJQRR74Q7GPWDEZXYK2KJL" hidden="1">#N/A</definedName>
    <definedName name="BExBBV8XVMD9CKZY711T0BN7H3PM" hidden="1">#N/A</definedName>
    <definedName name="BExBC78HXWXHO3XAB6E8NVTBGLJS" hidden="1">#N/A</definedName>
    <definedName name="BExBCKKJTIRKC1RZJRTK65HHLX4W" hidden="1">#N/A</definedName>
    <definedName name="BExBCLMEPAN3XXX174TU8SS0627Q" hidden="1">#N/A</definedName>
    <definedName name="BExBCRBEYR2KZ8FAQFZ2NHY13WIY" hidden="1">#N/A</definedName>
    <definedName name="BExBD4I559NXSV6J07Q343TKYMVJ" hidden="1">#N/A</definedName>
    <definedName name="BExBDBZQLTX3OGFYGULQFK5WEZU5" hidden="1">#N/A</definedName>
    <definedName name="BExBDJS9TUEU8Z84IV59E5V4T8K6" hidden="1">#N/A</definedName>
    <definedName name="BExBDKOMSVH4XMH52CFJ3F028I9R" hidden="1">#N/A</definedName>
    <definedName name="BExBDSRXVZQ0W5WXQMP5XD00GRRL" hidden="1">#N/A</definedName>
    <definedName name="BExBDUVGK3E1J4JY9ZYTS7V14BLY" hidden="1">#N/A</definedName>
    <definedName name="BExBE162OSBKD30I7T1DKKPT3I9I" hidden="1">#N/A</definedName>
    <definedName name="BExBE5YPUY1T7N7DHMMIGGXK8TMP" hidden="1">#N/A</definedName>
    <definedName name="BExBEC9ATLQZF86W1M3APSM4HEOH" hidden="1">#N/A</definedName>
    <definedName name="BExBEYFQJE9YK12A6JBMRFKEC7RN" hidden="1">#N/A</definedName>
    <definedName name="BExBG1ED81J2O4A2S5F5Y3BPHMCR" hidden="1">#N/A</definedName>
    <definedName name="BExCRLIHS7466WFJ3RPIUGGXYESZ" hidden="1">#N/A</definedName>
    <definedName name="BExCS1EDDUEAEWHVYXHIP9I1WCJH" hidden="1">#N/A</definedName>
    <definedName name="BExCS6SLRCBH006GNRE27HFRHP40" hidden="1">#N/A</definedName>
    <definedName name="BExCS7ZPMHFJ4UJDAL8CQOLSZ13B" hidden="1">#N/A</definedName>
    <definedName name="BExCS8W4NJUZH9S1CYB6XSDLEPBW" hidden="1">#N/A</definedName>
    <definedName name="BExCSAE1M6G20R41J0Y24YNN0YC1" hidden="1">#N/A</definedName>
    <definedName name="BExCSAOUZOYKHN7HV511TO8VDJ02" hidden="1">#N/A</definedName>
    <definedName name="BExCSMOFTXSUEC1T46LR1UPYRCX5" hidden="1">#N/A</definedName>
    <definedName name="BExCSSDG3TM6TPKS19E9QYJEELZ6" hidden="1">#N/A</definedName>
    <definedName name="BExCSZV7U67UWXL2HKJNM5W1E4OO" hidden="1">#N/A</definedName>
    <definedName name="BExCT4NSDT61OCH04Y2QIFIOP75H" hidden="1">#N/A</definedName>
    <definedName name="BExCTW8G3VCZ55S09HTUGXKB1P2M" hidden="1">#N/A</definedName>
    <definedName name="BExCTYS2KX0QANOLT8LGZ9WV3S3T" hidden="1">#N/A</definedName>
    <definedName name="BExCTZZ9JNES4EDHW97NP0EGQALX" hidden="1">#N/A</definedName>
    <definedName name="BExCU0A1V6NMZQ9ASYJ8QIVQ5UR2" hidden="1">#N/A</definedName>
    <definedName name="BExCU2834920JBHSPCRC4UF80OLL" hidden="1">#N/A</definedName>
    <definedName name="BExCU8O54I3P3WRYWY1CRP3S78QY" hidden="1">#N/A</definedName>
    <definedName name="BExCUDRJO23YOKT8GPWOVQ4XEHF5" hidden="1">#N/A</definedName>
    <definedName name="BExCUPAXFR16YMWL30ME3F3BSRDZ" hidden="1">#N/A</definedName>
    <definedName name="BExCUR94DHCE47PUUWEMT5QZOYR2" hidden="1">#N/A</definedName>
    <definedName name="BExCV634L7SVHGB0UDDTRRQ2Q72H" hidden="1">#N/A</definedName>
    <definedName name="BExCVBXGSXT9FWJRG62PX9S1RK83" hidden="1">#N/A</definedName>
    <definedName name="BExCVHBNLOHNFS0JAV3I1XGPNH9W" hidden="1">#N/A</definedName>
    <definedName name="BExCVI86R31A2IOZIEBY1FJLVILD" hidden="1">#N/A</definedName>
    <definedName name="BExCVKGZXE0I9EIXKBZVSGSEY2RR" hidden="1">#N/A</definedName>
    <definedName name="BExCVV44WY5807WGMTGKPW0GT256" hidden="1">#N/A</definedName>
    <definedName name="BExCVZ5PN4V6MRBZ04PZJW3GEF8S" hidden="1">#N/A</definedName>
    <definedName name="BExCW13R0GWJYGXZBNCPAHQN4NR2" hidden="1">#N/A</definedName>
    <definedName name="BExCW9Y5HWU4RJTNX74O6L24VGCK" hidden="1">#N/A</definedName>
    <definedName name="BExCWPDPESGZS07QGBLSBWDNVJLZ" hidden="1">#N/A</definedName>
    <definedName name="BExCWTVKHIVCRHF8GC39KI58YM5K" hidden="1">#N/A</definedName>
    <definedName name="BExCX2KGRZBRVLZNM8SUSIE6A0RL" hidden="1">#N/A</definedName>
    <definedName name="BExCX3X451T70LZ1VF95L7W4Y4TM" hidden="1">#N/A</definedName>
    <definedName name="BExCX4NZ2N1OUGXM7EV0U7VULJMM" hidden="1">#N/A</definedName>
    <definedName name="BExCXILMURGYMAH6N5LF5DV6K3GM" hidden="1">#N/A</definedName>
    <definedName name="BExCXQUFBMXQ1650735H48B1AZT3" hidden="1">#N/A</definedName>
    <definedName name="BExCY2DQO9VLA77Q7EG3T0XNXX4F" hidden="1">#N/A</definedName>
    <definedName name="BExCY6VMJ68MX3C981R5Q0BX5791" hidden="1">#N/A</definedName>
    <definedName name="BExCYAH2SAZCPW6XCB7V7PMMCAWO" hidden="1">#N/A</definedName>
    <definedName name="BExCYJBB52X8B3AREHCC1L5QNPX7" hidden="1">#N/A</definedName>
    <definedName name="BExCYPRC5HJE6N2XQTHCT6NXGP8N" hidden="1">#N/A</definedName>
    <definedName name="BExCYUK0I3UEXZNFDW71G6Z6D8XR" hidden="1">#N/A</definedName>
    <definedName name="BExCZ15DB89J6GSEBMRW45QG2RQ8" hidden="1">#N/A</definedName>
    <definedName name="BExCZFZCXMLY5DWESYJ9NGTJYQ8M" hidden="1">#N/A</definedName>
    <definedName name="BExCZJ4P8WS0BDT31WDXI0ROE7D6" hidden="1">#N/A</definedName>
    <definedName name="BExCZKH6NI0EE02L995IFVBD1J59" hidden="1">#N/A</definedName>
    <definedName name="BExCZUD9FEOJBKDJ51Z3JON9LKJ8" hidden="1">#N/A</definedName>
    <definedName name="BExD0508DAALLU00PHFPBC8SRRKT" hidden="1">#N/A</definedName>
    <definedName name="BExD0HALIN0JR4JTPGDEVAEE5EX5" hidden="1">#N/A</definedName>
    <definedName name="BExD0LCCDPG16YLY5WQSZF1XI5DA" hidden="1">#N/A</definedName>
    <definedName name="BExD0RMWSB4TRECEHTH6NN4K9DFZ" hidden="1">#N/A</definedName>
    <definedName name="BExD0U6KG10QGVDI1XSHK0J10A2V" hidden="1">#N/A</definedName>
    <definedName name="BExD13RUIBGRXDL4QDZ305UKUR12" hidden="1">#N/A</definedName>
    <definedName name="BExD14DETV5R4OOTMAXD5NAKWRO3" hidden="1">#N/A</definedName>
    <definedName name="BExD1OAU9OXQAZA4D70HP72CU6GB" hidden="1">#N/A</definedName>
    <definedName name="BExD1Y1JV61416YA1XRQHKWPZIE7" hidden="1">#N/A</definedName>
    <definedName name="BExD2CFHIRMBKN5KXE5QP4XXEWFS" hidden="1">#N/A</definedName>
    <definedName name="BExD2DMHH1HWXQ9W0YYMDP8AAX8Q" hidden="1">#N/A</definedName>
    <definedName name="BExD2HTPC7IWBAU6OSQ67MQA8BYZ" hidden="1">#N/A</definedName>
    <definedName name="BExD363H2VGFIQUCE6LS4AC5J0ZT" hidden="1">#N/A</definedName>
    <definedName name="BExD3A588E939V61P1XEW0FI5Q0S" hidden="1">#N/A</definedName>
    <definedName name="BExD3CJJDKVR9M18XI3WDZH80WL6" hidden="1">#N/A</definedName>
    <definedName name="BExD3ESD9WYJIB3TRDPJ1CKXRAVL" hidden="1">#N/A</definedName>
    <definedName name="BExD3F368X5S25MWSUNIV57RDB57" hidden="1">#N/A</definedName>
    <definedName name="BExD3IJ5IT335SOSNV9L85WKAOSI" hidden="1">#N/A</definedName>
    <definedName name="BExD3KBVUY57GMMQTOFEU6S6G1AY" hidden="1">#N/A</definedName>
    <definedName name="BExD3NMR7AW2Z6V8SC79VQR37NA6" hidden="1">#N/A</definedName>
    <definedName name="BExD3QXA2UQ2W4N7NYLUEOG40BZB" hidden="1">#N/A</definedName>
    <definedName name="BExD3U2N041TEJ7GCN005UTPHNXY" hidden="1">#N/A</definedName>
    <definedName name="BExD40O0CFTNJFOFMMM1KH0P7BUI" hidden="1">#N/A</definedName>
    <definedName name="BExD4BR9HJ3MWWZ5KLVZWX9FJAUS" hidden="1">#N/A</definedName>
    <definedName name="BExD4F1WTKT3H0N9MF4H1LX7MBSY" hidden="1">#N/A</definedName>
    <definedName name="BExD4H5GQWXBS6LUL3TSP36DVO38" hidden="1">#N/A</definedName>
    <definedName name="BExD4JJSS3QDBLABCJCHD45SRNPI" hidden="1">#N/A</definedName>
    <definedName name="BExD4R1I0MKF033I5LPUYIMTZ6E8" hidden="1">#N/A</definedName>
    <definedName name="BExD50MT3M6XZLNUP9JL93EG6D9R" hidden="1">#N/A</definedName>
    <definedName name="BExD5EV7KDSVF1CJT38M4IBPFLPY" hidden="1">#N/A</definedName>
    <definedName name="BExD5FRK547OESJRYAW574DZEZ7J" hidden="1">#N/A</definedName>
    <definedName name="BExD5I5X2YA2YNCTCDSMEL4CWF4N" hidden="1">#N/A</definedName>
    <definedName name="BExD5QUSRFJWRQ1ZM50WYLCF74DF" hidden="1">#N/A</definedName>
    <definedName name="BExD5SSUIF6AJQHBHK8PNMFBPRYB" hidden="1">#N/A</definedName>
    <definedName name="BExD623C9LRX18BE0W2V6SZLQUXX" hidden="1">#N/A</definedName>
    <definedName name="BExD6CQA7UMJBXV7AIFAIHUF2ICX" hidden="1">#N/A</definedName>
    <definedName name="BExD6FKVK8WJWNYPVENR7Q8Q30PK" hidden="1">#N/A</definedName>
    <definedName name="BExD6GMP0LK8WKVWMIT1NNH8CHLF" hidden="1">#N/A</definedName>
    <definedName name="BExD6H2TE0WWAUIWVSSCLPZ6B88N" hidden="1">#N/A</definedName>
    <definedName name="BExD71LTOE015TV5RSAHM8NT8GVW" hidden="1">#N/A</definedName>
    <definedName name="BExD73USXVADC7EHGHVTQNCT06ZA" hidden="1">#N/A</definedName>
    <definedName name="BExD7GAIGULTB3YHM1OS9RBQOTEC" hidden="1">#N/A</definedName>
    <definedName name="BExD7IE1DHIS52UFDCTSKPJQNRD5" hidden="1">#N/A</definedName>
    <definedName name="BExD7IUBGUWHYC9UNZ1IY5XFYKQN" hidden="1">#N/A</definedName>
    <definedName name="BExD7JQOJ35HGL8U2OCEI2P2JT7I" hidden="1">#N/A</definedName>
    <definedName name="BExD7KSDKNDNH95NDT3S7GM3MUU2" hidden="1">#N/A</definedName>
    <definedName name="BExD8H5O087KQVWIVPUUID5VMGMS" hidden="1">#N/A</definedName>
    <definedName name="BExD8OCLZMFN5K3VZYI4Q4ITVKUA" hidden="1">#N/A</definedName>
    <definedName name="BExD93C1R6LC0631ECHVFYH0R0PD" hidden="1">#N/A</definedName>
    <definedName name="BExD97TXIO0COVNN4OH3DEJ33YLM" hidden="1">#N/A</definedName>
    <definedName name="BExD99RZ1RFIMK6O1ZHSPJ68X9Y5" hidden="1">#N/A</definedName>
    <definedName name="BExD9L0ID3VSOU609GKWYTA5BFMA" hidden="1">#N/A</definedName>
    <definedName name="BExD9M7SEMG0JK2FUTTZXWIEBTKB" hidden="1">#N/A</definedName>
    <definedName name="BExD9MNYBYB1AICQL5165G472IE2" hidden="1">#N/A</definedName>
    <definedName name="BExD9PNSYT7GASEGUVL48MUQ02WO" hidden="1">#N/A</definedName>
    <definedName name="BExD9TK2MIWFH5SKUYU9ZKF4NPHQ" hidden="1">#N/A</definedName>
    <definedName name="BExDA6LD9061UULVKUUI4QP8SK13" hidden="1">#N/A</definedName>
    <definedName name="BExDAGMVMNLQ6QXASB9R6D8DIT12" hidden="1">#N/A</definedName>
    <definedName name="BExDAYBHU9ADLXI8VRC7F608RVGM" hidden="1">#N/A</definedName>
    <definedName name="BExDBDR1XR0FV0CYUCB2OJ7CJCZU" hidden="1">#N/A</definedName>
    <definedName name="BExDC7F818VN0S18ID7XRCRVYPJ4" hidden="1">#N/A</definedName>
    <definedName name="BExDCL7K96PC9VZYB70ZW3QPVIJE" hidden="1">#N/A</definedName>
    <definedName name="BExDCP3UZ3C2O4C1F7KMU0Z9U32N" hidden="1">#N/A</definedName>
    <definedName name="BExEOBX3WECDMYCV9RLN49APTXMM" hidden="1">#N/A</definedName>
    <definedName name="BExEP4E4F36662JDI0TOD85OP7X9" hidden="1">#N/A</definedName>
    <definedName name="BExEPN9VIYI0FVL0HLZQXJFO6TT0" hidden="1">#N/A</definedName>
    <definedName name="BExEPYT6VDSMR8MU2341Q5GM2Y9V" hidden="1">#N/A</definedName>
    <definedName name="BExEQ2ENYLMY8K1796XBB31CJHNN" hidden="1">#N/A</definedName>
    <definedName name="BExEQ2PFE4N40LEPGDPS90WDL6BN" hidden="1">#N/A</definedName>
    <definedName name="BExEQ2PFURT24NQYGYVE8NKX1EGA" hidden="1">#N/A</definedName>
    <definedName name="BExEQB8ZWXO6IIGOEPWTLOJGE2NR" hidden="1">#N/A</definedName>
    <definedName name="BExEQBZX0EL6LIKPY01197ACK65H" hidden="1">#N/A</definedName>
    <definedName name="BExEQDXZALJLD4OBF74IKZBR13SR" hidden="1">#N/A</definedName>
    <definedName name="BExEQFLE2RPWGMWQAI4JMKUEFRPT" hidden="1">#N/A</definedName>
    <definedName name="BExEQTZAP8R69U31W4LKGTKKGKQE" hidden="1">#N/A</definedName>
    <definedName name="BExER2O72H1F9WV6S1J04C15PXX7" hidden="1">#N/A</definedName>
    <definedName name="BExERRUIKIOATPZ9U4HQ0V52RJAU" hidden="1">#N/A</definedName>
    <definedName name="BExERSANFNM1O7T65PC5MJ301YET" hidden="1">#N/A</definedName>
    <definedName name="BExERWCEBKQRYWRQLYJ4UCMMKTHG" hidden="1">#N/A</definedName>
    <definedName name="BExES44RHHDL3V7FLV6M20834WF1" hidden="1">#N/A</definedName>
    <definedName name="BExES4A7VE2X3RYYTVRLKZD4I7WU" hidden="1">#N/A</definedName>
    <definedName name="BExES6ZC8R7PHJ21OVJFLIR7DY30" hidden="1">#N/A</definedName>
    <definedName name="BExESMKD95A649M0WRSG6CXXP326" hidden="1">#N/A</definedName>
    <definedName name="BExESR27ZXJG5VMY4PR9D940VS7T" hidden="1">#N/A</definedName>
    <definedName name="BExESZ03KXL8DQ2591HLR56ZML94" hidden="1">#N/A</definedName>
    <definedName name="BExESZAW5N443NRTKIP59OEI1CR6" hidden="1">#N/A</definedName>
    <definedName name="BExET3HXQ60A4O2OLKX8QNXRI6LQ" hidden="1">#N/A</definedName>
    <definedName name="BExETA3B1FCIOA80H94K90FWXQKE" hidden="1">#N/A</definedName>
    <definedName name="BExETAZOYT4CJIT8RRKC9F2HJG1D" hidden="1">#N/A</definedName>
    <definedName name="BExETF6QD5A9GEINE1KZRRC2LXWM" hidden="1">#N/A</definedName>
    <definedName name="BExETQ9XRXLUACN82805SPSPNKHI" hidden="1">#N/A</definedName>
    <definedName name="BExETR0YRMOR63E6DHLEHV9QVVON" hidden="1">#N/A</definedName>
    <definedName name="BExETVTGY38YXYYF7N73OYN6FYY3" hidden="1">#N/A</definedName>
    <definedName name="BExEUNE4T242Y59C6MS28MXEUGCP" hidden="1">#N/A</definedName>
    <definedName name="BExEV2TP7NA3ZR6RJGH5ER370OUM" hidden="1">#N/A</definedName>
    <definedName name="BExEV69USLNYO2QRJRC0J92XUF00" hidden="1">#N/A</definedName>
    <definedName name="BExEV6KNTQOCFD7GV726XQEVQ7R6" hidden="1">#N/A</definedName>
    <definedName name="BExEV6VGM4POO9QT9KH3QA3VYCWM" hidden="1">#N/A</definedName>
    <definedName name="BExEVET98G3FU6QBF9LHYWSAMV0O" hidden="1">#N/A</definedName>
    <definedName name="BExEVNCUT0PDUYNJH7G6BSEWZOT2" hidden="1">#N/A</definedName>
    <definedName name="BExEVPGF4V5J0WQRZKUM8F9TTKZJ" hidden="1">#N/A</definedName>
    <definedName name="BExEVPWH8S9GER9M14SPIT6XZ8SG" hidden="1">#N/A</definedName>
    <definedName name="BExEVVLIEVWYRF2UUC1H0H5QU1CP" hidden="1">#N/A</definedName>
    <definedName name="BExEVWCKO8T84GW9Z3X47915XKSH" hidden="1">#N/A</definedName>
    <definedName name="BExEVZSJWMZ5L2ZE7AZC57CXKW6T" hidden="1">#N/A</definedName>
    <definedName name="BExEW0JL1GFFCXMDGW54CI7Y8FZN" hidden="1">#N/A</definedName>
    <definedName name="BExEW68M9WL8214QH9C7VCK7BN08" hidden="1">#N/A</definedName>
    <definedName name="BExEW8HFKH6F47KIHYBDRUEFZ2ZZ" hidden="1">#N/A</definedName>
    <definedName name="BExEWLO75K95C6IRKHXSP7VP81T4" hidden="1">#N/A</definedName>
    <definedName name="BExEWNBGQS1U2LW3W84T4LSJ9K00" hidden="1">#N/A</definedName>
    <definedName name="BExEWO7STL7HNZSTY8VQBPTX1WK6" hidden="1">#N/A</definedName>
    <definedName name="BExEWQ0M1N3KMKTDJ73H10QSG4W1" hidden="1">#N/A</definedName>
    <definedName name="BExEX85F3OSW8NSCYGYPS9372Z1Q" hidden="1">#N/A</definedName>
    <definedName name="BExEX9HWY2G6928ZVVVQF77QCM2C" hidden="1">#N/A</definedName>
    <definedName name="BExEXBQWAYKMVBRJRHB8PFCSYFVN" hidden="1">#N/A</definedName>
    <definedName name="BExEXRBZ0DI9E2UFLLKYWGN66B61" hidden="1">#N/A</definedName>
    <definedName name="BExEYLG9FL9V1JPPNZ3FUDNSEJ4V" hidden="1">#N/A</definedName>
    <definedName name="BExEYOW8C1B3OUUCIGEC7L8OOW1Z" hidden="1">#N/A</definedName>
    <definedName name="BExEYUQJXZT6N5HJH8ACJF6SRWEE" hidden="1">#N/A</definedName>
    <definedName name="BExEZ1S6VZCG01ZPLBSS9Z1SBOJ2" hidden="1">#N/A</definedName>
    <definedName name="BExEZGBFNJR8DLPN0V11AU22L6WY" hidden="1">#N/A</definedName>
    <definedName name="BExF02Y3V3QEPO2XLDSK47APK9XJ" hidden="1">#N/A</definedName>
    <definedName name="BExF09OS91RT7N7IW8JLMZ121ZP3" hidden="1">#N/A</definedName>
    <definedName name="BExF0LOEHV42P2DV7QL8O7HOQ3N9" hidden="1">#N/A</definedName>
    <definedName name="BExF0WRM9VO25RLSO03ZOCE8H7K5" hidden="1">#N/A</definedName>
    <definedName name="BExF0ZRI7W4RSLIDLHTSM0AWXO3S" hidden="1">#N/A</definedName>
    <definedName name="BExF19CT3MMZZ2T5EWMDNG3UOJ01" hidden="1">#N/A</definedName>
    <definedName name="BExF1M38U6NX17YJA8YU359B5Z4M" hidden="1">#N/A</definedName>
    <definedName name="BExF1MU4W3NPEY0OHRDWP5IANCBB" hidden="1">#N/A</definedName>
    <definedName name="BExF1MZN8MWMOKOARHJ1QAF9HPGT" hidden="1">#N/A</definedName>
    <definedName name="BExF1US4ZIQYSU5LBFYNRA9N0K2O" hidden="1">#N/A</definedName>
    <definedName name="BExF2CWZN6E87RGTBMD4YQI2QT7R" hidden="1">#N/A</definedName>
    <definedName name="BExF2DYO1WQ7GMXSTAQRDBW1NSFG" hidden="1">#N/A</definedName>
    <definedName name="BExF2JNP0R7R5PGUZ9MGTWY3QT46" hidden="1">#N/A</definedName>
    <definedName name="BExF2MSWNUY9Z6BZJQZ538PPTION" hidden="1">#N/A</definedName>
    <definedName name="BExF2QZYWHTYGUTTXR15CKCV3LS7" hidden="1">#N/A</definedName>
    <definedName name="BExF2T8Y6TSJ74RMSZOA9CEH4OZ6" hidden="1">#N/A</definedName>
    <definedName name="BExF31N3YM4F37EOOY8M8VI1KXN8" hidden="1">#N/A</definedName>
    <definedName name="BExF37C1YKBT79Z9SOJAG5MXQGTU" hidden="1">#N/A</definedName>
    <definedName name="BExF3A6HPA6DGYALZNHHJPMCUYZR" hidden="1">#N/A</definedName>
    <definedName name="BExF3I9T44X7DV9HHV51DVDDPPZG" hidden="1">#N/A</definedName>
    <definedName name="BExF3JMFX5DILOIFUDIO1HZUK875" hidden="1">#N/A</definedName>
    <definedName name="BExF3NTC4BGZEM6B87TCFX277QCS" hidden="1">#N/A</definedName>
    <definedName name="BExF3Q7NI90WT31QHYSJDIG0LLLJ" hidden="1">#N/A</definedName>
    <definedName name="BExF3QD55TIY1MSBSRK9TUJKBEWO" hidden="1">#N/A</definedName>
    <definedName name="BExF3QT8J6RIF1L3R700MBSKIOKW" hidden="1">#N/A</definedName>
    <definedName name="BExF42SSBVPMLK2UB3B7FPEIY9TU" hidden="1">#N/A</definedName>
    <definedName name="BExF4HXSWB50BKYPWA0HTT8W56H6" hidden="1">#N/A</definedName>
    <definedName name="BExF4KHF04IWW4LQ95FHQPFE4Y9K" hidden="1">#N/A</definedName>
    <definedName name="BExF4LU2NV3A47BCWPM3EZXUEH37" hidden="1">#N/A</definedName>
    <definedName name="BExF4MVQM5Y0QRDLDFSKWWTF709C" hidden="1">#N/A</definedName>
    <definedName name="BExF4PVMZYV36E8HOYY06J81AMBI" hidden="1">#N/A</definedName>
    <definedName name="BExF4SF9NEX1FZE9N8EXT89PM54D" hidden="1">#N/A</definedName>
    <definedName name="BExF52GTGP8MHGII4KJ8TJGR8W8U" hidden="1">#N/A</definedName>
    <definedName name="BExF57K7L3UC1I2FSAWURR4SN0UN" hidden="1">#N/A</definedName>
    <definedName name="BExF5D96JEPDW6LV89G2REZJ1ES7" hidden="1">#N/A</definedName>
    <definedName name="BExF5HR2GFV7O8LKG9SJ4BY78LYA" hidden="1">#N/A</definedName>
    <definedName name="BExF5ZFO2A29GHWR5ES64Z9OS16J" hidden="1">#N/A</definedName>
    <definedName name="BExF63S045JO7H2ZJCBTBVH3SUIF" hidden="1">#N/A</definedName>
    <definedName name="BExF642TEGTXCI9A61ZOONJCB0U1" hidden="1">#N/A</definedName>
    <definedName name="BExF67O951CF8UJF3KBDNR0E83C1" hidden="1">#N/A</definedName>
    <definedName name="BExF6EV7I35NVMIJGYTB6E24YVPA" hidden="1">#N/A</definedName>
    <definedName name="BExF6FGUF393KTMBT40S5BYAFG00" hidden="1">#N/A</definedName>
    <definedName name="BExF6GNYXWY8A0SY4PW1B6KJMMTM" hidden="1">#N/A</definedName>
    <definedName name="BExF6IB8K74Z0AFT05GPOKKZW7C9" hidden="1">#N/A</definedName>
    <definedName name="BExF6NUXJI11W2IAZNAM1QWC0459" hidden="1">#N/A</definedName>
    <definedName name="BExF6RR76KNVIXGJOVFO8GDILKGZ" hidden="1">#N/A</definedName>
    <definedName name="BExF6ZE8D5CMPJPRWT6S4HM56LPF" hidden="1">#N/A</definedName>
    <definedName name="BExF76FV8SF7AJK7B35AL7VTZF6D" hidden="1">#N/A</definedName>
    <definedName name="BExF7EOIMC1OYL1N7835KGOI0FIZ" hidden="1">#N/A</definedName>
    <definedName name="BExF7K88K7ASGV6RAOAGH52G04VR" hidden="1">#N/A</definedName>
    <definedName name="BExF7OVDRP3LHNAF2CX4V84CKKIR" hidden="1">#N/A</definedName>
    <definedName name="BExF7QO41X2A2SL8UXDNP99GY7U9" hidden="1">#N/A</definedName>
    <definedName name="BExF81GI8B8WBHXFTET68A9358BR" hidden="1">#N/A</definedName>
    <definedName name="BExGL97US0Y3KXXASUTVR26XLT70" hidden="1">#N/A</definedName>
    <definedName name="BExGLC7R4C33RO0PID97ZPPVCW4M" hidden="1">#N/A</definedName>
    <definedName name="BExGLFIF7HCFSHNQHKEV6RY0WCO3" hidden="1">#N/A</definedName>
    <definedName name="BExGLTARRL0J772UD2TXEYAVPY6E" hidden="1">#N/A</definedName>
    <definedName name="BExGLVP1IU8K5A8J1340XFMYPR88" hidden="1">#N/A</definedName>
    <definedName name="BExGLYE6RZTAAWHJBG2QFJPTDS2Q" hidden="1">#N/A</definedName>
    <definedName name="BExGM4DZ65OAQP7MA4LN6QMYZOFF" hidden="1">#N/A</definedName>
    <definedName name="BExGMCXCWEC9XNUOEMZ61TMI6CUO" hidden="1">#N/A</definedName>
    <definedName name="BExGMJDGIH0MEPC2TUSFUCY2ROTB" hidden="1">#N/A</definedName>
    <definedName name="BExGMKPW2HPKN0M0XKF3AZ8YP0D6" hidden="1">#N/A</definedName>
    <definedName name="BExGMP2F175LGL6QVSJGP6GKYHHA" hidden="1">#N/A</definedName>
    <definedName name="BExGMPIIP8GKML2VVA8OEFL43NCS" hidden="1">#N/A</definedName>
    <definedName name="BExGMZ3SRIXLXMWBVOXXV3M4U4YL" hidden="1">#N/A</definedName>
    <definedName name="BExGMZ3UBN48IXU1ZEFYECEMZ1IM" hidden="1">#N/A</definedName>
    <definedName name="BExGN4I0QATXNZCLZJM1KH1OIJQH" hidden="1">#N/A</definedName>
    <definedName name="BExGN9FZ2RWCMSY1YOBJKZMNIM9R" hidden="1">#N/A</definedName>
    <definedName name="BExGNDSIMTHOCXXG6QOGR6DA8SGG" hidden="1">#N/A</definedName>
    <definedName name="BExGNN2YQ9BDAZXT2GLCSAPXKIM7" hidden="1">#N/A</definedName>
    <definedName name="BExGNSS0CKRPKHO25R3TDBEL2NHX" hidden="1">#N/A</definedName>
    <definedName name="BExGNYH0MO8NOVS85L15G0RWX4GW" hidden="1">#N/A</definedName>
    <definedName name="BExGNZO44DEG8CGIDYSEGDUQ531R" hidden="1">#N/A</definedName>
    <definedName name="BExGO2O0V6UYDY26AX8OSN72F77N" hidden="1">#N/A</definedName>
    <definedName name="BExGO2YUBOVLYHY1QSIHRE1KLAFV" hidden="1">#N/A</definedName>
    <definedName name="BExGO70E2O70LF46V8T26YFPL4V8" hidden="1">#N/A</definedName>
    <definedName name="BExGOB25QJMQCQE76MRW9X58OIOO" hidden="1">#N/A</definedName>
    <definedName name="BExGODAZKJ9EXMQZNQR5YDBSS525" hidden="1">#N/A</definedName>
    <definedName name="BExGODR8ZSMUC11I56QHSZ686XV5" hidden="1">#N/A</definedName>
    <definedName name="BExGOT6UXUX5FVTAYL9SOBZ1D0II" hidden="1">#N/A</definedName>
    <definedName name="BExGOXJDHUDPDT8I8IVGVW9J0R5Q" hidden="1">#N/A</definedName>
    <definedName name="BExGPG9NM1GD24B9DS3V4NFKFZEF" hidden="1">#N/A</definedName>
    <definedName name="BExGPHGT5KDOCMV2EFS4OVKTWBRD" hidden="1">#N/A</definedName>
    <definedName name="BExGPID72Y4Y619LWASUQZKZHJNC" hidden="1">#N/A</definedName>
    <definedName name="BExGPPENQIANVGLVQJ77DK5JPRTB" hidden="1">#N/A</definedName>
    <definedName name="BExGQ1ZU4967P72AHF4V1D0FOL5C" hidden="1">#N/A</definedName>
    <definedName name="BExGQ36ZOMR9GV8T05M605MMOY3Y" hidden="1">#N/A</definedName>
    <definedName name="BExGQ61DTJ0SBFMDFBAK3XZ9O0ZO" hidden="1">#N/A</definedName>
    <definedName name="BExGQ6SG9XEOD0VMBAR22YPZWSTA" hidden="1">#N/A</definedName>
    <definedName name="BExGQGJ1A7LNZUS8QSMOG8UNGLMK" hidden="1">#N/A</definedName>
    <definedName name="BExGQPO7ENFEQC0NC6MC9OZR2LHY" hidden="1">#N/A</definedName>
    <definedName name="BExGQX0H4EZMXBJTKJJE4ICJWN5O" hidden="1">#N/A</definedName>
    <definedName name="BExGR4CW3WRIID17GGX4MI9ZDHFE" hidden="1">#N/A</definedName>
    <definedName name="BExGR65GJX27MU2OL6NI5PB8XVB4" hidden="1">#N/A</definedName>
    <definedName name="BExGR6LQ97HETGS3CT96L4IK0JSH" hidden="1">#N/A</definedName>
    <definedName name="BExGR9ATP2LVT7B9OCPSLJ11H9SX" hidden="1">#N/A</definedName>
    <definedName name="BExGRUKVVKDL8483WI70VN2QZDGD" hidden="1">#N/A</definedName>
    <definedName name="BExGS2IWR5DUNJ1U9PAKIV8CMBNI" hidden="1">#N/A</definedName>
    <definedName name="BExGS69P9FFTEOPDS0MWFKF45G47" hidden="1">#N/A</definedName>
    <definedName name="BExGS6F1JFHM5MUJ1RFO50WP6D05" hidden="1">#N/A</definedName>
    <definedName name="BExGSA5YB5ZGE4NHDVCZ55TQAJTL" hidden="1">#N/A</definedName>
    <definedName name="BExGSCEUCQQVDEEKWJ677QTGUVTE" hidden="1">#N/A</definedName>
    <definedName name="BExGSQY65LH1PCKKM5WHDW83F35O" hidden="1">#N/A</definedName>
    <definedName name="BExGSYW1GKISF0PMUAK3XJK9PEW9" hidden="1">#N/A</definedName>
    <definedName name="BExGT0DZJB6LSF6L693UUB9EY1VQ" hidden="1">#N/A</definedName>
    <definedName name="BExGTGVFIF8HOQXR54SK065A8M4K" hidden="1">#N/A</definedName>
    <definedName name="BExGTIYX3OWPIINOGY1E4QQYSKHP" hidden="1">#N/A</definedName>
    <definedName name="BExGTKGUN0KUU3C0RL2LK98D8MEK" hidden="1">#N/A</definedName>
    <definedName name="BExGTZ046J7VMUG4YPKFN2K8TWB7" hidden="1">#N/A</definedName>
    <definedName name="BExGU2G9OPRZRIU9YGF6NX9FUW0J" hidden="1">#N/A</definedName>
    <definedName name="BExGU6HTKLRZO8UOI3DTAM5RFDBA" hidden="1">#N/A</definedName>
    <definedName name="BExGUDDZXFFQHAF4UZF8ZB1HO7H6" hidden="1">#N/A</definedName>
    <definedName name="BExGUIBXBRHGM97ZX6GBA4ZDQ79C" hidden="1">#N/A</definedName>
    <definedName name="BExGUM8D91UNPCOO4TKP9FGX85TF" hidden="1">#N/A</definedName>
    <definedName name="BExGUQF9N9FKI7S0H30WUAEB5LPD" hidden="1">#N/A</definedName>
    <definedName name="BExGUR6BA03XPBK60SQUW197GJ5X" hidden="1">#N/A</definedName>
    <definedName name="BExGUVIP60TA4B7X2PFGMBFUSKGX" hidden="1">#N/A</definedName>
    <definedName name="BExGUZKF06F209XL1IZWVJEQ82EE" hidden="1">#N/A</definedName>
    <definedName name="BExGV2EVT380QHD4AP2RL9MR8L5L" hidden="1">#N/A</definedName>
    <definedName name="BExGVV6OOLDQ3TXZK51TTF3YX0WN" hidden="1">#N/A</definedName>
    <definedName name="BExGW0KVS7U0C87XFZ78QW991IEV" hidden="1">#N/A</definedName>
    <definedName name="BExGW2Z7AMPG6H9EXA9ML6EZVGGA" hidden="1">#N/A</definedName>
    <definedName name="BExGWABG5VT5XO1A196RK61AXA8C" hidden="1">#N/A</definedName>
    <definedName name="BExGWEO0JDG84NYLEAV5NSOAGMJZ" hidden="1">#N/A</definedName>
    <definedName name="BExGWLEOC70Z8QAJTPT2PDHTNM4L" hidden="1">#N/A</definedName>
    <definedName name="BExGWNCXLCRTLBVMTXYJ5PHQI6SS" hidden="1">#N/A</definedName>
    <definedName name="BExGX6U988MCFIGDA1282F92U9AA" hidden="1">#N/A</definedName>
    <definedName name="BExGX7FTB1CKAT5HUW6H531FIY6I" hidden="1">#N/A</definedName>
    <definedName name="BExGX9DVACJQIZ4GH6YAD2A7F70O" hidden="1">#N/A</definedName>
    <definedName name="BExGXDVP2S2Y8Z8Q43I78RCIK3DD" hidden="1">#N/A</definedName>
    <definedName name="BExGXJ9W5JU7TT9S0BKL5Y6VVB39" hidden="1">#N/A</definedName>
    <definedName name="BExGXWB73RJ4BASBQTQ8EY0EC1EB" hidden="1">#N/A</definedName>
    <definedName name="BExGXZ0ABB43C7SMRKZHWOSU9EQX" hidden="1">#N/A</definedName>
    <definedName name="BExGY6SU3SYVCJ3AG2ITY59SAZ5A" hidden="1">#N/A</definedName>
    <definedName name="BExGY6YA4P5KMY2VHT0DYK3YTFAX" hidden="1">#N/A</definedName>
    <definedName name="BExGY8G88PVVRYHPHRPJZFSX6HSC" hidden="1">#N/A</definedName>
    <definedName name="BExGYC718HTZ80PNKYPVIYGRJVF6" hidden="1">#N/A</definedName>
    <definedName name="BExGYCNATXZY2FID93B17YWIPPRD" hidden="1">#N/A</definedName>
    <definedName name="BExGYGJJJ3BBCQAOA51WHP01HN73" hidden="1">#N/A</definedName>
    <definedName name="BExGYOS6TV2C72PLRFU8RP1I58GY" hidden="1">#N/A</definedName>
    <definedName name="BExGYYZ22N0UBZMJCAL672LPDZ5N" hidden="1">#N/A</definedName>
    <definedName name="BExGZ7NXZ0IBS44C2NZ9VMD6T6K2" hidden="1">#N/A</definedName>
    <definedName name="BExGZJ78ZWZCVHZ3BKEKFJZ6MAEO" hidden="1">#N/A</definedName>
    <definedName name="BExGZOLH2QV73J3M9IWDDPA62TP4" hidden="1">#N/A</definedName>
    <definedName name="BExGZP1PWGFKVVVN4YDIS22DZPCR" hidden="1">#N/A</definedName>
    <definedName name="BExH00L21GZX5YJJGVMOAWBERLP5" hidden="1">#N/A</definedName>
    <definedName name="BExH02ZD6VAY1KQLAQYBBI6WWIZB" hidden="1">#N/A</definedName>
    <definedName name="BExH08Z6LQCGGSGSAILMHX4X7JMD" hidden="1">#N/A</definedName>
    <definedName name="BExH0KT9Z8HEVRRQRGQ8YHXRLIJA" hidden="1">#N/A</definedName>
    <definedName name="BExH0M0FDN12YBOCKL3XL2Z7T7Y8" hidden="1">#N/A</definedName>
    <definedName name="BExH0O9G06YPZ5TN9RYT326I1CP2" hidden="1">#N/A</definedName>
    <definedName name="BExH0WNJAKTJRCKMTX8O4KNMIIJM" hidden="1">#N/A</definedName>
    <definedName name="BExH12Y4WX542WI3ZEM15AK4UM9J" hidden="1">#N/A</definedName>
    <definedName name="BExH1FDTQXR9QQ31WDB7OPXU7MPT" hidden="1">#N/A</definedName>
    <definedName name="BExH1FOMEUIJNIDJAUY0ZQFBJSY9" hidden="1">#N/A</definedName>
    <definedName name="BExH1JFFHEBFX9BWJMNIA3N66R3Z" hidden="1">#N/A</definedName>
    <definedName name="BExH1Z0GIUSVTF2H1G1I3PDGBNK2" hidden="1">#N/A</definedName>
    <definedName name="BExH225UTM6S9FW4MUDZS7F1PQSH" hidden="1">#N/A</definedName>
    <definedName name="BExH23271RF7AYZ542KHQTH68GQ7" hidden="1">#N/A</definedName>
    <definedName name="BExH2GJQR4JALNB314RY0LDI49VH" hidden="1">#N/A</definedName>
    <definedName name="BExH2JZR49T7644JFVE7B3N7RZM9" hidden="1">#N/A</definedName>
    <definedName name="BExH2UHF0QTJG107MULYB16WBJM9" hidden="1">#N/A</definedName>
    <definedName name="BExH2WKXV8X5S2GSBBTWGI0NLNAH" hidden="1">#N/A</definedName>
    <definedName name="BExH2XS1UFYFGU0S0EBXX90W2WE8" hidden="1">#N/A</definedName>
    <definedName name="BExH2XS2TND9SB0GC295R4FP6K5Y" hidden="1">#N/A</definedName>
    <definedName name="BExH2ZA0SZ4SSITL50NA8LZ3OEX6" hidden="1">#N/A</definedName>
    <definedName name="BExH31Z3JNVJPESWKXHILGXZHP2M" hidden="1">#N/A</definedName>
    <definedName name="BExH3E9HZ3QJCDZW7WI7YACFQCHE" hidden="1">#N/A</definedName>
    <definedName name="BExH3IRB6764RQ5HBYRLH6XCT29X" hidden="1">#N/A</definedName>
    <definedName name="BExH3J2593RB0I6TIEMI2MJ7ONOM" hidden="1">#N/A</definedName>
    <definedName name="BExIG2U8V6RSB47SXLCQG3Q68YRO" hidden="1">#N/A</definedName>
    <definedName name="BExIGJBO8R13LV7CZ7C1YCP974NN" hidden="1">#N/A</definedName>
    <definedName name="BExIGWT86FPOEYTI8GXCGU5Y3KGK" hidden="1">#N/A</definedName>
    <definedName name="BExIHBHXA7E7VUTBVHXXXCH3A5CL" hidden="1">#N/A</definedName>
    <definedName name="BExIHPQCQTGEW8QOJVIQ4VX0P6DX" hidden="1">#N/A</definedName>
    <definedName name="BExIHXTOF9TVS92WGZ1MHWCY2D4Q" hidden="1">#N/A</definedName>
    <definedName name="BExII1KN91Q7DLW0UB7W2TJ5ACT9" hidden="1">#N/A</definedName>
    <definedName name="BExII50LI8I0CDOOZEMIVHVA2V95" hidden="1">#N/A</definedName>
    <definedName name="BExIIXMY38TQD12CVV4S57L3I809" hidden="1">#N/A</definedName>
    <definedName name="BExIIY37NEVU2LGS1JE4VR9AN6W4" hidden="1">#N/A</definedName>
    <definedName name="BExIIYJAGXR8TPZ1KCYM7EGJ79UW" hidden="1">#N/A</definedName>
    <definedName name="BExIJ3160YCWGAVEU0208ZGXXG3P" hidden="1">#N/A</definedName>
    <definedName name="BExIJFGZJ5ED9D6KAY4PGQYLELAX" hidden="1">#N/A</definedName>
    <definedName name="BExIJQK80ZEKSTV62E59AYJYUNLI" hidden="1">#N/A</definedName>
    <definedName name="BExIJRLX3M0YQLU1D5Y9V7HM5QNM" hidden="1">#N/A</definedName>
    <definedName name="BExIJV22J0QA7286KNPMHO1ZUCB3" hidden="1">#N/A</definedName>
    <definedName name="BExIJVI6OC7B6ZE9V4PAOYZXKNER" hidden="1">#N/A</definedName>
    <definedName name="BExIJWK0NGTGQ4X7D5VIVXD14JHI" hidden="1">#N/A</definedName>
    <definedName name="BExIJWPCIYINEJUTXU74VK7WG031" hidden="1">#N/A</definedName>
    <definedName name="BExIKHTXPZR5A8OHB6HDP6QWDHAD" hidden="1">#N/A</definedName>
    <definedName name="BExIKMMJOETSAXJYY1SIKM58LMA2" hidden="1">#N/A</definedName>
    <definedName name="BExIKRF6AQ6VOO9KCIWSM6FY8M7D" hidden="1">#N/A</definedName>
    <definedName name="BExIKTYZESFT3LC0ASFMFKSE0D1X" hidden="1">#N/A</definedName>
    <definedName name="BExIKXVA6M8K0PTRYAGXS666L335" hidden="1">#N/A</definedName>
    <definedName name="BExIL0PMZ2SXK9R6MLP43KBU1J2P" hidden="1">#N/A</definedName>
    <definedName name="BExILAAXRTRAD18K74M6MGUEEPUM" hidden="1">#N/A</definedName>
    <definedName name="BExILG5F338C0FFLMVOKMKF8X5ZP" hidden="1">#N/A</definedName>
    <definedName name="BExILGQTQM0HOD0BJI90YO7GOIN3" hidden="1">#N/A</definedName>
    <definedName name="BExIM9DBUB7ZGF4B20FVUO9QGOX2" hidden="1">#N/A</definedName>
    <definedName name="BExIMGK9Z94TFPWWZFMD10HV0IF6" hidden="1">#N/A</definedName>
    <definedName name="BExIMPEGKG18TELVC33T4OQTNBWC" hidden="1">#N/A</definedName>
    <definedName name="BExIN4OR435DL1US13JQPOQK8GD5" hidden="1">#N/A</definedName>
    <definedName name="BExINI6A7H3KSFRFA6UBBDPKW37F" hidden="1">#N/A</definedName>
    <definedName name="BExINIMK8XC3JOBT2EXYFHHH52H0" hidden="1">#N/A</definedName>
    <definedName name="BExINLX401ZKEGWU168DS4JUM2J6" hidden="1">#N/A</definedName>
    <definedName name="BExINMYYJO1FTV1CZF6O5XCFAMQX" hidden="1">#N/A</definedName>
    <definedName name="BExINP2H4KI05FRFV5PKZFE00HKO" hidden="1">#N/A</definedName>
    <definedName name="BExINZELVWYGU876QUUZCIMXPBQC" hidden="1">#N/A</definedName>
    <definedName name="BExIOCQUQHKUU1KONGSDOLQTQEIC" hidden="1">#N/A</definedName>
    <definedName name="BExIOFL8Y5O61VLKTB4H20IJNWS1" hidden="1">#N/A</definedName>
    <definedName name="BExIOMBXRW5NS4ZPYX9G5QREZ5J6" hidden="1">#N/A</definedName>
    <definedName name="BExIORA3GK78T7C7SNBJJUONJ0LS" hidden="1">#N/A</definedName>
    <definedName name="BExIORFDXP4AVIEBLSTZ8ETSXMNM" hidden="1">#N/A</definedName>
    <definedName name="BExIOTZ5EFZ2NASVQ05RH15HRSW6" hidden="1">#N/A</definedName>
    <definedName name="BExIP1GVVZII3MXG581QPIQOI33O" hidden="1">#N/A</definedName>
    <definedName name="BExIP8YNN6UUE1GZ223SWH7DLGKO" hidden="1">#N/A</definedName>
    <definedName name="BExIPAB4AOL592OJCC1CFAXTLF1A" hidden="1">#N/A</definedName>
    <definedName name="BExIPB25DKX4S2ZCKQN7KWSC3JBF" hidden="1">#N/A</definedName>
    <definedName name="BExIPDLT8JYAMGE5HTN4D1YHZF3V" hidden="1">#N/A</definedName>
    <definedName name="BExIPG040Q08EWIWL6CAVR3GRI43" hidden="1">#N/A</definedName>
    <definedName name="BExIPKNFUDPDKOSH5GHDVNA8D66S" hidden="1">#N/A</definedName>
    <definedName name="BExIQ1VS9A2FHVD9TUHKG9K8EVVP" hidden="1">#N/A</definedName>
    <definedName name="BExIQ3J19L30PSQ2CXNT6IHW0I7V" hidden="1">#N/A</definedName>
    <definedName name="BExIQ3OJ7M04XCY276IO0LJA5XUK" hidden="1">#N/A</definedName>
    <definedName name="BExIQ5S19ITB0NDRUN4XV7B905ED" hidden="1">#N/A</definedName>
    <definedName name="BExIQ9TMQT2EIXSVQW7GVSOAW2VJ" hidden="1">#N/A</definedName>
    <definedName name="BExIQBMDE1L6J4H27K1FMSHQKDSE" hidden="1">#N/A</definedName>
    <definedName name="BExIQE65LVXUOF3UZFO7SDHFJH22" hidden="1">#N/A</definedName>
    <definedName name="BExIQG9OO2KKBOWTMD1OXY36TEGA" hidden="1">#N/A</definedName>
    <definedName name="BExIQX1XBB31HZTYEEVOBSE3C5A6" hidden="1">#N/A</definedName>
    <definedName name="BExIQYP5T1TPAQYW7QU1Q98BKX7W" hidden="1">#N/A</definedName>
    <definedName name="BExIR2ALYRP9FW99DK2084J7IIDC" hidden="1">#N/A</definedName>
    <definedName name="BExIR8FQETPTQYW37DBVDWG3J4JW" hidden="1">#N/A</definedName>
    <definedName name="BExIRRBGTY01OQOI3U5SW59RFDFI" hidden="1">#N/A</definedName>
    <definedName name="BExIS4T0DRF57HYO7OGG72KBOFOI" hidden="1">#N/A</definedName>
    <definedName name="BExIS77BJDDK18PGI9DSEYZPIL7P" hidden="1">#N/A</definedName>
    <definedName name="BExIS8USL1T3Z97CZ30HJ98E2GXQ" hidden="1">#N/A</definedName>
    <definedName name="BExISC5B700MZUBFTQ9K4IKTF7HR" hidden="1">#N/A</definedName>
    <definedName name="BExISDHXS49S1H56ENBPRF1NLD5C" hidden="1">#N/A</definedName>
    <definedName name="BExISM1JLV54A21A164IURMPGUMU" hidden="1">#N/A</definedName>
    <definedName name="BExISRFKJYUZ4AKW44IJF7RF9Y90" hidden="1">#N/A</definedName>
    <definedName name="BExIT1MK8TBAK3SNP36A8FKDQSOK" hidden="1">#N/A</definedName>
    <definedName name="BExITBNYANV2S8KD56GOGCKW393R" hidden="1">#N/A</definedName>
    <definedName name="BExIUD4OJGH65NFNQ4VMCE3R4J1X" hidden="1">#N/A</definedName>
    <definedName name="BExIUTB5OAAXYW0OFMP0PS40SPOB" hidden="1">#N/A</definedName>
    <definedName name="BExIUUT2MHIOV6R3WHA0DPM1KBKY" hidden="1">#N/A</definedName>
    <definedName name="BExIUYPDT1AM6MWGWQS646PIZIWC" hidden="1">#N/A</definedName>
    <definedName name="BExIV0I2O9F8D1UK1SI8AEYR6U0A" hidden="1">#N/A</definedName>
    <definedName name="BExIV2LM38XPLRTWT0R44TMQ59E5" hidden="1">#N/A</definedName>
    <definedName name="BExIV3HY4S0YRV1F7XEMF2YHAR2I" hidden="1">#N/A</definedName>
    <definedName name="BExIV6HUZFRIFLXW2SICKGTAH1PV" hidden="1">#N/A</definedName>
    <definedName name="BExIVC6WZMHRBRGIBUVX0CO2RK05" hidden="1">#N/A</definedName>
    <definedName name="BExIVCXWL6H5LD9DHDIA4F5U9TQL" hidden="1">#N/A</definedName>
    <definedName name="BExIVMOIPSEWSIHIDDLOXESQ28A0" hidden="1">#N/A</definedName>
    <definedName name="BExIVNVNJX9BYDLC88NG09YF5XQ6" hidden="1">#N/A</definedName>
    <definedName name="BExIVQVKLMGSRYT1LFZH0KUIA4OR" hidden="1">#N/A</definedName>
    <definedName name="BExIVYTFI35KNR2XSA6N8OJYUTUR" hidden="1">#N/A</definedName>
    <definedName name="BExIWB3SY3WRIVIOF988DNNODBOA" hidden="1">#N/A</definedName>
    <definedName name="BExIWB99CG0H52LRD6QWPN4L6DV2" hidden="1">#N/A</definedName>
    <definedName name="BExIWG1W7XP9DFYYSZAIOSHM0QLQ" hidden="1">#N/A</definedName>
    <definedName name="BExIWH3KUK94B7833DD4TB0Y6KP9" hidden="1">#N/A</definedName>
    <definedName name="BExIWKE9MGIDWORBI43AWTUNYFAN" hidden="1">#N/A</definedName>
    <definedName name="BExIX34PM5DBTRHRQWP6PL6WIX88" hidden="1">#N/A</definedName>
    <definedName name="BExIX5OAP9KSUE5SIZCW9P39Q4WE" hidden="1">#N/A</definedName>
    <definedName name="BExIXGRJPVJMUDGSG7IHPXPNO69B" hidden="1">#N/A</definedName>
    <definedName name="BExIXM5R87ZL3FHALWZXYCPHGX3E" hidden="1">#N/A</definedName>
    <definedName name="BExIXS036ZCKT2Z8XZKLZ8PFWQGL" hidden="1">#N/A</definedName>
    <definedName name="BExIXY5CF9PFM0P40AZ4U51TMWV0" hidden="1">#N/A</definedName>
    <definedName name="BExIYEXJBK8JDWIRSVV4RJSKZVV1" hidden="1">#N/A</definedName>
    <definedName name="BExIYI2RH0K4225XO970K2IQ1E79" hidden="1">#N/A</definedName>
    <definedName name="BExIYMPZ0KS2KOJFQAUQJ77L7701" hidden="1">#N/A</definedName>
    <definedName name="BExIYP9Q6FV9T0R9G3UDKLS4TTYX" hidden="1">#N/A</definedName>
    <definedName name="BExIYZGLDQ1TN7BIIN4RLDP31GIM" hidden="1">#N/A</definedName>
    <definedName name="BExIZ4K0EZJK6PW3L8SVKTJFSWW9" hidden="1">#N/A</definedName>
    <definedName name="BExIZAECOEZGBAO29QMV14E6XDIV" hidden="1">#N/A</definedName>
    <definedName name="BExIZKVXYD5O2JBU81F2UFJZLLSI" hidden="1">#N/A</definedName>
    <definedName name="BExIZPZDHC8HGER83WHCZAHOX7LK" hidden="1">#N/A</definedName>
    <definedName name="BExIZY2PUZ0OF9YKK1B13IW0VS6G" hidden="1">#N/A</definedName>
    <definedName name="BExJ08KBRR2XMWW3VZMPSQKXHZUH" hidden="1">#N/A</definedName>
    <definedName name="BExJ0DYJWXGE7DA39PYL3WM05U9O" hidden="1">#N/A</definedName>
    <definedName name="BExJ0MY8SY5J5V50H3UKE78ODTVB" hidden="1">#N/A</definedName>
    <definedName name="BExJ0YC98G37ML4N8FLP8D95EFRF" hidden="1">#N/A</definedName>
    <definedName name="BExKCDYKAEV45AFXHVHZZ62E5BM3" hidden="1">#N/A</definedName>
    <definedName name="BExKDKO0W4AGQO1V7K6Q4VM750FT" hidden="1">#N/A</definedName>
    <definedName name="BExKDLF10G7W77J87QWH3ZGLUCLW" hidden="1">#N/A</definedName>
    <definedName name="BExKEFE0I3MT6ZLC4T1L9465HKTN" hidden="1">#N/A</definedName>
    <definedName name="BExKEK6O5BVJP4VY02FY7JNAZ6BT" hidden="1">#N/A</definedName>
    <definedName name="BExKEKXK6E6QX339ELPXDIRZSJE0" hidden="1">#N/A</definedName>
    <definedName name="BExKEOOIBMP7N8033EY2CJYCBX6H" hidden="1">#N/A</definedName>
    <definedName name="BExKEW0RR5LA3VC46A2BEOOMQE56" hidden="1">#N/A</definedName>
    <definedName name="BExKFA3VI1CZK21SM0N3LZWT9LA1" hidden="1">#N/A</definedName>
    <definedName name="BExKFINBFV5J2NFRCL4YUO3YF0ZE" hidden="1">#N/A</definedName>
    <definedName name="BExKFISRBFACTAMJSALEYMY66F6X" hidden="1">#N/A</definedName>
    <definedName name="BExKFOSK5DJ151C4E8544UWMYTOC" hidden="1">#N/A</definedName>
    <definedName name="BExKFYJC4EVEV54F82K6VKP7Q3OU" hidden="1">#N/A</definedName>
    <definedName name="BExKG4IYHBKQQ8J8FN10GB2IKO33" hidden="1">#N/A</definedName>
    <definedName name="BExKGF0L44S78D33WMQ1A75TRKB9" hidden="1">#N/A</definedName>
    <definedName name="BExKGFRN31B3G20LMQ4LRF879J68" hidden="1">#N/A</definedName>
    <definedName name="BExKGJD3U3ADZILP20U3EURP0UQP" hidden="1">#N/A</definedName>
    <definedName name="BExKGNK5YGKP0YHHTAAOV17Z9EIM" hidden="1">#N/A</definedName>
    <definedName name="BExKGV77YH9YXIQTRKK2331QGYKF" hidden="1">#N/A</definedName>
    <definedName name="BExKH3FTZ5VGTB86W9M4AB39R0G8" hidden="1">#N/A</definedName>
    <definedName name="BExKH3FV5U5O6XZM7STS3NZKQFGJ" hidden="1">#N/A</definedName>
    <definedName name="BExKHAMUH8NR3HRV0V6FHJE3ROLN" hidden="1">#N/A</definedName>
    <definedName name="BExKHCFKOWFHO2WW0N7Y5XDXEWAO" hidden="1">#N/A</definedName>
    <definedName name="BExKHIVLONZ46HLMR50DEXKEUNEP" hidden="1">#N/A</definedName>
    <definedName name="BExKHKDK2PRBCUJS8TEDP8K3VODQ" hidden="1">#N/A</definedName>
    <definedName name="BExKHPM9XA0ADDK7TUR0N38EXWEP" hidden="1">#N/A</definedName>
    <definedName name="BExKI4076KXCDE5KXL79KT36OKLO" hidden="1">#N/A</definedName>
    <definedName name="BExKI7LO70WYISR7Q0Y1ZDWO9M3B" hidden="1">#N/A</definedName>
    <definedName name="BExKIGQV6TXIZG039HBOJU62WP2U" hidden="1">#N/A</definedName>
    <definedName name="BExKILE008SF3KTAN8WML3XKI1NZ" hidden="1">#N/A</definedName>
    <definedName name="BExKINSBB6RS7I489QHMCOMU4Z2X" hidden="1">#N/A</definedName>
    <definedName name="BExKIU87ZKSOC2DYZWFK6SAK9I8E" hidden="1">#N/A</definedName>
    <definedName name="BExKJ449HLYX2DJ9UF0H9GTPSQ73" hidden="1">#N/A</definedName>
    <definedName name="BExKJ79MJ4X2JPWSEE7UL9K7B7AV" hidden="1">#N/A</definedName>
    <definedName name="BExKJELX2RUC8UEC56IZPYYZXHA7" hidden="1">#N/A</definedName>
    <definedName name="BExKJINMXS61G2TZEXCJAWVV4F57" hidden="1">#N/A</definedName>
    <definedName name="BExKJK5ME8KB7HA0180L7OUZDDGV" hidden="1">#N/A</definedName>
    <definedName name="BExKJN5IF0VMDILJ5K8ZENF2QYV1" hidden="1">#N/A</definedName>
    <definedName name="BExKJUSJPFUIK20FTVAFJWR2OUYX" hidden="1">#N/A</definedName>
    <definedName name="BExKK8VP5RS3D0UXZVKA37C4SYBP" hidden="1">#N/A</definedName>
    <definedName name="BExKKIM9NPF6B3SPMPIQB27HQME4" hidden="1">#N/A</definedName>
    <definedName name="BExKKIX1BCBQ4R3K41QD8NTV0OV0" hidden="1">#N/A</definedName>
    <definedName name="BExKKQ3ZWADYV03YHMXDOAMU90EB" hidden="1">#N/A</definedName>
    <definedName name="BExKKUGD2HMJWQEYZ8H3X1BMXFS9" hidden="1">#N/A</definedName>
    <definedName name="BExKKX05KCZZZPKOR1NE5A8RGVT4" hidden="1">#N/A</definedName>
    <definedName name="BExKLD6S9L66QYREYHBE5J44OK7X" hidden="1">#N/A</definedName>
    <definedName name="BExKLEZK32L28GYJWVO63BZ5E1JD" hidden="1">#N/A</definedName>
    <definedName name="BExKLLKVVHT06LA55JB2FC871DC5" hidden="1">#N/A</definedName>
    <definedName name="BExKMWBX4EH3EYJ07UFEM08NB40Z" hidden="1">#N/A</definedName>
    <definedName name="BExKNBGV2IR3S7M0BX4810KZB4V3" hidden="1">#N/A</definedName>
    <definedName name="BExKNCTBZTSY3MO42VU5PLV6YUHZ" hidden="1">#N/A</definedName>
    <definedName name="BExKNGV2YY749C42AQ2T9QNIE5C3" hidden="1">#N/A</definedName>
    <definedName name="BExKNV8UOHVWEHDJWI2WMJ9X6QHZ" hidden="1">#N/A</definedName>
    <definedName name="BExKNZLD7UATC1MYRNJD8H2NH4KU" hidden="1">#N/A</definedName>
    <definedName name="BExKNZQUKQQG2Y97R74G4O4BJP1L" hidden="1">#N/A</definedName>
    <definedName name="BExKO06X0EAD3ABEG1E8PWLDWHBA" hidden="1">#N/A</definedName>
    <definedName name="BExKO2AHHSGNI1AZOIOW21KPXKPE" hidden="1">#N/A</definedName>
    <definedName name="BExKO2FXWJWC5IZLDN8JHYILQJ2N" hidden="1">#N/A</definedName>
    <definedName name="BExKO438WZ8FKOU00NURGFMOYXWN" hidden="1">#N/A</definedName>
    <definedName name="BExKODIZGWW2EQD0FEYW6WK6XLCM" hidden="1">#N/A</definedName>
    <definedName name="BExKOH4G6WIP8EKJSEO9HIWVORH7" hidden="1">#N/A</definedName>
    <definedName name="BExKOPO2HPWVQGAKW8LOZMPIDEFG" hidden="1">#N/A</definedName>
    <definedName name="BExKPEZP0QTKOTLIMMIFSVTHQEEK" hidden="1">#N/A</definedName>
    <definedName name="BExKPLQJX0HJ8OTXBXH9IC9J2V0W" hidden="1">#N/A</definedName>
    <definedName name="BExKPN8C7GN36ZJZHLOB74LU6KT0" hidden="1">#N/A</definedName>
    <definedName name="BExKPX9VZ1J5021Q98K60HMPJU58" hidden="1">#N/A</definedName>
    <definedName name="BExKQ27TLWTB9A5H0QYF2DM21VK9" hidden="1">#N/A</definedName>
    <definedName name="BExKQJGAAWNM3NT19E9I0CQDBTU0" hidden="1">#N/A</definedName>
    <definedName name="BExKQM5GJ1ZN5REKFE7YVBQ0KXWF" hidden="1">#N/A</definedName>
    <definedName name="BExKQOEA7HV9U5DH9C8JXFD62EKH" hidden="1">#N/A</definedName>
    <definedName name="BExKQQ71278061G7ZFYGPWOMOMY2" hidden="1">#N/A</definedName>
    <definedName name="BExKQTXRG3ECU8NT47UR7643LO5G" hidden="1">#N/A</definedName>
    <definedName name="BExKQVL7HPOIZ4FHANDFMVOJLEPR" hidden="1">#N/A</definedName>
    <definedName name="BExKR32XG1WY77WDT8KW9FJPGQTU" hidden="1">#N/A</definedName>
    <definedName name="BExKR7A0AGCI1UC3P4YGXKCK4JOK" hidden="1">#N/A</definedName>
    <definedName name="BExKR8RZSEHW184G0Z56B4EGNU72" hidden="1">#N/A</definedName>
    <definedName name="BExKRVUSQ6PA7ZYQSTEQL3X7PB9P" hidden="1">#N/A</definedName>
    <definedName name="BExKRY3KZ7F7RB2KH8HXSQ85IEQO" hidden="1">#N/A</definedName>
    <definedName name="BExKSA37DZTCK6H13HPIKR0ZFVL8" hidden="1">#N/A</definedName>
    <definedName name="BExKSFMOMSZYDE0WNC94F40S6636" hidden="1">#N/A</definedName>
    <definedName name="BExKSHQ9K79S8KYUWIV5M5LAHHF1" hidden="1">#N/A</definedName>
    <definedName name="BExKSIS3VA1NCEFCZZSIK8B3YIBZ" hidden="1">#N/A</definedName>
    <definedName name="BExKSJTWG9L3FCX8FLK4EMUJMF27" hidden="1">#N/A</definedName>
    <definedName name="BExKSU0MKNAVZYYPKCYTZDWQX4R8" hidden="1">#N/A</definedName>
    <definedName name="BExKSX60G1MUS689FXIGYP2F7C62" hidden="1">#N/A</definedName>
    <definedName name="BExKT2UZ7Y2VWF5NQE18SJRLD2RN" hidden="1">#N/A</definedName>
    <definedName name="BExKT3GJFNGAM09H5F615E36A38C" hidden="1">#N/A</definedName>
    <definedName name="BExKTQZGN8GI3XGSEXMPCCA3S19H" hidden="1">#N/A</definedName>
    <definedName name="BExKTUKYYU0F6TUW1RXV24LRAZFE" hidden="1">#N/A</definedName>
    <definedName name="BExKU3FBLHQBIUTN6XEZW5GC9OG1" hidden="1">#N/A</definedName>
    <definedName name="BExKU82I99FEUIZLODXJDOJC96CQ" hidden="1">#N/A</definedName>
    <definedName name="BExKUDM0DFSCM3D91SH0XLXJSL18" hidden="1">#N/A</definedName>
    <definedName name="BExKULEKJLA77AUQPDUHSM94Y76Z" hidden="1">#N/A</definedName>
    <definedName name="BExKV08R85MKI3MAX9E2HERNQUNL" hidden="1">#N/A</definedName>
    <definedName name="BExKV4AAUNNJL5JWD7PX6BFKVS6O" hidden="1">#N/A</definedName>
    <definedName name="BExKVDVK6HN74GQPTXICP9BFC8CF" hidden="1">#N/A</definedName>
    <definedName name="BExKVFZ3ZZGIC1QI8XN6BYFWN0ZY" hidden="1">#N/A</definedName>
    <definedName name="BExKVG4KGO28KPGTAFL1R8TTZ10N" hidden="1">#N/A</definedName>
    <definedName name="BExKW0CSH7DA02YSNV64PSEIXB2P" hidden="1">#N/A</definedName>
    <definedName name="BExM9NUG3Q31X01AI9ZJCZIX25CS" hidden="1">#N/A</definedName>
    <definedName name="BExM9OG182RP30MY23PG49LVPZ1C" hidden="1">#N/A</definedName>
    <definedName name="BExMA64MW1S18NH8DCKPCCEI5KCB" hidden="1">#N/A</definedName>
    <definedName name="BExMALEWFUEM8Y686IT03ECURUBR" hidden="1">#N/A</definedName>
    <definedName name="BExMAR3XSK6RSFLHP7ZX1EWGHASI" hidden="1">#N/A</definedName>
    <definedName name="BExMAXJS82ZJ8RS22VLE0V0LDUII" hidden="1">#N/A</definedName>
    <definedName name="BExMB4QRS0R3MTB4CMUHFZ84LNZQ" hidden="1">#N/A</definedName>
    <definedName name="BExMBC35WKQY5CWQJLV4D05O6971" hidden="1">#N/A</definedName>
    <definedName name="BExMBFTZV4Q1A5KG25C1N9PHQNSW" hidden="1">#N/A</definedName>
    <definedName name="BExMBK6ISK3U7KHZKUJXIDKGF6VW" hidden="1">#N/A</definedName>
    <definedName name="BExMBYPQDG9AYDQ5E8IECVFREPO6" hidden="1">#N/A</definedName>
    <definedName name="BExMC8AZUTX8LG89K2JJR7ZG62XX" hidden="1">#N/A</definedName>
    <definedName name="BExMCA96YR10V72G2R0SCIKPZLIZ" hidden="1">#N/A</definedName>
    <definedName name="BExMCB5JU5I2VQDUBS4O42BTEVKI" hidden="1">#N/A</definedName>
    <definedName name="BExMCFSQFSEMPY5IXDIRKZDASDBR" hidden="1">#N/A</definedName>
    <definedName name="BExMCMZOEYWVOOJ98TBHTTCS7XB8" hidden="1">#N/A</definedName>
    <definedName name="BExMCS8EF2W3FS9QADNKREYSI8P0" hidden="1">#N/A</definedName>
    <definedName name="BExMCUS7GSOM96J0HJ7EH0FFM2AC" hidden="1">#N/A</definedName>
    <definedName name="BExMCYTT6TVDWMJXO1NZANRTVNAN" hidden="1">#N/A</definedName>
    <definedName name="BExMD5F6IAV108XYJLXUO9HD0IT6" hidden="1">#N/A</definedName>
    <definedName name="BExMDANV66W9T3XAXID40XFJ0J93" hidden="1">#N/A</definedName>
    <definedName name="BExMDGD1KQP7NNR78X2ZX4FCBQ1S" hidden="1">#N/A</definedName>
    <definedName name="BExMDIRDK0DI8P86HB7WPH8QWLSQ" hidden="1">#N/A</definedName>
    <definedName name="BExMDPI2FVMORSWDDCVAJ85WYAYO" hidden="1">#N/A</definedName>
    <definedName name="BExMDUWB7VWHFFR266QXO46BNV2S" hidden="1">#N/A</definedName>
    <definedName name="BExME2U47N8LZG0BPJ49ANY5QVV2" hidden="1">#N/A</definedName>
    <definedName name="BExME88DH5DUKMUFI9FNVECXFD2E" hidden="1">#N/A</definedName>
    <definedName name="BExME9A7MOGAK7YTTQYXP5DL6VYA" hidden="1">#N/A</definedName>
    <definedName name="BExMEOV9YFRY5C3GDLU60GIX10BY" hidden="1">#N/A</definedName>
    <definedName name="BExMEY09ESM4H2YGKEQQRYUD114R" hidden="1">#N/A</definedName>
    <definedName name="BExMF4G4IUPQY1Y5GEY5N3E04CL6" hidden="1">#N/A</definedName>
    <definedName name="BExMF9UIGYMOAQK0ELUWP0S0HZZY" hidden="1">#N/A</definedName>
    <definedName name="BExMFDLBSWFMRDYJ2DZETI3EXKN2" hidden="1">#N/A</definedName>
    <definedName name="BExMFLDTMRTCHKA37LQW67BG8D5C" hidden="1">#N/A</definedName>
    <definedName name="BExMG73ZUQSF7VEJ8FIY1VE8KT4W" hidden="1">#N/A</definedName>
    <definedName name="BExMG9NSK30KD01QX0UBN2VNRTG4" hidden="1">#N/A</definedName>
    <definedName name="BExMGG3PFIHPHX7NXB7HDFI3N12L" hidden="1">#N/A</definedName>
    <definedName name="BExMH3H9TW5TJCNU5Z1EWXP3BAEP" hidden="1">#N/A</definedName>
    <definedName name="BExMHOWPB34KPZ76M2KIX2C9R2VB" hidden="1">#N/A</definedName>
    <definedName name="BExMHSSYC6KVHA3QDTSYPN92TWMI" hidden="1">#N/A</definedName>
    <definedName name="BExMI0WA793SF41LQ40A28U8OXQY" hidden="1">#N/A</definedName>
    <definedName name="BExMI3AJ9477KDL4T9DHET4LJJTW" hidden="1">#N/A</definedName>
    <definedName name="BExMI6L9KX05GAK523JFKICJMTA5" hidden="1">#N/A</definedName>
    <definedName name="BExMI6QQ20XHD0NWJUN741B37182" hidden="1">#N/A</definedName>
    <definedName name="BExMI8JB94SBD9EMNJEK7Y2T6GYU" hidden="1">#N/A</definedName>
    <definedName name="BExMI8OS85YTW3KYVE4YD0R7Z6UV" hidden="1">#N/A</definedName>
    <definedName name="BExMIBOOZU40JS3F89OMPSRCE9MM" hidden="1">#N/A</definedName>
    <definedName name="BExMIIQ5MBWSIHTFWAQADXMZC22Q" hidden="1">#N/A</definedName>
    <definedName name="BExMIL4I2GE866I25CR5JBLJWJ6A" hidden="1">#N/A</definedName>
    <definedName name="BExMIRKIPF27SNO82SPFSB3T5U17" hidden="1">#N/A</definedName>
    <definedName name="BExMIV0KC8555D5E42ZGWG15Y0MO" hidden="1">#N/A</definedName>
    <definedName name="BExMIZT6AN7E6YMW2S87CTCN2UXH" hidden="1">#N/A</definedName>
    <definedName name="BExMJ15T9F3475M0896SG60TN0SR" hidden="1">#N/A</definedName>
    <definedName name="BExMJNC8ZFB9DRFOJ961ZAJ8U3A8" hidden="1">#N/A</definedName>
    <definedName name="BExMJTBV8A3D31W2IQHP9RDFPPHQ" hidden="1">#N/A</definedName>
    <definedName name="BExMK2RTXN4QJWEUNX002XK8VQP8" hidden="1">#N/A</definedName>
    <definedName name="BExMKBGQDUZ8AWXYHA3QVMSDVZ3D" hidden="1">#N/A</definedName>
    <definedName name="BExMKBM1467553LDFZRRKVSHN374" hidden="1">#N/A</definedName>
    <definedName name="BExMKGK5FJUC0AU8MABRGDC5ZM70" hidden="1">#N/A</definedName>
    <definedName name="BExMKTW7R5SOV4PHAFGHU3W73DYE" hidden="1">#N/A</definedName>
    <definedName name="BExMKU7051J2W1RQXGZGE62NBRUZ" hidden="1">#N/A</definedName>
    <definedName name="BExMKUN3WPECJR2XRID2R7GZRGNX" hidden="1">#N/A</definedName>
    <definedName name="BExMKZ535P011X4TNV16GCOH4H21" hidden="1">#N/A</definedName>
    <definedName name="BExML3XQNDIMX55ZCHHXKUV3D6E6" hidden="1">#N/A</definedName>
    <definedName name="BExML5QGSWHLI18BGY4CGOTD3UWH" hidden="1">#N/A</definedName>
    <definedName name="BExMLO5Z61RE85X8HHX2G4IU3AZW" hidden="1">#N/A</definedName>
    <definedName name="BExMLVI7UORSHM9FMO8S2EI0TMTS" hidden="1">#N/A</definedName>
    <definedName name="BExMM5UCOT2HSSN0ZIPZW55GSOVO" hidden="1">#N/A</definedName>
    <definedName name="BExMM5UJOEW3J5OO03E5ABKNN86K" hidden="1">#N/A</definedName>
    <definedName name="BExMM8ZRS5RQ8H1H55RVPVTDL5NL" hidden="1">#N/A</definedName>
    <definedName name="BExMMH8EAZB09XXQ5X4LR0P4NHG9" hidden="1">#N/A</definedName>
    <definedName name="BExMMIQH5BABNZVCIQ7TBCQ10AY5" hidden="1">#N/A</definedName>
    <definedName name="BExMMNIZ2T7M22WECMUQXEF4NJ71" hidden="1">#N/A</definedName>
    <definedName name="BExMMPMIOU7BURTV0L1K6ACW9X73" hidden="1">#N/A</definedName>
    <definedName name="BExMMQ835AJDHS4B419SS645P67Q" hidden="1">#N/A</definedName>
    <definedName name="BExMMQIUVPCOBISTEJJYNCCLUCPY" hidden="1">#N/A</definedName>
    <definedName name="BExMMTIXETA5VAKBSOFDD5SRU887" hidden="1">#N/A</definedName>
    <definedName name="BExMMV0P6P5YS3C35G0JYYHI7992" hidden="1">#N/A</definedName>
    <definedName name="BExMNDR4V2VG5RFZDGTAGD3Q9PPG" hidden="1">#N/A</definedName>
    <definedName name="BExMNJLFWZBRN9PZF1IO9CYWV1B2" hidden="1">#N/A</definedName>
    <definedName name="BExMNKCJ0FA57YEUUAJE43U1QN5P" hidden="1">#N/A</definedName>
    <definedName name="BExMNKN5D1WEF2OOJVP6LZ6DLU3Y" hidden="1">#N/A</definedName>
    <definedName name="BExMNR38HMPLWAJRQ9MMS3ZAZ9IU" hidden="1">#N/A</definedName>
    <definedName name="BExMNRDZULKJMVY2VKIIRM2M5A1M" hidden="1">#N/A</definedName>
    <definedName name="BExMO9IOWKTWHO8LQJJQI5P3INWY" hidden="1">#N/A</definedName>
    <definedName name="BExMOI29DOEK5R1A5QZPUDKF7N6T" hidden="1">#N/A</definedName>
    <definedName name="BExMPAJ5AJAXGKGK3F6H3ODS6RF4" hidden="1">#N/A</definedName>
    <definedName name="BExMPD2X55FFBVJ6CBUKNPROIOEU" hidden="1">#N/A</definedName>
    <definedName name="BExMPGZ848E38FUH1JBQN97DGWAT" hidden="1">#N/A</definedName>
    <definedName name="BExMPMTICOSMQENOFKQ18K0ZT4S8" hidden="1">#N/A</definedName>
    <definedName name="BExMPMZ07II0R4KGWQQ7PGS3RZS4" hidden="1">#N/A</definedName>
    <definedName name="BExMPOBH04JMDO6Z8DMSEJZM4ANN" hidden="1">#N/A</definedName>
    <definedName name="BExMPSD77XQ3HA6A4FZOJK8G2JP3" hidden="1">#N/A</definedName>
    <definedName name="BExMQ4I3Q7F0BMPHSFMFW9TZ87UD" hidden="1">#N/A</definedName>
    <definedName name="BExMQ4SWDWI4N16AZ0T5CJ6HH8WC" hidden="1">#N/A</definedName>
    <definedName name="BExMQ71WHW50GVX45JU951AGPLFQ" hidden="1">#N/A</definedName>
    <definedName name="BExMQGXSLPT4A6N47LE6FBVHWBOF" hidden="1">#N/A</definedName>
    <definedName name="BExMQSBR7PL4KLB1Q4961QO45Y4G" hidden="1">#N/A</definedName>
    <definedName name="BExMR1MA4I1X77714ZEPUVC8W398" hidden="1">#N/A</definedName>
    <definedName name="BExMR8YQHA7N77HGHY4Y6R30I3XT" hidden="1">#N/A</definedName>
    <definedName name="BExMRENOIARWRYOIVPDIEBVNRDO7" hidden="1">#N/A</definedName>
    <definedName name="BExMRQHUEHGF2FS4LCB0THFELGDI" hidden="1">#N/A</definedName>
    <definedName name="BExMRRJNUMGRSDD5GGKKGEIZ6FTS" hidden="1">#N/A</definedName>
    <definedName name="BExMRU3ACIU0RD2BNWO55LH5U2BR" hidden="1">#N/A</definedName>
    <definedName name="BExMSQRCC40AP8BDUPL2I2DNC210" hidden="1">#N/A</definedName>
    <definedName name="BExO4J9LR712G00TVA82VNTG8O7H" hidden="1">#N/A</definedName>
    <definedName name="BExO4M9K2CBU94O8MQ66XTL8BVK4" hidden="1">#N/A</definedName>
    <definedName name="BExO55G2KVZ7MIJ30N827CLH0I2A" hidden="1">#N/A</definedName>
    <definedName name="BExO5A8PZD9EUHC5CMPU6N3SQ15L" hidden="1">#N/A</definedName>
    <definedName name="BExO5XMAHL7CY3X0B1OPKZ28DCJ5" hidden="1">#N/A</definedName>
    <definedName name="BExO66LZJKY4PTQVREELI6POS4AY" hidden="1">#N/A</definedName>
    <definedName name="BExO6LLHCYTF7CIVHKAO0NMET14Q" hidden="1">#N/A</definedName>
    <definedName name="BExO7OUQS3XTUQ2LDKGQ8AAQ3OJJ" hidden="1">#N/A</definedName>
    <definedName name="BExO7RUSODZC2NQZMT2AFSMV2ONF" hidden="1">#N/A</definedName>
    <definedName name="BExO85HMYXZJ7SONWBKKIAXMCI3C" hidden="1">#N/A</definedName>
    <definedName name="BExO863922O4PBGQMUNEQKGN3K96" hidden="1">#N/A</definedName>
    <definedName name="BExO89ZIOXN0HOKHY24F7HDZ87UT" hidden="1">#N/A</definedName>
    <definedName name="BExO8CDTBCABLEUD6PE2UM2EZ6C4" hidden="1">#N/A</definedName>
    <definedName name="BExO8IZ05ZG0XVOL3W41KBQE176A" hidden="1">#N/A</definedName>
    <definedName name="BExO8UTAGQWDBQZEEF4HUNMLQCVU" hidden="1">#N/A</definedName>
    <definedName name="BExO937E20IHMGQOZMECL3VZC7OX" hidden="1">#N/A</definedName>
    <definedName name="BExO94UTJKQQ7TJTTJRTSR70YVJC" hidden="1">#N/A</definedName>
    <definedName name="BExO9J3A438976RXIUX5U9SU5T55" hidden="1">#N/A</definedName>
    <definedName name="BExO9RS5RXFJ1911HL3CCK6M74EP" hidden="1">#N/A</definedName>
    <definedName name="BExO9SDRI1M6KMHXSG3AE5L0F2U3" hidden="1">#N/A</definedName>
    <definedName name="BExO9V2U2YXAY904GYYGU6TD8Y7M" hidden="1">#N/A</definedName>
    <definedName name="BExOAQ3GKCT7YZW1EMVU3EILSZL2" hidden="1">#N/A</definedName>
    <definedName name="BExOB9KT2THGV4SPLDVFTFXS4B14" hidden="1">#N/A</definedName>
    <definedName name="BExOBEZ0IE2WBEYY3D3CMRI72N1K" hidden="1">#N/A</definedName>
    <definedName name="BExOBIPU8760ITY0C8N27XZ3KWEF" hidden="1">#N/A</definedName>
    <definedName name="BExOBM0I5L0MZ1G4H9MGMD87SBMZ" hidden="1">#N/A</definedName>
    <definedName name="BExOBOUXMP88KJY2BX2JLUJH5N0K" hidden="1">#N/A</definedName>
    <definedName name="BExOBP0FKQ4SVR59FB48UNLKCOR6" hidden="1">#N/A</definedName>
    <definedName name="BExOBYAVUCQ0IGM0Y6A75QHP0Q1A" hidden="1">#N/A</definedName>
    <definedName name="BExOC3UEHB1CZNINSQHZANWJYKR8" hidden="1">#N/A</definedName>
    <definedName name="BExOCBSF3XGO9YJ23LX2H78VOUR7" hidden="1">#N/A</definedName>
    <definedName name="BExOCKXFMOW6WPFEVX1I7R7FNDSS" hidden="1">#N/A</definedName>
    <definedName name="BExOCYEXOB95DH5NOB0M5NOYX398" hidden="1">#N/A</definedName>
    <definedName name="BExOD4ERMDMFD8X1016N4EXOUR0S" hidden="1">#N/A</definedName>
    <definedName name="BExOD55RS7BQUHRQ6H3USVGKR0P7" hidden="1">#N/A</definedName>
    <definedName name="BExODEWDDEABM4ZY3XREJIBZ8IVP" hidden="1">#N/A</definedName>
    <definedName name="BExODNLAA1L7WQ9ZQX6A1ZOXK9VR" hidden="1">#N/A</definedName>
    <definedName name="BExODZFEIWV26E8RFU7XQYX1J458" hidden="1">#N/A</definedName>
    <definedName name="BExOEBKG55EROA2VL360A06LKASE" hidden="1">#N/A</definedName>
    <definedName name="BExOERG5LWXYYEN1DY1H2FWRJS9T" hidden="1">#N/A</definedName>
    <definedName name="BExOEV1S6JJVO5PP4BZ20SNGZR7D" hidden="1">#N/A</definedName>
    <definedName name="BExOFEDNCYI2TPTMQ8SJN3AW4YMF" hidden="1">#N/A</definedName>
    <definedName name="BExOFVLXVD6RVHSQO8KZOOACSV24" hidden="1">#N/A</definedName>
    <definedName name="BExOG1GGPOEJA8YA0I1O3W14XUEJ" hidden="1">#N/A</definedName>
    <definedName name="BExOG2SW3XOGP9VAPQ3THV3VWV12" hidden="1">#N/A</definedName>
    <definedName name="BExOG45J81K4OPA40KW5VQU54KY3" hidden="1">#N/A</definedName>
    <definedName name="BExOGFE2SCL8HHT4DFAXKLUTJZOG" hidden="1">#N/A</definedName>
    <definedName name="BExOGT6D0LJ3C22RDW8COECKB1J5" hidden="1">#N/A</definedName>
    <definedName name="BExOGTMI1HT31M1RGWVRAVHAK7DE" hidden="1">#N/A</definedName>
    <definedName name="BExOGXO9JE5XSE9GC3I6O21UEKAO" hidden="1">#N/A</definedName>
    <definedName name="BExOH9ICZ13C1LAW8OTYTR9S7ZP3" hidden="1">#N/A</definedName>
    <definedName name="BExOHL75H3OT4WAKKPUXIVXWFVDS" hidden="1">#N/A</definedName>
    <definedName name="BExOHLHXXJL6363CC082M9M5VVXQ" hidden="1">#N/A</definedName>
    <definedName name="BExOHNAO5UDXSO73BK2ARHWKS90Y" hidden="1">#N/A</definedName>
    <definedName name="BExOHR1G1I9A9CI1HG94EWBLWNM2" hidden="1">#N/A</definedName>
    <definedName name="BExOHTQPP8LQ98L6PYUI6QW08YID" hidden="1">#N/A</definedName>
    <definedName name="BExOHX6Q6NJI793PGX59O5EKTP4G" hidden="1">#N/A</definedName>
    <definedName name="BExOI5VMTHH7Y8MQQ1N635CHYI0P" hidden="1">#N/A</definedName>
    <definedName name="BExOIEVCP4Y6VDS23AK84MCYYHRT" hidden="1">#N/A</definedName>
    <definedName name="BExOIHPQIXR0NDR5WD01BZKPKEO3" hidden="1">#N/A</definedName>
    <definedName name="BExOIM7L0Z3LSII9P7ZTV4KJ8RMA" hidden="1">#N/A</definedName>
    <definedName name="BExOIWJVMJ6MG6JC4SPD1L00OHU1" hidden="1">#N/A</definedName>
    <definedName name="BExOIYCN8Z4JK3OOG86KYUCV0ME8" hidden="1">#N/A</definedName>
    <definedName name="BExOJ3AKZ9BCBZT3KD8WMSLK6MN2" hidden="1">#N/A</definedName>
    <definedName name="BExOJ7XQK71I4YZDD29AKOOWZ47E" hidden="1">#N/A</definedName>
    <definedName name="BExOJM0W6XGSW5MXPTTX0GNF6SFT" hidden="1">#N/A</definedName>
    <definedName name="BExOJXEUJJ9SYRJXKYYV2NCCDT2R" hidden="1">#N/A</definedName>
    <definedName name="BExOK0EQYM9JUMAGWOUN7QDH7VMZ" hidden="1">#N/A</definedName>
    <definedName name="BExOK4WM9O7QNG6O57FOASI5QSN1" hidden="1">#N/A</definedName>
    <definedName name="BExOKKHOPWUVRJGQJ5ONR2U40JX8" hidden="1">#N/A</definedName>
    <definedName name="BExOKTXMJP351VXKH8VT6SXUNIMF" hidden="1">#N/A</definedName>
    <definedName name="BExOKU8GMLOCNVORDE329819XN67" hidden="1">#N/A</definedName>
    <definedName name="BExOL0Z3Z7IAMHPB91EO2MF49U57" hidden="1">#N/A</definedName>
    <definedName name="BExOL7KH12VAR0LG741SIOJTLWFD" hidden="1">#N/A</definedName>
    <definedName name="BExOLICXFHJLILCJVFMJE5MGGWKR" hidden="1">#N/A</definedName>
    <definedName name="BExOLOI0WJS3QC12I3ISL0D9AWOF" hidden="1">#N/A</definedName>
    <definedName name="BExOLYZNG5RBD0BTS1OEZJNU92Q5" hidden="1">#N/A</definedName>
    <definedName name="BExOM3HIJ3UZPOKJI68KPBJAHPDC" hidden="1">#N/A</definedName>
    <definedName name="BExOMKPURE33YQ3K1JG9NVQD4W49" hidden="1">#N/A</definedName>
    <definedName name="BExOMP7NGCLUNFK50QD2LPKRG078" hidden="1">#N/A</definedName>
    <definedName name="BExOMU0A6XMY48SZRYL4WQZD13BI" hidden="1">#N/A</definedName>
    <definedName name="BExOMVT0HSNC59DJP4CLISASGHKL" hidden="1">#N/A</definedName>
    <definedName name="BExON0AX35F2SI0UCVMGWGVIUNI3" hidden="1">#N/A</definedName>
    <definedName name="BExON41U4296DV3DPG6I5EF3OEYF" hidden="1">#N/A</definedName>
    <definedName name="BExONB3A7CO4YD8RB41PHC93BQ9M" hidden="1">#N/A</definedName>
    <definedName name="BExONFQH6UUXF8V0GI4BRIST9RFO" hidden="1">#N/A</definedName>
    <definedName name="BExONIL31DZWU7IFVN3VV0XTXJA1" hidden="1">#N/A</definedName>
    <definedName name="BExONJ1BU17R0F5A2UP1UGJBOGKS" hidden="1">#N/A</definedName>
    <definedName name="BExONNZ9VMHVX3J6NLNJY7KZA61O" hidden="1">#N/A</definedName>
    <definedName name="BExONRQ1BAA4F3TXP2MYQ4YCZ09S" hidden="1">#N/A</definedName>
    <definedName name="BExOO1WWIZSGB0YTGKESB45TSVMZ" hidden="1">#N/A</definedName>
    <definedName name="BExOO4B8FPAFYPHCTYTX37P1TQM5" hidden="1">#N/A</definedName>
    <definedName name="BExOOIULUDOJRMYABWV5CCL906X6" hidden="1">#N/A</definedName>
    <definedName name="BExOOTN0KTXJCL7E476XBN1CJ553" hidden="1">#N/A</definedName>
    <definedName name="BExOP9DEBV5W5P4Q25J3XCJBP5S9" hidden="1">#N/A</definedName>
    <definedName name="BExOPFNYRBL0BFM23LZBJTADNOE4" hidden="1">#N/A</definedName>
    <definedName name="BExOPINVFSIZMCVT9YGT2AODVCX3" hidden="1">#N/A</definedName>
    <definedName name="BExOQ1JN4SAC44RTMZIGHSW023WA" hidden="1">#N/A</definedName>
    <definedName name="BExOQ256YMF115DJL3KBPNKABJ90" hidden="1">#N/A</definedName>
    <definedName name="BExQ19DEUOLC11IW32E2AMVZLFF1" hidden="1">#N/A</definedName>
    <definedName name="BExQ1FD6KISGYU1JWEQ4G243ZPVD" hidden="1">#N/A</definedName>
    <definedName name="BExQ29C73XR33S3668YYSYZAIHTG" hidden="1">#N/A</definedName>
    <definedName name="BExQ2FS228IUDUP2023RA1D4AO4C" hidden="1">#N/A</definedName>
    <definedName name="BExQ2L0XYWLY9VPZWXYYFRIRQRJ1" hidden="1">#N/A</definedName>
    <definedName name="BExQ2M841F5Z1BQYR8DG5FKK0LIU" hidden="1">#N/A</definedName>
    <definedName name="BExQ2MIWLHNKYN9O70NCBXLZ58CB" hidden="1">#N/A</definedName>
    <definedName name="BExQ300G8I8TK45A0MVHV15422EU" hidden="1">#N/A</definedName>
    <definedName name="BExQ39R28MXSG2SEV956F0KZ20AN" hidden="1">#N/A</definedName>
    <definedName name="BExQ3D1P3M5Z3HLMEZ17E0BLEE4U" hidden="1">#N/A</definedName>
    <definedName name="BExQ3O4W7QF8BOXTUT4IOGF6YKUD" hidden="1">#N/A</definedName>
    <definedName name="BExQ3PXOWSN8561ZR8IEY8ZASI3B" hidden="1">#N/A</definedName>
    <definedName name="BExQ3TZF04IPY0B0UG9CQQ5736UA" hidden="1">#N/A</definedName>
    <definedName name="BExQ42IU9MNDYLODP41DL6YTZMAR" hidden="1">#N/A</definedName>
    <definedName name="BExQ452HF7N1HYPXJXQ8WD6SOWUV" hidden="1">#N/A</definedName>
    <definedName name="BExQ499KBJ5W7A1G293A0K14EVQB" hidden="1">#N/A</definedName>
    <definedName name="BExQ4BTBSHPHVEDRCXC2ROW8PLFC" hidden="1">#N/A</definedName>
    <definedName name="BExQ4DGKF54SRKQUTUT4B1CZSS62" hidden="1">#N/A</definedName>
    <definedName name="BExQ4T74LQ5PYTV1MUQUW75A4BDY" hidden="1">#N/A</definedName>
    <definedName name="BExQ4XJHD7EJCNH7S1MJDZJ2MNWG" hidden="1">#N/A</definedName>
    <definedName name="BExQ5039ZCEWBUJHU682G4S89J03" hidden="1">#N/A</definedName>
    <definedName name="BExQ56Z9W6YHZHRXOFFI8EFA7CDI" hidden="1">#N/A</definedName>
    <definedName name="BExQ5KX3Z668H1KUCKZ9J24HUQ1F" hidden="1">#N/A</definedName>
    <definedName name="BExQ5SPMSOCJYLAY20NB5A6O32RE" hidden="1">#N/A</definedName>
    <definedName name="BExQ5UICMGTMK790KTLK49MAGXRC" hidden="1">#N/A</definedName>
    <definedName name="BExQ5VEQEIJO7YY80OJTA3XRQYJ9" hidden="1">#N/A</definedName>
    <definedName name="BExQ5YUUK9FD0QGTY4WD0W90O7OL" hidden="1">#N/A</definedName>
    <definedName name="BExQ63793YQ9BH7JLCNRIATIGTRG" hidden="1">#N/A</definedName>
    <definedName name="BExQ6CN1EF2UPZ57ZYMGK8TUJQSS" hidden="1">#N/A</definedName>
    <definedName name="BExQ6M2YXJ8AMRJF3QGHC40ADAHZ" hidden="1">#N/A</definedName>
    <definedName name="BExQ6M8B0X44N9TV56ATUVHGDI00" hidden="1">#N/A</definedName>
    <definedName name="BExQ6POH065GV0I74XXVD0VUPBJW" hidden="1">#N/A</definedName>
    <definedName name="BExQ6WV9KPSMXPPLGZ3KK4WNYTHU" hidden="1">#N/A</definedName>
    <definedName name="BExQ783XTMM2A9I3UKCFWJH1PP2N" hidden="1">#N/A</definedName>
    <definedName name="BExQ79LX01ZPQB8EGD1ZHR2VK2H3" hidden="1">#N/A</definedName>
    <definedName name="BExQ7B3V9MGDK2OIJ61XXFBFLJFZ" hidden="1">#N/A</definedName>
    <definedName name="BExQ7CB046NVPF9ZXDGA7OXOLSLX" hidden="1">#N/A</definedName>
    <definedName name="BExQ7IWDCGGOO1HTJ97YGO1CK3R9" hidden="1">#N/A</definedName>
    <definedName name="BExQ7JNFIEGS2HKNBALH3Q2N5G7Z" hidden="1">#N/A</definedName>
    <definedName name="BExQ7MY3U2Z1IZ71U5LJUD00VVB4" hidden="1">#N/A</definedName>
    <definedName name="BExQ7XL1FIYPP42CTVM2GJQR8ODN" hidden="1">#N/A</definedName>
    <definedName name="BExQ7XL2Q1GVUFL1F9KK0K0EXMWG" hidden="1">#N/A</definedName>
    <definedName name="BExQ8469L3ZRZ3KYZPYMSJIDL7Y5" hidden="1">#N/A</definedName>
    <definedName name="BExQ84MJB94HL3BWRN50M4NCB6Z0" hidden="1">#N/A</definedName>
    <definedName name="BExQ8583ZE00NW7T9OF11OT9IA14" hidden="1">#N/A</definedName>
    <definedName name="BExQ8A0RPE3IMIFIZLUE7KD2N21W" hidden="1">#N/A</definedName>
    <definedName name="BExQ8ABK6H1ADV2R2OYT8NFFYG2N" hidden="1">#N/A</definedName>
    <definedName name="BExQ8DM90XJ6GCJIK9LC5O82I2TJ" hidden="1">#N/A</definedName>
    <definedName name="BExQ8G0K46ZORA0QVQTDI7Z8LXGF" hidden="1">#N/A</definedName>
    <definedName name="BExQ8O3WEU8HNTTGKTW5T0QSKCLP" hidden="1">#N/A</definedName>
    <definedName name="BExQ8ZCEDBOBJA3D9LDP5TU2WYGR" hidden="1">#N/A</definedName>
    <definedName name="BExQ94LAW6MAQBWY25WTBFV5PPZJ" hidden="1">#N/A</definedName>
    <definedName name="BExQ97QIPOSSRK978N8P234Y1XA4" hidden="1">#N/A</definedName>
    <definedName name="BExQ9E6FBAXTHGF3RXANFIA77GXP" hidden="1">#N/A</definedName>
    <definedName name="BExQ9F2YH4UUCCMQITJ475B3S3NP" hidden="1">#N/A</definedName>
    <definedName name="BExQ9KX9734KIAK7IMRLHCPYDHO2" hidden="1">#N/A</definedName>
    <definedName name="BExQ9L81FF4I7816VTPFBDWVU4CW" hidden="1">#N/A</definedName>
    <definedName name="BExQ9M4E2ACZOWWWP1JJIQO8AHUM" hidden="1">#N/A</definedName>
    <definedName name="BExQ9UTANMJCK7LJ4OQMD6F2Q01L" hidden="1">#N/A</definedName>
    <definedName name="BExQ9ZLYHWABXAA9NJDW8ZS0UQ9P" hidden="1">#N/A</definedName>
    <definedName name="BExQA324HSCK40ENJUT9CS9EC71B" hidden="1">#N/A</definedName>
    <definedName name="BExQA55GY0STSNBWQCWN8E31ZXCS" hidden="1">#N/A</definedName>
    <definedName name="BExQA9HZIN9XEMHEEVHT99UU9Z82" hidden="1">#N/A</definedName>
    <definedName name="BExQAELFYH92K8CJL155181UDORO" hidden="1">#N/A</definedName>
    <definedName name="BExQAG8PP8R5NJKNQD1U4QOSD6X5" hidden="1">#N/A</definedName>
    <definedName name="BExQB6WYCJ2NAEL801BCC8P9XGS4" hidden="1">#N/A</definedName>
    <definedName name="BExQBDICMZTSA1X73TMHNO4JSFLN" hidden="1">#N/A</definedName>
    <definedName name="BExQBEER6CRCRPSSL61S0OMH57ZA" hidden="1">#N/A</definedName>
    <definedName name="BExQBIGGY5TXI2FJVVZSLZ0LTZYH" hidden="1">#N/A</definedName>
    <definedName name="BExQBM1RUSIQ85LLMM2159BYDPIP" hidden="1">#N/A</definedName>
    <definedName name="BExQBPSOZ47V81YAEURP0NQJNTJH" hidden="1">#N/A</definedName>
    <definedName name="BExQC5TWT21CGBKD0IHAXTIN2QB8" hidden="1">#N/A</definedName>
    <definedName name="BExQC94JL9F5GW4S8DQCAF4WB2DA" hidden="1">#N/A</definedName>
    <definedName name="BExQCKTD8AT0824LGWREXM1B5D1X" hidden="1">#N/A</definedName>
    <definedName name="BExQD571YWOXKR2SX85K5MKQ0AO2" hidden="1">#N/A</definedName>
    <definedName name="BExQDB6VCHN8PNX8EA6JNIEQ2JC2" hidden="1">#N/A</definedName>
    <definedName name="BExQDE1B6U2Q9B73KBENABP71YM1" hidden="1">#N/A</definedName>
    <definedName name="BExQDGQCN7ZW41QDUHOBJUGQAX40" hidden="1">#N/A</definedName>
    <definedName name="BExQEC7BRIJ30PTU3UPFOIP2HPE3" hidden="1">#N/A</definedName>
    <definedName name="BExQEMUA4HEFM4OVO8M8MA8PIAW1" hidden="1">#N/A</definedName>
    <definedName name="BExQEQ4XZQFIKUXNU9H7WE7AMZ1U" hidden="1">#N/A</definedName>
    <definedName name="BExQF1OEB07CRAP6ALNNMJNJ3P2D" hidden="1">#N/A</definedName>
    <definedName name="BExQF9X2AQPFJZTCHTU5PTTR0JAH" hidden="1">#N/A</definedName>
    <definedName name="BExQFC0M9KKFMQKPLPEO2RQDB7MM" hidden="1">#N/A</definedName>
    <definedName name="BExQFEEV7627R8TYZCM28C6V6WHE" hidden="1">#N/A</definedName>
    <definedName name="BExQFEK8NUD04X2OBRA275ADPSDL" hidden="1">#N/A</definedName>
    <definedName name="BExQFGYIWDR4W0YF7XR6E4EWWJ02" hidden="1">#N/A</definedName>
    <definedName name="BExQFPNFKA36IAPS22LAUMBDI4KE" hidden="1">#N/A</definedName>
    <definedName name="BExQFPSWEMA8WBUZ4WK20LR13VSU" hidden="1">#N/A</definedName>
    <definedName name="BExQFVSPOSCCPF1TLJPIWYWYB8A9" hidden="1">#N/A</definedName>
    <definedName name="BExQFWJQXNQAW6LUMOEDS6KMJMYL" hidden="1">#N/A</definedName>
    <definedName name="BExQG8TYRD2G42UA5ZPCRLNKUDMX" hidden="1">#N/A</definedName>
    <definedName name="BExQGO48J9MPCDQ96RBB9UN9AIGT" hidden="1">#N/A</definedName>
    <definedName name="BExQGSBB6MJWDW7AYWA0MSFTXKRR" hidden="1">#N/A</definedName>
    <definedName name="BExQH0UURAJ13AVO5UI04HSRGVYW" hidden="1">#N/A</definedName>
    <definedName name="BExQH6ZZY0NR8SE48PSI9D0CU1TC" hidden="1">#N/A</definedName>
    <definedName name="BExQH9P2MCXAJOVEO4GFQT6MNW22" hidden="1">#N/A</definedName>
    <definedName name="BExQHCZSBYUY8OKKJXFYWKBBM6AH" hidden="1">#N/A</definedName>
    <definedName name="BExQHPKXZ1K33V2F90NZIQRZYIAW" hidden="1">#N/A</definedName>
    <definedName name="BExQHVF9KD06AG2RXUQJ9X4PVGX4" hidden="1">#N/A</definedName>
    <definedName name="BExQHZBHVN2L4HC7ACTR73T5OCV0" hidden="1">#N/A</definedName>
    <definedName name="BExQI85V9TNLDJT5LTRZS10Y26SG" hidden="1">#N/A</definedName>
    <definedName name="BExQIAPKHVEV8CU1L3TTHJW67FJ5" hidden="1">#N/A</definedName>
    <definedName name="BExQIBB4I3Z6AUU0HYV1DHRS13M4" hidden="1">#N/A</definedName>
    <definedName name="BExQIBWPAXU7HJZLKGJZY3EB7MIS" hidden="1">#N/A</definedName>
    <definedName name="BExQIS8O6R36CI01XRY9ISM99TW9" hidden="1">#N/A</definedName>
    <definedName name="BExQIVJAYBEPPWN5GDBOQ6IJLZ9L" hidden="1">#N/A</definedName>
    <definedName name="BExQIVJB9MJ25NDUHTCVMSODJY2C" hidden="1">#N/A</definedName>
    <definedName name="BExQJBF7LAX128WR7VTMJC88ZLPG" hidden="1">#N/A</definedName>
    <definedName name="BExQJEVCKX6KZHNCLYXY7D0MX5KN" hidden="1">#N/A</definedName>
    <definedName name="BExQJJYSDX8B0J1QGF2HL071KKA3" hidden="1">#N/A</definedName>
    <definedName name="BExQK1HV6SQQ7CP8H8IUKI9TYXTD" hidden="1">#N/A</definedName>
    <definedName name="BExQK3LE5CSBW1E4H4KHW548FL2R" hidden="1">#N/A</definedName>
    <definedName name="BExQKG6LD6PLNDGNGO9DJXY865BR" hidden="1">#N/A</definedName>
    <definedName name="BExQLE1TOW3A287TQB0AVWENT8O1" hidden="1">#N/A</definedName>
    <definedName name="BExRYOYB4A3E5F6MTROY69LR0PMG" hidden="1">#N/A</definedName>
    <definedName name="BExRYZLA9EW71H4SXQR525S72LLP" hidden="1">#N/A</definedName>
    <definedName name="BExRZ66M8G9FQ0VFP077QSZBSOA5" hidden="1">#N/A</definedName>
    <definedName name="BExRZ8FMQQL46I8AQWU17LRNZD5T" hidden="1">#N/A</definedName>
    <definedName name="BExRZIRRIXRUMZ5GOO95S7460BMP" hidden="1">#N/A</definedName>
    <definedName name="BExRZK9RAHMM0ZLTNSK7A4LDC42D" hidden="1">#N/A</definedName>
    <definedName name="BExRZOGSR69INI6GAEPHDWSNK5Q4" hidden="1">#N/A</definedName>
    <definedName name="BExS0ASQBKRTPDWFK0KUDFOS9LE5" hidden="1">#N/A</definedName>
    <definedName name="BExS0GHQUF6YT0RU3TKDEO8CSJYB" hidden="1">#N/A</definedName>
    <definedName name="BExS0K8IHC45I78DMZBOJ1P13KQA" hidden="1">#N/A</definedName>
    <definedName name="BExS0TZ3GC94JCVS6J3QMVQ11SP8" hidden="1">#N/A</definedName>
    <definedName name="BExS152B2LFCRAUHSLI5T6QRNII0" hidden="1">#N/A</definedName>
    <definedName name="BExS15IJV0WW662NXQUVT3FGP4ST" hidden="1">#N/A</definedName>
    <definedName name="BExS194110MR25BYJI3CJ2EGZ8XT" hidden="1">#N/A</definedName>
    <definedName name="BExS1BNVGNSGD4EP90QL8WXYWZ66" hidden="1">#N/A</definedName>
    <definedName name="BExS1UE39N6NCND7MAARSBWXS6HU" hidden="1">#N/A</definedName>
    <definedName name="BExS226HTWL5WVC76MP5A1IBI8WD" hidden="1">#N/A</definedName>
    <definedName name="BExS26OI2QNNAH2WMDD95Z400048" hidden="1">#N/A</definedName>
    <definedName name="BExS2DF6B4ZUF3VZLI4G6LJ3BF38" hidden="1">#N/A</definedName>
    <definedName name="BExS2QB5FS5LYTFYO4BROTWG3OV5" hidden="1">#N/A</definedName>
    <definedName name="BExS2TLU1HONYV6S3ZD9T12D7CIG" hidden="1">#N/A</definedName>
    <definedName name="BExS318UV9I2FXPQQWUKKX00QLPJ" hidden="1">#N/A</definedName>
    <definedName name="BExS3LBS0SMTHALVM4NRI1BAV1NP" hidden="1">#N/A</definedName>
    <definedName name="BExS3MTQ75VBXDGEBURP6YT8RROE" hidden="1">#N/A</definedName>
    <definedName name="BExS3OMGYO0DFN5186UFKEXZ2RX3" hidden="1">#N/A</definedName>
    <definedName name="BExS3SDERJ27OER67TIGOVZU13A2" hidden="1">#N/A</definedName>
    <definedName name="BExS46R5WDNU5KL04FKY5LHJUCB8" hidden="1">#N/A</definedName>
    <definedName name="BExS4ASWKM93XA275AXHYP8AG6SU" hidden="1">#N/A</definedName>
    <definedName name="BExS4JN3Y6SVBKILQK0R9HS45Y52" hidden="1">#N/A</definedName>
    <definedName name="BExS4P6S41O6Z6BED77U3GD9PNH1" hidden="1">#N/A</definedName>
    <definedName name="BExS51H0N51UT0FZOPZRCF1GU063" hidden="1">#N/A</definedName>
    <definedName name="BExS54X72TJFC41FJK72MLRR2OO7" hidden="1">#N/A</definedName>
    <definedName name="BExS59F0PA1V2ZC7S5TN6IT41SXP" hidden="1">#N/A</definedName>
    <definedName name="BExS5DRER9US6NXY9ATYT41KZII3" hidden="1">#N/A</definedName>
    <definedName name="BExS5L3TGB8JVW9ROYWTKYTUPW27" hidden="1">#N/A</definedName>
    <definedName name="BExS6GKQ96EHVLYWNJDWXZXUZW90" hidden="1">#N/A</definedName>
    <definedName name="BExS6ITKSZFRR01YD5B0F676SYN7" hidden="1">#N/A</definedName>
    <definedName name="BExS6N0LI574IAC89EFW6CLTCQ33" hidden="1">#N/A</definedName>
    <definedName name="BExS6WRDBF3ST86ZOBBUL3GTCR11" hidden="1">#N/A</definedName>
    <definedName name="BExS6XNRKR0C3MTA0LV5B60UB908" hidden="1">#N/A</definedName>
    <definedName name="BExS7TKQYLRZGM93UY3ZJZJBQNFJ" hidden="1">#N/A</definedName>
    <definedName name="BExS7Y2LNGVHSIBKC7C3R6X4LDR6" hidden="1">#N/A</definedName>
    <definedName name="BExS81TE0EY44Y3W2M4Z4MGNP5OM" hidden="1">#N/A</definedName>
    <definedName name="BExS81YPDZDVJJVS15HV2HDXAC3Y" hidden="1">#N/A</definedName>
    <definedName name="BExS82PRVNUTEKQZS56YT2DVF6C2" hidden="1">#N/A</definedName>
    <definedName name="BExS8BPG5A0GR5AO1U951NDGGR0L" hidden="1">#N/A</definedName>
    <definedName name="BExS8GSUS17UY50TEM2AWF36BR9Z" hidden="1">#N/A</definedName>
    <definedName name="BExS8HJRBVG0XI6PWA9KTMJZMQXK" hidden="1">#N/A</definedName>
    <definedName name="BExS8R51C8RM2FS6V6IRTYO9GA4A" hidden="1">#N/A</definedName>
    <definedName name="BExS8WDX408F60MH1X9B9UZ2H4R7" hidden="1">#N/A</definedName>
    <definedName name="BExS8Z2W2QEC3MH0BZIYLDFQNUIP" hidden="1">#N/A</definedName>
    <definedName name="BExS92DKGRFFCIA9C0IXDOLO57EP" hidden="1">#N/A</definedName>
    <definedName name="BExS98OB4321YCHLCQ022PXKTT2W" hidden="1">#N/A</definedName>
    <definedName name="BExS9C9N8GFISC6HUERJ0EI06GB2" hidden="1">#N/A</definedName>
    <definedName name="BExS9DX13CACP3J8JDREK30JB1SQ" hidden="1">#N/A</definedName>
    <definedName name="BExS9FPRS2KRRCS33SE6WFNF5GYL" hidden="1">#N/A</definedName>
    <definedName name="BExS9WI0A6PSEB8N9GPXF2Z7MWHM" hidden="1">#N/A</definedName>
    <definedName name="BExSA5HP306TN9XJS0TU619DLRR7" hidden="1">#N/A</definedName>
    <definedName name="BExSAAVWQOOIA6B3JHQVGP08HFEM" hidden="1">#N/A</definedName>
    <definedName name="BExSAFJ3IICU2M7QPVE4ARYMXZKX" hidden="1">#N/A</definedName>
    <definedName name="BExSAH6ID8OHX379UXVNGFO8J6KQ" hidden="1">#N/A</definedName>
    <definedName name="BExSAQBHIXGQRNIRGCJMBXUPCZQA" hidden="1">#N/A</definedName>
    <definedName name="BExSAUTCT4P7JP57NOR9MTX33QJZ" hidden="1">#N/A</definedName>
    <definedName name="BExSAY9CA9TFXQ9M9FBJRGJO9T9E" hidden="1">#N/A</definedName>
    <definedName name="BExSB4JYKQ3MINI7RAYK5M8BLJDC" hidden="1">#N/A</definedName>
    <definedName name="BExSBMOS41ZRLWYLOU29V6Y7YORR" hidden="1">#N/A</definedName>
    <definedName name="BExSBRBXXQMBU1TYDW1BXTEVEPRU" hidden="1">#N/A</definedName>
    <definedName name="BExSC54998WTZ21DSL0R8UN0Y9JH" hidden="1">#N/A</definedName>
    <definedName name="BExSC60N7WR9PJSNC9B7ORCX9NGY" hidden="1">#N/A</definedName>
    <definedName name="BExSCE99EZTILTTCE4NJJF96OYYM" hidden="1">#N/A</definedName>
    <definedName name="BExSCHUQZ2HFEWS54X67DIS8OSXZ" hidden="1">#N/A</definedName>
    <definedName name="BExSCOG41SKKG4GYU76WRWW1CTE6" hidden="1">#N/A</definedName>
    <definedName name="BExSCVC9P86YVFMRKKUVRV29MZXZ" hidden="1">#N/A</definedName>
    <definedName name="BExSD233CH4MU9ZMGNRF97ZV7KWU" hidden="1">#N/A</definedName>
    <definedName name="BExSD2U0F3BN6IN9N4R2DTTJG15H" hidden="1">#N/A</definedName>
    <definedName name="BExSD6A6NY15YSMFH51ST6XJY429" hidden="1">#N/A</definedName>
    <definedName name="BExSD9VH6PF6RQ135VOEE08YXPAW" hidden="1">#N/A</definedName>
    <definedName name="BExSDP5Y04WWMX2WWRITWOX8R5I9" hidden="1">#N/A</definedName>
    <definedName name="BExSDSGM203BJTNS9MKCBX453HMD" hidden="1">#N/A</definedName>
    <definedName name="BExSDT20XUFXTDM37M148AXAP7HN" hidden="1">#N/A</definedName>
    <definedName name="BExSEEHK1VLWD7JBV9SVVVIKQZ3I" hidden="1">#N/A</definedName>
    <definedName name="BExSEJKZLX37P3V33TRTFJ30BFRK" hidden="1">#N/A</definedName>
    <definedName name="BExSEP9UVOAI6TMXKNK587PQ3328" hidden="1">#N/A</definedName>
    <definedName name="BExSERZ34ETZF8OI93MYIVZX4RDV" hidden="1">#N/A</definedName>
    <definedName name="BExSF07QFLZCO4P6K6QF05XG7PH1" hidden="1">#N/A</definedName>
    <definedName name="BExSFELNPJYUZX393PKWKNNZYV1N" hidden="1">#N/A</definedName>
    <definedName name="BExSFJ8ZAGQ63A4MVMZRQWLVRGQ5" hidden="1">#N/A</definedName>
    <definedName name="BExSFKQRST2S9KXWWLCXYLKSF4G1" hidden="1">#N/A</definedName>
    <definedName name="BExSFYDRRTAZVPXRWUF5PDQ97WFF" hidden="1">#N/A</definedName>
    <definedName name="BExSFZVPFTXA3F0IJ2NGH1GXX9R7" hidden="1">#N/A</definedName>
    <definedName name="BExSG90Q4ZUU2IPGDYOM169NJV9S" hidden="1">#N/A</definedName>
    <definedName name="BExSG9X3DU845PNXYJGGLBQY2UHG" hidden="1">#N/A</definedName>
    <definedName name="BExSGE45J27MDUUNXW7Z8Q33UAON" hidden="1">#N/A</definedName>
    <definedName name="BExSGE9LY91Q0URHB4YAMX0UAMYI" hidden="1">#N/A</definedName>
    <definedName name="BExSGLB2URTLBCKBB4Y885W925F2" hidden="1">#N/A</definedName>
    <definedName name="BExSGOAYG73SFWOPAQV80P710GID" hidden="1">#N/A</definedName>
    <definedName name="BExSGOWJHRW7FWKLO2EHUOOGHNAF" hidden="1">#N/A</definedName>
    <definedName name="BExSGOWJTAP41ZV5Q23H7MI9C76W" hidden="1">#N/A</definedName>
    <definedName name="BExSGR5JQVX2HQ0PKCGZNSSUM1RV" hidden="1">#N/A</definedName>
    <definedName name="BExSGVHX69GJZHD99DKE4RZ042B1" hidden="1">#N/A</definedName>
    <definedName name="BExSGZJO4J4ZO04E2N2ECVYS9DEZ" hidden="1">#N/A</definedName>
    <definedName name="BExSHAHFHS7MMNJR8JPVABRGBVIT" hidden="1">#N/A</definedName>
    <definedName name="BExSHGH88QZWW4RNAX4YKAZ5JEBL" hidden="1">#N/A</definedName>
    <definedName name="BExSHOKK1OO3CX9Z28C58E5J1D9W" hidden="1">#N/A</definedName>
    <definedName name="BExSHQD8KYLTQGDXIRKCHQQ7MKIH" hidden="1">#N/A</definedName>
    <definedName name="BExSHVGPIAHXI97UBLI9G4I4M29F" hidden="1">#N/A</definedName>
    <definedName name="BExSI0K2YL3HTCQAD8A7TR4QCUR6" hidden="1">#N/A</definedName>
    <definedName name="BExSIFUDNRWXWIWNGCCFOOD8WIAZ" hidden="1">#N/A</definedName>
    <definedName name="BExTTWD2PGX3Y9FR5F2MRNLY1DIY" hidden="1">#N/A</definedName>
    <definedName name="BExTTZNS2PBCR93C9IUW49UZ4I6T" hidden="1">#N/A</definedName>
    <definedName name="BExTU2YFQ25JQ6MEMRHHN66VLTPJ" hidden="1">#N/A</definedName>
    <definedName name="BExTU75IOII1V5O0C9X2VAYYVJUG" hidden="1">#N/A</definedName>
    <definedName name="BExTUA5F7V4LUIIAM17J3A8XF3JE" hidden="1">#N/A</definedName>
    <definedName name="BExTUJ53ANGZ3H1KDK4CR4Q0OD6P" hidden="1">#N/A</definedName>
    <definedName name="BExTUKXSZBM7C57G6NGLWGU4WOHY" hidden="1">#N/A</definedName>
    <definedName name="BExTUSQCFFYZCDNHWHADBC2E1ZP1" hidden="1">#N/A</definedName>
    <definedName name="BExTUVFGOJEYS28JURA5KHQFDU5J" hidden="1">#N/A</definedName>
    <definedName name="BExTUW10U40QCYGHM5NJ3YR1O5SP" hidden="1">#N/A</definedName>
    <definedName name="BExTUWXFQHINU66YG82BI20ATMB5" hidden="1">#N/A</definedName>
    <definedName name="BExTUY9WNSJ91GV8CP0SKJTEIV82" hidden="1">#N/A</definedName>
    <definedName name="BExTV67VIM8PV6KO253M4DUBJQLC" hidden="1">#N/A</definedName>
    <definedName name="BExTVELZCF2YA5L6F23BYZZR6WHF" hidden="1">#N/A</definedName>
    <definedName name="BExTVGPIQZ99YFXUC8OONUX5BD42" hidden="1">#N/A</definedName>
    <definedName name="BExTVZQLP9VFLEYQ9280W13X7E8K" hidden="1">#N/A</definedName>
    <definedName name="BExTWB4LA1PODQOH4LDTHQKBN16K" hidden="1">#N/A</definedName>
    <definedName name="BExTWI0Q8AWXUA3ZN7I5V3QK2KM1" hidden="1">#N/A</definedName>
    <definedName name="BExTWJTIA3WUW1PUWXAOP9O8NKLZ" hidden="1">#N/A</definedName>
    <definedName name="BExTWW95OX07FNA01WF5MSSSFQLX" hidden="1">#N/A</definedName>
    <definedName name="BExTX476KI0RNB71XI5TYMANSGBG" hidden="1">#N/A</definedName>
    <definedName name="BExTXJ6HBAIXMMWKZTJNFDYVZCAY" hidden="1">#N/A</definedName>
    <definedName name="BExTXT812NQT8GAEGH738U29BI0D" hidden="1">#N/A</definedName>
    <definedName name="BExTXWIP2TFPTQ76NHFOB72NICRZ" hidden="1">#N/A</definedName>
    <definedName name="BExTY5T62H651VC86QM4X7E28JVA" hidden="1">#N/A</definedName>
    <definedName name="BExTYHCJJ2NWRM1RV59FYR41534U" hidden="1">#N/A</definedName>
    <definedName name="BExTYKCEFJ83LZM95M1V7CSFQVEA" hidden="1">#N/A</definedName>
    <definedName name="BExTYPLA9N640MFRJJQPKXT7P88M" hidden="1">#N/A</definedName>
    <definedName name="BExTZ7F71SNTOX4LLZCK5R9VUMIJ" hidden="1">#N/A</definedName>
    <definedName name="BExTZ8X5G9S3PA4FPSNK7T69W7QT" hidden="1">#N/A</definedName>
    <definedName name="BExTZ97Y0RMR8V5BI9F2H4MFB77O" hidden="1">#N/A</definedName>
    <definedName name="BExTZK5PMCAXJL4DUIGL6H9Y8U4C" hidden="1">#N/A</definedName>
    <definedName name="BExTZKB6L5SXV5UN71YVTCBEIGWY" hidden="1">#N/A</definedName>
    <definedName name="BExTZLICVKK4NBJFEGL270GJ2VQO" hidden="1">#N/A</definedName>
    <definedName name="BExTZO2596CBZKPI7YNA1QQNPAIJ" hidden="1">#N/A</definedName>
    <definedName name="BExTZPEM8EH8CIO6VUZGLP3N5CD7" hidden="1">#N/A</definedName>
    <definedName name="BExTZWG2IY38WXV9B5G0FO8I1U34" hidden="1">#N/A</definedName>
    <definedName name="BExTZY8TDV4U7FQL7O10G6VKWKPJ" hidden="1">#N/A</definedName>
    <definedName name="BExU02QNT4LT7H9JPUC4FXTLVGZT" hidden="1">#N/A</definedName>
    <definedName name="BExU0BFJJQO1HJZKI14QGOQ6JROO" hidden="1">#N/A</definedName>
    <definedName name="BExU0FH5WTGW8MRFUFMDDSMJ6YQ5" hidden="1">#N/A</definedName>
    <definedName name="BExU0GDOIL9U33QGU9ZU3YX3V1I4" hidden="1">#N/A</definedName>
    <definedName name="BExU0HKTO8WJDQDWRTUK5TETM3HS" hidden="1">#N/A</definedName>
    <definedName name="BExU0MTJQPE041ZN7H8UKGV6MZT7" hidden="1">#N/A</definedName>
    <definedName name="BExU0XB6XCXI4SZ92YEUFMW4TAXF" hidden="1">#N/A</definedName>
    <definedName name="BExU0ZUUFYHLUK4M4E8GLGIBBNT0" hidden="1">#N/A</definedName>
    <definedName name="BExU147D6RPG6ZVTSXRKFSVRHSBG" hidden="1">#N/A</definedName>
    <definedName name="BExU16R10W1SOAPNG4CDJ01T7JRE" hidden="1">#N/A</definedName>
    <definedName name="BExU17CKOR3GNIHDNVLH9L1IOJS9" hidden="1">#N/A</definedName>
    <definedName name="BExU1GXUTLRPJN4MRINLAPHSZQFG" hidden="1">#N/A</definedName>
    <definedName name="BExU1IL9AOHFO85BZB6S60DK3N8H" hidden="1">#N/A</definedName>
    <definedName name="BExU1NOPS09CLFZL1O31RAF9BQNQ" hidden="1">#N/A</definedName>
    <definedName name="BExU1PH9MOEX1JZVZ3D5M9DXB191" hidden="1">#N/A</definedName>
    <definedName name="BExU1QZEEKJA35IMEOLOJ3ODX0ZA" hidden="1">#N/A</definedName>
    <definedName name="BExU1VRURIWWVJ95O40WA23LMTJD" hidden="1">#N/A</definedName>
    <definedName name="BExU2M5CK6XK55UIHDVYRXJJJRI4" hidden="1">#N/A</definedName>
    <definedName name="BExU2TXVT25ZTOFQAF6CM53Z1RLF" hidden="1">#N/A</definedName>
    <definedName name="BExU2XZLYIU19G7358W5T9E87AFR" hidden="1">#N/A</definedName>
    <definedName name="BExU3B66MCKJFSKT3HL8B5EJGVX0" hidden="1">#N/A</definedName>
    <definedName name="BExU3UNI9NR1RNZR07NSLSZMDOQQ" hidden="1">#N/A</definedName>
    <definedName name="BExU401R18N6XKZKL7CNFOZQCM14" hidden="1">#N/A</definedName>
    <definedName name="BExU42QVGY7TK39W1BIN6CDRG2OE" hidden="1">#N/A</definedName>
    <definedName name="BExU44P2AEX6PD8VC4ISCROUCQSP" hidden="1">#N/A</definedName>
    <definedName name="BExU47OZMS6TCWMEHHF0UCSFLLPI" hidden="1">#N/A</definedName>
    <definedName name="BExU4D36E8TXN0M8KSNGEAFYP4DQ" hidden="1">#N/A</definedName>
    <definedName name="BExU4G31RRVLJ3AC6E1FNEFMXM3O" hidden="1">#N/A</definedName>
    <definedName name="BExU4GDVLPUEWBA4MRYRTQAUNO7B" hidden="1">#N/A</definedName>
    <definedName name="BExU4I148DA7PRCCISLWQ6ABXFK6" hidden="1">#N/A</definedName>
    <definedName name="BExU4L101H2KQHVKCKQ4PBAWZV6K" hidden="1">#N/A</definedName>
    <definedName name="BExU4NA00RRRBGRT6TOB0MXZRCRZ" hidden="1">#N/A</definedName>
    <definedName name="BExU51IFNZXPBDES28457LR8X60M" hidden="1">#N/A</definedName>
    <definedName name="BExU529I6YHVOG83TJHWSILIQU1S" hidden="1">#N/A</definedName>
    <definedName name="BExU57YCIKPRD8QWL6EU0YR3NG3J" hidden="1">#N/A</definedName>
    <definedName name="BExU5DSTBWXLN6E59B757KRWRI6E" hidden="1">#N/A</definedName>
    <definedName name="BExU5GHXELYT04RGYBR3TYVLLUYB" hidden="1">#N/A</definedName>
    <definedName name="BExU5RVXC6OM8W2ZWGYXVJVHX11T" hidden="1">#N/A</definedName>
    <definedName name="BExU5TDWM8NNDHYPQ7OQODTQ368A" hidden="1">#N/A</definedName>
    <definedName name="BExU5X4OX1V1XHS6WSSORVQPP6Z3" hidden="1">#N/A</definedName>
    <definedName name="BExU5XVPARTFMRYHNUTBKDIL4UJN" hidden="1">#N/A</definedName>
    <definedName name="BExU66KMFBAP8JCVG9VM1RD1TNFF" hidden="1">#N/A</definedName>
    <definedName name="BExU68IOM3CB3TACNAE9565TW7SH" hidden="1">#N/A</definedName>
    <definedName name="BExU6AM82KN21E82HMWVP3LWP9IL" hidden="1">#N/A</definedName>
    <definedName name="BExU6FEU1MRHU98R9YOJC5OKUJ6L" hidden="1">#N/A</definedName>
    <definedName name="BExU6KIAJ663Y8W8QMU4HCF183DF" hidden="1">#N/A</definedName>
    <definedName name="BExU6KT19B4PG6SHXFBGBPLM66KT" hidden="1">#N/A</definedName>
    <definedName name="BExU6PAVKIOAIMQ9XQIHHF1SUAGO" hidden="1">#N/A</definedName>
    <definedName name="BExU6WXXC7SSQDMHSLUN5C2V4IYX" hidden="1">#N/A</definedName>
    <definedName name="BExU73387E74XE8A9UKZLZNJYY65" hidden="1">#N/A</definedName>
    <definedName name="BExU76ZHCJM8I7VSICCMSTC33O6U" hidden="1">#N/A</definedName>
    <definedName name="BExU7BBTUF8BQ42DSGM94X5TG5GF" hidden="1">#N/A</definedName>
    <definedName name="BExU7HH4EAHFQHT4AXKGWAWZP3I0" hidden="1">#N/A</definedName>
    <definedName name="BExU7MF1ZVPDHOSMCAXOSYICHZ4I" hidden="1">#N/A</definedName>
    <definedName name="BExU7O2BJ6D5YCKEL6FD2EFCWYRX" hidden="1">#N/A</definedName>
    <definedName name="BExU7Q0JS9YIUKUPNSSAIDK2KJAV" hidden="1">#N/A</definedName>
    <definedName name="BExU80I6AE5OU7P7F5V7HWIZBJ4P" hidden="1">#N/A</definedName>
    <definedName name="BExU86NB26MCPYIISZ36HADONGT2" hidden="1">#N/A</definedName>
    <definedName name="BExU885EZZNSZV3GP298UJ8LB7OL" hidden="1">#N/A</definedName>
    <definedName name="BExU8FSAUP9TUZ1NO9WXK80QPHWV" hidden="1">#N/A</definedName>
    <definedName name="BExU8KFLAN778MBN93NYZB0FV30G" hidden="1">#N/A</definedName>
    <definedName name="BExU8UX9JX3XLB47YZ8GFXE0V7R2" hidden="1">#N/A</definedName>
    <definedName name="BExU91DC3DGKPZD6LTER2IRTF89C" hidden="1">#N/A</definedName>
    <definedName name="BExU96M1J7P9DZQ3S9H0C12KGYTW" hidden="1">#N/A</definedName>
    <definedName name="BExU9F05OR1GZ3057R6UL3WPEIYI" hidden="1">#N/A</definedName>
    <definedName name="BExU9GCSO5YILIKG6VAHN13DL75K" hidden="1">#N/A</definedName>
    <definedName name="BExU9KJOZLO15N11MJVN782NFGJ0" hidden="1">#N/A</definedName>
    <definedName name="BExU9LG29XU2K1GNKRO4438JYQZE" hidden="1">#N/A</definedName>
    <definedName name="BExU9RW36I5Z6JIXUIUB3PJH86LT" hidden="1">#N/A</definedName>
    <definedName name="BExUA28AO7OWDG3H23Q0CL4B7BHW" hidden="1">#N/A</definedName>
    <definedName name="BExUA5O923FFNEBY8BPO1TU3QGBM" hidden="1">#N/A</definedName>
    <definedName name="BExUA6Q4K25VH452AQ3ZIRBCMS61" hidden="1">#N/A</definedName>
    <definedName name="BExUAFV4JMBSM2SKBQL9NHL0NIBS" hidden="1">#N/A</definedName>
    <definedName name="BExUAMWQODKBXMRH1QCMJLJBF8M7" hidden="1">#N/A</definedName>
    <definedName name="BExUAX8WS5OPVLCDXRGKTU2QMTFO" hidden="1">#N/A</definedName>
    <definedName name="BExUB8HLEXSBVPZ5AXNQEK96F1N4" hidden="1">#N/A</definedName>
    <definedName name="BExUBCDVZIEA7YT0LPSMHL5ZSERQ" hidden="1">#N/A</definedName>
    <definedName name="BExUBKXBUCN760QYU7Q8GESBWOQH" hidden="1">#N/A</definedName>
    <definedName name="BExUBL83ED0P076RN9RJ8P1MZ299" hidden="1">#N/A</definedName>
    <definedName name="BExUC623BDYEODBN0N4DO6PJQ7NU" hidden="1">#N/A</definedName>
    <definedName name="BExUC8WH8TCKBB5313JGYYQ1WFLT" hidden="1">#N/A</definedName>
    <definedName name="BExUCFCDK6SPH86I6STXX8X3WMC4" hidden="1">#N/A</definedName>
    <definedName name="BExUCLC6AQ5KR6LXSAXV4QQ8ASVG" hidden="1">#N/A</definedName>
    <definedName name="BExUD4IOJ12X3PJG5WXNNGDRCKAP" hidden="1">#N/A</definedName>
    <definedName name="BExUD9WX9BWK72UWVSLYZJLAY5VY" hidden="1">#N/A</definedName>
    <definedName name="BExUDBEUJH9IACZDBL1VAUWPG0QW" hidden="1">#N/A</definedName>
    <definedName name="BExUDEV0CYVO7Y5IQQBEJ6FUY9S6" hidden="1">#N/A</definedName>
    <definedName name="BExUDWOXQGIZW0EAIIYLQUPXF8YV" hidden="1">#N/A</definedName>
    <definedName name="BExUDXAIC17W1FUU8Z10XUAVB7CS" hidden="1">#N/A</definedName>
    <definedName name="BExUE5OMY7OAJQ9WR8C8HG311ORP" hidden="1">#N/A</definedName>
    <definedName name="BExUEFKOQWXXGRNLAOJV2BJ66UB8" hidden="1">#N/A</definedName>
    <definedName name="BExUEJGX3OQQP5KFRJSRCZ70EI9V" hidden="1">#N/A</definedName>
    <definedName name="BExUEYR71COFS2X8PDNU21IPMQEU" hidden="1">#N/A</definedName>
    <definedName name="BExVPRLJ9I6RX45EDVFSQGCPJSOK" hidden="1">#N/A</definedName>
    <definedName name="BExVSL787C8E4HFQZ2NVLT35I2XV" hidden="1">#N/A</definedName>
    <definedName name="BExVSTFTVV14SFGHQUOJL5SQ5TX9" hidden="1">#N/A</definedName>
    <definedName name="BExVT3MPE8LQ5JFN3HQIFKSQ80U4" hidden="1">#N/A</definedName>
    <definedName name="BExVT7TRK3NZHPME2TFBXOF1WBR9" hidden="1">#N/A</definedName>
    <definedName name="BExVT9H0R0T7WGQAAC0HABMG54YM" hidden="1">#N/A</definedName>
    <definedName name="BExVTCMDDEDGLUIMUU6BSFHEWTOP" hidden="1">#N/A</definedName>
    <definedName name="BExVTCMDQMLKRA2NQR72XU6Y54IK" hidden="1">#N/A</definedName>
    <definedName name="BExVTCRV8FQ5U9OYWWL44N6KFNHU" hidden="1">#N/A</definedName>
    <definedName name="BExVTNESHPVG0A0KZ7BRX26MS0PF" hidden="1">#N/A</definedName>
    <definedName name="BExVTTJVTNRSBHBTUZ78WG2JM5MK" hidden="1">#N/A</definedName>
    <definedName name="BExVTXLMYR87BC04D1ERALPUFVPG" hidden="1">#N/A</definedName>
    <definedName name="BExVUL9V3H8ZF6Y72LQBBN639YAA" hidden="1">#N/A</definedName>
    <definedName name="BExVV5T14N2HZIK7HQ4P2KG09U0J" hidden="1">#N/A</definedName>
    <definedName name="BExVV7R410VYLADLX9LNG63ID6H1" hidden="1">#N/A</definedName>
    <definedName name="BExVVA03RCXYOCRVTNOLNEYWHIKZ" hidden="1">#N/A</definedName>
    <definedName name="BExVVCEED4JEKF59OV0G3T4XFMFO" hidden="1">#N/A</definedName>
    <definedName name="BExVVPFO2J7FMSRPD36909HN4BZJ" hidden="1">#N/A</definedName>
    <definedName name="BExVVQ19AQ3VCARJOC38SF7OYE9Y" hidden="1">#N/A</definedName>
    <definedName name="BExVVQ19TAECID45CS4HXT1RD3AQ" hidden="1">#N/A</definedName>
    <definedName name="BExVW3YV5XGIVJ97UUPDJGJ2P15B" hidden="1">#N/A</definedName>
    <definedName name="BExVW5X571GEYR5SCU1Z2DHKWM79" hidden="1">#N/A</definedName>
    <definedName name="BExVW6YTKA098AF57M4PHNQ54XMH" hidden="1">#N/A</definedName>
    <definedName name="BExVWINKCH0V0NUWH363SMXAZE62" hidden="1">#N/A</definedName>
    <definedName name="BExVWY3CO5X3NWO843J86GA3IJYS" hidden="1">#N/A</definedName>
    <definedName name="BExVWYU8EK669NP172GEIGCTVPPA" hidden="1">#N/A</definedName>
    <definedName name="BExVX3MVJ0GHWPP1EL59ZQNKMX0B" hidden="1">#N/A</definedName>
    <definedName name="BExVX3XN2DRJKL8EDBIG58RYQ36R" hidden="1">#N/A</definedName>
    <definedName name="BExVX48G0J7DY5O1U4DZPG8QY3H0" hidden="1">#N/A</definedName>
    <definedName name="BExVXDZ63PUART77BBR5SI63TPC6" hidden="1">#N/A</definedName>
    <definedName name="BExVXHKI6LFYMGWISMPACMO247HL" hidden="1">#N/A</definedName>
    <definedName name="BExVXLX2BZ5EF2X6R41BTKRJR1NM" hidden="1">#N/A</definedName>
    <definedName name="BExVY11V7U1SAY4QKYE0PBSPD7LW" hidden="1">#N/A</definedName>
    <definedName name="BExVY1SV37DL5YU59HS4IG3VBCP4" hidden="1">#N/A</definedName>
    <definedName name="BExVY3WFGJKSQA08UF9NCMST928Y" hidden="1">#N/A</definedName>
    <definedName name="BExVY954UOEVQEIC5OFO4NEWVKAQ" hidden="1">#N/A</definedName>
    <definedName name="BExVYHDYIV5397LC02V4FEP8VD6W" hidden="1">#N/A</definedName>
    <definedName name="BExVYOVIZDA18YIQ0A30Q052PCAK" hidden="1">#N/A</definedName>
    <definedName name="BExVYQIXPEM6J4JVP78BRHIC05PV" hidden="1">#N/A</definedName>
    <definedName name="BExVYVGWN7SONLVDH9WJ2F1JS264" hidden="1">#N/A</definedName>
    <definedName name="BExVZ9EO732IK6MNMG17Y1EFTJQC" hidden="1">#N/A</definedName>
    <definedName name="BExVZB1Y5J4UL2LKK0363EU7GIJ1" hidden="1">#N/A</definedName>
    <definedName name="BExVZJQVO5LQ0BJH5JEN5NOBIAF6" hidden="1">#N/A</definedName>
    <definedName name="BExVZNXWS91RD7NXV5NE2R3C8WW7" hidden="1">#N/A</definedName>
    <definedName name="BExW0386REQRCQCVT9BCX80UPTRY" hidden="1">#N/A</definedName>
    <definedName name="BExW0FYP4WXY71CYUG40SUBG9UWU" hidden="1">#N/A</definedName>
    <definedName name="BExW0RI61B4VV0ARXTFVBAWRA1C5" hidden="1">#N/A</definedName>
    <definedName name="BExW1BVUYQTKMOR56MW7RVRX4L1L" hidden="1">#N/A</definedName>
    <definedName name="BExW1F1220628FOMTW5UAATHRJHK" hidden="1">#N/A</definedName>
    <definedName name="BExW1TKA0Z9OP2DTG50GZR5EG8C7" hidden="1">#N/A</definedName>
    <definedName name="BExW1U0JLKQ094DW5MMOI8UHO09V" hidden="1">#N/A</definedName>
    <definedName name="BExW283NP9D366XFPXLGSCI5UB0L" hidden="1">#N/A</definedName>
    <definedName name="BExW2H3C8WJSBW5FGTFKVDVJC4CL" hidden="1">#N/A</definedName>
    <definedName name="BExW2MSCKPGF5K3I7TL4KF5ISUOL" hidden="1">#N/A</definedName>
    <definedName name="BExW2SMO90FU9W8DVVES6Q4E6BZR" hidden="1">#N/A</definedName>
    <definedName name="BExW36V9N91OHCUMGWJQL3I5P4JK" hidden="1">#N/A</definedName>
    <definedName name="BExW3EIBA1J9Q9NA9VCGZGRS8WV7" hidden="1">#N/A</definedName>
    <definedName name="BExW3FEO8FI8N6AGQKYEG4SQVJWB" hidden="1">#N/A</definedName>
    <definedName name="BExW3GB28STOMJUSZEIA7YKYNS4Y" hidden="1">#N/A</definedName>
    <definedName name="BExW3T1K638HT5E0Y8MMK108P5JT" hidden="1">#N/A</definedName>
    <definedName name="BExW4217ZHL9VO39POSTJOD090WU" hidden="1">#N/A</definedName>
    <definedName name="BExW4GPW71EBF8XPS2QGVQHBCDX3" hidden="1">#N/A</definedName>
    <definedName name="BExW4JKC5837JBPCOJV337ZVYYY3" hidden="1">#N/A</definedName>
    <definedName name="BExW4QR9FV9MP5K610THBSM51RYO" hidden="1">#N/A</definedName>
    <definedName name="BExW4Z029R9E19ZENN3WEA3VDAD1" hidden="1">#N/A</definedName>
    <definedName name="BExW5AZNT6IAZGNF2C879ODHY1B8" hidden="1">#N/A</definedName>
    <definedName name="BExW5WPU27WD4NWZOT0ZEJIDLX5J" hidden="1">#N/A</definedName>
    <definedName name="BExW660AV1TUV2XNUPD65RZR3QOO" hidden="1">#N/A</definedName>
    <definedName name="BExW66LVVZK656PQY1257QMHP2AY" hidden="1">#N/A</definedName>
    <definedName name="BExW6EJPHAP1TWT380AZLXNHR22P" hidden="1">#N/A</definedName>
    <definedName name="BExW6G1PJ38H10DVLL8WPQ736OEB" hidden="1">#N/A</definedName>
    <definedName name="BExW794A74Z5F2K8LVQLD6VSKXUE" hidden="1">#N/A</definedName>
    <definedName name="BExW8K0SSIPSKBVP06IJ71600HJZ" hidden="1">#N/A</definedName>
    <definedName name="BExW8NM8DJJESE7GF7VGTO2XO6P1" hidden="1">#N/A</definedName>
    <definedName name="BExW8T0GVY3ZYO4ACSBLHS8SH895" hidden="1">#N/A</definedName>
    <definedName name="BExW8YEP73JMMU9HZ08PM4WHJQZ4" hidden="1">#N/A</definedName>
    <definedName name="BExW937AT53OZQRHNWQZ5BVH24IE" hidden="1">#N/A</definedName>
    <definedName name="BExW95LN5N0LYFFVP7GJEGDVDLF0" hidden="1">#N/A</definedName>
    <definedName name="BExW967733Q8RAJOHR2GJ3HO8JIW" hidden="1">#N/A</definedName>
    <definedName name="BExW9POK1KIOI0ALS5MZIKTDIYMA" hidden="1">#N/A</definedName>
    <definedName name="BExW9TVLB7OIHTG98I7I4EXBL61S" hidden="1">#N/A</definedName>
    <definedName name="BExXLDE6PN4ESWT3LXJNQCY94NE4" hidden="1">#N/A</definedName>
    <definedName name="BExXLQVPK2H3IF0NDDA5CT612EUK" hidden="1">#N/A</definedName>
    <definedName name="BExXLR6IO70TYTACKQH9M5PGV24J" hidden="1">#N/A</definedName>
    <definedName name="BExXM065WOLYRYHGHOJE0OOFXA4M" hidden="1">#N/A</definedName>
    <definedName name="BExXM3GUNXVDM82KUR17NNUMQCNI" hidden="1">#N/A</definedName>
    <definedName name="BExXMA28M8SH7MKIGETSDA72WUIZ" hidden="1">#N/A</definedName>
    <definedName name="BExXMOLHIAHDLFSA31PUB36SC3I9" hidden="1">#N/A</definedName>
    <definedName name="BExXMT8T5Z3M2JBQN65X2LKH0YQI" hidden="1">#N/A</definedName>
    <definedName name="BExXN1XNO7H60M9X1E7EVWFJDM5N" hidden="1">#N/A</definedName>
    <definedName name="BExXN22ZOTIW49GPLWFYKVM90FNZ" hidden="1">#N/A</definedName>
    <definedName name="BExXN4C031W9DK73MJHKL8YT1QA8" hidden="1">#N/A</definedName>
    <definedName name="BExXN6QAP8UJQVN4R4BQKPP4QK35" hidden="1">#N/A</definedName>
    <definedName name="BExXNBOA39T2X6Y5Y5GZ5DDNA1AX" hidden="1">#N/A</definedName>
    <definedName name="BExXND6872VJ3M2PGT056WQMWBHD" hidden="1">#N/A</definedName>
    <definedName name="BExXNPM24UN2PGVL9D1TUBFRIKR4" hidden="1">#N/A</definedName>
    <definedName name="BExXNWYB165VO9MHARCL5WLCHWS0" hidden="1">#N/A</definedName>
    <definedName name="BExXO278QHQN8JDK5425EJ615ECC" hidden="1">#N/A</definedName>
    <definedName name="BExXOBHOP0WGFHI2Y9AO4L440UVQ" hidden="1">#N/A</definedName>
    <definedName name="BExXOHSAD2NSHOLLMZ2JWA4I3I1R" hidden="1">#N/A</definedName>
    <definedName name="BExXP80B5FGA00JCM7UXKPI3PB7Y" hidden="1">#N/A</definedName>
    <definedName name="BExXP85M4WXYVN1UVHUTOEKEG5XS" hidden="1">#N/A</definedName>
    <definedName name="BExXPELOTHOAG0OWILLAH94OZV5J" hidden="1">#N/A</definedName>
    <definedName name="BExXPS31W1VD2NMIE4E37LHVDF0L" hidden="1">#N/A</definedName>
    <definedName name="BExXPZKYEMVF5JOC14HYOOYQK6JK" hidden="1">#N/A</definedName>
    <definedName name="BExXQ89PA10X79WBWOEP1AJX1OQM" hidden="1">#N/A</definedName>
    <definedName name="BExXQCGQGGYSI0LTRVR73MUO50AW" hidden="1">#N/A</definedName>
    <definedName name="BExXQEEXFHDQ8DSRAJSB5ET6J004" hidden="1">#N/A</definedName>
    <definedName name="BExXQH41O5HZAH8BO6HCFY8YC3TU" hidden="1">#N/A</definedName>
    <definedName name="BExXQIRBLQSLAJTFL7224FCFUTKH" hidden="1">#N/A</definedName>
    <definedName name="BExXQJIEF5R3QQ6D8HO3NGPU0IQC" hidden="1">#N/A</definedName>
    <definedName name="BExXQU00K9ER4I1WM7T9J0W1E7ZC" hidden="1">#N/A</definedName>
    <definedName name="BExXQU00KOR7XLM8B13DGJ1MIQDY" hidden="1">#N/A</definedName>
    <definedName name="BExXQXG18PS8HGBOS03OSTQ0KEYC" hidden="1">#N/A</definedName>
    <definedName name="BExXQXQT4OAFQT5B0YB3USDJOJOB" hidden="1">#N/A</definedName>
    <definedName name="BExXR3FSEXAHSXEQNJORWFCPX86N" hidden="1">#N/A</definedName>
    <definedName name="BExXR3W3FKYQBLR299HO9RZ70C43" hidden="1">#N/A</definedName>
    <definedName name="BExXR46U23CRRBV6IZT982MAEQKI" hidden="1">#N/A</definedName>
    <definedName name="BExXR8OKAVX7O70V5IYG2PRKXSTI" hidden="1">#N/A</definedName>
    <definedName name="BExXRA6N6XCLQM6XDV724ZIH6G93" hidden="1">#N/A</definedName>
    <definedName name="BExXRABZ1CNKCG6K1MR6OUFHF7J9" hidden="1">#N/A</definedName>
    <definedName name="BExXRBOFETC0OTJ6WY3VPMFH03VB" hidden="1">#N/A</definedName>
    <definedName name="BExXRD13K1S9Y3JGR7CXSONT7RJZ" hidden="1">#N/A</definedName>
    <definedName name="BExXRIFB4QQ87QIGA9AG0NXP577K" hidden="1">#N/A</definedName>
    <definedName name="BExXRIQ2JF2CVTRDQX2D9SPH7FTN" hidden="1">#N/A</definedName>
    <definedName name="BExXRO4A6VUH1F4XV8N1BRJ4896W" hidden="1">#N/A</definedName>
    <definedName name="BExXRO9N1SNJZGKD90P4K7FU1J0P" hidden="1">#N/A</definedName>
    <definedName name="BExXRV5QP3Z0KAQ1EQT9JYT2FV0L" hidden="1">#N/A</definedName>
    <definedName name="BExXRZ20LZZCW8LVGDK0XETOTSAI" hidden="1">#N/A</definedName>
    <definedName name="BExXRZNM651EJ5HJPGKGTVYLAZQ1" hidden="1">#N/A</definedName>
    <definedName name="BExXS63O4OMWMNXXAODZQFSDG33N" hidden="1">#N/A</definedName>
    <definedName name="BExXSBSP1TOY051HSPEPM0AEIO2M" hidden="1">#N/A</definedName>
    <definedName name="BExXSC8RFK5D68FJD2HI4K66SA6I" hidden="1">#N/A</definedName>
    <definedName name="BExXSNHC88W4UMXEOIOOATJAIKZO" hidden="1">#N/A</definedName>
    <definedName name="BExXSTBS08WIA9TLALV3UQ2Z3MRG" hidden="1">#N/A</definedName>
    <definedName name="BExXSVQ2WOJJ73YEO8Q2FK60V4G8" hidden="1">#N/A</definedName>
    <definedName name="BExXTHLRNL82GN7KZY3TOLO508N7" hidden="1">#N/A</definedName>
    <definedName name="BExXTL72MKEQSQH9L2OTFLU8DM2B" hidden="1">#N/A</definedName>
    <definedName name="BExXTM3M4RTCRSX7VGAXGQNPP668" hidden="1">#N/A</definedName>
    <definedName name="BExXTOCF78J7WY6FOVBRY1N2RBBR" hidden="1">#N/A</definedName>
    <definedName name="BExXTP3GYO6Z9RTKKT10XA0UTV3T" hidden="1">#N/A</definedName>
    <definedName name="BExXTZKZ4CG92ZQLIRKEXXH9BFIR" hidden="1">#N/A</definedName>
    <definedName name="BExXU4J2BM2964GD5UZHM752Q4NS" hidden="1">#N/A</definedName>
    <definedName name="BExXU6XDTT7RM93KILIDEYPA9XKF" hidden="1">#N/A</definedName>
    <definedName name="BExXU8VLZA7WLPZ3RAQZGNERUD26" hidden="1">#N/A</definedName>
    <definedName name="BExXUB9RSLSCNN5ETLXY72DAPZZM" hidden="1">#N/A</definedName>
    <definedName name="BExXUFRM82XQIN2T8KGLDQL1IBQW" hidden="1">#N/A</definedName>
    <definedName name="BExXUQEQBF6FI240ZGIF9YXZSRAU" hidden="1">#N/A</definedName>
    <definedName name="BExXUYND6EJO7CJ5KRICV4O1JNWK" hidden="1">#N/A</definedName>
    <definedName name="BExXV6FWG4H3S2QEUJZYIXILNGJ7" hidden="1">#N/A</definedName>
    <definedName name="BExXVK87BMMO6LHKV0CFDNIQVIBS" hidden="1">#N/A</definedName>
    <definedName name="BExXVKZ9WXPGL6IVY6T61IDD771I" hidden="1">#N/A</definedName>
    <definedName name="BExXW0K72T1Y8K1I4VZT87UY9S2G" hidden="1">#N/A</definedName>
    <definedName name="BExXW27MMXHXUXX78SDTBE1JYTHT" hidden="1">#N/A</definedName>
    <definedName name="BExXW2YIM2MYBSHRIX0RP9D4PRMN" hidden="1">#N/A</definedName>
    <definedName name="BExXWBNE4KTFSXKVSRF6WX039WPB" hidden="1">#N/A</definedName>
    <definedName name="BExXWFP5AYE7EHYTJWBZSQ8PQ0YX" hidden="1">#N/A</definedName>
    <definedName name="BExXWVFIBQT8OY1O41FRFPFGXQHK" hidden="1">#N/A</definedName>
    <definedName name="BExXWWXHBZHA9J3N8K47F84X0M0L" hidden="1">#N/A</definedName>
    <definedName name="BExXXBM521DL8R4ZX7NZ3DBCUOR5" hidden="1">#N/A</definedName>
    <definedName name="BExXXC7OZI33XZ03NRMEP7VRLQK4" hidden="1">#N/A</definedName>
    <definedName name="BExXXH5N3NKBQ7BCJPJTBF8CYM2Q" hidden="1">#N/A</definedName>
    <definedName name="BExXXKWLM4D541BH6O8GOJMHFHMW" hidden="1">#N/A</definedName>
    <definedName name="BExXXPPA1Q87XPI97X0OXCPBPDON" hidden="1">#N/A</definedName>
    <definedName name="BExXXVUDA98IZTQ6MANKU4MTTDVR" hidden="1">#N/A</definedName>
    <definedName name="BExXXZQNZY6IZI45DJXJK0MQZWA7" hidden="1">#N/A</definedName>
    <definedName name="BExXY5QFG6QP94SFT3935OBM8Y4K" hidden="1">#N/A</definedName>
    <definedName name="BExXY7TYEBFXRYUYIFHTN65RJ8EW" hidden="1">#N/A</definedName>
    <definedName name="BExXYLBHANUXC5FCTDDTGOVD3GQS" hidden="1">#N/A</definedName>
    <definedName name="BExXYMNYAYH3WA2ZCFAYKZID9ZCI" hidden="1">#N/A</definedName>
    <definedName name="BExXYYT12SVN2VDMLVNV4P3ISD8T" hidden="1">#N/A</definedName>
    <definedName name="BExXZEDWUYH25UZMW2QU2RXFILJE" hidden="1">#N/A</definedName>
    <definedName name="BExXZFVV4YB42AZ3H1I40YG3JAPU" hidden="1">#N/A</definedName>
    <definedName name="BExXZHJ9T2JELF12CHHGD54J1B0C" hidden="1">#N/A</definedName>
    <definedName name="BExXZNJ2X1TK2LRK5ZY3MX49H5T7" hidden="1">#N/A</definedName>
    <definedName name="BExXZOVPCEP495TQSON6PSRQ8XCY" hidden="1">#N/A</definedName>
    <definedName name="BExXZXKH7NBARQQAZM69Z57IH1MM" hidden="1">#N/A</definedName>
    <definedName name="BExY07WSDH5QEVM7BJXJK2ZRAI1O" hidden="1">#N/A</definedName>
    <definedName name="BExY0C3UBVC4M59JIRXVQ8OWAJC1" hidden="1">#N/A</definedName>
    <definedName name="BExY0OE8GFHMLLTEAFIOQTOPEVPB" hidden="1">#N/A</definedName>
    <definedName name="BExY0OJHW85S0VKBA8T4HTYPYBOS" hidden="1">#N/A</definedName>
    <definedName name="BExY0T1E034D7XAXNC6F7540LLIE" hidden="1">#N/A</definedName>
    <definedName name="BExY0XTZLHN49J2JH94BYTKBJLT3" hidden="1">#N/A</definedName>
    <definedName name="BExY11FH9TXHERUYGG8FE50U7H7J" hidden="1">#N/A</definedName>
    <definedName name="BExY180UKNW5NIAWD6ZUYTFEH8QS" hidden="1">#N/A</definedName>
    <definedName name="BExY1DPTV4LSY9MEOUGXF8X052NA" hidden="1">#N/A</definedName>
    <definedName name="BExY1GK9ELBEKDD7O6HR6DUO8YGO" hidden="1">#N/A</definedName>
    <definedName name="BExY1NWOXXFV9GGZ3PX444LZ8TVX" hidden="1">#N/A</definedName>
    <definedName name="BExY1UCL0RND63LLSM9X5SFRG117" hidden="1">#N/A</definedName>
    <definedName name="BExY1WAT3937L08HLHIRQHMP2A3H" hidden="1">#N/A</definedName>
    <definedName name="BExY1YEBOSLMID7LURP8QB46AI91" hidden="1">#N/A</definedName>
    <definedName name="BExY2FS4LFX9OHOTQT7SJ2PXAC25" hidden="1">#N/A</definedName>
    <definedName name="BExY2GDPCZPVU0IQ6IJIB1YQQRQ6" hidden="1">#N/A</definedName>
    <definedName name="BExY2GTSZ3VA9TXLY7KW1LIAKJ61" hidden="1">#N/A</definedName>
    <definedName name="BExY2IXBR1SGYZH08T7QHKEFS8HA" hidden="1">#N/A</definedName>
    <definedName name="BExY2Q4B5FUDA5VU4VRUHX327QN0" hidden="1">#N/A</definedName>
    <definedName name="BExY3HOSK7YI364K15OX70AVR6F1" hidden="1">#N/A</definedName>
    <definedName name="BExY3T89AUR83SOAZZ3OMDEJDQ39" hidden="1">#N/A</definedName>
    <definedName name="BExY4MG771JQ84EMIVB6HQGGHZY7" hidden="1">#N/A</definedName>
    <definedName name="BExY4PWCSFB8P3J3TBQB2MD67263" hidden="1">#N/A</definedName>
    <definedName name="BExY4RZW3KK11JLYBA4DWZ92M6LQ" hidden="1">#N/A</definedName>
    <definedName name="BExY4XOVTTNVZ577RLIEC7NZQFIX" hidden="1">#N/A</definedName>
    <definedName name="BExY50JAF5CG01GTHAUS7I4ZLUDC" hidden="1">#N/A</definedName>
    <definedName name="BExY53J7EXFEOFTRNAHLK7IH3ACB" hidden="1">#N/A</definedName>
    <definedName name="BExY5515SJTJS3VM80M3YYR0WF37" hidden="1">#N/A</definedName>
    <definedName name="BExY5515WE39FQ3EG5QHG67V9C0O" hidden="1">#N/A</definedName>
    <definedName name="BExY5986WNAD8NFCPXC9TVLBU4FG" hidden="1">#N/A</definedName>
    <definedName name="BExY5DF9MS25IFNWGJ1YAS5MDN8R" hidden="1">#N/A</definedName>
    <definedName name="BExY5ERVGL3UM2MGT8LJ0XPKTZEK" hidden="1">#N/A</definedName>
    <definedName name="BExY5EX6NJFK8W754ZVZDN5DS04K" hidden="1">#N/A</definedName>
    <definedName name="BExY5S3XD1NJT109CV54IFOHVLQ6" hidden="1">#N/A</definedName>
    <definedName name="BExY5TB2VAI3GHKCPXMCVIOM8B8W" hidden="1">#N/A</definedName>
    <definedName name="BExY6KVS1MMZ2R34PGEFR2BMTU9W" hidden="1">#N/A</definedName>
    <definedName name="BExY6Q9YY7LW745GP7CYOGGSPHGE" hidden="1">#N/A</definedName>
    <definedName name="BExZIA3C8LKJTEH3MKQ57KJH5TA2" hidden="1">#N/A</definedName>
    <definedName name="BExZIIHH3QNQE3GFMHEE4UMHY6WQ" hidden="1">#N/A</definedName>
    <definedName name="BExZIYO22G5UXOB42GDLYGVRJ6U7" hidden="1">#N/A</definedName>
    <definedName name="BExZJ7I9T8XU4MZRKJ1VVU76V2LZ" hidden="1">#N/A</definedName>
    <definedName name="BExZJMY170JCUU1RWASNZ1HJPRTA" hidden="1">#N/A</definedName>
    <definedName name="BExZJOQR77H0P4SUKVYACDCFBBXO" hidden="1">#N/A</definedName>
    <definedName name="BExZJS6RG34ODDY9HMZ0O34MEMSB" hidden="1">#N/A</definedName>
    <definedName name="BExZK34NR4BAD7HJAP7SQ926UQP3" hidden="1">#N/A</definedName>
    <definedName name="BExZK3FGPHH5H771U7D5XY7XBS6E" hidden="1">#N/A</definedName>
    <definedName name="BExZKHYORG3O8C772XPFHM1N8T80" hidden="1">#N/A</definedName>
    <definedName name="BExZKJRF2IRR57DG9CLC7MSHWNNN" hidden="1">#N/A</definedName>
    <definedName name="BExZKV5GYXO0X760SBD9TWTIQHGI" hidden="1">#N/A</definedName>
    <definedName name="BExZL6E4YVXRUN7ZGF2BIGIXFR8K" hidden="1">#N/A</definedName>
    <definedName name="BExZL86OPAG90V0ZDTTEQBWIWATW" hidden="1">#N/A</definedName>
    <definedName name="BExZLGVLMKTPFXG42QYT0PO81G7F" hidden="1">#N/A</definedName>
    <definedName name="BExZLKMK7LRK14S09WLMH7MXSQXM" hidden="1">#N/A</definedName>
    <definedName name="BExZM7JVLG0W8EG5RBU915U3SKBY" hidden="1">#N/A</definedName>
    <definedName name="BExZM85FOVUFF110XMQ9O2ODSJUK" hidden="1">#N/A</definedName>
    <definedName name="BExZMF1MMTZ1TA14PZ8ASSU2CBSP" hidden="1">#N/A</definedName>
    <definedName name="BExZMKL5YQZD7F0FUCSVFGLPFK52" hidden="1">#N/A</definedName>
    <definedName name="BExZMOC3VNZALJM71X2T6FV91GTB" hidden="1">#N/A</definedName>
    <definedName name="BExZMXH39OB0I43XEL3K11U3G9PM" hidden="1">#N/A</definedName>
    <definedName name="BExZMZQ3RBKDHT5GLFNLS52OSJA0" hidden="1">#N/A</definedName>
    <definedName name="BExZN2F7Y2J2L2LN5WZRG949MS4A" hidden="1">#N/A</definedName>
    <definedName name="BExZN847WUWKRYTZWG9TCQZJS3OL" hidden="1">#N/A</definedName>
    <definedName name="BExZNH3VISFF4NQI11BZDP5IQ7VG" hidden="1">#N/A</definedName>
    <definedName name="BExZNJYCFYVMAOI62GB2BABK1ELE" hidden="1">#N/A</definedName>
    <definedName name="BExZNV707LIU6Z5H6QI6H67LHTI1" hidden="1">#N/A</definedName>
    <definedName name="BExZNVCBKB930QQ9QW7KSGOZ0V1M" hidden="1">#N/A</definedName>
    <definedName name="BExZNW8QJ18X0RSGFDWAE9ZSDX39" hidden="1">#N/A</definedName>
    <definedName name="BExZNZDWRS6Q40L8OCWFEIVI0A1O" hidden="1">#N/A</definedName>
    <definedName name="BExZOBO9NYLGVJQ31LVQ9XS2ZT4N" hidden="1">#N/A</definedName>
    <definedName name="BExZOETNB1CJ3Y2RKLI1ZK0S8Z6H" hidden="1">#N/A</definedName>
    <definedName name="BExZOL9K1RUXBTLZ6FJ65BIE9G5R" hidden="1">#N/A</definedName>
    <definedName name="BExZOREMVSK4E5VSWM838KHUB8AI" hidden="1">#N/A</definedName>
    <definedName name="BExZOVR745T5P1KS9NV2PXZPZVRG" hidden="1">#N/A</definedName>
    <definedName name="BExZOZSWGLSY2XYVRIS6VSNJDSGD" hidden="1">#N/A</definedName>
    <definedName name="BExZP7AIJKLM6C6CSUIIFAHFBNX2" hidden="1">#N/A</definedName>
    <definedName name="BExZPQ0XY507N8FJMVPKCTK8HC9H" hidden="1">#N/A</definedName>
    <definedName name="BExZQ37OVBR25U32CO2YYVPZOMR5" hidden="1">#N/A</definedName>
    <definedName name="BExZQ3IHNAFF2HI20IH754T349LH" hidden="1">#N/A</definedName>
    <definedName name="BExZQ3NT7H06VO0AR48WHZULZB93" hidden="1">#N/A</definedName>
    <definedName name="BExZQ7PJU07SEJMDX18U9YVDC2GU" hidden="1">#N/A</definedName>
    <definedName name="BExZQIHTGHK7OOI2Y2PN3JYBY82I" hidden="1">#N/A</definedName>
    <definedName name="BExZQJJMGU5MHQOILGXGJPAQI5XI" hidden="1">#N/A</definedName>
    <definedName name="BExZQXBYEBN28QUH1KOVW6KKA5UM" hidden="1">#N/A</definedName>
    <definedName name="BExZQZKT146WEN8FTVZ7Y5TSB8L5" hidden="1">#N/A</definedName>
    <definedName name="BExZR485AKBH93YZ08CMUC3WROED" hidden="1">#N/A</definedName>
    <definedName name="BExZR7TL98P2PPUVGIZYR5873DWW" hidden="1">#N/A</definedName>
    <definedName name="BExZRGD1603X5ACFALUUDKCD7X48" hidden="1">#N/A</definedName>
    <definedName name="BExZRP1X6UVLN1UOLHH5VF4STP1O" hidden="1">#N/A</definedName>
    <definedName name="BExZRQ930U6OCYNV00CH5I0Q4LPE" hidden="1">#N/A</definedName>
    <definedName name="BExZRW8W514W8OZ72YBONYJ64GXF" hidden="1">#N/A</definedName>
    <definedName name="BExZRWJP2BUVFJPO8U8ATQEP0LZU" hidden="1">#N/A</definedName>
    <definedName name="BExZS2OY9JTSSP01ZQ6V2T2LO5R9" hidden="1">#N/A</definedName>
    <definedName name="BExZSI9USDLZAN8LI8M4YYQL24GZ" hidden="1">#N/A</definedName>
    <definedName name="BExZSS0LA2JY4ZLJ1Z5YCMLJJZCH" hidden="1">#N/A</definedName>
    <definedName name="BExZTAQV2QVSZY5Y3VCCWUBSBW9P" hidden="1">#N/A</definedName>
    <definedName name="BExZTHSI2FX56PWRSNX9H5EWTZFO" hidden="1">#N/A</definedName>
    <definedName name="BExZTJL3HVBFY139H6CJHEQCT1EL" hidden="1">#N/A</definedName>
    <definedName name="BExZTLOL8OPABZI453E0KVNA1GJS" hidden="1">#N/A</definedName>
    <definedName name="BExZTT6J3X0TOX0ZY6YPLUVMCW9X" hidden="1">#N/A</definedName>
    <definedName name="BExZTW6ECBRA0BBITWBQ8R93RMCL" hidden="1">#N/A</definedName>
    <definedName name="BExZU2BHYAOKSCBM3C5014ZF6IXS" hidden="1">#N/A</definedName>
    <definedName name="BExZU2RMJTXOCS0ROPMYPE6WTD87" hidden="1">#N/A</definedName>
    <definedName name="BExZUF7G8FENTJKH9R1XUWXM6CWD" hidden="1">#N/A</definedName>
    <definedName name="BExZUNARUJBIZ08VCAV3GEVBIR3D" hidden="1">#N/A</definedName>
    <definedName name="BExZUSZT5496UMBP4LFSLTR1GVEW" hidden="1">#N/A</definedName>
    <definedName name="BExZUT54340I38GVCV79EL116WR0" hidden="1">#N/A</definedName>
    <definedName name="BExZUYDULCX65H9OZ9JHPBNKF3MI" hidden="1">#N/A</definedName>
    <definedName name="BExZV2QD5ZDK3AGDRULLA7JB46C3" hidden="1">#N/A</definedName>
    <definedName name="BExZVBQ29OM0V8XAL3HL0JIM0MMU" hidden="1">#N/A</definedName>
    <definedName name="BExZVEPYS6HYXG8RN9GMWZTHDEMK" hidden="1">#N/A</definedName>
    <definedName name="BExZVLM4T9ORS4ZWHME46U4Q103C" hidden="1">#N/A</definedName>
    <definedName name="BExZVM7OZWPPRH5YQW50EYMMIW1A" hidden="1">#N/A</definedName>
    <definedName name="BExZVPYGX2C5OSHMZ6F0KBKZ6B1S" hidden="1">#N/A</definedName>
    <definedName name="BExZW5UARC8W9AQNLJX2I5WQWS5F" hidden="1">#N/A</definedName>
    <definedName name="BExZW7HRGN6A9YS41KI2B2UUMJ7X" hidden="1">#N/A</definedName>
    <definedName name="BExZW8ZPNV43UXGOT98FDNIBQHZY" hidden="1">#N/A</definedName>
    <definedName name="BExZWKZ5N3RDXU8MZ8HQVYYD8O0F" hidden="1">#N/A</definedName>
    <definedName name="BExZWSMC9T48W74GFGQCIUJ8ZPP3" hidden="1">#N/A</definedName>
    <definedName name="BExZWSRO5IH95ZIQHYWYAIR2KTHZ" hidden="1">#N/A</definedName>
    <definedName name="BExZWUF2V4HY3HI8JN9ZVPRWK1H3" hidden="1">#N/A</definedName>
    <definedName name="BExZWX45URTK9KYDJHEXL1OTZ833" hidden="1">#N/A</definedName>
    <definedName name="BExZX0EWQEZO86WDAD9A4EAEZ012" hidden="1">#N/A</definedName>
    <definedName name="BExZX2T6ZT2DZLYSDJJBPVIT5OK2" hidden="1">#N/A</definedName>
    <definedName name="BExZXIZTDXSZH0SBRX0VGUUXA1QO" hidden="1">#N/A</definedName>
    <definedName name="BExZXOJDELULNLEH7WG0OYJT0NJ4" hidden="1">#N/A</definedName>
    <definedName name="BExZXOOTRNUK8LGEAZ8ZCFW9KXQ1" hidden="1">#N/A</definedName>
    <definedName name="BExZXT6JOXNKEDU23DKL8XZAJZIH" hidden="1">#N/A</definedName>
    <definedName name="BExZXUTYW1HWEEZ1LIX4OQWC7HL1" hidden="1">#N/A</definedName>
    <definedName name="BExZXY4NKQL9QD76YMQJ15U1C2G8" hidden="1">#N/A</definedName>
    <definedName name="BExZXYQ7U5G08FQGUIGYT14QCBOF" hidden="1">#N/A</definedName>
    <definedName name="BExZY02V77YJBMODJSWZOYCMPS5X" hidden="1">#N/A</definedName>
    <definedName name="BExZY49QRZIR6CA41LFA9LM6EULU" hidden="1">#N/A</definedName>
    <definedName name="BExZY9NZ9415O79KFHWAJHGK3BE6" hidden="1">#N/A</definedName>
    <definedName name="BExZZ2FQA9A8C7CJKMEFQ9VPSLCE" hidden="1">#N/A</definedName>
    <definedName name="BExZZCHAVHW8C2H649KRGVQ0WVRT" hidden="1">#N/A</definedName>
    <definedName name="BExZZTK54OTLF2YB68BHGOS27GEN" hidden="1">#N/A</definedName>
    <definedName name="BExZZXB3JQQG4SIZS4MRU6NNW7HI" hidden="1">#N/A</definedName>
    <definedName name="BExZZZEMIIFKMLLV4DJKX5TB9R5V" hidden="1">#N/A</definedName>
    <definedName name="BFLDatabase" localSheetId="6">#REF!</definedName>
    <definedName name="BFLDatabase" localSheetId="27">#REF!</definedName>
    <definedName name="BFLDatabase" localSheetId="28">#REF!</definedName>
    <definedName name="BFLDatabase" localSheetId="13">#REF!</definedName>
    <definedName name="BFLDatabase" localSheetId="14">#REF!</definedName>
    <definedName name="BFLDatabase" localSheetId="15">#REF!</definedName>
    <definedName name="BFLDatabase" localSheetId="3">#REF!</definedName>
    <definedName name="BFLDatabase" localSheetId="16">#REF!</definedName>
    <definedName name="BFLDatabase" localSheetId="17">#REF!</definedName>
    <definedName name="BFLDatabase" localSheetId="10">#REF!</definedName>
    <definedName name="BFLDatabase" localSheetId="1">#REF!</definedName>
    <definedName name="BFLDatabase">#REF!</definedName>
    <definedName name="BG_Del" hidden="1">15</definedName>
    <definedName name="BG_Ins" hidden="1">4</definedName>
    <definedName name="BG_Mod" hidden="1">6</definedName>
    <definedName name="BHDFH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HDFH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IGTABLE">'[36]Sum of Parts'!$AG$594:$AK$701</definedName>
    <definedName name="blank" localSheetId="14">#REF!,#REF!,#REF!,#REF!,#REF!,#REF!</definedName>
    <definedName name="blank" localSheetId="16">#REF!,#REF!,#REF!,#REF!,#REF!,#REF!</definedName>
    <definedName name="blank" localSheetId="17">#REF!,#REF!,#REF!,#REF!,#REF!,#REF!</definedName>
    <definedName name="blank" localSheetId="10">#REF!,#REF!,#REF!,#REF!,#REF!,#REF!</definedName>
    <definedName name="blank">#REF!,#REF!,#REF!,#REF!,#REF!,#REF!</definedName>
    <definedName name="blanks" localSheetId="14">#REF!,#REF!,#REF!,#REF!,#REF!,#REF!,#REF!,#REF!,#REF!,#REF!,#REF!</definedName>
    <definedName name="blanks" localSheetId="16">#REF!,#REF!,#REF!,#REF!,#REF!,#REF!,#REF!,#REF!,#REF!,#REF!,#REF!</definedName>
    <definedName name="blanks" localSheetId="17">#REF!,#REF!,#REF!,#REF!,#REF!,#REF!,#REF!,#REF!,#REF!,#REF!,#REF!</definedName>
    <definedName name="blanks" localSheetId="10">#REF!,#REF!,#REF!,#REF!,#REF!,#REF!,#REF!,#REF!,#REF!,#REF!,#REF!</definedName>
    <definedName name="blanks">#REF!,#REF!,#REF!,#REF!,#REF!,#REF!,#REF!,#REF!,#REF!,#REF!,#REF!</definedName>
    <definedName name="blockagas00">'[5]W Natuna'!$F$6</definedName>
    <definedName name="blockagas01">'[5]W Natuna'!$J$6</definedName>
    <definedName name="blockaoil00">'[5]W Natuna'!$G$11</definedName>
    <definedName name="blockaoil01">'[5]W Natuna'!$K$11</definedName>
    <definedName name="BLPH1" hidden="1">#N/A</definedName>
    <definedName name="BLPH10" hidden="1">#N/A</definedName>
    <definedName name="BLPH11" hidden="1">#N/A</definedName>
    <definedName name="BLPH12" hidden="1">#N/A</definedName>
    <definedName name="BLPH13" hidden="1">#N/A</definedName>
    <definedName name="BLPH14" hidden="1">#N/A</definedName>
    <definedName name="BLPH15" hidden="1">#N/A</definedName>
    <definedName name="BLPH16" hidden="1">#N/A</definedName>
    <definedName name="BLPH17" hidden="1">#N/A</definedName>
    <definedName name="BLPH18" hidden="1">#N/A</definedName>
    <definedName name="BLPH19" hidden="1">#N/A</definedName>
    <definedName name="BLPH2" hidden="1">#N/A</definedName>
    <definedName name="BLPH20" hidden="1">#N/A</definedName>
    <definedName name="BLPH21" hidden="1">#N/A</definedName>
    <definedName name="BLPH22" hidden="1">#N/A</definedName>
    <definedName name="BLPH23" hidden="1">#N/A</definedName>
    <definedName name="BLPH24" hidden="1">#N/A</definedName>
    <definedName name="BLPH25" hidden="1">#N/A</definedName>
    <definedName name="BLPH26" hidden="1">#N/A</definedName>
    <definedName name="BLPH27" hidden="1">#N/A</definedName>
    <definedName name="BLPH28" hidden="1">#N/A</definedName>
    <definedName name="BLPH29" hidden="1">#N/A</definedName>
    <definedName name="BLPH3" hidden="1">#N/A</definedName>
    <definedName name="BLPH4" hidden="1">#N/A</definedName>
    <definedName name="BLPH47" hidden="1">#N/A</definedName>
    <definedName name="BLPH48" hidden="1">#N/A</definedName>
    <definedName name="BLPH49" hidden="1">#N/A</definedName>
    <definedName name="BLPH5" hidden="1">#N/A</definedName>
    <definedName name="BLPH50" hidden="1">#N/A</definedName>
    <definedName name="BLPH6" hidden="1">#N/A</definedName>
    <definedName name="BLPH7" hidden="1">#N/A</definedName>
    <definedName name="BLPH8" hidden="1">#N/A</definedName>
    <definedName name="BLPH9" hidden="1">#N/A</definedName>
    <definedName name="BLSCH1_4" localSheetId="6">[37]BS!#REF!</definedName>
    <definedName name="BLSCH1_4" localSheetId="27">[37]BS!#REF!</definedName>
    <definedName name="BLSCH1_4" localSheetId="28">[37]BS!#REF!</definedName>
    <definedName name="BLSCH1_4" localSheetId="13">[37]BS!#REF!</definedName>
    <definedName name="BLSCH1_4" localSheetId="14">[37]BS!#REF!</definedName>
    <definedName name="BLSCH1_4" localSheetId="15">[37]BS!#REF!</definedName>
    <definedName name="BLSCH1_4" localSheetId="3">[37]BS!#REF!</definedName>
    <definedName name="BLSCH1_4" localSheetId="16">[37]BS!#REF!</definedName>
    <definedName name="BLSCH1_4" localSheetId="17">[37]BS!#REF!</definedName>
    <definedName name="BLSCH1_4" localSheetId="10">[37]BS!#REF!</definedName>
    <definedName name="BLSCH1_4" localSheetId="1">[37]BS!#REF!</definedName>
    <definedName name="BLSCH1_4">[37]BS!#REF!</definedName>
    <definedName name="BLSCH6_7" localSheetId="6">[37]BS!#REF!</definedName>
    <definedName name="BLSCH6_7" localSheetId="27">[37]BS!#REF!</definedName>
    <definedName name="BLSCH6_7" localSheetId="28">[37]BS!#REF!</definedName>
    <definedName name="BLSCH6_7" localSheetId="13">[37]BS!#REF!</definedName>
    <definedName name="BLSCH6_7" localSheetId="14">[37]BS!#REF!</definedName>
    <definedName name="BLSCH6_7" localSheetId="15">[37]BS!#REF!</definedName>
    <definedName name="BLSCH6_7" localSheetId="3">[37]BS!#REF!</definedName>
    <definedName name="BLSCH6_7" localSheetId="16">[37]BS!#REF!</definedName>
    <definedName name="BLSCH6_7" localSheetId="17">[37]BS!#REF!</definedName>
    <definedName name="BLSCH6_7" localSheetId="10">[37]BS!#REF!</definedName>
    <definedName name="BLSCH6_7" localSheetId="1">[37]BS!#REF!</definedName>
    <definedName name="BLSCH6_7">[37]BS!#REF!</definedName>
    <definedName name="BLSCH8" localSheetId="6">[37]BS!#REF!</definedName>
    <definedName name="BLSCH8" localSheetId="27">[37]BS!#REF!</definedName>
    <definedName name="BLSCH8" localSheetId="28">[37]BS!#REF!</definedName>
    <definedName name="BLSCH8" localSheetId="13">[37]BS!#REF!</definedName>
    <definedName name="BLSCH8" localSheetId="14">[37]BS!#REF!</definedName>
    <definedName name="BLSCH8" localSheetId="15">[37]BS!#REF!</definedName>
    <definedName name="BLSCH8" localSheetId="3">[37]BS!#REF!</definedName>
    <definedName name="BLSCH8" localSheetId="16">[37]BS!#REF!</definedName>
    <definedName name="BLSCH8" localSheetId="17">[37]BS!#REF!</definedName>
    <definedName name="BLSCH8" localSheetId="10">[37]BS!#REF!</definedName>
    <definedName name="BLSCH8" localSheetId="1">[37]BS!#REF!</definedName>
    <definedName name="BLSCH8">[37]BS!#REF!</definedName>
    <definedName name="BLSRNG">[37]BS!$A$3:$C$58</definedName>
    <definedName name="BLSSCH" localSheetId="6">[37]BS!#REF!</definedName>
    <definedName name="BLSSCH" localSheetId="27">[37]BS!#REF!</definedName>
    <definedName name="BLSSCH" localSheetId="28">[37]BS!#REF!</definedName>
    <definedName name="BLSSCH" localSheetId="13">[37]BS!#REF!</definedName>
    <definedName name="BLSSCH" localSheetId="14">[37]BS!#REF!</definedName>
    <definedName name="BLSSCH" localSheetId="15">[37]BS!#REF!</definedName>
    <definedName name="BLSSCH" localSheetId="3">[37]BS!#REF!</definedName>
    <definedName name="BLSSCH" localSheetId="16">[37]BS!#REF!</definedName>
    <definedName name="BLSSCH" localSheetId="17">[37]BS!#REF!</definedName>
    <definedName name="BLSSCH" localSheetId="10">[37]BS!#REF!</definedName>
    <definedName name="BLSSCH" localSheetId="1">[37]BS!#REF!</definedName>
    <definedName name="BLSSCH">[37]BS!#REF!</definedName>
    <definedName name="BMS" localSheetId="6">#REF!</definedName>
    <definedName name="BMS" localSheetId="27">#REF!</definedName>
    <definedName name="BMS" localSheetId="28">#REF!</definedName>
    <definedName name="BMS" localSheetId="13">#REF!</definedName>
    <definedName name="BMS" localSheetId="14">#REF!</definedName>
    <definedName name="BMS" localSheetId="15">#REF!</definedName>
    <definedName name="BMS" localSheetId="3">#REF!</definedName>
    <definedName name="BMS" localSheetId="16">#REF!</definedName>
    <definedName name="BMS" localSheetId="17">#REF!</definedName>
    <definedName name="BMS" localSheetId="10">#REF!</definedName>
    <definedName name="BMS" localSheetId="1">#REF!</definedName>
    <definedName name="BMS">#REF!</definedName>
    <definedName name="bngnhj" localSheetId="6">[38]PL!#REF!</definedName>
    <definedName name="bngnhj" localSheetId="27">[38]PL!#REF!</definedName>
    <definedName name="bngnhj" localSheetId="28">[38]PL!#REF!</definedName>
    <definedName name="bngnhj" localSheetId="13">[38]PL!#REF!</definedName>
    <definedName name="bngnhj" localSheetId="14">[38]PL!#REF!</definedName>
    <definedName name="bngnhj" localSheetId="15">[38]PL!#REF!</definedName>
    <definedName name="bngnhj" localSheetId="3">[38]PL!#REF!</definedName>
    <definedName name="bngnhj" localSheetId="16">[38]PL!#REF!</definedName>
    <definedName name="bngnhj" localSheetId="17">[38]PL!#REF!</definedName>
    <definedName name="bngnhj" localSheetId="10">[38]PL!#REF!</definedName>
    <definedName name="bngnhj" localSheetId="1">[38]PL!#REF!</definedName>
    <definedName name="bngnhj">[38]PL!#REF!</definedName>
    <definedName name="bnotes" localSheetId="6">'[39]Bal sheet'!#REF!</definedName>
    <definedName name="bnotes" localSheetId="27">'[39]Bal sheet'!#REF!</definedName>
    <definedName name="bnotes" localSheetId="28">'[39]Bal sheet'!#REF!</definedName>
    <definedName name="bnotes" localSheetId="13">'[39]Bal sheet'!#REF!</definedName>
    <definedName name="bnotes" localSheetId="14">'[39]Bal sheet'!#REF!</definedName>
    <definedName name="bnotes" localSheetId="15">'[39]Bal sheet'!#REF!</definedName>
    <definedName name="bnotes" localSheetId="3">'[39]Bal sheet'!#REF!</definedName>
    <definedName name="bnotes" localSheetId="16">'[39]Bal sheet'!#REF!</definedName>
    <definedName name="bnotes" localSheetId="17">'[39]Bal sheet'!#REF!</definedName>
    <definedName name="bnotes" localSheetId="10">'[39]Bal sheet'!#REF!</definedName>
    <definedName name="bnotes" localSheetId="1">'[39]Bal sheet'!#REF!</definedName>
    <definedName name="bnotes">'[39]Bal sheet'!#REF!</definedName>
    <definedName name="boe00">[5]cs1997!$L$23</definedName>
    <definedName name="bonds">[20]Template!$D$208:$O$208</definedName>
    <definedName name="BONUS" localSheetId="6">#REF!</definedName>
    <definedName name="BONUS" localSheetId="27">#REF!</definedName>
    <definedName name="BONUS" localSheetId="28">#REF!</definedName>
    <definedName name="BONUS" localSheetId="13">#REF!</definedName>
    <definedName name="BONUS" localSheetId="14">#REF!</definedName>
    <definedName name="BONUS" localSheetId="15">#REF!</definedName>
    <definedName name="BONUS" localSheetId="3">#REF!</definedName>
    <definedName name="BONUS" localSheetId="16">#REF!</definedName>
    <definedName name="BONUS" localSheetId="17">#REF!</definedName>
    <definedName name="BONUS" localSheetId="10">#REF!</definedName>
    <definedName name="BONUS" localSheetId="1">#REF!</definedName>
    <definedName name="BONUS">#REF!</definedName>
    <definedName name="book_nav_share">[20]Template!$D$308:$O$308</definedName>
    <definedName name="BR_Resou" localSheetId="6">[40]ecc_res!#REF!</definedName>
    <definedName name="BR_Resou" localSheetId="27">[40]ecc_res!#REF!</definedName>
    <definedName name="BR_Resou" localSheetId="28">[40]ecc_res!#REF!</definedName>
    <definedName name="BR_Resou" localSheetId="13">[40]ecc_res!#REF!</definedName>
    <definedName name="BR_Resou" localSheetId="14">[40]ecc_res!#REF!</definedName>
    <definedName name="BR_Resou" localSheetId="15">[40]ecc_res!#REF!</definedName>
    <definedName name="BR_Resou" localSheetId="3">[40]ecc_res!#REF!</definedName>
    <definedName name="BR_Resou" localSheetId="16">[40]ecc_res!#REF!</definedName>
    <definedName name="BR_Resou" localSheetId="17">[40]ecc_res!#REF!</definedName>
    <definedName name="BR_Resou" localSheetId="20">[40]ecc_res!#REF!</definedName>
    <definedName name="BR_Resou" localSheetId="10">[40]ecc_res!#REF!</definedName>
    <definedName name="BR_Resou" localSheetId="1">[40]ecc_res!#REF!</definedName>
    <definedName name="BR_Resou">[40]ecc_res!#REF!</definedName>
    <definedName name="brands_patents_rights">[20]Template!$D$242:$O$242</definedName>
    <definedName name="BS" localSheetId="6">#REF!</definedName>
    <definedName name="BS" localSheetId="27">#REF!</definedName>
    <definedName name="BS" localSheetId="28">#REF!</definedName>
    <definedName name="BS" localSheetId="13">#REF!</definedName>
    <definedName name="BS" localSheetId="14">#REF!</definedName>
    <definedName name="BS" localSheetId="15">#REF!</definedName>
    <definedName name="BS" localSheetId="3">#REF!</definedName>
    <definedName name="BS" localSheetId="16">#REF!</definedName>
    <definedName name="BS" localSheetId="17">#REF!</definedName>
    <definedName name="BS" localSheetId="20">#REF!</definedName>
    <definedName name="BS" localSheetId="26">#REF!</definedName>
    <definedName name="BS" localSheetId="10">#REF!</definedName>
    <definedName name="BS" localSheetId="1">#REF!</definedName>
    <definedName name="BS">#REF!</definedName>
    <definedName name="BSDEC02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">[41]EVA1!$T$11</definedName>
    <definedName name="BU99_Summary_List" localSheetId="6">#REF!</definedName>
    <definedName name="BU99_Summary_List" localSheetId="27">#REF!</definedName>
    <definedName name="BU99_Summary_List" localSheetId="28">#REF!</definedName>
    <definedName name="BU99_Summary_List" localSheetId="13">#REF!</definedName>
    <definedName name="BU99_Summary_List" localSheetId="14">#REF!</definedName>
    <definedName name="BU99_Summary_List" localSheetId="15">#REF!</definedName>
    <definedName name="BU99_Summary_List" localSheetId="3">#REF!</definedName>
    <definedName name="BU99_Summary_List" localSheetId="16">#REF!</definedName>
    <definedName name="BU99_Summary_List" localSheetId="17">#REF!</definedName>
    <definedName name="BU99_Summary_List" localSheetId="10">#REF!</definedName>
    <definedName name="BU99_Summary_List" localSheetId="1">#REF!</definedName>
    <definedName name="BU99_Summary_List">#REF!</definedName>
    <definedName name="BUD" localSheetId="6">#REF!</definedName>
    <definedName name="BUD" localSheetId="27">#REF!</definedName>
    <definedName name="BUD" localSheetId="28">#REF!</definedName>
    <definedName name="BUD" localSheetId="13">#REF!</definedName>
    <definedName name="BUD" localSheetId="14">#REF!</definedName>
    <definedName name="BUD" localSheetId="15">#REF!</definedName>
    <definedName name="BUD" localSheetId="3">#REF!</definedName>
    <definedName name="BUD" localSheetId="16">#REF!</definedName>
    <definedName name="BUD" localSheetId="17">#REF!</definedName>
    <definedName name="BUD" localSheetId="10">#REF!</definedName>
    <definedName name="BUD" localSheetId="1">#REF!</definedName>
    <definedName name="BUD">#REF!</definedName>
    <definedName name="BUDA" localSheetId="6">#REF!</definedName>
    <definedName name="BUDA" localSheetId="27">#REF!</definedName>
    <definedName name="BUDA" localSheetId="28">#REF!</definedName>
    <definedName name="BUDA" localSheetId="13">#REF!</definedName>
    <definedName name="BUDA" localSheetId="14">#REF!</definedName>
    <definedName name="BUDA" localSheetId="15">#REF!</definedName>
    <definedName name="BUDA" localSheetId="3">#REF!</definedName>
    <definedName name="BUDA" localSheetId="16">#REF!</definedName>
    <definedName name="BUDA" localSheetId="17">#REF!</definedName>
    <definedName name="BUDA" localSheetId="10">#REF!</definedName>
    <definedName name="BUDA" localSheetId="1">#REF!</definedName>
    <definedName name="BUDA">#REF!</definedName>
    <definedName name="BUDB" localSheetId="6">#REF!</definedName>
    <definedName name="BUDB" localSheetId="27">#REF!</definedName>
    <definedName name="BUDB" localSheetId="28">#REF!</definedName>
    <definedName name="BUDB" localSheetId="13">#REF!</definedName>
    <definedName name="BUDB" localSheetId="14">#REF!</definedName>
    <definedName name="BUDB" localSheetId="15">#REF!</definedName>
    <definedName name="BUDB" localSheetId="3">#REF!</definedName>
    <definedName name="BUDB" localSheetId="16">#REF!</definedName>
    <definedName name="BUDB" localSheetId="17">#REF!</definedName>
    <definedName name="BUDB" localSheetId="10">#REF!</definedName>
    <definedName name="BUDB" localSheetId="1">#REF!</definedName>
    <definedName name="BUDB">#REF!</definedName>
    <definedName name="BUDC" localSheetId="6">#REF!</definedName>
    <definedName name="BUDC" localSheetId="27">#REF!</definedName>
    <definedName name="BUDC" localSheetId="28">#REF!</definedName>
    <definedName name="BUDC" localSheetId="13">#REF!</definedName>
    <definedName name="BUDC" localSheetId="14">#REF!</definedName>
    <definedName name="BUDC" localSheetId="15">#REF!</definedName>
    <definedName name="BUDC" localSheetId="3">#REF!</definedName>
    <definedName name="BUDC" localSheetId="16">#REF!</definedName>
    <definedName name="BUDC" localSheetId="17">#REF!</definedName>
    <definedName name="BUDC" localSheetId="10">#REF!</definedName>
    <definedName name="BUDC" localSheetId="1">#REF!</definedName>
    <definedName name="BUDC">#REF!</definedName>
    <definedName name="BUDD" localSheetId="6">#REF!</definedName>
    <definedName name="BUDD" localSheetId="27">#REF!</definedName>
    <definedName name="BUDD" localSheetId="28">#REF!</definedName>
    <definedName name="BUDD" localSheetId="13">#REF!</definedName>
    <definedName name="BUDD" localSheetId="14">#REF!</definedName>
    <definedName name="BUDD" localSheetId="15">#REF!</definedName>
    <definedName name="BUDD" localSheetId="3">#REF!</definedName>
    <definedName name="BUDD" localSheetId="16">#REF!</definedName>
    <definedName name="BUDD" localSheetId="17">#REF!</definedName>
    <definedName name="BUDD" localSheetId="10">#REF!</definedName>
    <definedName name="BUDD" localSheetId="1">#REF!</definedName>
    <definedName name="BUDD">#REF!</definedName>
    <definedName name="BUDE" localSheetId="6">#REF!</definedName>
    <definedName name="BUDE" localSheetId="27">#REF!</definedName>
    <definedName name="BUDE" localSheetId="28">#REF!</definedName>
    <definedName name="BUDE" localSheetId="13">#REF!</definedName>
    <definedName name="BUDE" localSheetId="14">#REF!</definedName>
    <definedName name="BUDE" localSheetId="15">#REF!</definedName>
    <definedName name="BUDE" localSheetId="3">#REF!</definedName>
    <definedName name="BUDE" localSheetId="16">#REF!</definedName>
    <definedName name="BUDE" localSheetId="17">#REF!</definedName>
    <definedName name="BUDE" localSheetId="10">#REF!</definedName>
    <definedName name="BUDE" localSheetId="1">#REF!</definedName>
    <definedName name="BUDE">#REF!</definedName>
    <definedName name="budget">[25]COST1_12FINAL!$A$1:$A$65536</definedName>
    <definedName name="BuiltIn_Print_Area___0_11">0</definedName>
    <definedName name="BuiltIn_Print_Area___0_12">0</definedName>
    <definedName name="BuiltIn_Print_Area___0_2">0</definedName>
    <definedName name="BuiltIn_Print_Area___0_3">0</definedName>
    <definedName name="BuiltIn_Print_Area___0_4">0</definedName>
    <definedName name="BuiltIn_Print_Area___0_5">0</definedName>
    <definedName name="BuiltIn_Print_Area___0_7">0</definedName>
    <definedName name="BuiltIn_Print_Area___0_8">0</definedName>
    <definedName name="BuiltIn_Print_Area___0_9">0</definedName>
    <definedName name="Button_1">"Proposed_Mould_Costing_PVC_LWT_List"</definedName>
    <definedName name="Button_5">"AS_PER_TALLY_31_09_04_ONYX_List"</definedName>
    <definedName name="Button_7">"AS_PER_TALLY_31_09_04_ONYX_List1"</definedName>
    <definedName name="Button_8">"AS_PER_TALLY_31_09_04_ONYX_List1"</definedName>
    <definedName name="bwgh" localSheetId="6" hidden="1">{#N/A,#N/A,FALSE,"OSBL"}</definedName>
    <definedName name="bwgh" localSheetId="27" hidden="1">{#N/A,#N/A,FALSE,"OSBL"}</definedName>
    <definedName name="bwgh" localSheetId="28" hidden="1">{#N/A,#N/A,FALSE,"OSBL"}</definedName>
    <definedName name="bwgh" localSheetId="13" hidden="1">{#N/A,#N/A,FALSE,"OSBL"}</definedName>
    <definedName name="bwgh" localSheetId="14" hidden="1">{#N/A,#N/A,FALSE,"OSBL"}</definedName>
    <definedName name="bwgh" localSheetId="15" hidden="1">{#N/A,#N/A,FALSE,"OSBL"}</definedName>
    <definedName name="bwgh" localSheetId="3" hidden="1">{#N/A,#N/A,FALSE,"OSBL"}</definedName>
    <definedName name="bwgh" localSheetId="16" hidden="1">{#N/A,#N/A,FALSE,"OSBL"}</definedName>
    <definedName name="bwgh" localSheetId="17" hidden="1">{#N/A,#N/A,FALSE,"OSBL"}</definedName>
    <definedName name="bwgh" localSheetId="10" hidden="1">{#N/A,#N/A,FALSE,"OSBL"}</definedName>
    <definedName name="bwgh" localSheetId="1" hidden="1">{#N/A,#N/A,FALSE,"OSBL"}</definedName>
    <definedName name="bwgh" hidden="1">{#N/A,#N/A,FALSE,"OSBL"}</definedName>
    <definedName name="bwrhrt" localSheetId="6" hidden="1">{#N/A,#N/A,FALSE,"PGW"}</definedName>
    <definedName name="bwrhrt" localSheetId="27" hidden="1">{#N/A,#N/A,FALSE,"PGW"}</definedName>
    <definedName name="bwrhrt" localSheetId="28" hidden="1">{#N/A,#N/A,FALSE,"PGW"}</definedName>
    <definedName name="bwrhrt" localSheetId="13" hidden="1">{#N/A,#N/A,FALSE,"PGW"}</definedName>
    <definedName name="bwrhrt" localSheetId="14" hidden="1">{#N/A,#N/A,FALSE,"PGW"}</definedName>
    <definedName name="bwrhrt" localSheetId="15" hidden="1">{#N/A,#N/A,FALSE,"PGW"}</definedName>
    <definedName name="bwrhrt" localSheetId="3" hidden="1">{#N/A,#N/A,FALSE,"PGW"}</definedName>
    <definedName name="bwrhrt" localSheetId="16" hidden="1">{#N/A,#N/A,FALSE,"PGW"}</definedName>
    <definedName name="bwrhrt" localSheetId="17" hidden="1">{#N/A,#N/A,FALSE,"PGW"}</definedName>
    <definedName name="bwrhrt" localSheetId="10" hidden="1">{#N/A,#N/A,FALSE,"PGW"}</definedName>
    <definedName name="bwrhrt" localSheetId="1" hidden="1">{#N/A,#N/A,FALSE,"PGW"}</definedName>
    <definedName name="bwrhrt" hidden="1">{#N/A,#N/A,FALSE,"PGW"}</definedName>
    <definedName name="bzdgf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bzdgf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CA" localSheetId="6">#REF!</definedName>
    <definedName name="CA" localSheetId="27">#REF!</definedName>
    <definedName name="CA" localSheetId="28">#REF!</definedName>
    <definedName name="CA" localSheetId="13">#REF!</definedName>
    <definedName name="CA" localSheetId="14">#REF!</definedName>
    <definedName name="CA" localSheetId="15">#REF!</definedName>
    <definedName name="CA" localSheetId="3">#REF!</definedName>
    <definedName name="CA" localSheetId="16">#REF!</definedName>
    <definedName name="CA" localSheetId="17">#REF!</definedName>
    <definedName name="CA" localSheetId="10">#REF!</definedName>
    <definedName name="CA" localSheetId="1">#REF!</definedName>
    <definedName name="CA">#REF!</definedName>
    <definedName name="CAA" localSheetId="6">#REF!</definedName>
    <definedName name="CAA" localSheetId="27">#REF!</definedName>
    <definedName name="CAA" localSheetId="28">#REF!</definedName>
    <definedName name="CAA" localSheetId="13">#REF!</definedName>
    <definedName name="CAA" localSheetId="14">#REF!</definedName>
    <definedName name="CAA" localSheetId="15">#REF!</definedName>
    <definedName name="CAA" localSheetId="3">#REF!</definedName>
    <definedName name="CAA" localSheetId="16">#REF!</definedName>
    <definedName name="CAA" localSheetId="17">#REF!</definedName>
    <definedName name="CAA" localSheetId="10">#REF!</definedName>
    <definedName name="CAA" localSheetId="1">#REF!</definedName>
    <definedName name="CAA">#REF!</definedName>
    <definedName name="CAD00D" localSheetId="6">#REF!</definedName>
    <definedName name="CAD00D" localSheetId="27">#REF!</definedName>
    <definedName name="CAD00D" localSheetId="28">#REF!</definedName>
    <definedName name="CAD00D" localSheetId="13">#REF!</definedName>
    <definedName name="CAD00D" localSheetId="14">#REF!</definedName>
    <definedName name="CAD00D" localSheetId="15">#REF!</definedName>
    <definedName name="CAD00D" localSheetId="3">#REF!</definedName>
    <definedName name="CAD00D" localSheetId="16">#REF!</definedName>
    <definedName name="CAD00D" localSheetId="17">#REF!</definedName>
    <definedName name="CAD00D" localSheetId="10">#REF!</definedName>
    <definedName name="CAD00D" localSheetId="1">#REF!</definedName>
    <definedName name="CAD00D">#REF!</definedName>
    <definedName name="CAD00S" localSheetId="6">#REF!</definedName>
    <definedName name="CAD00S" localSheetId="27">#REF!</definedName>
    <definedName name="CAD00S" localSheetId="28">#REF!</definedName>
    <definedName name="CAD00S" localSheetId="13">#REF!</definedName>
    <definedName name="CAD00S" localSheetId="14">#REF!</definedName>
    <definedName name="CAD00S" localSheetId="15">#REF!</definedName>
    <definedName name="CAD00S" localSheetId="3">#REF!</definedName>
    <definedName name="CAD00S" localSheetId="16">#REF!</definedName>
    <definedName name="CAD00S" localSheetId="17">#REF!</definedName>
    <definedName name="CAD00S" localSheetId="10">#REF!</definedName>
    <definedName name="CAD00S" localSheetId="1">#REF!</definedName>
    <definedName name="CAD00S">#REF!</definedName>
    <definedName name="CAD0S" localSheetId="6">#REF!</definedName>
    <definedName name="CAD0S" localSheetId="27">#REF!</definedName>
    <definedName name="CAD0S" localSheetId="28">#REF!</definedName>
    <definedName name="CAD0S" localSheetId="13">#REF!</definedName>
    <definedName name="CAD0S" localSheetId="14">#REF!</definedName>
    <definedName name="CAD0S" localSheetId="15">#REF!</definedName>
    <definedName name="CAD0S" localSheetId="3">#REF!</definedName>
    <definedName name="CAD0S" localSheetId="16">#REF!</definedName>
    <definedName name="CAD0S" localSheetId="17">#REF!</definedName>
    <definedName name="CAD0S" localSheetId="10">#REF!</definedName>
    <definedName name="CAD0S" localSheetId="1">#REF!</definedName>
    <definedName name="CAD0S">#REF!</definedName>
    <definedName name="CAD975A" localSheetId="6">#REF!</definedName>
    <definedName name="CAD975A" localSheetId="27">#REF!</definedName>
    <definedName name="CAD975A" localSheetId="28">#REF!</definedName>
    <definedName name="CAD975A" localSheetId="13">#REF!</definedName>
    <definedName name="CAD975A" localSheetId="14">#REF!</definedName>
    <definedName name="CAD975A" localSheetId="15">#REF!</definedName>
    <definedName name="CAD975A" localSheetId="3">#REF!</definedName>
    <definedName name="CAD975A" localSheetId="16">#REF!</definedName>
    <definedName name="CAD975A" localSheetId="17">#REF!</definedName>
    <definedName name="CAD975A" localSheetId="10">#REF!</definedName>
    <definedName name="CAD975A" localSheetId="1">#REF!</definedName>
    <definedName name="CAD975A">#REF!</definedName>
    <definedName name="CAD97S" localSheetId="6">#REF!</definedName>
    <definedName name="CAD97S" localSheetId="27">#REF!</definedName>
    <definedName name="CAD97S" localSheetId="28">#REF!</definedName>
    <definedName name="CAD97S" localSheetId="13">#REF!</definedName>
    <definedName name="CAD97S" localSheetId="14">#REF!</definedName>
    <definedName name="CAD97S" localSheetId="15">#REF!</definedName>
    <definedName name="CAD97S" localSheetId="3">#REF!</definedName>
    <definedName name="CAD97S" localSheetId="16">#REF!</definedName>
    <definedName name="CAD97S" localSheetId="17">#REF!</definedName>
    <definedName name="CAD97S" localSheetId="10">#REF!</definedName>
    <definedName name="CAD97S" localSheetId="1">#REF!</definedName>
    <definedName name="CAD97S">#REF!</definedName>
    <definedName name="CAD98D" localSheetId="6">#REF!</definedName>
    <definedName name="CAD98D" localSheetId="27">#REF!</definedName>
    <definedName name="CAD98D" localSheetId="28">#REF!</definedName>
    <definedName name="CAD98D" localSheetId="13">#REF!</definedName>
    <definedName name="CAD98D" localSheetId="14">#REF!</definedName>
    <definedName name="CAD98D" localSheetId="15">#REF!</definedName>
    <definedName name="CAD98D" localSheetId="3">#REF!</definedName>
    <definedName name="CAD98D" localSheetId="16">#REF!</definedName>
    <definedName name="CAD98D" localSheetId="17">#REF!</definedName>
    <definedName name="CAD98D" localSheetId="10">#REF!</definedName>
    <definedName name="CAD98D" localSheetId="1">#REF!</definedName>
    <definedName name="CAD98D">#REF!</definedName>
    <definedName name="CAD98S" localSheetId="6">#REF!</definedName>
    <definedName name="CAD98S" localSheetId="27">#REF!</definedName>
    <definedName name="CAD98S" localSheetId="28">#REF!</definedName>
    <definedName name="CAD98S" localSheetId="13">#REF!</definedName>
    <definedName name="CAD98S" localSheetId="14">#REF!</definedName>
    <definedName name="CAD98S" localSheetId="15">#REF!</definedName>
    <definedName name="CAD98S" localSheetId="3">#REF!</definedName>
    <definedName name="CAD98S" localSheetId="16">#REF!</definedName>
    <definedName name="CAD98S" localSheetId="17">#REF!</definedName>
    <definedName name="CAD98S" localSheetId="10">#REF!</definedName>
    <definedName name="CAD98S" localSheetId="1">#REF!</definedName>
    <definedName name="CAD98S">#REF!</definedName>
    <definedName name="CAD99D" localSheetId="6">#REF!</definedName>
    <definedName name="CAD99D" localSheetId="27">#REF!</definedName>
    <definedName name="CAD99D" localSheetId="28">#REF!</definedName>
    <definedName name="CAD99D" localSheetId="13">#REF!</definedName>
    <definedName name="CAD99D" localSheetId="14">#REF!</definedName>
    <definedName name="CAD99D" localSheetId="15">#REF!</definedName>
    <definedName name="CAD99D" localSheetId="3">#REF!</definedName>
    <definedName name="CAD99D" localSheetId="16">#REF!</definedName>
    <definedName name="CAD99D" localSheetId="17">#REF!</definedName>
    <definedName name="CAD99D" localSheetId="10">#REF!</definedName>
    <definedName name="CAD99D" localSheetId="1">#REF!</definedName>
    <definedName name="CAD99D">#REF!</definedName>
    <definedName name="CAD99S" localSheetId="6">#REF!</definedName>
    <definedName name="CAD99S" localSheetId="27">#REF!</definedName>
    <definedName name="CAD99S" localSheetId="28">#REF!</definedName>
    <definedName name="CAD99S" localSheetId="13">#REF!</definedName>
    <definedName name="CAD99S" localSheetId="14">#REF!</definedName>
    <definedName name="CAD99S" localSheetId="15">#REF!</definedName>
    <definedName name="CAD99S" localSheetId="3">#REF!</definedName>
    <definedName name="CAD99S" localSheetId="16">#REF!</definedName>
    <definedName name="CAD99S" localSheetId="17">#REF!</definedName>
    <definedName name="CAD99S" localSheetId="10">#REF!</definedName>
    <definedName name="CAD99S" localSheetId="1">#REF!</definedName>
    <definedName name="CAD99S">#REF!</definedName>
    <definedName name="CADOD" localSheetId="6">#REF!</definedName>
    <definedName name="CADOD" localSheetId="27">#REF!</definedName>
    <definedName name="CADOD" localSheetId="28">#REF!</definedName>
    <definedName name="CADOD" localSheetId="13">#REF!</definedName>
    <definedName name="CADOD" localSheetId="14">#REF!</definedName>
    <definedName name="CADOD" localSheetId="15">#REF!</definedName>
    <definedName name="CADOD" localSheetId="3">#REF!</definedName>
    <definedName name="CADOD" localSheetId="16">#REF!</definedName>
    <definedName name="CADOD" localSheetId="17">#REF!</definedName>
    <definedName name="CADOD" localSheetId="10">#REF!</definedName>
    <definedName name="CADOD" localSheetId="1">#REF!</definedName>
    <definedName name="CADOD">#REF!</definedName>
    <definedName name="CALC">'[31]P&amp;L, BS, CF, DCF'!$C$285</definedName>
    <definedName name="Cap">'[42]Cash Flow'!$IV$2013</definedName>
    <definedName name="capital">'[31]P&amp;L, BS, CF, DCF'!$C$148:$L$180</definedName>
    <definedName name="CAPITAL_DESCR" localSheetId="6">#REF!</definedName>
    <definedName name="CAPITAL_DESCR" localSheetId="27">#REF!</definedName>
    <definedName name="CAPITAL_DESCR" localSheetId="28">#REF!</definedName>
    <definedName name="CAPITAL_DESCR" localSheetId="13">#REF!</definedName>
    <definedName name="CAPITAL_DESCR" localSheetId="14">#REF!</definedName>
    <definedName name="CAPITAL_DESCR" localSheetId="15">#REF!</definedName>
    <definedName name="CAPITAL_DESCR" localSheetId="3">#REF!</definedName>
    <definedName name="CAPITAL_DESCR" localSheetId="16">#REF!</definedName>
    <definedName name="CAPITAL_DESCR" localSheetId="17">#REF!</definedName>
    <definedName name="CAPITAL_DESCR" localSheetId="10">#REF!</definedName>
    <definedName name="CAPITAL_DESCR" localSheetId="1">#REF!</definedName>
    <definedName name="CAPITAL_DESCR">#REF!</definedName>
    <definedName name="capital_employed_avg">[20]Template!$D$252:$O$252</definedName>
    <definedName name="CAPITAL_INPUT" localSheetId="6">#REF!</definedName>
    <definedName name="CAPITAL_INPUT" localSheetId="27">#REF!</definedName>
    <definedName name="CAPITAL_INPUT" localSheetId="28">#REF!</definedName>
    <definedName name="CAPITAL_INPUT" localSheetId="13">#REF!</definedName>
    <definedName name="CAPITAL_INPUT" localSheetId="14">#REF!</definedName>
    <definedName name="CAPITAL_INPUT" localSheetId="15">#REF!</definedName>
    <definedName name="CAPITAL_INPUT" localSheetId="3">#REF!</definedName>
    <definedName name="CAPITAL_INPUT" localSheetId="16">#REF!</definedName>
    <definedName name="CAPITAL_INPUT" localSheetId="17">#REF!</definedName>
    <definedName name="CAPITAL_INPUT" localSheetId="10">#REF!</definedName>
    <definedName name="CAPITAL_INPUT" localSheetId="1">#REF!</definedName>
    <definedName name="CAPITAL_INPUT">#REF!</definedName>
    <definedName name="CAPITAL_TITLE" localSheetId="6">#REF!</definedName>
    <definedName name="CAPITAL_TITLE" localSheetId="27">#REF!</definedName>
    <definedName name="CAPITAL_TITLE" localSheetId="28">#REF!</definedName>
    <definedName name="CAPITAL_TITLE" localSheetId="13">#REF!</definedName>
    <definedName name="CAPITAL_TITLE" localSheetId="14">#REF!</definedName>
    <definedName name="CAPITAL_TITLE" localSheetId="15">#REF!</definedName>
    <definedName name="CAPITAL_TITLE" localSheetId="3">#REF!</definedName>
    <definedName name="CAPITAL_TITLE" localSheetId="16">#REF!</definedName>
    <definedName name="CAPITAL_TITLE" localSheetId="17">#REF!</definedName>
    <definedName name="CAPITAL_TITLE" localSheetId="10">#REF!</definedName>
    <definedName name="CAPITAL_TITLE" localSheetId="1">#REF!</definedName>
    <definedName name="CAPITAL_TITLE">#REF!</definedName>
    <definedName name="capital_wip">[20]Template!$D$193:$O$193</definedName>
    <definedName name="capitalised_int">[20]Template!$D$67:$O$67</definedName>
    <definedName name="Capitalization">[5]cs1997!$U$17:$V$20</definedName>
    <definedName name="CARG">[30]Financials!$A$719</definedName>
    <definedName name="CAS" localSheetId="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2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28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1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1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1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1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10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CASCSAC" localSheetId="6" hidden="1">{#N/A,#N/A,FALSE,"TOWNSHIP"}</definedName>
    <definedName name="CASCSAC" localSheetId="27" hidden="1">{#N/A,#N/A,FALSE,"TOWNSHIP"}</definedName>
    <definedName name="CASCSAC" localSheetId="28" hidden="1">{#N/A,#N/A,FALSE,"TOWNSHIP"}</definedName>
    <definedName name="CASCSAC" localSheetId="13" hidden="1">{#N/A,#N/A,FALSE,"TOWNSHIP"}</definedName>
    <definedName name="CASCSAC" localSheetId="14" hidden="1">{#N/A,#N/A,FALSE,"TOWNSHIP"}</definedName>
    <definedName name="CASCSAC" localSheetId="15" hidden="1">{#N/A,#N/A,FALSE,"TOWNSHIP"}</definedName>
    <definedName name="CASCSAC" localSheetId="3" hidden="1">{#N/A,#N/A,FALSE,"TOWNSHIP"}</definedName>
    <definedName name="CASCSAC" localSheetId="16" hidden="1">{#N/A,#N/A,FALSE,"TOWNSHIP"}</definedName>
    <definedName name="CASCSAC" localSheetId="17" hidden="1">{#N/A,#N/A,FALSE,"TOWNSHIP"}</definedName>
    <definedName name="CASCSAC" localSheetId="10" hidden="1">{#N/A,#N/A,FALSE,"TOWNSHIP"}</definedName>
    <definedName name="CASCSAC" localSheetId="1" hidden="1">{#N/A,#N/A,FALSE,"TOWNSHIP"}</definedName>
    <definedName name="CASCSAC" hidden="1">{#N/A,#N/A,FALSE,"TOWNSHIP"}</definedName>
    <definedName name="CASE_STUDY" localSheetId="6">#REF!</definedName>
    <definedName name="CASE_STUDY" localSheetId="27">#REF!</definedName>
    <definedName name="CASE_STUDY" localSheetId="28">#REF!</definedName>
    <definedName name="CASE_STUDY" localSheetId="13">#REF!</definedName>
    <definedName name="CASE_STUDY" localSheetId="14">#REF!</definedName>
    <definedName name="CASE_STUDY" localSheetId="15">#REF!</definedName>
    <definedName name="CASE_STUDY" localSheetId="3">#REF!</definedName>
    <definedName name="CASE_STUDY" localSheetId="16">#REF!</definedName>
    <definedName name="CASE_STUDY" localSheetId="17">#REF!</definedName>
    <definedName name="CASE_STUDY" localSheetId="10">#REF!</definedName>
    <definedName name="CASE_STUDY" localSheetId="1">#REF!</definedName>
    <definedName name="CASE_STUDY">#REF!</definedName>
    <definedName name="CASE1" localSheetId="6">#REF!</definedName>
    <definedName name="CASE1" localSheetId="27">#REF!</definedName>
    <definedName name="CASE1" localSheetId="28">#REF!</definedName>
    <definedName name="CASE1" localSheetId="13">#REF!</definedName>
    <definedName name="CASE1" localSheetId="14">#REF!</definedName>
    <definedName name="CASE1" localSheetId="15">#REF!</definedName>
    <definedName name="CASE1" localSheetId="3">#REF!</definedName>
    <definedName name="CASE1" localSheetId="16">#REF!</definedName>
    <definedName name="CASE1" localSheetId="17">#REF!</definedName>
    <definedName name="CASE1" localSheetId="10">#REF!</definedName>
    <definedName name="CASE1" localSheetId="1">#REF!</definedName>
    <definedName name="CASE1">#REF!</definedName>
    <definedName name="CASE2" localSheetId="6">#REF!</definedName>
    <definedName name="CASE2" localSheetId="27">#REF!</definedName>
    <definedName name="CASE2" localSheetId="28">#REF!</definedName>
    <definedName name="CASE2" localSheetId="13">#REF!</definedName>
    <definedName name="CASE2" localSheetId="14">#REF!</definedName>
    <definedName name="CASE2" localSheetId="15">#REF!</definedName>
    <definedName name="CASE2" localSheetId="3">#REF!</definedName>
    <definedName name="CASE2" localSheetId="16">#REF!</definedName>
    <definedName name="CASE2" localSheetId="17">#REF!</definedName>
    <definedName name="CASE2" localSheetId="10">#REF!</definedName>
    <definedName name="CASE2" localSheetId="1">#REF!</definedName>
    <definedName name="CASE2">#REF!</definedName>
    <definedName name="cash_bank">[20]Template!$D$182:$O$182</definedName>
    <definedName name="Cash_DCF">[21]DCF_VDF!$C$33:$AZ$33</definedName>
    <definedName name="CASH_FLOW">'[31]P&amp;L, BS, CF, DCF'!$E$414</definedName>
    <definedName name="cash_flow_from_financing_activities">[20]Template!$D$144:$O$144</definedName>
    <definedName name="cash_flow_from_investing_activities">[20]Template!$D$137:$O$137</definedName>
    <definedName name="cash_flow_from_operating_activities">[20]Template!$D$129:$O$129</definedName>
    <definedName name="Cash_Operating_Taxes">[21]NOPAT_VDF!$C$39:$AU$39</definedName>
    <definedName name="CASHTAX">'[31]P&amp;L, BS, CF, DCF'!$AF$574</definedName>
    <definedName name="CAT" localSheetId="6">#REF!</definedName>
    <definedName name="CAT" localSheetId="27">#REF!</definedName>
    <definedName name="CAT" localSheetId="28">#REF!</definedName>
    <definedName name="CAT" localSheetId="13">#REF!</definedName>
    <definedName name="CAT" localSheetId="14">#REF!</definedName>
    <definedName name="CAT" localSheetId="15">#REF!</definedName>
    <definedName name="CAT" localSheetId="3">#REF!</definedName>
    <definedName name="CAT" localSheetId="16">#REF!</definedName>
    <definedName name="CAT" localSheetId="17">#REF!</definedName>
    <definedName name="CAT" localSheetId="10">#REF!</definedName>
    <definedName name="CAT" localSheetId="1">#REF!</definedName>
    <definedName name="CAT">#REF!</definedName>
    <definedName name="Catalog_Path">'[43]DDETABLE '!$AD$5</definedName>
    <definedName name="CBORDER">'[31]P&amp;L, BS, CF, DCF'!$A$1:$B$1</definedName>
    <definedName name="CC" localSheetId="6">#REF!</definedName>
    <definedName name="CC" localSheetId="27">#REF!</definedName>
    <definedName name="CC" localSheetId="28">#REF!</definedName>
    <definedName name="CC" localSheetId="13">#REF!</definedName>
    <definedName name="CC" localSheetId="14">#REF!</definedName>
    <definedName name="CC" localSheetId="15">#REF!</definedName>
    <definedName name="CC" localSheetId="3">#REF!</definedName>
    <definedName name="CC" localSheetId="16">#REF!</definedName>
    <definedName name="CC" localSheetId="17">#REF!</definedName>
    <definedName name="CC" localSheetId="10">#REF!</definedName>
    <definedName name="CC" localSheetId="1">#REF!</definedName>
    <definedName name="CC">#REF!</definedName>
    <definedName name="CCA" localSheetId="6">#REF!</definedName>
    <definedName name="CCA" localSheetId="27">#REF!</definedName>
    <definedName name="CCA" localSheetId="28">#REF!</definedName>
    <definedName name="CCA" localSheetId="13">#REF!</definedName>
    <definedName name="CCA" localSheetId="14">#REF!</definedName>
    <definedName name="CCA" localSheetId="15">#REF!</definedName>
    <definedName name="CCA" localSheetId="3">#REF!</definedName>
    <definedName name="CCA" localSheetId="16">#REF!</definedName>
    <definedName name="CCA" localSheetId="17">#REF!</definedName>
    <definedName name="CCA" localSheetId="10">#REF!</definedName>
    <definedName name="CCA" localSheetId="1">#REF!</definedName>
    <definedName name="CCA">#REF!</definedName>
    <definedName name="CCAA" localSheetId="6">#REF!</definedName>
    <definedName name="CCAA" localSheetId="27">#REF!</definedName>
    <definedName name="CCAA" localSheetId="28">#REF!</definedName>
    <definedName name="CCAA" localSheetId="13">#REF!</definedName>
    <definedName name="CCAA" localSheetId="14">#REF!</definedName>
    <definedName name="CCAA" localSheetId="15">#REF!</definedName>
    <definedName name="CCAA" localSheetId="3">#REF!</definedName>
    <definedName name="CCAA" localSheetId="16">#REF!</definedName>
    <definedName name="CCAA" localSheetId="17">#REF!</definedName>
    <definedName name="CCAA" localSheetId="10">#REF!</definedName>
    <definedName name="CCAA" localSheetId="1">#REF!</definedName>
    <definedName name="CCAA">#REF!</definedName>
    <definedName name="CCAT" localSheetId="6">#REF!</definedName>
    <definedName name="CCAT" localSheetId="27">#REF!</definedName>
    <definedName name="CCAT" localSheetId="28">#REF!</definedName>
    <definedName name="CCAT" localSheetId="13">#REF!</definedName>
    <definedName name="CCAT" localSheetId="14">#REF!</definedName>
    <definedName name="CCAT" localSheetId="15">#REF!</definedName>
    <definedName name="CCAT" localSheetId="3">#REF!</definedName>
    <definedName name="CCAT" localSheetId="16">#REF!</definedName>
    <definedName name="CCAT" localSheetId="17">#REF!</definedName>
    <definedName name="CCAT" localSheetId="10">#REF!</definedName>
    <definedName name="CCAT" localSheetId="1">#REF!</definedName>
    <definedName name="CCAT">#REF!</definedName>
    <definedName name="CCC">#N/A</definedName>
    <definedName name="cccc" localSheetId="6" hidden="1">{#N/A,#N/A,FALSE,"COVER1.XLS ";#N/A,#N/A,FALSE,"RACT1.XLS";#N/A,#N/A,FALSE,"RACT2.XLS";#N/A,#N/A,FALSE,"ECCMP";#N/A,#N/A,FALSE,"WELDER.XLS"}</definedName>
    <definedName name="cccc" localSheetId="27" hidden="1">{#N/A,#N/A,FALSE,"COVER1.XLS ";#N/A,#N/A,FALSE,"RACT1.XLS";#N/A,#N/A,FALSE,"RACT2.XLS";#N/A,#N/A,FALSE,"ECCMP";#N/A,#N/A,FALSE,"WELDER.XLS"}</definedName>
    <definedName name="cccc" localSheetId="28" hidden="1">{#N/A,#N/A,FALSE,"COVER1.XLS ";#N/A,#N/A,FALSE,"RACT1.XLS";#N/A,#N/A,FALSE,"RACT2.XLS";#N/A,#N/A,FALSE,"ECCMP";#N/A,#N/A,FALSE,"WELDER.XLS"}</definedName>
    <definedName name="cccc" localSheetId="7" hidden="1">{#N/A,#N/A,FALSE,"COVER1.XLS ";#N/A,#N/A,FALSE,"RACT1.XLS";#N/A,#N/A,FALSE,"RACT2.XLS";#N/A,#N/A,FALSE,"ECCMP";#N/A,#N/A,FALSE,"WELDER.XLS"}</definedName>
    <definedName name="cccc" localSheetId="8" hidden="1">{#N/A,#N/A,FALSE,"COVER1.XLS ";#N/A,#N/A,FALSE,"RACT1.XLS";#N/A,#N/A,FALSE,"RACT2.XLS";#N/A,#N/A,FALSE,"ECCMP";#N/A,#N/A,FALSE,"WELDER.XLS"}</definedName>
    <definedName name="cccc" localSheetId="13" hidden="1">{#N/A,#N/A,FALSE,"COVER1.XLS ";#N/A,#N/A,FALSE,"RACT1.XLS";#N/A,#N/A,FALSE,"RACT2.XLS";#N/A,#N/A,FALSE,"ECCMP";#N/A,#N/A,FALSE,"WELDER.XLS"}</definedName>
    <definedName name="cccc" localSheetId="14" hidden="1">{#N/A,#N/A,FALSE,"COVER1.XLS ";#N/A,#N/A,FALSE,"RACT1.XLS";#N/A,#N/A,FALSE,"RACT2.XLS";#N/A,#N/A,FALSE,"ECCMP";#N/A,#N/A,FALSE,"WELDER.XLS"}</definedName>
    <definedName name="cccc" localSheetId="15" hidden="1">{#N/A,#N/A,FALSE,"COVER1.XLS ";#N/A,#N/A,FALSE,"RACT1.XLS";#N/A,#N/A,FALSE,"RACT2.XLS";#N/A,#N/A,FALSE,"ECCMP";#N/A,#N/A,FALSE,"WELDER.XLS"}</definedName>
    <definedName name="cccc" localSheetId="3" hidden="1">{#N/A,#N/A,FALSE,"COVER1.XLS ";#N/A,#N/A,FALSE,"RACT1.XLS";#N/A,#N/A,FALSE,"RACT2.XLS";#N/A,#N/A,FALSE,"ECCMP";#N/A,#N/A,FALSE,"WELDER.XLS"}</definedName>
    <definedName name="cccc" localSheetId="4" hidden="1">{#N/A,#N/A,FALSE,"COVER1.XLS ";#N/A,#N/A,FALSE,"RACT1.XLS";#N/A,#N/A,FALSE,"RACT2.XLS";#N/A,#N/A,FALSE,"ECCMP";#N/A,#N/A,FALSE,"WELDER.XLS"}</definedName>
    <definedName name="cccc" localSheetId="16" hidden="1">{#N/A,#N/A,FALSE,"COVER1.XLS ";#N/A,#N/A,FALSE,"RACT1.XLS";#N/A,#N/A,FALSE,"RACT2.XLS";#N/A,#N/A,FALSE,"ECCMP";#N/A,#N/A,FALSE,"WELDER.XLS"}</definedName>
    <definedName name="cccc" localSheetId="17" hidden="1">{#N/A,#N/A,FALSE,"COVER1.XLS ";#N/A,#N/A,FALSE,"RACT1.XLS";#N/A,#N/A,FALSE,"RACT2.XLS";#N/A,#N/A,FALSE,"ECCMP";#N/A,#N/A,FALSE,"WELDER.XLS"}</definedName>
    <definedName name="cccc" localSheetId="20" hidden="1">{#N/A,#N/A,FALSE,"COVER1.XLS ";#N/A,#N/A,FALSE,"RACT1.XLS";#N/A,#N/A,FALSE,"RACT2.XLS";#N/A,#N/A,FALSE,"ECCMP";#N/A,#N/A,FALSE,"WELDER.XLS"}</definedName>
    <definedName name="cccc" localSheetId="10" hidden="1">{#N/A,#N/A,FALSE,"COVER1.XLS ";#N/A,#N/A,FALSE,"RACT1.XLS";#N/A,#N/A,FALSE,"RACT2.XLS";#N/A,#N/A,FALSE,"ECCMP";#N/A,#N/A,FALSE,"WELDER.XLS"}</definedName>
    <definedName name="cccc" localSheetId="1" hidden="1">{#N/A,#N/A,FALSE,"COVER1.XLS ";#N/A,#N/A,FALSE,"RACT1.XLS";#N/A,#N/A,FALSE,"RACT2.XLS";#N/A,#N/A,FALSE,"ECCMP";#N/A,#N/A,FALSE,"WELDER.XLS"}</definedName>
    <definedName name="cccc" hidden="1">{#N/A,#N/A,FALSE,"COVER1.XLS ";#N/A,#N/A,FALSE,"RACT1.XLS";#N/A,#N/A,FALSE,"RACT2.XLS";#N/A,#N/A,FALSE,"ECCMP";#N/A,#N/A,FALSE,"WELDER.XLS"}</definedName>
    <definedName name="cdu" localSheetId="23" hidden="1">{#N/A,#N/A,FALSE,"COVER.XLS";#N/A,#N/A,FALSE,"RACT1.XLS";#N/A,#N/A,FALSE,"RACT2.XLS";#N/A,#N/A,FALSE,"ECCMP";#N/A,#N/A,FALSE,"WELDER.XLS"}</definedName>
    <definedName name="cdu" localSheetId="24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localSheetId="27" hidden="1">{#N/A,#N/A,FALSE,"COVER.XLS";#N/A,#N/A,FALSE,"RACT1.XLS";#N/A,#N/A,FALSE,"RACT2.XLS";#N/A,#N/A,FALSE,"ECCMP";#N/A,#N/A,FALSE,"WELDER.XLS"}</definedName>
    <definedName name="cdu" localSheetId="28" hidden="1">{#N/A,#N/A,FALSE,"COVER.XLS";#N/A,#N/A,FALSE,"RACT1.XLS";#N/A,#N/A,FALSE,"RACT2.XLS";#N/A,#N/A,FALSE,"ECCMP";#N/A,#N/A,FALSE,"WELDER.XLS"}</definedName>
    <definedName name="cdu" localSheetId="7" hidden="1">{#N/A,#N/A,FALSE,"COVER.XLS";#N/A,#N/A,FALSE,"RACT1.XLS";#N/A,#N/A,FALSE,"RACT2.XLS";#N/A,#N/A,FALSE,"ECCMP";#N/A,#N/A,FALSE,"WELDER.XLS"}</definedName>
    <definedName name="cdu" localSheetId="8" hidden="1">{#N/A,#N/A,FALSE,"COVER.XLS";#N/A,#N/A,FALSE,"RACT1.XLS";#N/A,#N/A,FALSE,"RACT2.XLS";#N/A,#N/A,FALSE,"ECCMP";#N/A,#N/A,FALSE,"WELDER.XLS"}</definedName>
    <definedName name="cdu" localSheetId="13" hidden="1">{#N/A,#N/A,FALSE,"COVER.XLS";#N/A,#N/A,FALSE,"RACT1.XLS";#N/A,#N/A,FALSE,"RACT2.XLS";#N/A,#N/A,FALSE,"ECCMP";#N/A,#N/A,FALSE,"WELDER.XLS"}</definedName>
    <definedName name="cdu" localSheetId="14" hidden="1">{#N/A,#N/A,FALSE,"COVER.XLS";#N/A,#N/A,FALSE,"RACT1.XLS";#N/A,#N/A,FALSE,"RACT2.XLS";#N/A,#N/A,FALSE,"ECCMP";#N/A,#N/A,FALSE,"WELDER.XLS"}</definedName>
    <definedName name="cdu" localSheetId="15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16" hidden="1">{#N/A,#N/A,FALSE,"COVER.XLS";#N/A,#N/A,FALSE,"RACT1.XLS";#N/A,#N/A,FALSE,"RACT2.XLS";#N/A,#N/A,FALSE,"ECCMP";#N/A,#N/A,FALSE,"WELDER.XLS"}</definedName>
    <definedName name="cdu" localSheetId="17" hidden="1">{#N/A,#N/A,FALSE,"COVER.XLS";#N/A,#N/A,FALSE,"RACT1.XLS";#N/A,#N/A,FALSE,"RACT2.XLS";#N/A,#N/A,FALSE,"ECCMP";#N/A,#N/A,FALSE,"WELDER.XLS"}</definedName>
    <definedName name="cdu" localSheetId="20" hidden="1">{#N/A,#N/A,FALSE,"COVER.XLS";#N/A,#N/A,FALSE,"RACT1.XLS";#N/A,#N/A,FALSE,"RACT2.XLS";#N/A,#N/A,FALSE,"ECCMP";#N/A,#N/A,FALSE,"WELDER.XLS"}</definedName>
    <definedName name="cdu" localSheetId="26" hidden="1">{#N/A,#N/A,FALSE,"COVER.XLS";#N/A,#N/A,FALSE,"RACT1.XLS";#N/A,#N/A,FALSE,"RACT2.XLS";#N/A,#N/A,FALSE,"ECCMP";#N/A,#N/A,FALSE,"WELDER.XLS"}</definedName>
    <definedName name="cdu" localSheetId="10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ps">[20]Template!$D$305:$O$305</definedName>
    <definedName name="CFCELL" localSheetId="6">#REF!</definedName>
    <definedName name="CFCELL" localSheetId="27">#REF!</definedName>
    <definedName name="CFCELL" localSheetId="28">#REF!</definedName>
    <definedName name="CFCELL" localSheetId="13">#REF!</definedName>
    <definedName name="CFCELL" localSheetId="14">#REF!</definedName>
    <definedName name="CFCELL" localSheetId="15">#REF!</definedName>
    <definedName name="CFCELL" localSheetId="3">#REF!</definedName>
    <definedName name="CFCELL" localSheetId="16">#REF!</definedName>
    <definedName name="CFCELL" localSheetId="17">#REF!</definedName>
    <definedName name="CFCELL" localSheetId="10">#REF!</definedName>
    <definedName name="CFCELL" localSheetId="1">#REF!</definedName>
    <definedName name="CFCELL">#REF!</definedName>
    <definedName name="CFCORNER" localSheetId="6">#REF!</definedName>
    <definedName name="CFCORNER" localSheetId="27">#REF!</definedName>
    <definedName name="CFCORNER" localSheetId="28">#REF!</definedName>
    <definedName name="CFCORNER" localSheetId="13">#REF!</definedName>
    <definedName name="CFCORNER" localSheetId="14">#REF!</definedName>
    <definedName name="CFCORNER" localSheetId="15">#REF!</definedName>
    <definedName name="CFCORNER" localSheetId="3">#REF!</definedName>
    <definedName name="CFCORNER" localSheetId="16">#REF!</definedName>
    <definedName name="CFCORNER" localSheetId="17">#REF!</definedName>
    <definedName name="CFCORNER" localSheetId="10">#REF!</definedName>
    <definedName name="CFCORNER" localSheetId="1">#REF!</definedName>
    <definedName name="CFCORNER">#REF!</definedName>
    <definedName name="CFormats">'[43]DDETABLE '!$AO$2:$AO$17</definedName>
    <definedName name="CG" hidden="1">#N/A</definedName>
    <definedName name="CGS" localSheetId="6">#REF!</definedName>
    <definedName name="CGS" localSheetId="27">#REF!</definedName>
    <definedName name="CGS" localSheetId="28">#REF!</definedName>
    <definedName name="CGS" localSheetId="13">#REF!</definedName>
    <definedName name="CGS" localSheetId="14">#REF!</definedName>
    <definedName name="CGS" localSheetId="15">#REF!</definedName>
    <definedName name="CGS" localSheetId="3">#REF!</definedName>
    <definedName name="CGS" localSheetId="16">#REF!</definedName>
    <definedName name="CGS" localSheetId="17">#REF!</definedName>
    <definedName name="CGS" localSheetId="10">#REF!</definedName>
    <definedName name="CGS" localSheetId="1">#REF!</definedName>
    <definedName name="CGS">#REF!</definedName>
    <definedName name="CHECK">[44]FACT!$A$2:$C$254</definedName>
    <definedName name="CHECK_ONE" localSheetId="6">#REF!</definedName>
    <definedName name="CHECK_ONE" localSheetId="27">#REF!</definedName>
    <definedName name="CHECK_ONE" localSheetId="28">#REF!</definedName>
    <definedName name="CHECK_ONE" localSheetId="13">#REF!</definedName>
    <definedName name="CHECK_ONE" localSheetId="14">#REF!</definedName>
    <definedName name="CHECK_ONE" localSheetId="15">#REF!</definedName>
    <definedName name="CHECK_ONE" localSheetId="3">#REF!</definedName>
    <definedName name="CHECK_ONE" localSheetId="16">#REF!</definedName>
    <definedName name="CHECK_ONE" localSheetId="17">#REF!</definedName>
    <definedName name="CHECK_ONE" localSheetId="10">#REF!</definedName>
    <definedName name="CHECK_ONE" localSheetId="1">#REF!</definedName>
    <definedName name="CHECK_ONE">#REF!</definedName>
    <definedName name="CHECK_TWO" localSheetId="6">#REF!</definedName>
    <definedName name="CHECK_TWO" localSheetId="27">#REF!</definedName>
    <definedName name="CHECK_TWO" localSheetId="28">#REF!</definedName>
    <definedName name="CHECK_TWO" localSheetId="13">#REF!</definedName>
    <definedName name="CHECK_TWO" localSheetId="14">#REF!</definedName>
    <definedName name="CHECK_TWO" localSheetId="15">#REF!</definedName>
    <definedName name="CHECK_TWO" localSheetId="3">#REF!</definedName>
    <definedName name="CHECK_TWO" localSheetId="16">#REF!</definedName>
    <definedName name="CHECK_TWO" localSheetId="17">#REF!</definedName>
    <definedName name="CHECK_TWO" localSheetId="10">#REF!</definedName>
    <definedName name="CHECK_TWO" localSheetId="1">#REF!</definedName>
    <definedName name="CHECK_TWO">#REF!</definedName>
    <definedName name="chemblanks" localSheetId="14">#REF!,#REF!,#REF!,#REF!,#REF!,#REF!,#REF!,#REF!,#REF!,#REF!</definedName>
    <definedName name="chemblanks" localSheetId="16">#REF!,#REF!,#REF!,#REF!,#REF!,#REF!,#REF!,#REF!,#REF!,#REF!</definedName>
    <definedName name="chemblanks" localSheetId="17">#REF!,#REF!,#REF!,#REF!,#REF!,#REF!,#REF!,#REF!,#REF!,#REF!</definedName>
    <definedName name="chemblanks" localSheetId="10">#REF!,#REF!,#REF!,#REF!,#REF!,#REF!,#REF!,#REF!,#REF!,#REF!</definedName>
    <definedName name="chemblanks">#REF!,#REF!,#REF!,#REF!,#REF!,#REF!,#REF!,#REF!,#REF!,#REF!</definedName>
    <definedName name="chetanbsc">[23]Chetan!$C$43</definedName>
    <definedName name="chetanconv">[23]Chetan!$I$43</definedName>
    <definedName name="chetanded">[23]Chetan!$O$43</definedName>
    <definedName name="chetanhra">[23]Chetan!$F$43</definedName>
    <definedName name="chetanit">[23]Chetan!$N$43</definedName>
    <definedName name="chetanlta">[23]Chetan!$E$43</definedName>
    <definedName name="chetanmed">[23]Chetan!$G$43</definedName>
    <definedName name="chetanpd">[23]Chetan!$J$43</definedName>
    <definedName name="chetanpf">[23]Chetan!$D$43</definedName>
    <definedName name="chetanpt">[23]Chetan!$M$43</definedName>
    <definedName name="chetanspla">[24]Chetan!$H$29</definedName>
    <definedName name="chg">'[45]F-DCF'!$AA$12:$AK$12</definedName>
    <definedName name="chg_in_current_liabilities">[20]Template!$D$123:$O$123</definedName>
    <definedName name="chg_in_debt">[20]Template!$D$141:$O$141</definedName>
    <definedName name="chg_in_debtors">[20]Template!$D$117:$O$117</definedName>
    <definedName name="chg_in_inventory">[20]Template!$D$118:$O$118</definedName>
    <definedName name="chg_in_investment">[20]Template!$D$131:$O$131</definedName>
    <definedName name="chg_in_loans_advances">[20]Template!$D$119:$O$119</definedName>
    <definedName name="chg_in_marketable_securities">[20]Template!$D$133:$O$133</definedName>
    <definedName name="chg_in_other_current_assets">[20]Template!$D$120:$O$120</definedName>
    <definedName name="chg_in_provisions">[20]Template!$D$124:$O$124</definedName>
    <definedName name="chg_in_working_cap">[20]Template!$D$166:$O$166</definedName>
    <definedName name="chitnisbsc">[23]Chitnis!$C$49</definedName>
    <definedName name="chitniscar">[23]Chitnis!$I$49</definedName>
    <definedName name="chitnisded">[23]Chitnis!$V$49</definedName>
    <definedName name="chitnisemi">[23]Chitnis!$K$49</definedName>
    <definedName name="chitnisfuel">[23]Chitnis!$J$49</definedName>
    <definedName name="chitnishra">[23]Chitnis!$F$49</definedName>
    <definedName name="chitnisins">[23]Chitnis!$M$49</definedName>
    <definedName name="chitnisit">[23]Chitnis!$S$49</definedName>
    <definedName name="chitnislta">[23]Chitnis!$G$49</definedName>
    <definedName name="chitnismed">[23]Chitnis!$O$49</definedName>
    <definedName name="chitnispd">[23]Chitnis!$P$49</definedName>
    <definedName name="chitnispf">[23]Chitnis!$D$49</definedName>
    <definedName name="chitnispt">[23]Chitnis!$R$49</definedName>
    <definedName name="chitnissaf">[23]Chitnis!$E$49</definedName>
    <definedName name="chitnisspla">[24]Chitnis!$N$23</definedName>
    <definedName name="CHK">[46]Sheet3!$A$1:$B$114</definedName>
    <definedName name="CHOICE" localSheetId="16">'[47]FY 19-20 MU-Load-Consumer Proj'!$AM$2</definedName>
    <definedName name="CHOICE" localSheetId="17">'[47]FY 19-20 MU-Load-Consumer Proj'!$AM$2</definedName>
    <definedName name="CHOICE">'[48]FY 19-20 MU-Load-Consumer Proj'!$AM$2</definedName>
    <definedName name="Choices_Wrapper">#N/A</definedName>
    <definedName name="CII">[49]CII!$A$3:$B$24</definedName>
    <definedName name="cisco_dscnt" localSheetId="14">#REF!</definedName>
    <definedName name="cisco_dscnt" localSheetId="16">#REF!</definedName>
    <definedName name="cisco_dscnt" localSheetId="17">#REF!</definedName>
    <definedName name="cisco_dscnt" localSheetId="10">#REF!</definedName>
    <definedName name="cisco_dscnt">#REF!</definedName>
    <definedName name="CL" localSheetId="6">#REF!</definedName>
    <definedName name="CL" localSheetId="27">#REF!</definedName>
    <definedName name="CL" localSheetId="28">#REF!</definedName>
    <definedName name="CL" localSheetId="13">#REF!</definedName>
    <definedName name="CL" localSheetId="14">#REF!</definedName>
    <definedName name="CL" localSheetId="15">#REF!</definedName>
    <definedName name="CL" localSheetId="3">#REF!</definedName>
    <definedName name="CL" localSheetId="16">#REF!</definedName>
    <definedName name="CL" localSheetId="17">#REF!</definedName>
    <definedName name="CL" localSheetId="10">#REF!</definedName>
    <definedName name="CL" localSheetId="1">#REF!</definedName>
    <definedName name="CL">#REF!</definedName>
    <definedName name="ClsAdvance">'[28]Revenue-Invoicewise'!$I$4046:$I$4565</definedName>
    <definedName name="ClstrAvgTbl">'[50]HR Audit'!$C$3:$G$12</definedName>
    <definedName name="CMEPDiscrepanciesFlag">FALSE</definedName>
    <definedName name="cmort3">'[51]Rates Basic'!$D$21</definedName>
    <definedName name="CMP">[52]Profile!$H$14</definedName>
    <definedName name="CMPEDiscrepanciesFlag">FALSE</definedName>
    <definedName name="cn_asia">[53]Weights!$J$5</definedName>
    <definedName name="cnotes" localSheetId="6">'[39]Bal sheet'!#REF!</definedName>
    <definedName name="cnotes" localSheetId="27">'[39]Bal sheet'!#REF!</definedName>
    <definedName name="cnotes" localSheetId="28">'[39]Bal sheet'!#REF!</definedName>
    <definedName name="cnotes" localSheetId="13">'[39]Bal sheet'!#REF!</definedName>
    <definedName name="cnotes" localSheetId="14">'[39]Bal sheet'!#REF!</definedName>
    <definedName name="cnotes" localSheetId="15">'[39]Bal sheet'!#REF!</definedName>
    <definedName name="cnotes" localSheetId="3">'[39]Bal sheet'!#REF!</definedName>
    <definedName name="cnotes" localSheetId="16">'[39]Bal sheet'!#REF!</definedName>
    <definedName name="cnotes" localSheetId="17">'[39]Bal sheet'!#REF!</definedName>
    <definedName name="cnotes" localSheetId="10">'[39]Bal sheet'!#REF!</definedName>
    <definedName name="cnotes" localSheetId="1">'[39]Bal sheet'!#REF!</definedName>
    <definedName name="cnotes">'[39]Bal sheet'!#REF!</definedName>
    <definedName name="CODE" localSheetId="6">#REF!</definedName>
    <definedName name="CODE" localSheetId="27">#REF!</definedName>
    <definedName name="CODE" localSheetId="28">#REF!</definedName>
    <definedName name="CODE" localSheetId="13">#REF!</definedName>
    <definedName name="CODE" localSheetId="14">#REF!</definedName>
    <definedName name="CODE" localSheetId="15">#REF!</definedName>
    <definedName name="CODE" localSheetId="3">#REF!</definedName>
    <definedName name="CODE" localSheetId="16">#REF!</definedName>
    <definedName name="CODE" localSheetId="17">#REF!</definedName>
    <definedName name="CODE" localSheetId="10">#REF!</definedName>
    <definedName name="CODE" localSheetId="1">#REF!</definedName>
    <definedName name="CODE">#REF!</definedName>
    <definedName name="codeDestination">'[43]DDETABLE '!$K$9</definedName>
    <definedName name="CODELK_Path">'[43]DDETABLE '!$AD$4</definedName>
    <definedName name="COGS">'[54]Aladdin Macro1'!$AV$546</definedName>
    <definedName name="Colend">[54]EVA1!$L$77</definedName>
    <definedName name="Columns">'[55]PE charts 2007'!$Q$8</definedName>
    <definedName name="COMM">[30]Financials!$C$212</definedName>
    <definedName name="comp2003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ny_Name">[56]Master!$A$3:$A$6</definedName>
    <definedName name="Complex">[57]Input!$A$119:$B$129</definedName>
    <definedName name="conf_balamended" localSheetId="6" hidden="1">{#N/A,#N/A,FALSE,"PMTABB";#N/A,#N/A,FALSE,"PMTABB"}</definedName>
    <definedName name="conf_balamended" localSheetId="27" hidden="1">{#N/A,#N/A,FALSE,"PMTABB";#N/A,#N/A,FALSE,"PMTABB"}</definedName>
    <definedName name="conf_balamended" localSheetId="28" hidden="1">{#N/A,#N/A,FALSE,"PMTABB";#N/A,#N/A,FALSE,"PMTABB"}</definedName>
    <definedName name="conf_balamended" localSheetId="13" hidden="1">{#N/A,#N/A,FALSE,"PMTABB";#N/A,#N/A,FALSE,"PMTABB"}</definedName>
    <definedName name="conf_balamended" localSheetId="14" hidden="1">{#N/A,#N/A,FALSE,"PMTABB";#N/A,#N/A,FALSE,"PMTABB"}</definedName>
    <definedName name="conf_balamended" localSheetId="15" hidden="1">{#N/A,#N/A,FALSE,"PMTABB";#N/A,#N/A,FALSE,"PMTABB"}</definedName>
    <definedName name="conf_balamended" localSheetId="3" hidden="1">{#N/A,#N/A,FALSE,"PMTABB";#N/A,#N/A,FALSE,"PMTABB"}</definedName>
    <definedName name="conf_balamended" localSheetId="16" hidden="1">{#N/A,#N/A,FALSE,"PMTABB";#N/A,#N/A,FALSE,"PMTABB"}</definedName>
    <definedName name="conf_balamended" localSheetId="17" hidden="1">{#N/A,#N/A,FALSE,"PMTABB";#N/A,#N/A,FALSE,"PMTABB"}</definedName>
    <definedName name="conf_balamended" localSheetId="10" hidden="1">{#N/A,#N/A,FALSE,"PMTABB";#N/A,#N/A,FALSE,"PMTABB"}</definedName>
    <definedName name="conf_balamended" localSheetId="1" hidden="1">{#N/A,#N/A,FALSE,"PMTABB";#N/A,#N/A,FALSE,"PMTABB"}</definedName>
    <definedName name="conf_balamended" hidden="1">{#N/A,#N/A,FALSE,"PMTABB";#N/A,#N/A,FALSE,"PMTABB"}</definedName>
    <definedName name="CONSUMABLES" localSheetId="6">#REF!</definedName>
    <definedName name="CONSUMABLES" localSheetId="27">#REF!</definedName>
    <definedName name="CONSUMABLES" localSheetId="28">#REF!</definedName>
    <definedName name="CONSUMABLES" localSheetId="13">#REF!</definedName>
    <definedName name="CONSUMABLES" localSheetId="14">#REF!</definedName>
    <definedName name="CONSUMABLES" localSheetId="15">#REF!</definedName>
    <definedName name="CONSUMABLES" localSheetId="3">#REF!</definedName>
    <definedName name="CONSUMABLES" localSheetId="16">#REF!</definedName>
    <definedName name="CONSUMABLES" localSheetId="17">#REF!</definedName>
    <definedName name="CONSUMABLES" localSheetId="10">#REF!</definedName>
    <definedName name="CONSUMABLES" localSheetId="1">#REF!</definedName>
    <definedName name="CONSUMABLES">#REF!</definedName>
    <definedName name="CONSUMABLESA" localSheetId="6">#REF!</definedName>
    <definedName name="CONSUMABLESA" localSheetId="27">#REF!</definedName>
    <definedName name="CONSUMABLESA" localSheetId="28">#REF!</definedName>
    <definedName name="CONSUMABLESA" localSheetId="13">#REF!</definedName>
    <definedName name="CONSUMABLESA" localSheetId="14">#REF!</definedName>
    <definedName name="CONSUMABLESA" localSheetId="15">#REF!</definedName>
    <definedName name="CONSUMABLESA" localSheetId="3">#REF!</definedName>
    <definedName name="CONSUMABLESA" localSheetId="16">#REF!</definedName>
    <definedName name="CONSUMABLESA" localSheetId="17">#REF!</definedName>
    <definedName name="CONSUMABLESA" localSheetId="10">#REF!</definedName>
    <definedName name="CONSUMABLESA" localSheetId="1">#REF!</definedName>
    <definedName name="CONSUMABLESA">#REF!</definedName>
    <definedName name="contracted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contracted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contracted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contracted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contracted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convertible_bonds">[20]Template!$D$209:$O$209</definedName>
    <definedName name="COST">[30]Financials!$C$673</definedName>
    <definedName name="cost_of_debt">[20]Template!$D$389:$O$389</definedName>
    <definedName name="cost_of_equity">[20]Template!$D$393:$O$393</definedName>
    <definedName name="Country">[58]PetroConsultants!$A$5:$A$106</definedName>
    <definedName name="cov_perf_99b">'[59]#REF'!$Q$162</definedName>
    <definedName name="creditors">[20]Template!$D$200:$O$200</definedName>
    <definedName name="CRIT" localSheetId="2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2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2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2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1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2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2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xlnm.Criteria" localSheetId="14">#REF!</definedName>
    <definedName name="_xlnm.Criteria" localSheetId="16">#REF!</definedName>
    <definedName name="_xlnm.Criteria" localSheetId="17">#REF!</definedName>
    <definedName name="_xlnm.Criteria" localSheetId="10">#REF!</definedName>
    <definedName name="_xlnm.Criteria">#REF!</definedName>
    <definedName name="CRITICAL" localSheetId="2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2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2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2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1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2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2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OCIWACCcapmm">[5]Book1!$A$1:$V$29</definedName>
    <definedName name="CROCIWACCmarket">[5]Book1!$W$1:$AA$29</definedName>
    <definedName name="crore">[60]General!$A$7</definedName>
    <definedName name="Csdfs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MBushings">'[61]Manufacturing Statistics'!$H$5</definedName>
    <definedName name="CSMFabEff" localSheetId="6">'[62]Binder Cost'!#REF!</definedName>
    <definedName name="CSMFabEff" localSheetId="27">'[62]Binder Cost'!#REF!</definedName>
    <definedName name="CSMFabEff" localSheetId="28">'[62]Binder Cost'!#REF!</definedName>
    <definedName name="CSMFabEff" localSheetId="13">'[62]Binder Cost'!#REF!</definedName>
    <definedName name="CSMFabEff" localSheetId="14">'[62]Binder Cost'!#REF!</definedName>
    <definedName name="CSMFabEff" localSheetId="15">'[62]Binder Cost'!#REF!</definedName>
    <definedName name="CSMFabEff" localSheetId="3">'[62]Binder Cost'!#REF!</definedName>
    <definedName name="CSMFabEff" localSheetId="16">'[62]Binder Cost'!#REF!</definedName>
    <definedName name="CSMFabEff" localSheetId="17">'[62]Binder Cost'!#REF!</definedName>
    <definedName name="CSMFabEff" localSheetId="10">'[62]Binder Cost'!#REF!</definedName>
    <definedName name="CSMFabEff" localSheetId="1">'[62]Binder Cost'!#REF!</definedName>
    <definedName name="CSMFabEff">'[62]Binder Cost'!#REF!</definedName>
    <definedName name="ctccoe" localSheetId="6">#REF!</definedName>
    <definedName name="ctccoe" localSheetId="27">#REF!</definedName>
    <definedName name="ctccoe" localSheetId="28">#REF!</definedName>
    <definedName name="ctccoe" localSheetId="13">#REF!</definedName>
    <definedName name="ctccoe" localSheetId="14">#REF!</definedName>
    <definedName name="ctccoe" localSheetId="15">#REF!</definedName>
    <definedName name="ctccoe" localSheetId="3">#REF!</definedName>
    <definedName name="ctccoe" localSheetId="16">#REF!</definedName>
    <definedName name="ctccoe" localSheetId="17">#REF!</definedName>
    <definedName name="ctccoe" localSheetId="10">#REF!</definedName>
    <definedName name="ctccoe" localSheetId="1">#REF!</definedName>
    <definedName name="ctccoe">#REF!</definedName>
    <definedName name="ctcdec04" localSheetId="6">#REF!</definedName>
    <definedName name="ctcdec04" localSheetId="27">#REF!</definedName>
    <definedName name="ctcdec04" localSheetId="28">#REF!</definedName>
    <definedName name="ctcdec04" localSheetId="13">#REF!</definedName>
    <definedName name="ctcdec04" localSheetId="14">#REF!</definedName>
    <definedName name="ctcdec04" localSheetId="15">#REF!</definedName>
    <definedName name="ctcdec04" localSheetId="3">#REF!</definedName>
    <definedName name="ctcdec04" localSheetId="16">#REF!</definedName>
    <definedName name="ctcdec04" localSheetId="17">#REF!</definedName>
    <definedName name="ctcdec04" localSheetId="10">#REF!</definedName>
    <definedName name="ctcdec04" localSheetId="1">#REF!</definedName>
    <definedName name="ctcdec04">#REF!</definedName>
    <definedName name="CTopics">'[43]DDETABLE '!$AM$2:$AM$4</definedName>
    <definedName name="cu03.EndColNum">17</definedName>
    <definedName name="cu05.NumOfCols">16</definedName>
    <definedName name="cu102.ShareScalingFactor">1000000</definedName>
    <definedName name="cu103.EmployeeScalingFactor">1000</definedName>
    <definedName name="cu104.NoShareScalingFactorChange">TRUE</definedName>
    <definedName name="cu105.NoEmployeeScalingFactorChange">TRUE</definedName>
    <definedName name="cu107.ReportingCurrency">"IDR"</definedName>
    <definedName name="cu108.NoReportingCurrencyChange">TRUE</definedName>
    <definedName name="cu109.TierLevel">1</definedName>
    <definedName name="cu110.NoTierLevelChange">TRUE</definedName>
    <definedName name="cu127.EuroCommitable">FALSE</definedName>
    <definedName name="cu127.EuroEnabled">FALSE</definedName>
    <definedName name="cu128.ITEM1">"N"</definedName>
    <definedName name="cu128.ITEM10">"N"</definedName>
    <definedName name="cu128.ITEM11">"N"</definedName>
    <definedName name="cu128.ITEM12">"N"</definedName>
    <definedName name="cu128.ITEM13">"N"</definedName>
    <definedName name="cu128.ITEM14">"N"</definedName>
    <definedName name="cu128.ITEM15">"N"</definedName>
    <definedName name="cu128.ITEM16">"N"</definedName>
    <definedName name="cu128.ITEM17">"N"</definedName>
    <definedName name="cu128.ITEM18">"N"</definedName>
    <definedName name="cu128.ITEM19">"N"</definedName>
    <definedName name="cu128.ITEM2">"N"</definedName>
    <definedName name="cu128.ITEM20">"N"</definedName>
    <definedName name="cu128.ITEM21">"N"</definedName>
    <definedName name="cu128.ITEM22">"N"</definedName>
    <definedName name="cu128.ITEM23">"N"</definedName>
    <definedName name="cu128.ITEM24">"N"</definedName>
    <definedName name="cu128.ITEM25">"N"</definedName>
    <definedName name="cu128.ITEM26">"N"</definedName>
    <definedName name="cu128.ITEM27">"N"</definedName>
    <definedName name="cu128.ITEM28">"N"</definedName>
    <definedName name="cu128.ITEM29">"N"</definedName>
    <definedName name="cu128.ITEM3">"N"</definedName>
    <definedName name="cu128.ITEM30">"N"</definedName>
    <definedName name="cu128.ITEM31">"N"</definedName>
    <definedName name="cu128.ITEM32">"N"</definedName>
    <definedName name="cu128.ITEM33">"N"</definedName>
    <definedName name="cu128.ITEM34">"N"</definedName>
    <definedName name="cu128.ITEM35">"N"</definedName>
    <definedName name="cu128.ITEM36">"N"</definedName>
    <definedName name="cu128.ITEM37">"N"</definedName>
    <definedName name="cu128.ITEM38">"N"</definedName>
    <definedName name="cu128.ITEM39">"N"</definedName>
    <definedName name="cu128.ITEM4">"N"</definedName>
    <definedName name="cu128.ITEM40">"N"</definedName>
    <definedName name="cu128.ITEM41">"N"</definedName>
    <definedName name="cu128.ITEM42">"N"</definedName>
    <definedName name="cu128.ITEM43">"N"</definedName>
    <definedName name="cu128.ITEM44">"N"</definedName>
    <definedName name="cu128.ITEM45">"N"</definedName>
    <definedName name="cu128.ITEM46">"N"</definedName>
    <definedName name="cu128.ITEM47">"N"</definedName>
    <definedName name="cu128.ITEM48">"N"</definedName>
    <definedName name="cu128.ITEM49">"N"</definedName>
    <definedName name="cu128.ITEM5">"N"</definedName>
    <definedName name="cu128.ITEM50">"N"</definedName>
    <definedName name="cu128.ITEM6">"N"</definedName>
    <definedName name="cu128.ITEM7">"N"</definedName>
    <definedName name="cu128.ITEM8">"N"</definedName>
    <definedName name="cu128.ITEM9">"N"</definedName>
    <definedName name="cu129.NumPeriodsRolled">1</definedName>
    <definedName name="cu16.PerformedPeriodCheck">TRUE</definedName>
    <definedName name="cu45.LastFcastInterimYr">38687</definedName>
    <definedName name="cu46.LastFcastFinalYr">37226</definedName>
    <definedName name="cu52.PotentialRollover">FALSE</definedName>
    <definedName name="cu53.TimeForRollover">FALSE</definedName>
    <definedName name="cu54.RolloverDate">36689</definedName>
    <definedName name="cu55.InitiateRollover">FALSE</definedName>
    <definedName name="cu60.BaseMth">12</definedName>
    <definedName name="cu60.BaseYear">1990</definedName>
    <definedName name="cu71.ScalingFactor">1000000000</definedName>
    <definedName name="cu73.COIDGenPending">FALSE</definedName>
    <definedName name="cu75.CompanyFrozen">FALSE</definedName>
    <definedName name="cu76.NoFutureEventProjection">TRUE</definedName>
    <definedName name="cu78.NewFutureEvent">FALSE</definedName>
    <definedName name="cu82.NoScalingFactorChange">TRUE</definedName>
    <definedName name="cu83.NotReadOnlyMode">TRUE</definedName>
    <definedName name="cu83.OpenedReadOnlyMode">FALSE</definedName>
    <definedName name="cu90.SheetBookedOut">FALSE</definedName>
    <definedName name="cu91.BookingID">0</definedName>
    <definedName name="cu96.NoCUSClassChange">TRUE</definedName>
    <definedName name="CUr_mth" localSheetId="6">#REF!</definedName>
    <definedName name="CUr_mth" localSheetId="27">#REF!</definedName>
    <definedName name="CUr_mth" localSheetId="28">#REF!</definedName>
    <definedName name="CUr_mth" localSheetId="13">#REF!</definedName>
    <definedName name="CUr_mth" localSheetId="14">#REF!</definedName>
    <definedName name="CUr_mth" localSheetId="15">#REF!</definedName>
    <definedName name="CUr_mth" localSheetId="3">#REF!</definedName>
    <definedName name="CUr_mth" localSheetId="16">#REF!</definedName>
    <definedName name="CUr_mth" localSheetId="17">#REF!</definedName>
    <definedName name="CUr_mth" localSheetId="10">#REF!</definedName>
    <definedName name="CUr_mth" localSheetId="1">#REF!</definedName>
    <definedName name="CUr_mth">#REF!</definedName>
    <definedName name="Current">'[63]Licensee Information'!$G$30</definedName>
    <definedName name="CURVE" localSheetId="23" hidden="1">{#N/A,#N/A,FALSE,"COVER1.XLS ";#N/A,#N/A,FALSE,"RACT1.XLS";#N/A,#N/A,FALSE,"RACT2.XLS";#N/A,#N/A,FALSE,"ECCMP";#N/A,#N/A,FALSE,"WELDER.XLS"}</definedName>
    <definedName name="CURVE" localSheetId="24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localSheetId="27" hidden="1">{#N/A,#N/A,FALSE,"COVER1.XLS ";#N/A,#N/A,FALSE,"RACT1.XLS";#N/A,#N/A,FALSE,"RACT2.XLS";#N/A,#N/A,FALSE,"ECCMP";#N/A,#N/A,FALSE,"WELDER.XLS"}</definedName>
    <definedName name="CURVE" localSheetId="28" hidden="1">{#N/A,#N/A,FALSE,"COVER1.XLS ";#N/A,#N/A,FALSE,"RACT1.XLS";#N/A,#N/A,FALSE,"RACT2.XLS";#N/A,#N/A,FALSE,"ECCMP";#N/A,#N/A,FALSE,"WELDER.XLS"}</definedName>
    <definedName name="CURVE" localSheetId="7" hidden="1">{#N/A,#N/A,FALSE,"COVER1.XLS ";#N/A,#N/A,FALSE,"RACT1.XLS";#N/A,#N/A,FALSE,"RACT2.XLS";#N/A,#N/A,FALSE,"ECCMP";#N/A,#N/A,FALSE,"WELDER.XLS"}</definedName>
    <definedName name="CURVE" localSheetId="8" hidden="1">{#N/A,#N/A,FALSE,"COVER1.XLS ";#N/A,#N/A,FALSE,"RACT1.XLS";#N/A,#N/A,FALSE,"RACT2.XLS";#N/A,#N/A,FALSE,"ECCMP";#N/A,#N/A,FALSE,"WELDER.XLS"}</definedName>
    <definedName name="CURVE" localSheetId="13" hidden="1">{#N/A,#N/A,FALSE,"COVER1.XLS ";#N/A,#N/A,FALSE,"RACT1.XLS";#N/A,#N/A,FALSE,"RACT2.XLS";#N/A,#N/A,FALSE,"ECCMP";#N/A,#N/A,FALSE,"WELDER.XLS"}</definedName>
    <definedName name="CURVE" localSheetId="14" hidden="1">{#N/A,#N/A,FALSE,"COVER1.XLS ";#N/A,#N/A,FALSE,"RACT1.XLS";#N/A,#N/A,FALSE,"RACT2.XLS";#N/A,#N/A,FALSE,"ECCMP";#N/A,#N/A,FALSE,"WELDER.XLS"}</definedName>
    <definedName name="CURVE" localSheetId="15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16" hidden="1">{#N/A,#N/A,FALSE,"COVER1.XLS ";#N/A,#N/A,FALSE,"RACT1.XLS";#N/A,#N/A,FALSE,"RACT2.XLS";#N/A,#N/A,FALSE,"ECCMP";#N/A,#N/A,FALSE,"WELDER.XLS"}</definedName>
    <definedName name="CURVE" localSheetId="17" hidden="1">{#N/A,#N/A,FALSE,"COVER1.XLS ";#N/A,#N/A,FALSE,"RACT1.XLS";#N/A,#N/A,FALSE,"RACT2.XLS";#N/A,#N/A,FALSE,"ECCMP";#N/A,#N/A,FALSE,"WELDER.XLS"}</definedName>
    <definedName name="CURVE" localSheetId="20" hidden="1">{#N/A,#N/A,FALSE,"COVER1.XLS ";#N/A,#N/A,FALSE,"RACT1.XLS";#N/A,#N/A,FALSE,"RACT2.XLS";#N/A,#N/A,FALSE,"ECCMP";#N/A,#N/A,FALSE,"WELDER.XLS"}</definedName>
    <definedName name="CURVE" localSheetId="26" hidden="1">{#N/A,#N/A,FALSE,"COVER1.XLS ";#N/A,#N/A,FALSE,"RACT1.XLS";#N/A,#N/A,FALSE,"RACT2.XLS";#N/A,#N/A,FALSE,"ECCMP";#N/A,#N/A,FALSE,"WELDER.XLS"}</definedName>
    <definedName name="CURVE" localSheetId="10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BuildNum">4.04</definedName>
    <definedName name="CUSClass">"GLBK"</definedName>
    <definedName name="CUSDfltFcastFinals">0</definedName>
    <definedName name="CUSDfltFcastInterims">5</definedName>
    <definedName name="CUSDfltHistFinals">5</definedName>
    <definedName name="CUSDfltHistInterims">5</definedName>
    <definedName name="CUSPassword">"MDL238GBWP678SDA16)E^CBC"</definedName>
    <definedName name="CUSRefreshDateTimeStamp">35684.741505787</definedName>
    <definedName name="CUSRefreshDBTranID">242847604.007</definedName>
    <definedName name="CUSSheetClass">"GLBK"</definedName>
    <definedName name="CUSToggleState">FALSE</definedName>
    <definedName name="CUSTransactionId">335117341.03</definedName>
    <definedName name="CUSUpdateDateTimeStamp">"14/08/00 16:08:55"</definedName>
    <definedName name="CUSUpdateDBTranID">335116773.028</definedName>
    <definedName name="CUSUpdateErrors">FALSE</definedName>
    <definedName name="CUSUserAuthorised">TRUE</definedName>
    <definedName name="CUSVersionNum">12</definedName>
    <definedName name="d" localSheetId="2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localSheetId="2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localSheetId="2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>#N/A</definedName>
    <definedName name="D.DCF1" hidden="1">#N/A</definedName>
    <definedName name="D.DCF2" hidden="1">#N/A</definedName>
    <definedName name="D.DCF3" hidden="1">#N/A</definedName>
    <definedName name="D.DCF4" hidden="1">#N/A</definedName>
    <definedName name="D.DCF5" hidden="1">#N/A</definedName>
    <definedName name="D.DCF6" hidden="1">#N/A</definedName>
    <definedName name="D.DCF7" hidden="1">#N/A</definedName>
    <definedName name="D.DCF8" hidden="1">#N/A</definedName>
    <definedName name="Data" localSheetId="6">#REF!</definedName>
    <definedName name="Data" localSheetId="27">#REF!</definedName>
    <definedName name="Data" localSheetId="28">#REF!</definedName>
    <definedName name="Data" localSheetId="13">#REF!</definedName>
    <definedName name="Data" localSheetId="14">#REF!</definedName>
    <definedName name="Data" localSheetId="15">#REF!</definedName>
    <definedName name="Data" localSheetId="3">#REF!</definedName>
    <definedName name="Data" localSheetId="16">#REF!</definedName>
    <definedName name="Data" localSheetId="17">#REF!</definedName>
    <definedName name="Data" localSheetId="20">#REF!</definedName>
    <definedName name="Data" localSheetId="26">#REF!</definedName>
    <definedName name="Data" localSheetId="10">#REF!</definedName>
    <definedName name="Data" localSheetId="1">#REF!</definedName>
    <definedName name="Data">#REF!</definedName>
    <definedName name="DATA1" localSheetId="6">#REF!</definedName>
    <definedName name="DATA1" localSheetId="27">#REF!</definedName>
    <definedName name="DATA1" localSheetId="28">#REF!</definedName>
    <definedName name="DATA1" localSheetId="13">#REF!</definedName>
    <definedName name="DATA1" localSheetId="14">#REF!</definedName>
    <definedName name="DATA1" localSheetId="15">#REF!</definedName>
    <definedName name="DATA1" localSheetId="3">#REF!</definedName>
    <definedName name="DATA1" localSheetId="4">#REF!</definedName>
    <definedName name="DATA1" localSheetId="16">#REF!</definedName>
    <definedName name="DATA1" localSheetId="17">#REF!</definedName>
    <definedName name="DATA1" localSheetId="20">#REF!</definedName>
    <definedName name="DATA1" localSheetId="26">#REF!</definedName>
    <definedName name="DATA1" localSheetId="10">#REF!</definedName>
    <definedName name="DATA1" localSheetId="1">#REF!</definedName>
    <definedName name="DATA1">#REF!</definedName>
    <definedName name="DATA10" localSheetId="6">#REF!</definedName>
    <definedName name="DATA10" localSheetId="27">#REF!</definedName>
    <definedName name="DATA10" localSheetId="28">#REF!</definedName>
    <definedName name="DATA10" localSheetId="13">#REF!</definedName>
    <definedName name="DATA10" localSheetId="14">#REF!</definedName>
    <definedName name="DATA10" localSheetId="15">#REF!</definedName>
    <definedName name="DATA10" localSheetId="3">#REF!</definedName>
    <definedName name="DATA10" localSheetId="4">#REF!</definedName>
    <definedName name="DATA10" localSheetId="16">#REF!</definedName>
    <definedName name="DATA10" localSheetId="17">#REF!</definedName>
    <definedName name="DATA10" localSheetId="20">#REF!</definedName>
    <definedName name="DATA10" localSheetId="26">#REF!</definedName>
    <definedName name="DATA10" localSheetId="10">#REF!</definedName>
    <definedName name="DATA10" localSheetId="1">#REF!</definedName>
    <definedName name="DATA10">#REF!</definedName>
    <definedName name="DATA11" localSheetId="6">#REF!</definedName>
    <definedName name="DATA11" localSheetId="27">#REF!</definedName>
    <definedName name="DATA11" localSheetId="28">#REF!</definedName>
    <definedName name="DATA11" localSheetId="13">#REF!</definedName>
    <definedName name="DATA11" localSheetId="14">#REF!</definedName>
    <definedName name="DATA11" localSheetId="15">#REF!</definedName>
    <definedName name="DATA11" localSheetId="3">#REF!</definedName>
    <definedName name="DATA11" localSheetId="4">#REF!</definedName>
    <definedName name="DATA11" localSheetId="16">#REF!</definedName>
    <definedName name="DATA11" localSheetId="17">#REF!</definedName>
    <definedName name="DATA11" localSheetId="20">#REF!</definedName>
    <definedName name="DATA11" localSheetId="26">#REF!</definedName>
    <definedName name="DATA11" localSheetId="10">#REF!</definedName>
    <definedName name="DATA11" localSheetId="1">#REF!</definedName>
    <definedName name="DATA11">#REF!</definedName>
    <definedName name="DATA12" localSheetId="23">#REF!</definedName>
    <definedName name="DATA12" localSheetId="24">#REF!</definedName>
    <definedName name="DATA12" localSheetId="6">#REF!</definedName>
    <definedName name="DATA12" localSheetId="27">#REF!</definedName>
    <definedName name="DATA12" localSheetId="28">#REF!</definedName>
    <definedName name="DATA12" localSheetId="13">#REF!</definedName>
    <definedName name="DATA12" localSheetId="14">#REF!</definedName>
    <definedName name="DATA12" localSheetId="15">#REF!</definedName>
    <definedName name="DATA12" localSheetId="3">#REF!</definedName>
    <definedName name="DATA12" localSheetId="4">#REF!</definedName>
    <definedName name="DATA12" localSheetId="16">#REF!</definedName>
    <definedName name="DATA12" localSheetId="17">#REF!</definedName>
    <definedName name="DATA12" localSheetId="20">#REF!</definedName>
    <definedName name="DATA12" localSheetId="26">#REF!</definedName>
    <definedName name="DATA12" localSheetId="10">#REF!</definedName>
    <definedName name="DATA12" localSheetId="1">#REF!</definedName>
    <definedName name="DATA12">#REF!</definedName>
    <definedName name="DATA13" localSheetId="23">#REF!</definedName>
    <definedName name="DATA13" localSheetId="24">#REF!</definedName>
    <definedName name="DATA13" localSheetId="6">#REF!</definedName>
    <definedName name="DATA13" localSheetId="27">#REF!</definedName>
    <definedName name="DATA13" localSheetId="28">#REF!</definedName>
    <definedName name="DATA13" localSheetId="13">#REF!</definedName>
    <definedName name="DATA13" localSheetId="14">#REF!</definedName>
    <definedName name="DATA13" localSheetId="15">#REF!</definedName>
    <definedName name="DATA13" localSheetId="3">#REF!</definedName>
    <definedName name="DATA13" localSheetId="4">#REF!</definedName>
    <definedName name="DATA13" localSheetId="16">#REF!</definedName>
    <definedName name="DATA13" localSheetId="17">#REF!</definedName>
    <definedName name="DATA13" localSheetId="20">#REF!</definedName>
    <definedName name="DATA13" localSheetId="26">#REF!</definedName>
    <definedName name="DATA13" localSheetId="10">#REF!</definedName>
    <definedName name="DATA13" localSheetId="1">#REF!</definedName>
    <definedName name="DATA13">#REF!</definedName>
    <definedName name="DATA14" localSheetId="23">#REF!</definedName>
    <definedName name="DATA14" localSheetId="24">#REF!</definedName>
    <definedName name="DATA14" localSheetId="6">#REF!</definedName>
    <definedName name="DATA14" localSheetId="27">#REF!</definedName>
    <definedName name="DATA14" localSheetId="28">#REF!</definedName>
    <definedName name="DATA14" localSheetId="13">#REF!</definedName>
    <definedName name="DATA14" localSheetId="14">#REF!</definedName>
    <definedName name="DATA14" localSheetId="15">#REF!</definedName>
    <definedName name="DATA14" localSheetId="3">#REF!</definedName>
    <definedName name="DATA14" localSheetId="4">#REF!</definedName>
    <definedName name="DATA14" localSheetId="16">#REF!</definedName>
    <definedName name="DATA14" localSheetId="17">#REF!</definedName>
    <definedName name="DATA14" localSheetId="20">#REF!</definedName>
    <definedName name="DATA14" localSheetId="26">#REF!</definedName>
    <definedName name="DATA14" localSheetId="10">#REF!</definedName>
    <definedName name="DATA14" localSheetId="1">#REF!</definedName>
    <definedName name="DATA14">#REF!</definedName>
    <definedName name="DATA15" localSheetId="23">#REF!</definedName>
    <definedName name="DATA15" localSheetId="24">#REF!</definedName>
    <definedName name="DATA15" localSheetId="6">#REF!</definedName>
    <definedName name="DATA15" localSheetId="27">#REF!</definedName>
    <definedName name="DATA15" localSheetId="28">#REF!</definedName>
    <definedName name="DATA15" localSheetId="13">#REF!</definedName>
    <definedName name="DATA15" localSheetId="14">#REF!</definedName>
    <definedName name="DATA15" localSheetId="15">#REF!</definedName>
    <definedName name="DATA15" localSheetId="3">#REF!</definedName>
    <definedName name="DATA15" localSheetId="4">#REF!</definedName>
    <definedName name="DATA15" localSheetId="16">#REF!</definedName>
    <definedName name="DATA15" localSheetId="17">#REF!</definedName>
    <definedName name="DATA15" localSheetId="20">#REF!</definedName>
    <definedName name="DATA15" localSheetId="26">#REF!</definedName>
    <definedName name="DATA15" localSheetId="10">#REF!</definedName>
    <definedName name="DATA15" localSheetId="1">#REF!</definedName>
    <definedName name="DATA15">#REF!</definedName>
    <definedName name="DATA16" localSheetId="23">#REF!</definedName>
    <definedName name="DATA16" localSheetId="24">#REF!</definedName>
    <definedName name="DATA16" localSheetId="6">#REF!</definedName>
    <definedName name="DATA16" localSheetId="27">#REF!</definedName>
    <definedName name="DATA16" localSheetId="28">#REF!</definedName>
    <definedName name="DATA16" localSheetId="13">#REF!</definedName>
    <definedName name="DATA16" localSheetId="14">#REF!</definedName>
    <definedName name="DATA16" localSheetId="15">#REF!</definedName>
    <definedName name="DATA16" localSheetId="3">#REF!</definedName>
    <definedName name="DATA16" localSheetId="4">#REF!</definedName>
    <definedName name="DATA16" localSheetId="16">#REF!</definedName>
    <definedName name="DATA16" localSheetId="17">#REF!</definedName>
    <definedName name="DATA16" localSheetId="20">#REF!</definedName>
    <definedName name="DATA16" localSheetId="26">#REF!</definedName>
    <definedName name="DATA16" localSheetId="10">#REF!</definedName>
    <definedName name="DATA16" localSheetId="1">#REF!</definedName>
    <definedName name="DATA16">#REF!</definedName>
    <definedName name="DATA17" localSheetId="6">#REF!</definedName>
    <definedName name="DATA17" localSheetId="27">#REF!</definedName>
    <definedName name="DATA17" localSheetId="28">#REF!</definedName>
    <definedName name="DATA17" localSheetId="13">#REF!</definedName>
    <definedName name="DATA17" localSheetId="14">#REF!</definedName>
    <definedName name="DATA17" localSheetId="15">#REF!</definedName>
    <definedName name="DATA17" localSheetId="3">#REF!</definedName>
    <definedName name="DATA17" localSheetId="4">#REF!</definedName>
    <definedName name="DATA17" localSheetId="16">#REF!</definedName>
    <definedName name="DATA17" localSheetId="17">#REF!</definedName>
    <definedName name="DATA17" localSheetId="20">#REF!</definedName>
    <definedName name="DATA17" localSheetId="10">#REF!</definedName>
    <definedName name="DATA17" localSheetId="1">#REF!</definedName>
    <definedName name="DATA17">#REF!</definedName>
    <definedName name="DATA18" localSheetId="6">#REF!</definedName>
    <definedName name="DATA18" localSheetId="27">#REF!</definedName>
    <definedName name="DATA18" localSheetId="28">#REF!</definedName>
    <definedName name="DATA18" localSheetId="13">#REF!</definedName>
    <definedName name="DATA18" localSheetId="14">#REF!</definedName>
    <definedName name="DATA18" localSheetId="15">#REF!</definedName>
    <definedName name="DATA18" localSheetId="3">#REF!</definedName>
    <definedName name="DATA18" localSheetId="4">#REF!</definedName>
    <definedName name="DATA18" localSheetId="16">#REF!</definedName>
    <definedName name="DATA18" localSheetId="17">#REF!</definedName>
    <definedName name="DATA18" localSheetId="20">#REF!</definedName>
    <definedName name="DATA18" localSheetId="10">#REF!</definedName>
    <definedName name="DATA18" localSheetId="1">#REF!</definedName>
    <definedName name="DATA18">#REF!</definedName>
    <definedName name="DATA19" localSheetId="6">#REF!</definedName>
    <definedName name="DATA19" localSheetId="27">#REF!</definedName>
    <definedName name="DATA19" localSheetId="28">#REF!</definedName>
    <definedName name="DATA19" localSheetId="13">#REF!</definedName>
    <definedName name="DATA19" localSheetId="14">#REF!</definedName>
    <definedName name="DATA19" localSheetId="15">#REF!</definedName>
    <definedName name="DATA19" localSheetId="3">#REF!</definedName>
    <definedName name="DATA19" localSheetId="4">#REF!</definedName>
    <definedName name="DATA19" localSheetId="16">#REF!</definedName>
    <definedName name="DATA19" localSheetId="17">#REF!</definedName>
    <definedName name="DATA19" localSheetId="20">#REF!</definedName>
    <definedName name="DATA19" localSheetId="10">#REF!</definedName>
    <definedName name="DATA19" localSheetId="1">#REF!</definedName>
    <definedName name="DATA19">#REF!</definedName>
    <definedName name="DATA2" localSheetId="23">#REF!</definedName>
    <definedName name="DATA2" localSheetId="24">#REF!</definedName>
    <definedName name="DATA2" localSheetId="6">#REF!</definedName>
    <definedName name="DATA2" localSheetId="27">#REF!</definedName>
    <definedName name="DATA2" localSheetId="28">#REF!</definedName>
    <definedName name="DATA2" localSheetId="13">#REF!</definedName>
    <definedName name="DATA2" localSheetId="14">#REF!</definedName>
    <definedName name="DATA2" localSheetId="15">#REF!</definedName>
    <definedName name="DATA2" localSheetId="3">#REF!</definedName>
    <definedName name="DATA2" localSheetId="4">#REF!</definedName>
    <definedName name="DATA2" localSheetId="16">#REF!</definedName>
    <definedName name="DATA2" localSheetId="17">#REF!</definedName>
    <definedName name="DATA2" localSheetId="20">#REF!</definedName>
    <definedName name="DATA2" localSheetId="26">#REF!</definedName>
    <definedName name="DATA2" localSheetId="10">#REF!</definedName>
    <definedName name="DATA2" localSheetId="1">#REF!</definedName>
    <definedName name="DATA2">#REF!</definedName>
    <definedName name="DATA20" localSheetId="6">#REF!</definedName>
    <definedName name="DATA20" localSheetId="27">#REF!</definedName>
    <definedName name="DATA20" localSheetId="28">#REF!</definedName>
    <definedName name="DATA20" localSheetId="13">#REF!</definedName>
    <definedName name="DATA20" localSheetId="14">#REF!</definedName>
    <definedName name="DATA20" localSheetId="15">#REF!</definedName>
    <definedName name="DATA20" localSheetId="3">#REF!</definedName>
    <definedName name="DATA20" localSheetId="4">#REF!</definedName>
    <definedName name="DATA20" localSheetId="16">#REF!</definedName>
    <definedName name="DATA20" localSheetId="17">#REF!</definedName>
    <definedName name="DATA20" localSheetId="20">#REF!</definedName>
    <definedName name="DATA20" localSheetId="10">#REF!</definedName>
    <definedName name="DATA20" localSheetId="1">#REF!</definedName>
    <definedName name="DATA20">#REF!</definedName>
    <definedName name="DATA21" localSheetId="6">#REF!</definedName>
    <definedName name="DATA21" localSheetId="27">#REF!</definedName>
    <definedName name="DATA21" localSheetId="28">#REF!</definedName>
    <definedName name="DATA21" localSheetId="13">#REF!</definedName>
    <definedName name="DATA21" localSheetId="14">#REF!</definedName>
    <definedName name="DATA21" localSheetId="15">#REF!</definedName>
    <definedName name="DATA21" localSheetId="3">#REF!</definedName>
    <definedName name="DATA21" localSheetId="16">#REF!</definedName>
    <definedName name="DATA21" localSheetId="17">#REF!</definedName>
    <definedName name="DATA21" localSheetId="10">#REF!</definedName>
    <definedName name="DATA21" localSheetId="1">#REF!</definedName>
    <definedName name="DATA21">#REF!</definedName>
    <definedName name="DATA22" localSheetId="6">#REF!</definedName>
    <definedName name="DATA22" localSheetId="27">#REF!</definedName>
    <definedName name="DATA22" localSheetId="28">#REF!</definedName>
    <definedName name="DATA22" localSheetId="13">#REF!</definedName>
    <definedName name="DATA22" localSheetId="14">#REF!</definedName>
    <definedName name="DATA22" localSheetId="15">#REF!</definedName>
    <definedName name="DATA22" localSheetId="3">#REF!</definedName>
    <definedName name="DATA22" localSheetId="16">#REF!</definedName>
    <definedName name="DATA22" localSheetId="17">#REF!</definedName>
    <definedName name="DATA22" localSheetId="10">#REF!</definedName>
    <definedName name="DATA22" localSheetId="1">#REF!</definedName>
    <definedName name="DATA22">#REF!</definedName>
    <definedName name="data2PL" hidden="1">#N/A</definedName>
    <definedName name="DATA3" localSheetId="23">#REF!</definedName>
    <definedName name="DATA3" localSheetId="24">#REF!</definedName>
    <definedName name="DATA3" localSheetId="6">#REF!</definedName>
    <definedName name="DATA3" localSheetId="27">#REF!</definedName>
    <definedName name="DATA3" localSheetId="28">#REF!</definedName>
    <definedName name="DATA3" localSheetId="13">#REF!</definedName>
    <definedName name="DATA3" localSheetId="14">#REF!</definedName>
    <definedName name="DATA3" localSheetId="15">#REF!</definedName>
    <definedName name="DATA3" localSheetId="3">#REF!</definedName>
    <definedName name="DATA3" localSheetId="4">#REF!</definedName>
    <definedName name="DATA3" localSheetId="16">#REF!</definedName>
    <definedName name="DATA3" localSheetId="17">#REF!</definedName>
    <definedName name="DATA3" localSheetId="20">#REF!</definedName>
    <definedName name="DATA3" localSheetId="26">#REF!</definedName>
    <definedName name="DATA3" localSheetId="10">#REF!</definedName>
    <definedName name="DATA3" localSheetId="1">#REF!</definedName>
    <definedName name="DATA3">#REF!</definedName>
    <definedName name="DATA4" localSheetId="23">#REF!</definedName>
    <definedName name="DATA4" localSheetId="24">#REF!</definedName>
    <definedName name="DATA4" localSheetId="6">#REF!</definedName>
    <definedName name="DATA4" localSheetId="27">#REF!</definedName>
    <definedName name="DATA4" localSheetId="28">#REF!</definedName>
    <definedName name="DATA4" localSheetId="13">#REF!</definedName>
    <definedName name="DATA4" localSheetId="14">#REF!</definedName>
    <definedName name="DATA4" localSheetId="15">#REF!</definedName>
    <definedName name="DATA4" localSheetId="3">#REF!</definedName>
    <definedName name="DATA4" localSheetId="4">#REF!</definedName>
    <definedName name="DATA4" localSheetId="16">#REF!</definedName>
    <definedName name="DATA4" localSheetId="17">#REF!</definedName>
    <definedName name="DATA4" localSheetId="20">#REF!</definedName>
    <definedName name="DATA4" localSheetId="26">#REF!</definedName>
    <definedName name="DATA4" localSheetId="10">#REF!</definedName>
    <definedName name="DATA4" localSheetId="1">#REF!</definedName>
    <definedName name="DATA4">#REF!</definedName>
    <definedName name="DATA5" localSheetId="23">#REF!</definedName>
    <definedName name="DATA5" localSheetId="24">#REF!</definedName>
    <definedName name="DATA5" localSheetId="6">#REF!</definedName>
    <definedName name="DATA5" localSheetId="27">#REF!</definedName>
    <definedName name="DATA5" localSheetId="28">#REF!</definedName>
    <definedName name="DATA5" localSheetId="13">#REF!</definedName>
    <definedName name="DATA5" localSheetId="14">#REF!</definedName>
    <definedName name="DATA5" localSheetId="15">#REF!</definedName>
    <definedName name="DATA5" localSheetId="3">#REF!</definedName>
    <definedName name="DATA5" localSheetId="4">#REF!</definedName>
    <definedName name="DATA5" localSheetId="16">#REF!</definedName>
    <definedName name="DATA5" localSheetId="17">#REF!</definedName>
    <definedName name="DATA5" localSheetId="20">#REF!</definedName>
    <definedName name="DATA5" localSheetId="26">#REF!</definedName>
    <definedName name="DATA5" localSheetId="10">#REF!</definedName>
    <definedName name="DATA5" localSheetId="1">#REF!</definedName>
    <definedName name="DATA5">#REF!</definedName>
    <definedName name="DATA6" localSheetId="23">#REF!</definedName>
    <definedName name="DATA6" localSheetId="24">#REF!</definedName>
    <definedName name="DATA6" localSheetId="6">#REF!</definedName>
    <definedName name="DATA6" localSheetId="27">#REF!</definedName>
    <definedName name="DATA6" localSheetId="28">#REF!</definedName>
    <definedName name="DATA6" localSheetId="13">#REF!</definedName>
    <definedName name="DATA6" localSheetId="14">#REF!</definedName>
    <definedName name="DATA6" localSheetId="15">#REF!</definedName>
    <definedName name="DATA6" localSheetId="3">#REF!</definedName>
    <definedName name="DATA6" localSheetId="4">#REF!</definedName>
    <definedName name="DATA6" localSheetId="16">#REF!</definedName>
    <definedName name="DATA6" localSheetId="17">#REF!</definedName>
    <definedName name="DATA6" localSheetId="20">#REF!</definedName>
    <definedName name="DATA6" localSheetId="26">#REF!</definedName>
    <definedName name="DATA6" localSheetId="10">#REF!</definedName>
    <definedName name="DATA6" localSheetId="1">#REF!</definedName>
    <definedName name="DATA6">#REF!</definedName>
    <definedName name="DATA7" localSheetId="23">#REF!</definedName>
    <definedName name="DATA7" localSheetId="24">#REF!</definedName>
    <definedName name="DATA7" localSheetId="6">#REF!</definedName>
    <definedName name="DATA7" localSheetId="27">#REF!</definedName>
    <definedName name="DATA7" localSheetId="28">#REF!</definedName>
    <definedName name="DATA7" localSheetId="13">#REF!</definedName>
    <definedName name="DATA7" localSheetId="14">#REF!</definedName>
    <definedName name="DATA7" localSheetId="15">#REF!</definedName>
    <definedName name="DATA7" localSheetId="3">#REF!</definedName>
    <definedName name="DATA7" localSheetId="4">#REF!</definedName>
    <definedName name="DATA7" localSheetId="16">#REF!</definedName>
    <definedName name="DATA7" localSheetId="17">#REF!</definedName>
    <definedName name="DATA7" localSheetId="20">#REF!</definedName>
    <definedName name="DATA7" localSheetId="26">#REF!</definedName>
    <definedName name="DATA7" localSheetId="10">#REF!</definedName>
    <definedName name="DATA7" localSheetId="1">#REF!</definedName>
    <definedName name="DATA7">#REF!</definedName>
    <definedName name="DATA8" localSheetId="23">#REF!</definedName>
    <definedName name="DATA8" localSheetId="24">#REF!</definedName>
    <definedName name="DATA8" localSheetId="6">#REF!</definedName>
    <definedName name="DATA8" localSheetId="27">#REF!</definedName>
    <definedName name="DATA8" localSheetId="28">#REF!</definedName>
    <definedName name="DATA8" localSheetId="13">#REF!</definedName>
    <definedName name="DATA8" localSheetId="14">#REF!</definedName>
    <definedName name="DATA8" localSheetId="15">#REF!</definedName>
    <definedName name="DATA8" localSheetId="3">#REF!</definedName>
    <definedName name="DATA8" localSheetId="4">#REF!</definedName>
    <definedName name="DATA8" localSheetId="16">#REF!</definedName>
    <definedName name="DATA8" localSheetId="17">#REF!</definedName>
    <definedName name="DATA8" localSheetId="20">#REF!</definedName>
    <definedName name="DATA8" localSheetId="26">#REF!</definedName>
    <definedName name="DATA8" localSheetId="10">#REF!</definedName>
    <definedName name="DATA8" localSheetId="1">#REF!</definedName>
    <definedName name="DATA8">#REF!</definedName>
    <definedName name="DATA9" localSheetId="23">#REF!</definedName>
    <definedName name="DATA9" localSheetId="24">#REF!</definedName>
    <definedName name="DATA9" localSheetId="6">#REF!</definedName>
    <definedName name="DATA9" localSheetId="27">#REF!</definedName>
    <definedName name="DATA9" localSheetId="28">#REF!</definedName>
    <definedName name="DATA9" localSheetId="13">#REF!</definedName>
    <definedName name="DATA9" localSheetId="14">#REF!</definedName>
    <definedName name="DATA9" localSheetId="15">#REF!</definedName>
    <definedName name="DATA9" localSheetId="3">#REF!</definedName>
    <definedName name="DATA9" localSheetId="4">#REF!</definedName>
    <definedName name="DATA9" localSheetId="16">#REF!</definedName>
    <definedName name="DATA9" localSheetId="17">#REF!</definedName>
    <definedName name="DATA9" localSheetId="20">#REF!</definedName>
    <definedName name="DATA9" localSheetId="26">#REF!</definedName>
    <definedName name="DATA9" localSheetId="10">#REF!</definedName>
    <definedName name="DATA9" localSheetId="1">#REF!</definedName>
    <definedName name="DATA9">#REF!</definedName>
    <definedName name="dataarea" localSheetId="14">#REF!</definedName>
    <definedName name="dataarea" localSheetId="16">#REF!</definedName>
    <definedName name="dataarea" localSheetId="17">#REF!</definedName>
    <definedName name="dataarea" localSheetId="10">#REF!</definedName>
    <definedName name="dataarea">#REF!</definedName>
    <definedName name="_xlnm.Database" localSheetId="23">#REF!</definedName>
    <definedName name="_xlnm.Database" localSheetId="24">#REF!</definedName>
    <definedName name="_xlnm.Database" localSheetId="6">#REF!</definedName>
    <definedName name="_xlnm.Database" localSheetId="27">#REF!</definedName>
    <definedName name="_xlnm.Database" localSheetId="28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3">#REF!</definedName>
    <definedName name="_xlnm.Database" localSheetId="4">#REF!</definedName>
    <definedName name="_xlnm.Database" localSheetId="16">#REF!</definedName>
    <definedName name="_xlnm.Database" localSheetId="17">#REF!</definedName>
    <definedName name="_xlnm.Database" localSheetId="20">#REF!</definedName>
    <definedName name="_xlnm.Database" localSheetId="26">#REF!</definedName>
    <definedName name="_xlnm.Database" localSheetId="10">#REF!</definedName>
    <definedName name="_xlnm.Database" localSheetId="1">#REF!</definedName>
    <definedName name="_xlnm.Database">#REF!</definedName>
    <definedName name="Database1" localSheetId="23">#REF!</definedName>
    <definedName name="Database1" localSheetId="24">#REF!</definedName>
    <definedName name="Database1" localSheetId="6">#REF!</definedName>
    <definedName name="Database1" localSheetId="27">#REF!</definedName>
    <definedName name="Database1" localSheetId="28">#REF!</definedName>
    <definedName name="Database1" localSheetId="13">#REF!</definedName>
    <definedName name="Database1" localSheetId="14">#REF!</definedName>
    <definedName name="Database1" localSheetId="15">#REF!</definedName>
    <definedName name="Database1" localSheetId="3">#REF!</definedName>
    <definedName name="Database1" localSheetId="16">#REF!</definedName>
    <definedName name="Database1" localSheetId="17">#REF!</definedName>
    <definedName name="Database1" localSheetId="20">#REF!</definedName>
    <definedName name="Database1" localSheetId="10">#REF!</definedName>
    <definedName name="Database1" localSheetId="1">#REF!</definedName>
    <definedName name="Database1">#REF!</definedName>
    <definedName name="Days">365</definedName>
    <definedName name="dbn_assts">[64]Sheet1!$A$1508:$Q$1541</definedName>
    <definedName name="DCF_EY1">[21]DCF_VDF!$D$1:$D$65536</definedName>
    <definedName name="DCF_EY10">[21]DCF_VDF!$M$1:$M$65536</definedName>
    <definedName name="DCF_EY14">[21]DCF_VDF!$Q$1:$Q$65536</definedName>
    <definedName name="DCF_EY15">[21]DCF_VDF!$R$1:$R$65536</definedName>
    <definedName name="DCF_EY2">[21]DCF_VDF!$E$1:$E$65536</definedName>
    <definedName name="DCF_EY24">[21]DCF_VDF!$AA$1:$AA$65536</definedName>
    <definedName name="DCF_EY25">[21]DCF_VDF!$AB$1:$AB$65536</definedName>
    <definedName name="DCF_EY3">[21]DCF_VDF!$F$1:$F$65536</definedName>
    <definedName name="DCF_EY4">[21]DCF_VDF!$G$1:$G$65536</definedName>
    <definedName name="DCF_EY5">[21]DCF_VDF!$H$1:$H$65536</definedName>
    <definedName name="DCF_EY9">[21]DCF_VDF!$L$1:$L$65536</definedName>
    <definedName name="DCF_P">[21]DCF_VDF!$C$1:$C$65536</definedName>
    <definedName name="dd" localSheetId="2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2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2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2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1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1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2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6" hidden="1">{#N/A,#N/A,FALSE,"PMTABB";#N/A,#N/A,FALSE,"PMTABB"}</definedName>
    <definedName name="ddD" localSheetId="27" hidden="1">{#N/A,#N/A,FALSE,"PMTABB";#N/A,#N/A,FALSE,"PMTABB"}</definedName>
    <definedName name="ddD" localSheetId="28" hidden="1">{#N/A,#N/A,FALSE,"PMTABB";#N/A,#N/A,FALSE,"PMTABB"}</definedName>
    <definedName name="ddD" localSheetId="13" hidden="1">{#N/A,#N/A,FALSE,"PMTABB";#N/A,#N/A,FALSE,"PMTABB"}</definedName>
    <definedName name="ddD" localSheetId="14" hidden="1">{#N/A,#N/A,FALSE,"PMTABB";#N/A,#N/A,FALSE,"PMTABB"}</definedName>
    <definedName name="ddD" localSheetId="15" hidden="1">{#N/A,#N/A,FALSE,"PMTABB";#N/A,#N/A,FALSE,"PMTABB"}</definedName>
    <definedName name="ddD" localSheetId="3" hidden="1">{#N/A,#N/A,FALSE,"PMTABB";#N/A,#N/A,FALSE,"PMTABB"}</definedName>
    <definedName name="ddD" localSheetId="16" hidden="1">{#N/A,#N/A,FALSE,"PMTABB";#N/A,#N/A,FALSE,"PMTABB"}</definedName>
    <definedName name="ddD" localSheetId="17" hidden="1">{#N/A,#N/A,FALSE,"PMTABB";#N/A,#N/A,FALSE,"PMTABB"}</definedName>
    <definedName name="ddD" localSheetId="10" hidden="1">{#N/A,#N/A,FALSE,"PMTABB";#N/A,#N/A,FALSE,"PMTABB"}</definedName>
    <definedName name="ddD" localSheetId="1" hidden="1">{#N/A,#N/A,FALSE,"PMTABB";#N/A,#N/A,FALSE,"PMTABB"}</definedName>
    <definedName name="ddD" hidden="1">{#N/A,#N/A,FALSE,"PMTABB";#N/A,#N/A,FALSE,"PMTABB"}</definedName>
    <definedName name="dddd" hidden="1">#N/A</definedName>
    <definedName name="dddddddddddddd" hidden="1">#N/A</definedName>
    <definedName name="debentures">[20]Template!$D$211:$O$211</definedName>
    <definedName name="debt_at_mv">[20]Template!$D$258:$O$258</definedName>
    <definedName name="Debt_growth">[21]NOPAT_VDF!$M$153:$Q$153</definedName>
    <definedName name="Debt_Spare_Engine">[65]Assumptions!$E$78</definedName>
    <definedName name="debtors">[20]Template!$D$184:$O$184</definedName>
    <definedName name="DEBTSCHEDULE">[66]India!$A$1:$W$7</definedName>
    <definedName name="Decis" localSheetId="6">#REF!</definedName>
    <definedName name="Decis" localSheetId="27">#REF!</definedName>
    <definedName name="Decis" localSheetId="28">#REF!</definedName>
    <definedName name="Decis" localSheetId="13">#REF!</definedName>
    <definedName name="Decis" localSheetId="14">#REF!</definedName>
    <definedName name="Decis" localSheetId="15">#REF!</definedName>
    <definedName name="Decis" localSheetId="3">#REF!</definedName>
    <definedName name="Decis" localSheetId="16">#REF!</definedName>
    <definedName name="Decis" localSheetId="17">#REF!</definedName>
    <definedName name="Decis" localSheetId="10">#REF!</definedName>
    <definedName name="Decis" localSheetId="1">#REF!</definedName>
    <definedName name="Decis">#REF!</definedName>
    <definedName name="deepakbsc">[23]Deepak!$C$48</definedName>
    <definedName name="deepakcar">[23]Deepak!$F$48</definedName>
    <definedName name="deepakded">[23]Deepak!$V$48</definedName>
    <definedName name="deepakemi">[23]Deepak!$H$48</definedName>
    <definedName name="deepakfuel">[23]Deepak!$G$48</definedName>
    <definedName name="deepakhm">[23]Deepak!$N$48</definedName>
    <definedName name="deepakins">[23]Deepak!$J$48</definedName>
    <definedName name="deepakint">[23]Deepak!$L$48</definedName>
    <definedName name="deepakit">[23]Deepak!$U$48</definedName>
    <definedName name="deepaklta">[23]Deepak!$E$48</definedName>
    <definedName name="deepakmed">[23]Deepak!$M$48</definedName>
    <definedName name="deepakpd">[23]Deepak!$Q$48</definedName>
    <definedName name="deepakpf">[23]Deepak!$D$48</definedName>
    <definedName name="deepakpt">[23]Deepak!$T$48</definedName>
    <definedName name="deepakregn">[23]Deepak!$I$33</definedName>
    <definedName name="deepakrent">[23]Deepak!$K$48</definedName>
    <definedName name="deepakspla">[24]Deepak!$O$33</definedName>
    <definedName name="deferred_tax_assets">[20]Template!$D$195:$O$195</definedName>
    <definedName name="deferred_tax_liabilities">[20]Template!$D$214:$O$214</definedName>
    <definedName name="DEM" localSheetId="6">#REF!</definedName>
    <definedName name="DEM" localSheetId="27">#REF!</definedName>
    <definedName name="DEM" localSheetId="28">#REF!</definedName>
    <definedName name="DEM" localSheetId="13">#REF!</definedName>
    <definedName name="DEM" localSheetId="14">#REF!</definedName>
    <definedName name="DEM" localSheetId="15">#REF!</definedName>
    <definedName name="DEM" localSheetId="3">#REF!</definedName>
    <definedName name="DEM" localSheetId="16">#REF!</definedName>
    <definedName name="DEM" localSheetId="17">#REF!</definedName>
    <definedName name="DEM" localSheetId="10">#REF!</definedName>
    <definedName name="DEM" localSheetId="1">#REF!</definedName>
    <definedName name="DEM">#REF!</definedName>
    <definedName name="Dep_and_Amort">[21]NOPAT_VDF!$C$100:$AU$100</definedName>
    <definedName name="DEPR" localSheetId="6">#REF!</definedName>
    <definedName name="DEPR" localSheetId="27">#REF!</definedName>
    <definedName name="DEPR" localSheetId="28">#REF!</definedName>
    <definedName name="DEPR" localSheetId="13">#REF!</definedName>
    <definedName name="DEPR" localSheetId="14">#REF!</definedName>
    <definedName name="DEPR" localSheetId="15">#REF!</definedName>
    <definedName name="DEPR" localSheetId="3">#REF!</definedName>
    <definedName name="DEPR" localSheetId="16">#REF!</definedName>
    <definedName name="DEPR" localSheetId="17">#REF!</definedName>
    <definedName name="DEPR" localSheetId="10">#REF!</definedName>
    <definedName name="DEPR" localSheetId="1">#REF!</definedName>
    <definedName name="DEPR">#REF!</definedName>
    <definedName name="DEPR_TITLE" localSheetId="6">#REF!</definedName>
    <definedName name="DEPR_TITLE" localSheetId="27">#REF!</definedName>
    <definedName name="DEPR_TITLE" localSheetId="28">#REF!</definedName>
    <definedName name="DEPR_TITLE" localSheetId="13">#REF!</definedName>
    <definedName name="DEPR_TITLE" localSheetId="14">#REF!</definedName>
    <definedName name="DEPR_TITLE" localSheetId="15">#REF!</definedName>
    <definedName name="DEPR_TITLE" localSheetId="3">#REF!</definedName>
    <definedName name="DEPR_TITLE" localSheetId="16">#REF!</definedName>
    <definedName name="DEPR_TITLE" localSheetId="17">#REF!</definedName>
    <definedName name="DEPR_TITLE" localSheetId="10">#REF!</definedName>
    <definedName name="DEPR_TITLE" localSheetId="1">#REF!</definedName>
    <definedName name="DEPR_TITLE">#REF!</definedName>
    <definedName name="Depreciation">[21]NOPAT_VDF!$C$104:$AE$104</definedName>
    <definedName name="depreciation_bs">[20]Template!$D$192:$O$192</definedName>
    <definedName name="depreciation_fixed_assets">[20]Template!$D$88:$O$88</definedName>
    <definedName name="depreciation_other">[20]Template!$D$89:$O$89</definedName>
    <definedName name="DER" localSheetId="13" hidden="1">{#N/A,#N/A,FALSE,"COVER.XLS";#N/A,#N/A,FALSE,"RACT1.XLS";#N/A,#N/A,FALSE,"RACT2.XLS";#N/A,#N/A,FALSE,"ECCMP";#N/A,#N/A,FALSE,"WELDER.XLS"}</definedName>
    <definedName name="DER" localSheetId="16" hidden="1">{#N/A,#N/A,FALSE,"COVER.XLS";#N/A,#N/A,FALSE,"RACT1.XLS";#N/A,#N/A,FALSE,"RACT2.XLS";#N/A,#N/A,FALSE,"ECCMP";#N/A,#N/A,FALSE,"WELDER.XLS"}</definedName>
    <definedName name="DER" localSheetId="17" hidden="1">{#N/A,#N/A,FALSE,"COVER.XLS";#N/A,#N/A,FALSE,"RACT1.XLS";#N/A,#N/A,FALSE,"RACT2.XLS";#N/A,#N/A,FALSE,"ECCMP";#N/A,#N/A,FALSE,"WELDER.XLS"}</definedName>
    <definedName name="DER" localSheetId="10" hidden="1">{#N/A,#N/A,FALSE,"COVER.XLS";#N/A,#N/A,FALSE,"RACT1.XLS";#N/A,#N/A,FALSE,"RACT2.XLS";#N/A,#N/A,FALSE,"ECCMP";#N/A,#N/A,FALSE,"WELDER.XLS"}</definedName>
    <definedName name="DER" hidden="1">{#N/A,#N/A,FALSE,"COVER.XLS";#N/A,#N/A,FALSE,"RACT1.XLS";#N/A,#N/A,FALSE,"RACT2.XLS";#N/A,#N/A,FALSE,"ECCMP";#N/A,#N/A,FALSE,"WELDER.XLS"}</definedName>
    <definedName name="DERC" localSheetId="13" hidden="1">{#N/A,#N/A,FALSE,"COVER1.XLS ";#N/A,#N/A,FALSE,"RACT1.XLS";#N/A,#N/A,FALSE,"RACT2.XLS";#N/A,#N/A,FALSE,"ECCMP";#N/A,#N/A,FALSE,"WELDER.XLS"}</definedName>
    <definedName name="DERC" localSheetId="16" hidden="1">{#N/A,#N/A,FALSE,"COVER1.XLS ";#N/A,#N/A,FALSE,"RACT1.XLS";#N/A,#N/A,FALSE,"RACT2.XLS";#N/A,#N/A,FALSE,"ECCMP";#N/A,#N/A,FALSE,"WELDER.XLS"}</definedName>
    <definedName name="DERC" localSheetId="17" hidden="1">{#N/A,#N/A,FALSE,"COVER1.XLS ";#N/A,#N/A,FALSE,"RACT1.XLS";#N/A,#N/A,FALSE,"RACT2.XLS";#N/A,#N/A,FALSE,"ECCMP";#N/A,#N/A,FALSE,"WELDER.XLS"}</definedName>
    <definedName name="DERC" localSheetId="10" hidden="1">{#N/A,#N/A,FALSE,"COVER1.XLS ";#N/A,#N/A,FALSE,"RACT1.XLS";#N/A,#N/A,FALSE,"RACT2.XLS";#N/A,#N/A,FALSE,"ECCMP";#N/A,#N/A,FALSE,"WELDER.XLS"}</definedName>
    <definedName name="DERC" hidden="1">{#N/A,#N/A,FALSE,"COVER1.XLS ";#N/A,#N/A,FALSE,"RACT1.XLS";#N/A,#N/A,FALSE,"RACT2.XLS";#N/A,#N/A,FALSE,"ECCMP";#N/A,#N/A,FALSE,"WELDER.XLS"}</definedName>
    <definedName name="detai" localSheetId="6">#REF!</definedName>
    <definedName name="detai" localSheetId="27">#REF!</definedName>
    <definedName name="detai" localSheetId="28">#REF!</definedName>
    <definedName name="detai" localSheetId="13">#REF!</definedName>
    <definedName name="detai" localSheetId="14">#REF!</definedName>
    <definedName name="detai" localSheetId="15">#REF!</definedName>
    <definedName name="detai" localSheetId="3">#REF!</definedName>
    <definedName name="detai" localSheetId="16">#REF!</definedName>
    <definedName name="detai" localSheetId="17">#REF!</definedName>
    <definedName name="detai" localSheetId="10">#REF!</definedName>
    <definedName name="detai" localSheetId="1">#REF!</definedName>
    <definedName name="detai">#REF!</definedName>
    <definedName name="detail_1" localSheetId="6">#REF!</definedName>
    <definedName name="detail_1" localSheetId="27">#REF!</definedName>
    <definedName name="detail_1" localSheetId="28">#REF!</definedName>
    <definedName name="detail_1" localSheetId="13">#REF!</definedName>
    <definedName name="detail_1" localSheetId="14">#REF!</definedName>
    <definedName name="detail_1" localSheetId="15">#REF!</definedName>
    <definedName name="detail_1" localSheetId="3">#REF!</definedName>
    <definedName name="detail_1" localSheetId="16">#REF!</definedName>
    <definedName name="detail_1" localSheetId="17">#REF!</definedName>
    <definedName name="detail_1" localSheetId="10">#REF!</definedName>
    <definedName name="detail_1" localSheetId="1">#REF!</definedName>
    <definedName name="detail_1">#REF!</definedName>
    <definedName name="DEUTSCH" localSheetId="6">#REF!</definedName>
    <definedName name="DEUTSCH" localSheetId="27">#REF!</definedName>
    <definedName name="DEUTSCH" localSheetId="28">#REF!</definedName>
    <definedName name="DEUTSCH" localSheetId="13">#REF!</definedName>
    <definedName name="DEUTSCH" localSheetId="14">#REF!</definedName>
    <definedName name="DEUTSCH" localSheetId="15">#REF!</definedName>
    <definedName name="DEUTSCH" localSheetId="3">#REF!</definedName>
    <definedName name="DEUTSCH" localSheetId="16">#REF!</definedName>
    <definedName name="DEUTSCH" localSheetId="17">#REF!</definedName>
    <definedName name="DEUTSCH" localSheetId="10">#REF!</definedName>
    <definedName name="DEUTSCH" localSheetId="1">#REF!</definedName>
    <definedName name="DEUTSCH">#REF!</definedName>
    <definedName name="devel" localSheetId="6">#REF!</definedName>
    <definedName name="devel" localSheetId="27">#REF!</definedName>
    <definedName name="devel" localSheetId="28">#REF!</definedName>
    <definedName name="devel" localSheetId="13">#REF!</definedName>
    <definedName name="devel" localSheetId="14">#REF!</definedName>
    <definedName name="devel" localSheetId="15">#REF!</definedName>
    <definedName name="devel" localSheetId="3">#REF!</definedName>
    <definedName name="devel" localSheetId="16">#REF!</definedName>
    <definedName name="devel" localSheetId="17">#REF!</definedName>
    <definedName name="devel" localSheetId="10">#REF!</definedName>
    <definedName name="devel" localSheetId="1">#REF!</definedName>
    <definedName name="devel">#REF!</definedName>
    <definedName name="devrajanbsc">'[23]R. Devarajan'!$C$42</definedName>
    <definedName name="devrajanconv">'[23]R. Devarajan'!$L$42</definedName>
    <definedName name="devrajanded">'[23]R. Devarajan'!$R$42</definedName>
    <definedName name="devrajanhra">'[23]R. Devarajan'!$F$42</definedName>
    <definedName name="devrajanit">'[23]R. Devarajan'!$Q$42</definedName>
    <definedName name="devrajanmed">'[23]R. Devarajan'!$J$42</definedName>
    <definedName name="devrajanpd">'[23]R. Devarajan'!$M$42</definedName>
    <definedName name="devrajanpf">'[23]R. Devarajan'!$D$42</definedName>
    <definedName name="devrajanpt">'[23]R. Devarajan'!$P$42</definedName>
    <definedName name="devrajanspla">'[24]R. Devarajan'!$K$28</definedName>
    <definedName name="df" localSheetId="2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2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2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2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1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1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2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_GRID_1" localSheetId="14">#REF!</definedName>
    <definedName name="DF_GRID_1" localSheetId="16">#REF!</definedName>
    <definedName name="DF_GRID_1" localSheetId="17">#REF!</definedName>
    <definedName name="DF_GRID_1" localSheetId="5">#REF!</definedName>
    <definedName name="DF_GRID_1" localSheetId="10">#REF!</definedName>
    <definedName name="DF_GRID_1">#REF!</definedName>
    <definedName name="DF_NAVPANEL_13" localSheetId="14">#REF!</definedName>
    <definedName name="DF_NAVPANEL_13" localSheetId="16">#REF!</definedName>
    <definedName name="DF_NAVPANEL_13" localSheetId="17">#REF!</definedName>
    <definedName name="DF_NAVPANEL_13" localSheetId="5">[67]Table!#REF!</definedName>
    <definedName name="DF_NAVPANEL_13" localSheetId="10">#REF!</definedName>
    <definedName name="DF_NAVPANEL_13">#REF!</definedName>
    <definedName name="DF_NAVPANEL_18" localSheetId="14">#REF!</definedName>
    <definedName name="DF_NAVPANEL_18" localSheetId="16">#REF!</definedName>
    <definedName name="DF_NAVPANEL_18" localSheetId="17">#REF!</definedName>
    <definedName name="DF_NAVPANEL_18" localSheetId="5">[67]Table!#REF!</definedName>
    <definedName name="DF_NAVPANEL_18" localSheetId="10">#REF!</definedName>
    <definedName name="DF_NAVPANEL_18">#REF!</definedName>
    <definedName name="DFHGH" localSheetId="6" hidden="1">{#N/A,#N/A,FALSE,"PGW"}</definedName>
    <definedName name="DFHGH" localSheetId="27" hidden="1">{#N/A,#N/A,FALSE,"PGW"}</definedName>
    <definedName name="DFHGH" localSheetId="28" hidden="1">{#N/A,#N/A,FALSE,"PGW"}</definedName>
    <definedName name="DFHGH" localSheetId="13" hidden="1">{#N/A,#N/A,FALSE,"PGW"}</definedName>
    <definedName name="DFHGH" localSheetId="14" hidden="1">{#N/A,#N/A,FALSE,"PGW"}</definedName>
    <definedName name="DFHGH" localSheetId="15" hidden="1">{#N/A,#N/A,FALSE,"PGW"}</definedName>
    <definedName name="DFHGH" localSheetId="3" hidden="1">{#N/A,#N/A,FALSE,"PGW"}</definedName>
    <definedName name="DFHGH" localSheetId="16" hidden="1">{#N/A,#N/A,FALSE,"PGW"}</definedName>
    <definedName name="DFHGH" localSheetId="17" hidden="1">{#N/A,#N/A,FALSE,"PGW"}</definedName>
    <definedName name="DFHGH" localSheetId="10" hidden="1">{#N/A,#N/A,FALSE,"PGW"}</definedName>
    <definedName name="DFHGH" localSheetId="1" hidden="1">{#N/A,#N/A,FALSE,"PGW"}</definedName>
    <definedName name="DFHGH" hidden="1">{#N/A,#N/A,FALSE,"PGW"}</definedName>
    <definedName name="dgfgfd" localSheetId="23" hidden="1">{#N/A,#N/A,FALSE,"COVER.XLS";#N/A,#N/A,FALSE,"RACT1.XLS";#N/A,#N/A,FALSE,"RACT2.XLS";#N/A,#N/A,FALSE,"ECCMP";#N/A,#N/A,FALSE,"WELDER.XLS"}</definedName>
    <definedName name="dgfgfd" localSheetId="24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localSheetId="27" hidden="1">{#N/A,#N/A,FALSE,"COVER.XLS";#N/A,#N/A,FALSE,"RACT1.XLS";#N/A,#N/A,FALSE,"RACT2.XLS";#N/A,#N/A,FALSE,"ECCMP";#N/A,#N/A,FALSE,"WELDER.XLS"}</definedName>
    <definedName name="dgfgfd" localSheetId="28" hidden="1">{#N/A,#N/A,FALSE,"COVER.XLS";#N/A,#N/A,FALSE,"RACT1.XLS";#N/A,#N/A,FALSE,"RACT2.XLS";#N/A,#N/A,FALSE,"ECCMP";#N/A,#N/A,FALSE,"WELDER.XLS"}</definedName>
    <definedName name="dgfgfd" localSheetId="7" hidden="1">{#N/A,#N/A,FALSE,"COVER.XLS";#N/A,#N/A,FALSE,"RACT1.XLS";#N/A,#N/A,FALSE,"RACT2.XLS";#N/A,#N/A,FALSE,"ECCMP";#N/A,#N/A,FALSE,"WELDER.XLS"}</definedName>
    <definedName name="dgfgfd" localSheetId="8" hidden="1">{#N/A,#N/A,FALSE,"COVER.XLS";#N/A,#N/A,FALSE,"RACT1.XLS";#N/A,#N/A,FALSE,"RACT2.XLS";#N/A,#N/A,FALSE,"ECCMP";#N/A,#N/A,FALSE,"WELDER.XLS"}</definedName>
    <definedName name="dgfgfd" localSheetId="13" hidden="1">{#N/A,#N/A,FALSE,"COVER.XLS";#N/A,#N/A,FALSE,"RACT1.XLS";#N/A,#N/A,FALSE,"RACT2.XLS";#N/A,#N/A,FALSE,"ECCMP";#N/A,#N/A,FALSE,"WELDER.XLS"}</definedName>
    <definedName name="dgfgfd" localSheetId="14" hidden="1">{#N/A,#N/A,FALSE,"COVER.XLS";#N/A,#N/A,FALSE,"RACT1.XLS";#N/A,#N/A,FALSE,"RACT2.XLS";#N/A,#N/A,FALSE,"ECCMP";#N/A,#N/A,FALSE,"WELDER.XLS"}</definedName>
    <definedName name="dgfgfd" localSheetId="15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16" hidden="1">{#N/A,#N/A,FALSE,"COVER.XLS";#N/A,#N/A,FALSE,"RACT1.XLS";#N/A,#N/A,FALSE,"RACT2.XLS";#N/A,#N/A,FALSE,"ECCMP";#N/A,#N/A,FALSE,"WELDER.XLS"}</definedName>
    <definedName name="dgfgfd" localSheetId="17" hidden="1">{#N/A,#N/A,FALSE,"COVER.XLS";#N/A,#N/A,FALSE,"RACT1.XLS";#N/A,#N/A,FALSE,"RACT2.XLS";#N/A,#N/A,FALSE,"ECCMP";#N/A,#N/A,FALSE,"WELDER.XLS"}</definedName>
    <definedName name="dgfgfd" localSheetId="20" hidden="1">{#N/A,#N/A,FALSE,"COVER.XLS";#N/A,#N/A,FALSE,"RACT1.XLS";#N/A,#N/A,FALSE,"RACT2.XLS";#N/A,#N/A,FALSE,"ECCMP";#N/A,#N/A,FALSE,"WELDER.XLS"}</definedName>
    <definedName name="dgfgfd" localSheetId="26" hidden="1">{#N/A,#N/A,FALSE,"COVER.XLS";#N/A,#N/A,FALSE,"RACT1.XLS";#N/A,#N/A,FALSE,"RACT2.XLS";#N/A,#N/A,FALSE,"ECCMP";#N/A,#N/A,FALSE,"WELDER.XLS"}</definedName>
    <definedName name="dgfgfd" localSheetId="10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RECTORY">'[54]Aladdin Macro1'!$C$527</definedName>
    <definedName name="Discom1F1" localSheetId="6">#REF!</definedName>
    <definedName name="Discom1F1" localSheetId="27">#REF!</definedName>
    <definedName name="Discom1F1" localSheetId="28">#REF!</definedName>
    <definedName name="Discom1F1" localSheetId="13">#REF!</definedName>
    <definedName name="Discom1F1" localSheetId="14">#REF!</definedName>
    <definedName name="Discom1F1" localSheetId="15">#REF!</definedName>
    <definedName name="Discom1F1" localSheetId="3">#REF!</definedName>
    <definedName name="Discom1F1" localSheetId="16">#REF!</definedName>
    <definedName name="Discom1F1" localSheetId="17">#REF!</definedName>
    <definedName name="Discom1F1" localSheetId="20">#REF!</definedName>
    <definedName name="Discom1F1" localSheetId="26">#REF!</definedName>
    <definedName name="Discom1F1" localSheetId="10">#REF!</definedName>
    <definedName name="Discom1F1" localSheetId="1">#REF!</definedName>
    <definedName name="Discom1F1">#REF!</definedName>
    <definedName name="discom1f100" localSheetId="6">#REF!</definedName>
    <definedName name="discom1f100" localSheetId="27">#REF!</definedName>
    <definedName name="discom1f100" localSheetId="28">#REF!</definedName>
    <definedName name="discom1f100" localSheetId="13">#REF!</definedName>
    <definedName name="discom1f100" localSheetId="14">#REF!</definedName>
    <definedName name="discom1f100" localSheetId="15">#REF!</definedName>
    <definedName name="discom1f100" localSheetId="3">#REF!</definedName>
    <definedName name="discom1f100" localSheetId="16">#REF!</definedName>
    <definedName name="discom1f100" localSheetId="17">#REF!</definedName>
    <definedName name="discom1f100" localSheetId="20">#REF!</definedName>
    <definedName name="discom1f100" localSheetId="26">#REF!</definedName>
    <definedName name="discom1f100" localSheetId="10">#REF!</definedName>
    <definedName name="discom1f100" localSheetId="1">#REF!</definedName>
    <definedName name="discom1f100">#REF!</definedName>
    <definedName name="Discom1F2" localSheetId="6">#REF!</definedName>
    <definedName name="Discom1F2" localSheetId="27">#REF!</definedName>
    <definedName name="Discom1F2" localSheetId="28">#REF!</definedName>
    <definedName name="Discom1F2" localSheetId="13">#REF!</definedName>
    <definedName name="Discom1F2" localSheetId="14">#REF!</definedName>
    <definedName name="Discom1F2" localSheetId="15">#REF!</definedName>
    <definedName name="Discom1F2" localSheetId="3">#REF!</definedName>
    <definedName name="Discom1F2" localSheetId="16">#REF!</definedName>
    <definedName name="Discom1F2" localSheetId="17">#REF!</definedName>
    <definedName name="Discom1F2" localSheetId="20">#REF!</definedName>
    <definedName name="Discom1F2" localSheetId="26">#REF!</definedName>
    <definedName name="Discom1F2" localSheetId="10">#REF!</definedName>
    <definedName name="Discom1F2" localSheetId="1">#REF!</definedName>
    <definedName name="Discom1F2">#REF!</definedName>
    <definedName name="Discom1F3" localSheetId="6">#REF!</definedName>
    <definedName name="Discom1F3" localSheetId="27">#REF!</definedName>
    <definedName name="Discom1F3" localSheetId="28">#REF!</definedName>
    <definedName name="Discom1F3" localSheetId="13">#REF!</definedName>
    <definedName name="Discom1F3" localSheetId="14">#REF!</definedName>
    <definedName name="Discom1F3" localSheetId="15">#REF!</definedName>
    <definedName name="Discom1F3" localSheetId="3">#REF!</definedName>
    <definedName name="Discom1F3" localSheetId="16">#REF!</definedName>
    <definedName name="Discom1F3" localSheetId="17">#REF!</definedName>
    <definedName name="Discom1F3" localSheetId="20">#REF!</definedName>
    <definedName name="Discom1F3" localSheetId="26">#REF!</definedName>
    <definedName name="Discom1F3" localSheetId="10">#REF!</definedName>
    <definedName name="Discom1F3" localSheetId="1">#REF!</definedName>
    <definedName name="Discom1F3">#REF!</definedName>
    <definedName name="Discom1F4" localSheetId="23">#REF!</definedName>
    <definedName name="Discom1F4" localSheetId="24">#REF!</definedName>
    <definedName name="Discom1F4" localSheetId="6">#REF!</definedName>
    <definedName name="Discom1F4" localSheetId="27">#REF!</definedName>
    <definedName name="Discom1F4" localSheetId="28">#REF!</definedName>
    <definedName name="Discom1F4" localSheetId="13">#REF!</definedName>
    <definedName name="Discom1F4" localSheetId="14">#REF!</definedName>
    <definedName name="Discom1F4" localSheetId="15">#REF!</definedName>
    <definedName name="Discom1F4" localSheetId="3">#REF!</definedName>
    <definedName name="Discom1F4" localSheetId="16">#REF!</definedName>
    <definedName name="Discom1F4" localSheetId="17">#REF!</definedName>
    <definedName name="Discom1F4" localSheetId="20">#REF!</definedName>
    <definedName name="Discom1F4" localSheetId="26">#REF!</definedName>
    <definedName name="Discom1F4" localSheetId="10">#REF!</definedName>
    <definedName name="Discom1F4" localSheetId="1">#REF!</definedName>
    <definedName name="Discom1F4">#REF!</definedName>
    <definedName name="Discom1F6" localSheetId="23">#REF!</definedName>
    <definedName name="Discom1F6" localSheetId="24">#REF!</definedName>
    <definedName name="Discom1F6" localSheetId="6">#REF!</definedName>
    <definedName name="Discom1F6" localSheetId="27">#REF!</definedName>
    <definedName name="Discom1F6" localSheetId="28">#REF!</definedName>
    <definedName name="Discom1F6" localSheetId="13">#REF!</definedName>
    <definedName name="Discom1F6" localSheetId="14">#REF!</definedName>
    <definedName name="Discom1F6" localSheetId="15">#REF!</definedName>
    <definedName name="Discom1F6" localSheetId="3">#REF!</definedName>
    <definedName name="Discom1F6" localSheetId="16">#REF!</definedName>
    <definedName name="Discom1F6" localSheetId="17">#REF!</definedName>
    <definedName name="Discom1F6" localSheetId="20">#REF!</definedName>
    <definedName name="Discom1F6" localSheetId="26">#REF!</definedName>
    <definedName name="Discom1F6" localSheetId="10">#REF!</definedName>
    <definedName name="Discom1F6" localSheetId="1">#REF!</definedName>
    <definedName name="Discom1F6">#REF!</definedName>
    <definedName name="Discom2F1" localSheetId="23">#REF!</definedName>
    <definedName name="Discom2F1" localSheetId="24">#REF!</definedName>
    <definedName name="Discom2F1" localSheetId="6">#REF!</definedName>
    <definedName name="Discom2F1" localSheetId="27">#REF!</definedName>
    <definedName name="Discom2F1" localSheetId="28">#REF!</definedName>
    <definedName name="Discom2F1" localSheetId="13">#REF!</definedName>
    <definedName name="Discom2F1" localSheetId="14">#REF!</definedName>
    <definedName name="Discom2F1" localSheetId="15">#REF!</definedName>
    <definedName name="Discom2F1" localSheetId="3">#REF!</definedName>
    <definedName name="Discom2F1" localSheetId="16">#REF!</definedName>
    <definedName name="Discom2F1" localSheetId="17">#REF!</definedName>
    <definedName name="Discom2F1" localSheetId="20">#REF!</definedName>
    <definedName name="Discom2F1" localSheetId="26">#REF!</definedName>
    <definedName name="Discom2F1" localSheetId="10">#REF!</definedName>
    <definedName name="Discom2F1" localSheetId="1">#REF!</definedName>
    <definedName name="Discom2F1">#REF!</definedName>
    <definedName name="Discom2F2" localSheetId="23">#REF!</definedName>
    <definedName name="Discom2F2" localSheetId="24">#REF!</definedName>
    <definedName name="Discom2F2" localSheetId="6">#REF!</definedName>
    <definedName name="Discom2F2" localSheetId="27">#REF!</definedName>
    <definedName name="Discom2F2" localSheetId="28">#REF!</definedName>
    <definedName name="Discom2F2" localSheetId="13">#REF!</definedName>
    <definedName name="Discom2F2" localSheetId="14">#REF!</definedName>
    <definedName name="Discom2F2" localSheetId="15">#REF!</definedName>
    <definedName name="Discom2F2" localSheetId="3">#REF!</definedName>
    <definedName name="Discom2F2" localSheetId="16">#REF!</definedName>
    <definedName name="Discom2F2" localSheetId="17">#REF!</definedName>
    <definedName name="Discom2F2" localSheetId="20">#REF!</definedName>
    <definedName name="Discom2F2" localSheetId="26">#REF!</definedName>
    <definedName name="Discom2F2" localSheetId="10">#REF!</definedName>
    <definedName name="Discom2F2" localSheetId="1">#REF!</definedName>
    <definedName name="Discom2F2">#REF!</definedName>
    <definedName name="Discom2F3" localSheetId="23">#REF!</definedName>
    <definedName name="Discom2F3" localSheetId="24">#REF!</definedName>
    <definedName name="Discom2F3" localSheetId="6">#REF!</definedName>
    <definedName name="Discom2F3" localSheetId="27">#REF!</definedName>
    <definedName name="Discom2F3" localSheetId="28">#REF!</definedName>
    <definedName name="Discom2F3" localSheetId="13">#REF!</definedName>
    <definedName name="Discom2F3" localSheetId="14">#REF!</definedName>
    <definedName name="Discom2F3" localSheetId="15">#REF!</definedName>
    <definedName name="Discom2F3" localSheetId="3">#REF!</definedName>
    <definedName name="Discom2F3" localSheetId="16">#REF!</definedName>
    <definedName name="Discom2F3" localSheetId="17">#REF!</definedName>
    <definedName name="Discom2F3" localSheetId="20">#REF!</definedName>
    <definedName name="Discom2F3" localSheetId="26">#REF!</definedName>
    <definedName name="Discom2F3" localSheetId="10">#REF!</definedName>
    <definedName name="Discom2F3" localSheetId="1">#REF!</definedName>
    <definedName name="Discom2F3">#REF!</definedName>
    <definedName name="Discom2F4" localSheetId="23">#REF!</definedName>
    <definedName name="Discom2F4" localSheetId="24">#REF!</definedName>
    <definedName name="Discom2F4" localSheetId="6">#REF!</definedName>
    <definedName name="Discom2F4" localSheetId="27">#REF!</definedName>
    <definedName name="Discom2F4" localSheetId="28">#REF!</definedName>
    <definedName name="Discom2F4" localSheetId="13">#REF!</definedName>
    <definedName name="Discom2F4" localSheetId="14">#REF!</definedName>
    <definedName name="Discom2F4" localSheetId="15">#REF!</definedName>
    <definedName name="Discom2F4" localSheetId="3">#REF!</definedName>
    <definedName name="Discom2F4" localSheetId="16">#REF!</definedName>
    <definedName name="Discom2F4" localSheetId="17">#REF!</definedName>
    <definedName name="Discom2F4" localSheetId="20">#REF!</definedName>
    <definedName name="Discom2F4" localSheetId="26">#REF!</definedName>
    <definedName name="Discom2F4" localSheetId="10">#REF!</definedName>
    <definedName name="Discom2F4" localSheetId="1">#REF!</definedName>
    <definedName name="Discom2F4">#REF!</definedName>
    <definedName name="Discom2F6" localSheetId="23">#REF!</definedName>
    <definedName name="Discom2F6" localSheetId="24">#REF!</definedName>
    <definedName name="Discom2F6" localSheetId="6">#REF!</definedName>
    <definedName name="Discom2F6" localSheetId="27">#REF!</definedName>
    <definedName name="Discom2F6" localSheetId="28">#REF!</definedName>
    <definedName name="Discom2F6" localSheetId="13">#REF!</definedName>
    <definedName name="Discom2F6" localSheetId="14">#REF!</definedName>
    <definedName name="Discom2F6" localSheetId="15">#REF!</definedName>
    <definedName name="Discom2F6" localSheetId="3">#REF!</definedName>
    <definedName name="Discom2F6" localSheetId="16">#REF!</definedName>
    <definedName name="Discom2F6" localSheetId="17">#REF!</definedName>
    <definedName name="Discom2F6" localSheetId="20">#REF!</definedName>
    <definedName name="Discom2F6" localSheetId="26">#REF!</definedName>
    <definedName name="Discom2F6" localSheetId="10">#REF!</definedName>
    <definedName name="Discom2F6" localSheetId="1">#REF!</definedName>
    <definedName name="Discom2F6">#REF!</definedName>
    <definedName name="Discount" hidden="1">#N/A</definedName>
    <definedName name="DiscoverySize">[58]PetroConsultants!$E$5:$E$106</definedName>
    <definedName name="display_area_2" hidden="1">#N/A</definedName>
    <definedName name="display_area_2PL" hidden="1">#N/A</definedName>
    <definedName name="dividend_incl_tax">[20]Template!$D$142:$O$142</definedName>
    <definedName name="DividendPayout" localSheetId="6">'[62]Wkg Cap Inputs'!#REF!</definedName>
    <definedName name="DividendPayout" localSheetId="27">'[62]Wkg Cap Inputs'!#REF!</definedName>
    <definedName name="DividendPayout" localSheetId="28">'[62]Wkg Cap Inputs'!#REF!</definedName>
    <definedName name="DividendPayout" localSheetId="13">'[62]Wkg Cap Inputs'!#REF!</definedName>
    <definedName name="DividendPayout" localSheetId="14">'[62]Wkg Cap Inputs'!#REF!</definedName>
    <definedName name="DividendPayout" localSheetId="15">'[62]Wkg Cap Inputs'!#REF!</definedName>
    <definedName name="DividendPayout" localSheetId="3">'[62]Wkg Cap Inputs'!#REF!</definedName>
    <definedName name="DividendPayout" localSheetId="16">'[62]Wkg Cap Inputs'!#REF!</definedName>
    <definedName name="DividendPayout" localSheetId="17">'[62]Wkg Cap Inputs'!#REF!</definedName>
    <definedName name="DividendPayout" localSheetId="10">'[62]Wkg Cap Inputs'!#REF!</definedName>
    <definedName name="DividendPayout" localSheetId="1">'[62]Wkg Cap Inputs'!#REF!</definedName>
    <definedName name="DividendPayout">'[62]Wkg Cap Inputs'!#REF!</definedName>
    <definedName name="dividends_payable">[20]Template!$D$204:$O$204</definedName>
    <definedName name="dksakd" localSheetId="6">#REF!</definedName>
    <definedName name="dksakd" localSheetId="27">#REF!</definedName>
    <definedName name="dksakd" localSheetId="28">#REF!</definedName>
    <definedName name="dksakd" localSheetId="13">#REF!</definedName>
    <definedName name="dksakd" localSheetId="14">#REF!</definedName>
    <definedName name="dksakd" localSheetId="15">#REF!</definedName>
    <definedName name="dksakd" localSheetId="3">#REF!</definedName>
    <definedName name="dksakd" localSheetId="16">#REF!</definedName>
    <definedName name="dksakd" localSheetId="17">#REF!</definedName>
    <definedName name="dksakd" localSheetId="10">#REF!</definedName>
    <definedName name="dksakd" localSheetId="1">#REF!</definedName>
    <definedName name="dksakd">#REF!</definedName>
    <definedName name="DMCost">'[68]Cost of DM Water'!$F$18</definedName>
    <definedName name="dnotes" localSheetId="6">'[39]Bal sheet'!#REF!</definedName>
    <definedName name="dnotes" localSheetId="27">'[39]Bal sheet'!#REF!</definedName>
    <definedName name="dnotes" localSheetId="28">'[39]Bal sheet'!#REF!</definedName>
    <definedName name="dnotes" localSheetId="13">'[39]Bal sheet'!#REF!</definedName>
    <definedName name="dnotes" localSheetId="14">'[39]Bal sheet'!#REF!</definedName>
    <definedName name="dnotes" localSheetId="15">'[39]Bal sheet'!#REF!</definedName>
    <definedName name="dnotes" localSheetId="3">'[39]Bal sheet'!#REF!</definedName>
    <definedName name="dnotes" localSheetId="16">'[39]Bal sheet'!#REF!</definedName>
    <definedName name="dnotes" localSheetId="17">'[39]Bal sheet'!#REF!</definedName>
    <definedName name="dnotes" localSheetId="10">'[39]Bal sheet'!#REF!</definedName>
    <definedName name="dnotes" localSheetId="1">'[39]Bal sheet'!#REF!</definedName>
    <definedName name="dnotes">'[39]Bal sheet'!#REF!</definedName>
    <definedName name="dom" localSheetId="23">#REF!</definedName>
    <definedName name="dom" localSheetId="24">#REF!</definedName>
    <definedName name="dom" localSheetId="6">#REF!</definedName>
    <definedName name="dom" localSheetId="27">#REF!</definedName>
    <definedName name="dom" localSheetId="28">#REF!</definedName>
    <definedName name="dom" localSheetId="13">#REF!</definedName>
    <definedName name="dom" localSheetId="14">#REF!</definedName>
    <definedName name="dom" localSheetId="15">#REF!</definedName>
    <definedName name="dom" localSheetId="3">#REF!</definedName>
    <definedName name="dom" localSheetId="16">#REF!</definedName>
    <definedName name="dom" localSheetId="17">#REF!</definedName>
    <definedName name="dom" localSheetId="20">#REF!</definedName>
    <definedName name="dom" localSheetId="26">#REF!</definedName>
    <definedName name="dom" localSheetId="10">#REF!</definedName>
    <definedName name="dom" localSheetId="1">#REF!</definedName>
    <definedName name="dom">#REF!</definedName>
    <definedName name="dpc">'[69]dpc cost'!$D$1</definedName>
    <definedName name="dr" localSheetId="23" hidden="1">{#N/A,#N/A,FALSE,"COVER1.XLS ";#N/A,#N/A,FALSE,"RACT1.XLS";#N/A,#N/A,FALSE,"RACT2.XLS";#N/A,#N/A,FALSE,"ECCMP";#N/A,#N/A,FALSE,"WELDER.XLS"}</definedName>
    <definedName name="dr" localSheetId="24" hidden="1">{#N/A,#N/A,FALSE,"COVER1.XLS ";#N/A,#N/A,FALSE,"RACT1.XLS";#N/A,#N/A,FALSE,"RACT2.XLS";#N/A,#N/A,FALSE,"ECCMP";#N/A,#N/A,FALSE,"WELDER.XLS"}</definedName>
    <definedName name="dr" localSheetId="6" hidden="1">{#N/A,#N/A,FALSE,"COVER1.XLS ";#N/A,#N/A,FALSE,"RACT1.XLS";#N/A,#N/A,FALSE,"RACT2.XLS";#N/A,#N/A,FALSE,"ECCMP";#N/A,#N/A,FALSE,"WELDER.XLS"}</definedName>
    <definedName name="dr" localSheetId="27" hidden="1">{#N/A,#N/A,FALSE,"COVER1.XLS ";#N/A,#N/A,FALSE,"RACT1.XLS";#N/A,#N/A,FALSE,"RACT2.XLS";#N/A,#N/A,FALSE,"ECCMP";#N/A,#N/A,FALSE,"WELDER.XLS"}</definedName>
    <definedName name="dr" localSheetId="28" hidden="1">{#N/A,#N/A,FALSE,"COVER1.XLS ";#N/A,#N/A,FALSE,"RACT1.XLS";#N/A,#N/A,FALSE,"RACT2.XLS";#N/A,#N/A,FALSE,"ECCMP";#N/A,#N/A,FALSE,"WELDER.XLS"}</definedName>
    <definedName name="dr" localSheetId="7" hidden="1">{#N/A,#N/A,FALSE,"COVER1.XLS ";#N/A,#N/A,FALSE,"RACT1.XLS";#N/A,#N/A,FALSE,"RACT2.XLS";#N/A,#N/A,FALSE,"ECCMP";#N/A,#N/A,FALSE,"WELDER.XLS"}</definedName>
    <definedName name="dr" localSheetId="8" hidden="1">{#N/A,#N/A,FALSE,"COVER1.XLS ";#N/A,#N/A,FALSE,"RACT1.XLS";#N/A,#N/A,FALSE,"RACT2.XLS";#N/A,#N/A,FALSE,"ECCMP";#N/A,#N/A,FALSE,"WELDER.XLS"}</definedName>
    <definedName name="dr" localSheetId="13" hidden="1">{#N/A,#N/A,FALSE,"COVER1.XLS ";#N/A,#N/A,FALSE,"RACT1.XLS";#N/A,#N/A,FALSE,"RACT2.XLS";#N/A,#N/A,FALSE,"ECCMP";#N/A,#N/A,FALSE,"WELDER.XLS"}</definedName>
    <definedName name="dr" localSheetId="14" hidden="1">{#N/A,#N/A,FALSE,"COVER1.XLS ";#N/A,#N/A,FALSE,"RACT1.XLS";#N/A,#N/A,FALSE,"RACT2.XLS";#N/A,#N/A,FALSE,"ECCMP";#N/A,#N/A,FALSE,"WELDER.XLS"}</definedName>
    <definedName name="dr" localSheetId="15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localSheetId="16" hidden="1">{#N/A,#N/A,FALSE,"COVER1.XLS ";#N/A,#N/A,FALSE,"RACT1.XLS";#N/A,#N/A,FALSE,"RACT2.XLS";#N/A,#N/A,FALSE,"ECCMP";#N/A,#N/A,FALSE,"WELDER.XLS"}</definedName>
    <definedName name="dr" localSheetId="17" hidden="1">{#N/A,#N/A,FALSE,"COVER1.XLS ";#N/A,#N/A,FALSE,"RACT1.XLS";#N/A,#N/A,FALSE,"RACT2.XLS";#N/A,#N/A,FALSE,"ECCMP";#N/A,#N/A,FALSE,"WELDER.XLS"}</definedName>
    <definedName name="dr" localSheetId="20" hidden="1">{#N/A,#N/A,FALSE,"COVER1.XLS ";#N/A,#N/A,FALSE,"RACT1.XLS";#N/A,#N/A,FALSE,"RACT2.XLS";#N/A,#N/A,FALSE,"ECCMP";#N/A,#N/A,FALSE,"WELDER.XLS"}</definedName>
    <definedName name="dr" localSheetId="26" hidden="1">{#N/A,#N/A,FALSE,"COVER1.XLS ";#N/A,#N/A,FALSE,"RACT1.XLS";#N/A,#N/A,FALSE,"RACT2.XLS";#N/A,#N/A,FALSE,"ECCMP";#N/A,#N/A,FALSE,"WELDER.XLS"}</definedName>
    <definedName name="dr" localSheetId="10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aft">[54]Sheet1!$E$9</definedName>
    <definedName name="Druckbereich_MI" localSheetId="6">#REF!</definedName>
    <definedName name="Druckbereich_MI" localSheetId="27">#REF!</definedName>
    <definedName name="Druckbereich_MI" localSheetId="28">#REF!</definedName>
    <definedName name="Druckbereich_MI" localSheetId="13">#REF!</definedName>
    <definedName name="Druckbereich_MI" localSheetId="14">#REF!</definedName>
    <definedName name="Druckbereich_MI" localSheetId="15">#REF!</definedName>
    <definedName name="Druckbereich_MI" localSheetId="3">#REF!</definedName>
    <definedName name="Druckbereich_MI" localSheetId="16">#REF!</definedName>
    <definedName name="Druckbereich_MI" localSheetId="17">#REF!</definedName>
    <definedName name="Druckbereich_MI" localSheetId="10">#REF!</definedName>
    <definedName name="Druckbereich_MI" localSheetId="1">#REF!</definedName>
    <definedName name="Druckbereich_MI">#REF!</definedName>
    <definedName name="ds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DDE_Path">'[43]DDETABLE '!$AD$3</definedName>
    <definedName name="dt" localSheetId="23" hidden="1">{#N/A,#N/A,FALSE,"COVER1.XLS ";#N/A,#N/A,FALSE,"RACT1.XLS";#N/A,#N/A,FALSE,"RACT2.XLS";#N/A,#N/A,FALSE,"ECCMP";#N/A,#N/A,FALSE,"WELDER.XLS"}</definedName>
    <definedName name="dt" localSheetId="24" hidden="1">{#N/A,#N/A,FALSE,"COVER1.XLS ";#N/A,#N/A,FALSE,"RACT1.XLS";#N/A,#N/A,FALSE,"RACT2.XLS";#N/A,#N/A,FALSE,"ECCMP";#N/A,#N/A,FALSE,"WELDER.XLS"}</definedName>
    <definedName name="dt" localSheetId="6" hidden="1">{#N/A,#N/A,FALSE,"COVER1.XLS ";#N/A,#N/A,FALSE,"RACT1.XLS";#N/A,#N/A,FALSE,"RACT2.XLS";#N/A,#N/A,FALSE,"ECCMP";#N/A,#N/A,FALSE,"WELDER.XLS"}</definedName>
    <definedName name="dt" localSheetId="27" hidden="1">{#N/A,#N/A,FALSE,"COVER1.XLS ";#N/A,#N/A,FALSE,"RACT1.XLS";#N/A,#N/A,FALSE,"RACT2.XLS";#N/A,#N/A,FALSE,"ECCMP";#N/A,#N/A,FALSE,"WELDER.XLS"}</definedName>
    <definedName name="dt" localSheetId="28" hidden="1">{#N/A,#N/A,FALSE,"COVER1.XLS ";#N/A,#N/A,FALSE,"RACT1.XLS";#N/A,#N/A,FALSE,"RACT2.XLS";#N/A,#N/A,FALSE,"ECCMP";#N/A,#N/A,FALSE,"WELDER.XLS"}</definedName>
    <definedName name="dt" localSheetId="7" hidden="1">{#N/A,#N/A,FALSE,"COVER1.XLS ";#N/A,#N/A,FALSE,"RACT1.XLS";#N/A,#N/A,FALSE,"RACT2.XLS";#N/A,#N/A,FALSE,"ECCMP";#N/A,#N/A,FALSE,"WELDER.XLS"}</definedName>
    <definedName name="dt" localSheetId="8" hidden="1">{#N/A,#N/A,FALSE,"COVER1.XLS ";#N/A,#N/A,FALSE,"RACT1.XLS";#N/A,#N/A,FALSE,"RACT2.XLS";#N/A,#N/A,FALSE,"ECCMP";#N/A,#N/A,FALSE,"WELDER.XLS"}</definedName>
    <definedName name="dt" localSheetId="13" hidden="1">{#N/A,#N/A,FALSE,"COVER1.XLS ";#N/A,#N/A,FALSE,"RACT1.XLS";#N/A,#N/A,FALSE,"RACT2.XLS";#N/A,#N/A,FALSE,"ECCMP";#N/A,#N/A,FALSE,"WELDER.XLS"}</definedName>
    <definedName name="dt" localSheetId="14" hidden="1">{#N/A,#N/A,FALSE,"COVER1.XLS ";#N/A,#N/A,FALSE,"RACT1.XLS";#N/A,#N/A,FALSE,"RACT2.XLS";#N/A,#N/A,FALSE,"ECCMP";#N/A,#N/A,FALSE,"WELDER.XLS"}</definedName>
    <definedName name="dt" localSheetId="15" hidden="1">{#N/A,#N/A,FALSE,"COVER1.XLS ";#N/A,#N/A,FALSE,"RACT1.XLS";#N/A,#N/A,FALSE,"RACT2.XLS";#N/A,#N/A,FALSE,"ECCMP";#N/A,#N/A,FALSE,"WELDER.XLS"}</definedName>
    <definedName name="dt" localSheetId="3" hidden="1">{#N/A,#N/A,FALSE,"COVER1.XLS ";#N/A,#N/A,FALSE,"RACT1.XLS";#N/A,#N/A,FALSE,"RACT2.XLS";#N/A,#N/A,FALSE,"ECCMP";#N/A,#N/A,FALSE,"WELDER.XLS"}</definedName>
    <definedName name="dt" localSheetId="4" hidden="1">{#N/A,#N/A,FALSE,"COVER1.XLS ";#N/A,#N/A,FALSE,"RACT1.XLS";#N/A,#N/A,FALSE,"RACT2.XLS";#N/A,#N/A,FALSE,"ECCMP";#N/A,#N/A,FALSE,"WELDER.XLS"}</definedName>
    <definedName name="dt" localSheetId="16" hidden="1">{#N/A,#N/A,FALSE,"COVER1.XLS ";#N/A,#N/A,FALSE,"RACT1.XLS";#N/A,#N/A,FALSE,"RACT2.XLS";#N/A,#N/A,FALSE,"ECCMP";#N/A,#N/A,FALSE,"WELDER.XLS"}</definedName>
    <definedName name="dt" localSheetId="17" hidden="1">{#N/A,#N/A,FALSE,"COVER1.XLS ";#N/A,#N/A,FALSE,"RACT1.XLS";#N/A,#N/A,FALSE,"RACT2.XLS";#N/A,#N/A,FALSE,"ECCMP";#N/A,#N/A,FALSE,"WELDER.XLS"}</definedName>
    <definedName name="dt" localSheetId="20" hidden="1">{#N/A,#N/A,FALSE,"COVER1.XLS ";#N/A,#N/A,FALSE,"RACT1.XLS";#N/A,#N/A,FALSE,"RACT2.XLS";#N/A,#N/A,FALSE,"ECCMP";#N/A,#N/A,FALSE,"WELDER.XLS"}</definedName>
    <definedName name="dt" localSheetId="26" hidden="1">{#N/A,#N/A,FALSE,"COVER1.XLS ";#N/A,#N/A,FALSE,"RACT1.XLS";#N/A,#N/A,FALSE,"RACT2.XLS";#N/A,#N/A,FALSE,"ECCMP";#N/A,#N/A,FALSE,"WELDER.XLS"}</definedName>
    <definedName name="dt" localSheetId="10" hidden="1">{#N/A,#N/A,FALSE,"COVER1.XLS ";#N/A,#N/A,FALSE,"RACT1.XLS";#N/A,#N/A,FALSE,"RACT2.XLS";#N/A,#N/A,FALSE,"ECCMP";#N/A,#N/A,FALSE,"WELDER.XLS"}</definedName>
    <definedName name="dt" localSheetId="1" hidden="1">{#N/A,#N/A,FALSE,"COVER1.XLS ";#N/A,#N/A,FALSE,"RACT1.XLS";#N/A,#N/A,FALSE,"RACT2.XLS";#N/A,#N/A,FALSE,"ECCMP";#N/A,#N/A,FALSE,"WELDER.XLS"}</definedName>
    <definedName name="dt" hidden="1">{#N/A,#N/A,FALSE,"COVER1.XLS ";#N/A,#N/A,FALSE,"RACT1.XLS";#N/A,#N/A,FALSE,"RACT2.XLS";#N/A,#N/A,FALSE,"ECCMP";#N/A,#N/A,FALSE,"WELDER.XLS"}</definedName>
    <definedName name="durigas00">'[5]Block A'!$L$12</definedName>
    <definedName name="durigas01">'[5]Block A'!$O$12</definedName>
    <definedName name="durigas98">'[5]Block A'!$F$12</definedName>
    <definedName name="durigas99">'[5]Block A'!$I$12</definedName>
    <definedName name="DWAX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DWAX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" localSheetId="6">#REF!</definedName>
    <definedName name="E" localSheetId="27">#REF!</definedName>
    <definedName name="E" localSheetId="28">#REF!</definedName>
    <definedName name="E" localSheetId="13">#REF!</definedName>
    <definedName name="E" localSheetId="14">#REF!</definedName>
    <definedName name="E" localSheetId="15">#REF!</definedName>
    <definedName name="E" localSheetId="3">#REF!</definedName>
    <definedName name="E" localSheetId="16">#REF!</definedName>
    <definedName name="E" localSheetId="17">#REF!</definedName>
    <definedName name="E" localSheetId="20">#REF!</definedName>
    <definedName name="E" localSheetId="26">#REF!</definedName>
    <definedName name="E" localSheetId="10">#REF!</definedName>
    <definedName name="E" localSheetId="1">#REF!</definedName>
    <definedName name="E">#REF!</definedName>
    <definedName name="E_315MVA_Addl_Page1" localSheetId="6">#REF!</definedName>
    <definedName name="E_315MVA_Addl_Page1" localSheetId="27">#REF!</definedName>
    <definedName name="E_315MVA_Addl_Page1" localSheetId="28">#REF!</definedName>
    <definedName name="E_315MVA_Addl_Page1" localSheetId="13">#REF!</definedName>
    <definedName name="E_315MVA_Addl_Page1" localSheetId="14">#REF!</definedName>
    <definedName name="E_315MVA_Addl_Page1" localSheetId="15">#REF!</definedName>
    <definedName name="E_315MVA_Addl_Page1" localSheetId="3">#REF!</definedName>
    <definedName name="E_315MVA_Addl_Page1" localSheetId="16">#REF!</definedName>
    <definedName name="E_315MVA_Addl_Page1" localSheetId="17">#REF!</definedName>
    <definedName name="E_315MVA_Addl_Page1" localSheetId="20">#REF!</definedName>
    <definedName name="E_315MVA_Addl_Page1" localSheetId="26">#REF!</definedName>
    <definedName name="E_315MVA_Addl_Page1" localSheetId="10">#REF!</definedName>
    <definedName name="E_315MVA_Addl_Page1" localSheetId="1">#REF!</definedName>
    <definedName name="E_315MVA_Addl_Page1">#REF!</definedName>
    <definedName name="E_315MVA_Addl_Page2" localSheetId="6">#REF!</definedName>
    <definedName name="E_315MVA_Addl_Page2" localSheetId="27">#REF!</definedName>
    <definedName name="E_315MVA_Addl_Page2" localSheetId="28">#REF!</definedName>
    <definedName name="E_315MVA_Addl_Page2" localSheetId="13">#REF!</definedName>
    <definedName name="E_315MVA_Addl_Page2" localSheetId="14">#REF!</definedName>
    <definedName name="E_315MVA_Addl_Page2" localSheetId="15">#REF!</definedName>
    <definedName name="E_315MVA_Addl_Page2" localSheetId="3">#REF!</definedName>
    <definedName name="E_315MVA_Addl_Page2" localSheetId="16">#REF!</definedName>
    <definedName name="E_315MVA_Addl_Page2" localSheetId="17">#REF!</definedName>
    <definedName name="E_315MVA_Addl_Page2" localSheetId="20">#REF!</definedName>
    <definedName name="E_315MVA_Addl_Page2" localSheetId="26">#REF!</definedName>
    <definedName name="E_315MVA_Addl_Page2" localSheetId="10">#REF!</definedName>
    <definedName name="E_315MVA_Addl_Page2" localSheetId="1">#REF!</definedName>
    <definedName name="E_315MVA_Addl_Page2">#REF!</definedName>
    <definedName name="EA" localSheetId="6">#REF!</definedName>
    <definedName name="EA" localSheetId="27">#REF!</definedName>
    <definedName name="EA" localSheetId="28">#REF!</definedName>
    <definedName name="EA" localSheetId="13">#REF!</definedName>
    <definedName name="EA" localSheetId="14">#REF!</definedName>
    <definedName name="EA" localSheetId="15">#REF!</definedName>
    <definedName name="EA" localSheetId="3">#REF!</definedName>
    <definedName name="EA" localSheetId="16">#REF!</definedName>
    <definedName name="EA" localSheetId="17">#REF!</definedName>
    <definedName name="EA" localSheetId="10">#REF!</definedName>
    <definedName name="EA" localSheetId="1">#REF!</definedName>
    <definedName name="EA">#REF!</definedName>
    <definedName name="EAA" localSheetId="6">#REF!</definedName>
    <definedName name="EAA" localSheetId="27">#REF!</definedName>
    <definedName name="EAA" localSheetId="28">#REF!</definedName>
    <definedName name="EAA" localSheetId="13">#REF!</definedName>
    <definedName name="EAA" localSheetId="14">#REF!</definedName>
    <definedName name="EAA" localSheetId="15">#REF!</definedName>
    <definedName name="EAA" localSheetId="3">#REF!</definedName>
    <definedName name="EAA" localSheetId="16">#REF!</definedName>
    <definedName name="EAA" localSheetId="17">#REF!</definedName>
    <definedName name="EAA" localSheetId="10">#REF!</definedName>
    <definedName name="EAA" localSheetId="1">#REF!</definedName>
    <definedName name="EAA">#REF!</definedName>
    <definedName name="EAT" localSheetId="6">#REF!</definedName>
    <definedName name="EAT" localSheetId="27">#REF!</definedName>
    <definedName name="EAT" localSheetId="28">#REF!</definedName>
    <definedName name="EAT" localSheetId="13">#REF!</definedName>
    <definedName name="EAT" localSheetId="14">#REF!</definedName>
    <definedName name="EAT" localSheetId="15">#REF!</definedName>
    <definedName name="EAT" localSheetId="3">#REF!</definedName>
    <definedName name="EAT" localSheetId="16">#REF!</definedName>
    <definedName name="EAT" localSheetId="17">#REF!</definedName>
    <definedName name="EAT" localSheetId="10">#REF!</definedName>
    <definedName name="EAT" localSheetId="1">#REF!</definedName>
    <definedName name="EAT">#REF!</definedName>
    <definedName name="ebida">[20]Template!$D$106:$O$106</definedName>
    <definedName name="ebida_core_activity">[20]Template!$D$107:$O$107</definedName>
    <definedName name="EBIT">[21]NOPAT_VDF!$C$17:$AZ$17</definedName>
    <definedName name="ebit_core_activity">[20]Template!$D$105:$O$105</definedName>
    <definedName name="EBIT_growth">[70]Sheet1!$C$142:$AU$142</definedName>
    <definedName name="EBIT_margin">[21]NOPAT_VDF!$C$111:$AU$111</definedName>
    <definedName name="ebit00">'[71]Inc-Yr Summary'!$AC$27</definedName>
    <definedName name="EBITA">[21]NOPAT_VDF!$C$101:$AZ$101</definedName>
    <definedName name="EBITD">[70]Sheet1!$B$106:$Q$106</definedName>
    <definedName name="EBITDA">[21]NOPAT_VDF!$C$102:$AE$102</definedName>
    <definedName name="EBITDA_CAL00">'[72]Inc-Yr Summary Calendar'!$AH$41</definedName>
    <definedName name="EBITDA_CAL01">'[72]Inc-Yr Summary Calendar'!$AI$41</definedName>
    <definedName name="EBITDA_CAL02">'[72]Inc-Yr Summary Calendar'!$AJ$41</definedName>
    <definedName name="EBITDA_CAL95">'[72]Inc-Yr Summary Calendar'!$I$41</definedName>
    <definedName name="EBITDA_CAL96">'[72]Inc-Yr Summary Calendar'!$O$41</definedName>
    <definedName name="EBITDA_CAL97">'[72]Inc-Yr Summary Calendar'!$U$41</definedName>
    <definedName name="EBITDA_CAL98">'[72]Inc-Yr Summary Calendar'!$AA$41</definedName>
    <definedName name="EBITDA_CAL99">'[72]Inc-Yr Summary Calendar'!$AG$41</definedName>
    <definedName name="ebitda_core_activity">[20]Template!$D$104:$O$104</definedName>
    <definedName name="EBITDA_DCF">[21]DCF_VDF!$C$15:$AZ$15</definedName>
    <definedName name="EBITDA_growth">[70]Sheet1!$C$143:$AU$143</definedName>
    <definedName name="EBITDA_margin">[21]NOPAT_VDF!$C$109:$AZ$109</definedName>
    <definedName name="EBITDA94">'[73]Inc-Yr Summary'!$Z$46</definedName>
    <definedName name="econ_profit">'[54]Aladdin Macro1'!$C$230:$L$245</definedName>
    <definedName name="Economic_book_value">[70]Sheet1!$C$12</definedName>
    <definedName name="Economic_profit">[70]Sheet1!$C$124:$AZ$124</definedName>
    <definedName name="Economic_profit_dcf">[70]Sheet1!$C$48:$BZ$48</definedName>
    <definedName name="Economic_profit2">[70]Sheet1!$C$51:$AZ$51</definedName>
    <definedName name="EconomicNPV10">[58]PetroConsultants!$L$5:$L$106</definedName>
    <definedName name="EconomicNPV12">[58]PetroConsultants!$I$5:$I$106</definedName>
    <definedName name="EDIT__END__LEFT__DEL___DOWN" localSheetId="6">#REF!</definedName>
    <definedName name="EDIT__END__LEFT__DEL___DOWN" localSheetId="27">#REF!</definedName>
    <definedName name="EDIT__END__LEFT__DEL___DOWN" localSheetId="28">#REF!</definedName>
    <definedName name="EDIT__END__LEFT__DEL___DOWN" localSheetId="13">#REF!</definedName>
    <definedName name="EDIT__END__LEFT__DEL___DOWN" localSheetId="14">#REF!</definedName>
    <definedName name="EDIT__END__LEFT__DEL___DOWN" localSheetId="15">#REF!</definedName>
    <definedName name="EDIT__END__LEFT__DEL___DOWN" localSheetId="3">#REF!</definedName>
    <definedName name="EDIT__END__LEFT__DEL___DOWN" localSheetId="16">#REF!</definedName>
    <definedName name="EDIT__END__LEFT__DEL___DOWN" localSheetId="17">#REF!</definedName>
    <definedName name="EDIT__END__LEFT__DEL___DOWN" localSheetId="10">#REF!</definedName>
    <definedName name="EDIT__END__LEFT__DEL___DOWN" localSheetId="1">#REF!</definedName>
    <definedName name="EDIT__END__LEFT__DEL___DOWN">#REF!</definedName>
    <definedName name="eeeeeeeee" hidden="1">#N/A</definedName>
    <definedName name="eft_julyfixed">[74]BKTRANSFERJULY04_PERKS!$A$1:$D$373</definedName>
    <definedName name="EMP">[75]EMPMASTER!$A$1:$E$1635</definedName>
    <definedName name="EMPDETA" localSheetId="6">#REF!</definedName>
    <definedName name="EMPDETA" localSheetId="27">#REF!</definedName>
    <definedName name="EMPDETA" localSheetId="28">#REF!</definedName>
    <definedName name="EMPDETA" localSheetId="13">#REF!</definedName>
    <definedName name="EMPDETA" localSheetId="14">#REF!</definedName>
    <definedName name="EMPDETA" localSheetId="15">#REF!</definedName>
    <definedName name="EMPDETA" localSheetId="3">#REF!</definedName>
    <definedName name="EMPDETA" localSheetId="16">#REF!</definedName>
    <definedName name="EMPDETA" localSheetId="17">#REF!</definedName>
    <definedName name="EMPDETA" localSheetId="10">#REF!</definedName>
    <definedName name="EMPDETA" localSheetId="1">#REF!</definedName>
    <definedName name="EMPDETA">#REF!</definedName>
    <definedName name="employee_expenses">[20]Template!$D$78:$O$78</definedName>
    <definedName name="employees">[20]Template!$D$100:$O$100</definedName>
    <definedName name="EMPMAST">[76]EMPMAST!$A$2:$G$1568</definedName>
    <definedName name="End_Bal" localSheetId="23">#REF!</definedName>
    <definedName name="End_Bal" localSheetId="24">#REF!</definedName>
    <definedName name="End_Bal" localSheetId="6">#REF!</definedName>
    <definedName name="End_Bal" localSheetId="27">#REF!</definedName>
    <definedName name="End_Bal" localSheetId="28">#REF!</definedName>
    <definedName name="End_Bal" localSheetId="13">#REF!</definedName>
    <definedName name="End_Bal" localSheetId="14">#REF!</definedName>
    <definedName name="End_Bal" localSheetId="15">#REF!</definedName>
    <definedName name="End_Bal" localSheetId="3">#REF!</definedName>
    <definedName name="End_Bal" localSheetId="16">#REF!</definedName>
    <definedName name="End_Bal" localSheetId="17">#REF!</definedName>
    <definedName name="End_Bal" localSheetId="20">#REF!</definedName>
    <definedName name="End_Bal" localSheetId="26">#REF!</definedName>
    <definedName name="End_Bal" localSheetId="10">#REF!</definedName>
    <definedName name="End_Bal" localSheetId="1">#REF!</definedName>
    <definedName name="End_Bal">#REF!</definedName>
    <definedName name="Engg" localSheetId="23" hidden="1">{#N/A,#N/A,FALSE,"COVER.XLS";#N/A,#N/A,FALSE,"RACT1.XLS";#N/A,#N/A,FALSE,"RACT2.XLS";#N/A,#N/A,FALSE,"ECCMP";#N/A,#N/A,FALSE,"WELDER.XLS"}</definedName>
    <definedName name="Engg" localSheetId="24" hidden="1">{#N/A,#N/A,FALSE,"COVER.XLS";#N/A,#N/A,FALSE,"RACT1.XLS";#N/A,#N/A,FALSE,"RACT2.XLS";#N/A,#N/A,FALSE,"ECCMP";#N/A,#N/A,FALSE,"WELDER.XLS"}</definedName>
    <definedName name="Engg" localSheetId="6" hidden="1">{#N/A,#N/A,FALSE,"COVER.XLS";#N/A,#N/A,FALSE,"RACT1.XLS";#N/A,#N/A,FALSE,"RACT2.XLS";#N/A,#N/A,FALSE,"ECCMP";#N/A,#N/A,FALSE,"WELDER.XLS"}</definedName>
    <definedName name="Engg" localSheetId="27" hidden="1">{#N/A,#N/A,FALSE,"COVER.XLS";#N/A,#N/A,FALSE,"RACT1.XLS";#N/A,#N/A,FALSE,"RACT2.XLS";#N/A,#N/A,FALSE,"ECCMP";#N/A,#N/A,FALSE,"WELDER.XLS"}</definedName>
    <definedName name="Engg" localSheetId="28" hidden="1">{#N/A,#N/A,FALSE,"COVER.XLS";#N/A,#N/A,FALSE,"RACT1.XLS";#N/A,#N/A,FALSE,"RACT2.XLS";#N/A,#N/A,FALSE,"ECCMP";#N/A,#N/A,FALSE,"WELDER.XLS"}</definedName>
    <definedName name="Engg" localSheetId="7" hidden="1">{#N/A,#N/A,FALSE,"COVER.XLS";#N/A,#N/A,FALSE,"RACT1.XLS";#N/A,#N/A,FALSE,"RACT2.XLS";#N/A,#N/A,FALSE,"ECCMP";#N/A,#N/A,FALSE,"WELDER.XLS"}</definedName>
    <definedName name="Engg" localSheetId="8" hidden="1">{#N/A,#N/A,FALSE,"COVER.XLS";#N/A,#N/A,FALSE,"RACT1.XLS";#N/A,#N/A,FALSE,"RACT2.XLS";#N/A,#N/A,FALSE,"ECCMP";#N/A,#N/A,FALSE,"WELDER.XLS"}</definedName>
    <definedName name="Engg" localSheetId="13" hidden="1">{#N/A,#N/A,FALSE,"COVER.XLS";#N/A,#N/A,FALSE,"RACT1.XLS";#N/A,#N/A,FALSE,"RACT2.XLS";#N/A,#N/A,FALSE,"ECCMP";#N/A,#N/A,FALSE,"WELDER.XLS"}</definedName>
    <definedName name="Engg" localSheetId="14" hidden="1">{#N/A,#N/A,FALSE,"COVER.XLS";#N/A,#N/A,FALSE,"RACT1.XLS";#N/A,#N/A,FALSE,"RACT2.XLS";#N/A,#N/A,FALSE,"ECCMP";#N/A,#N/A,FALSE,"WELDER.XLS"}</definedName>
    <definedName name="Engg" localSheetId="15" hidden="1">{#N/A,#N/A,FALSE,"COVER.XLS";#N/A,#N/A,FALSE,"RACT1.XLS";#N/A,#N/A,FALSE,"RACT2.XLS";#N/A,#N/A,FALSE,"ECCMP";#N/A,#N/A,FALSE,"WELDER.XLS"}</definedName>
    <definedName name="Engg" localSheetId="3" hidden="1">{#N/A,#N/A,FALSE,"COVER.XLS";#N/A,#N/A,FALSE,"RACT1.XLS";#N/A,#N/A,FALSE,"RACT2.XLS";#N/A,#N/A,FALSE,"ECCMP";#N/A,#N/A,FALSE,"WELDER.XLS"}</definedName>
    <definedName name="Engg" localSheetId="4" hidden="1">{#N/A,#N/A,FALSE,"COVER.XLS";#N/A,#N/A,FALSE,"RACT1.XLS";#N/A,#N/A,FALSE,"RACT2.XLS";#N/A,#N/A,FALSE,"ECCMP";#N/A,#N/A,FALSE,"WELDER.XLS"}</definedName>
    <definedName name="Engg" localSheetId="16" hidden="1">{#N/A,#N/A,FALSE,"COVER.XLS";#N/A,#N/A,FALSE,"RACT1.XLS";#N/A,#N/A,FALSE,"RACT2.XLS";#N/A,#N/A,FALSE,"ECCMP";#N/A,#N/A,FALSE,"WELDER.XLS"}</definedName>
    <definedName name="Engg" localSheetId="17" hidden="1">{#N/A,#N/A,FALSE,"COVER.XLS";#N/A,#N/A,FALSE,"RACT1.XLS";#N/A,#N/A,FALSE,"RACT2.XLS";#N/A,#N/A,FALSE,"ECCMP";#N/A,#N/A,FALSE,"WELDER.XLS"}</definedName>
    <definedName name="Engg" localSheetId="20" hidden="1">{#N/A,#N/A,FALSE,"COVER.XLS";#N/A,#N/A,FALSE,"RACT1.XLS";#N/A,#N/A,FALSE,"RACT2.XLS";#N/A,#N/A,FALSE,"ECCMP";#N/A,#N/A,FALSE,"WELDER.XLS"}</definedName>
    <definedName name="Engg" localSheetId="26" hidden="1">{#N/A,#N/A,FALSE,"COVER.XLS";#N/A,#N/A,FALSE,"RACT1.XLS";#N/A,#N/A,FALSE,"RACT2.XLS";#N/A,#N/A,FALSE,"ECCMP";#N/A,#N/A,FALSE,"WELDER.XLS"}</definedName>
    <definedName name="Engg" localSheetId="10" hidden="1">{#N/A,#N/A,FALSE,"COVER.XLS";#N/A,#N/A,FALSE,"RACT1.XLS";#N/A,#N/A,FALSE,"RACT2.XLS";#N/A,#N/A,FALSE,"ECCMP";#N/A,#N/A,FALSE,"WELDER.XLS"}</definedName>
    <definedName name="Engg" localSheetId="1" hidden="1">{#N/A,#N/A,FALSE,"COVER.XLS";#N/A,#N/A,FALSE,"RACT1.XLS";#N/A,#N/A,FALSE,"RACT2.XLS";#N/A,#N/A,FALSE,"ECCMP";#N/A,#N/A,FALSE,"WELDER.XLS"}</definedName>
    <definedName name="Engg" hidden="1">{#N/A,#N/A,FALSE,"COVER.XLS";#N/A,#N/A,FALSE,"RACT1.XLS";#N/A,#N/A,FALSE,"RACT2.XLS";#N/A,#N/A,FALSE,"ECCMP";#N/A,#N/A,FALSE,"WELDER.XLS"}</definedName>
    <definedName name="ENGLISCH" localSheetId="6">#REF!</definedName>
    <definedName name="ENGLISCH" localSheetId="27">#REF!</definedName>
    <definedName name="ENGLISCH" localSheetId="28">#REF!</definedName>
    <definedName name="ENGLISCH" localSheetId="13">#REF!</definedName>
    <definedName name="ENGLISCH" localSheetId="14">#REF!</definedName>
    <definedName name="ENGLISCH" localSheetId="15">#REF!</definedName>
    <definedName name="ENGLISCH" localSheetId="3">#REF!</definedName>
    <definedName name="ENGLISCH" localSheetId="16">#REF!</definedName>
    <definedName name="ENGLISCH" localSheetId="17">#REF!</definedName>
    <definedName name="ENGLISCH" localSheetId="10">#REF!</definedName>
    <definedName name="ENGLISCH" localSheetId="1">#REF!</definedName>
    <definedName name="ENGLISCH">#REF!</definedName>
    <definedName name="enotes" localSheetId="6">'[39]Bal sheet'!#REF!</definedName>
    <definedName name="enotes" localSheetId="27">'[39]Bal sheet'!#REF!</definedName>
    <definedName name="enotes" localSheetId="28">'[39]Bal sheet'!#REF!</definedName>
    <definedName name="enotes" localSheetId="13">'[39]Bal sheet'!#REF!</definedName>
    <definedName name="enotes" localSheetId="14">'[39]Bal sheet'!#REF!</definedName>
    <definedName name="enotes" localSheetId="15">'[39]Bal sheet'!#REF!</definedName>
    <definedName name="enotes" localSheetId="3">'[39]Bal sheet'!#REF!</definedName>
    <definedName name="enotes" localSheetId="16">'[39]Bal sheet'!#REF!</definedName>
    <definedName name="enotes" localSheetId="17">'[39]Bal sheet'!#REF!</definedName>
    <definedName name="enotes" localSheetId="10">'[39]Bal sheet'!#REF!</definedName>
    <definedName name="enotes" localSheetId="1">'[39]Bal sheet'!#REF!</definedName>
    <definedName name="enotes">'[39]Bal sheet'!#REF!</definedName>
    <definedName name="Ensuing">'[77]Licensee Information'!$G$23</definedName>
    <definedName name="Enterprise_value">[70]Sheet1!$F$9</definedName>
    <definedName name="enterprise_value_core">[20]Template!$D$263:$O$263</definedName>
    <definedName name="EPS">[21]NOPAT_VDF!$C$96:$AU$96</definedName>
    <definedName name="EPS.Normalized">[78]ASSUMPT!$CK$52</definedName>
    <definedName name="EPS_CAL00">'[72]Inc-Yr Summary Calendar'!$AH$35</definedName>
    <definedName name="EPS_CAL01">'[72]Inc-Yr Summary Calendar'!$AI$35</definedName>
    <definedName name="EPS_CAL02">'[72]Inc-Yr Summary Calendar'!$AJ$35</definedName>
    <definedName name="EPS_CAL95">'[72]Inc-Yr Summary Calendar'!$I$35</definedName>
    <definedName name="EPS_CAL96">'[72]Inc-Yr Summary Calendar'!$O$35</definedName>
    <definedName name="EPS_CAL97">'[72]Inc-Yr Summary Calendar'!$U$35</definedName>
    <definedName name="EPS_CAL98">'[72]Inc-Yr Summary Calendar'!$AA$35</definedName>
    <definedName name="EPS_CAL99">'[72]Inc-Yr Summary Calendar'!$AG$35</definedName>
    <definedName name="EPS_EY1">[70]Sheet1!$G$20</definedName>
    <definedName name="EPS_EY2">[70]Sheet1!$G$19</definedName>
    <definedName name="EPS_EY3">[70]Sheet1!$G$18</definedName>
    <definedName name="eps_growth">[20]Template!$D$322:$O$322</definedName>
    <definedName name="EPS_Y2001D">[78]ASSUMPT!$L$50</definedName>
    <definedName name="EPS_Y2002D">[78]ASSUMPT!$M$50</definedName>
    <definedName name="EPS_Y2003D">[78]ASSUMPT!$N$50</definedName>
    <definedName name="EPS_Y2004D">[78]ASSUMPT!$O$50</definedName>
    <definedName name="Equity" localSheetId="6">#REF!</definedName>
    <definedName name="Equity" localSheetId="27">#REF!</definedName>
    <definedName name="Equity" localSheetId="28">#REF!</definedName>
    <definedName name="Equity" localSheetId="13">#REF!</definedName>
    <definedName name="Equity" localSheetId="14">#REF!</definedName>
    <definedName name="Equity" localSheetId="15">#REF!</definedName>
    <definedName name="Equity" localSheetId="3">#REF!</definedName>
    <definedName name="Equity" localSheetId="16">#REF!</definedName>
    <definedName name="Equity" localSheetId="17">#REF!</definedName>
    <definedName name="Equity" localSheetId="10">#REF!</definedName>
    <definedName name="Equity" localSheetId="1">#REF!</definedName>
    <definedName name="Equity">#REF!</definedName>
    <definedName name="Equity_Del_Item" localSheetId="14">[54]!Equity_Del_Item</definedName>
    <definedName name="Equity_Del_Item">[54]!Equity_Del_Item</definedName>
    <definedName name="Equity_Equivalents">[70]Sheet1!$C$70:$AE$70</definedName>
    <definedName name="Equity_Ins_Item" localSheetId="14">[54]!Equity_Ins_Item</definedName>
    <definedName name="Equity_Ins_Item">[54]!Equity_Ins_Item</definedName>
    <definedName name="equity_raised">[20]Template!$D$139:$O$139</definedName>
    <definedName name="Equity_risk_premium">[70]Sheet1!$D$9</definedName>
    <definedName name="ER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2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2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2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e">[23]Mohan!$J$49</definedName>
    <definedName name="ERTFDSG" localSheetId="6" hidden="1">{#N/A,#N/A,FALSE,"PGW"}</definedName>
    <definedName name="ERTFDSG" localSheetId="27" hidden="1">{#N/A,#N/A,FALSE,"PGW"}</definedName>
    <definedName name="ERTFDSG" localSheetId="28" hidden="1">{#N/A,#N/A,FALSE,"PGW"}</definedName>
    <definedName name="ERTFDSG" localSheetId="13" hidden="1">{#N/A,#N/A,FALSE,"PGW"}</definedName>
    <definedName name="ERTFDSG" localSheetId="14" hidden="1">{#N/A,#N/A,FALSE,"PGW"}</definedName>
    <definedName name="ERTFDSG" localSheetId="15" hidden="1">{#N/A,#N/A,FALSE,"PGW"}</definedName>
    <definedName name="ERTFDSG" localSheetId="3" hidden="1">{#N/A,#N/A,FALSE,"PGW"}</definedName>
    <definedName name="ERTFDSG" localSheetId="16" hidden="1">{#N/A,#N/A,FALSE,"PGW"}</definedName>
    <definedName name="ERTFDSG" localSheetId="17" hidden="1">{#N/A,#N/A,FALSE,"PGW"}</definedName>
    <definedName name="ERTFDSG" localSheetId="10" hidden="1">{#N/A,#N/A,FALSE,"PGW"}</definedName>
    <definedName name="ERTFDSG" localSheetId="1" hidden="1">{#N/A,#N/A,FALSE,"PGW"}</definedName>
    <definedName name="ERTFDSG" hidden="1">{#N/A,#N/A,FALSE,"PGW"}</definedName>
    <definedName name="eryery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ryery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ESIC" localSheetId="6">#REF!</definedName>
    <definedName name="ESIC" localSheetId="27">#REF!</definedName>
    <definedName name="ESIC" localSheetId="28">#REF!</definedName>
    <definedName name="ESIC" localSheetId="13">#REF!</definedName>
    <definedName name="ESIC" localSheetId="14">#REF!</definedName>
    <definedName name="ESIC" localSheetId="15">#REF!</definedName>
    <definedName name="ESIC" localSheetId="3">#REF!</definedName>
    <definedName name="ESIC" localSheetId="16">#REF!</definedName>
    <definedName name="ESIC" localSheetId="17">#REF!</definedName>
    <definedName name="ESIC" localSheetId="10">#REF!</definedName>
    <definedName name="ESIC" localSheetId="1">#REF!</definedName>
    <definedName name="ESIC">#REF!</definedName>
    <definedName name="ESICA" localSheetId="6">#REF!</definedName>
    <definedName name="ESICA" localSheetId="27">#REF!</definedName>
    <definedName name="ESICA" localSheetId="28">#REF!</definedName>
    <definedName name="ESICA" localSheetId="13">#REF!</definedName>
    <definedName name="ESICA" localSheetId="14">#REF!</definedName>
    <definedName name="ESICA" localSheetId="15">#REF!</definedName>
    <definedName name="ESICA" localSheetId="3">#REF!</definedName>
    <definedName name="ESICA" localSheetId="16">#REF!</definedName>
    <definedName name="ESICA" localSheetId="17">#REF!</definedName>
    <definedName name="ESICA" localSheetId="10">#REF!</definedName>
    <definedName name="ESICA" localSheetId="1">#REF!</definedName>
    <definedName name="ESICA">#REF!</definedName>
    <definedName name="ESICT" localSheetId="6">#REF!</definedName>
    <definedName name="ESICT" localSheetId="27">#REF!</definedName>
    <definedName name="ESICT" localSheetId="28">#REF!</definedName>
    <definedName name="ESICT" localSheetId="13">#REF!</definedName>
    <definedName name="ESICT" localSheetId="14">#REF!</definedName>
    <definedName name="ESICT" localSheetId="15">#REF!</definedName>
    <definedName name="ESICT" localSheetId="3">#REF!</definedName>
    <definedName name="ESICT" localSheetId="16">#REF!</definedName>
    <definedName name="ESICT" localSheetId="17">#REF!</definedName>
    <definedName name="ESICT" localSheetId="10">#REF!</definedName>
    <definedName name="ESICT" localSheetId="1">#REF!</definedName>
    <definedName name="ESICT">#REF!</definedName>
    <definedName name="EV">'[54]Aladdin Macro1'!$E$447</definedName>
    <definedName name="EV_EBITDA_data">OFFSET('[55]EV EBITDA'!$H$1,1,0,(COUNTA('[55]EV EBITDA'!$H$1:$H$65536)-1-COUNTIF('[55]EV EBITDA'!$H$1:$H$65536,"#N/A")),1)</definedName>
    <definedName name="ewf" localSheetId="6" hidden="1">{#N/A,#N/A,FALSE,"COVER1.XLS ";#N/A,#N/A,FALSE,"RACT1.XLS";#N/A,#N/A,FALSE,"RACT2.XLS";#N/A,#N/A,FALSE,"ECCMP";#N/A,#N/A,FALSE,"WELDER.XLS"}</definedName>
    <definedName name="ewf" localSheetId="27" hidden="1">{#N/A,#N/A,FALSE,"COVER1.XLS ";#N/A,#N/A,FALSE,"RACT1.XLS";#N/A,#N/A,FALSE,"RACT2.XLS";#N/A,#N/A,FALSE,"ECCMP";#N/A,#N/A,FALSE,"WELDER.XLS"}</definedName>
    <definedName name="ewf" localSheetId="28" hidden="1">{#N/A,#N/A,FALSE,"COVER1.XLS ";#N/A,#N/A,FALSE,"RACT1.XLS";#N/A,#N/A,FALSE,"RACT2.XLS";#N/A,#N/A,FALSE,"ECCMP";#N/A,#N/A,FALSE,"WELDER.XLS"}</definedName>
    <definedName name="ewf" localSheetId="13" hidden="1">{#N/A,#N/A,FALSE,"COVER1.XLS ";#N/A,#N/A,FALSE,"RACT1.XLS";#N/A,#N/A,FALSE,"RACT2.XLS";#N/A,#N/A,FALSE,"ECCMP";#N/A,#N/A,FALSE,"WELDER.XLS"}</definedName>
    <definedName name="ewf" localSheetId="3" hidden="1">{#N/A,#N/A,FALSE,"COVER1.XLS ";#N/A,#N/A,FALSE,"RACT1.XLS";#N/A,#N/A,FALSE,"RACT2.XLS";#N/A,#N/A,FALSE,"ECCMP";#N/A,#N/A,FALSE,"WELDER.XLS"}</definedName>
    <definedName name="ewf" localSheetId="16" hidden="1">{#N/A,#N/A,FALSE,"COVER1.XLS ";#N/A,#N/A,FALSE,"RACT1.XLS";#N/A,#N/A,FALSE,"RACT2.XLS";#N/A,#N/A,FALSE,"ECCMP";#N/A,#N/A,FALSE,"WELDER.XLS"}</definedName>
    <definedName name="ewf" localSheetId="17" hidden="1">{#N/A,#N/A,FALSE,"COVER1.XLS ";#N/A,#N/A,FALSE,"RACT1.XLS";#N/A,#N/A,FALSE,"RACT2.XLS";#N/A,#N/A,FALSE,"ECCMP";#N/A,#N/A,FALSE,"WELDER.XLS"}</definedName>
    <definedName name="ewf" localSheetId="10" hidden="1">{#N/A,#N/A,FALSE,"COVER1.XLS ";#N/A,#N/A,FALSE,"RACT1.XLS";#N/A,#N/A,FALSE,"RACT2.XLS";#N/A,#N/A,FALSE,"ECCMP";#N/A,#N/A,FALSE,"WELDER.XLS"}</definedName>
    <definedName name="ewf" localSheetId="1" hidden="1">{#N/A,#N/A,FALSE,"COVER1.XLS ";#N/A,#N/A,FALSE,"RACT1.XLS";#N/A,#N/A,FALSE,"RACT2.XLS";#N/A,#N/A,FALSE,"ECCMP";#N/A,#N/A,FALSE,"WELDER.XLS"}</definedName>
    <definedName name="ewf" hidden="1">{#N/A,#N/A,FALSE,"COVER1.XLS ";#N/A,#N/A,FALSE,"RACT1.XLS";#N/A,#N/A,FALSE,"RACT2.XLS";#N/A,#N/A,FALSE,"ECCMP";#N/A,#N/A,FALSE,"WELDER.XLS"}</definedName>
    <definedName name="ewgerge" localSheetId="6" hidden="1">{#N/A,#N/A,FALSE,"COVER.XLS";#N/A,#N/A,FALSE,"RACT1.XLS";#N/A,#N/A,FALSE,"RACT2.XLS";#N/A,#N/A,FALSE,"ECCMP";#N/A,#N/A,FALSE,"WELDER.XLS"}</definedName>
    <definedName name="ewgerge" localSheetId="27" hidden="1">{#N/A,#N/A,FALSE,"COVER.XLS";#N/A,#N/A,FALSE,"RACT1.XLS";#N/A,#N/A,FALSE,"RACT2.XLS";#N/A,#N/A,FALSE,"ECCMP";#N/A,#N/A,FALSE,"WELDER.XLS"}</definedName>
    <definedName name="ewgerge" localSheetId="28" hidden="1">{#N/A,#N/A,FALSE,"COVER.XLS";#N/A,#N/A,FALSE,"RACT1.XLS";#N/A,#N/A,FALSE,"RACT2.XLS";#N/A,#N/A,FALSE,"ECCMP";#N/A,#N/A,FALSE,"WELDER.XLS"}</definedName>
    <definedName name="ewgerge" localSheetId="13" hidden="1">{#N/A,#N/A,FALSE,"COVER.XLS";#N/A,#N/A,FALSE,"RACT1.XLS";#N/A,#N/A,FALSE,"RACT2.XLS";#N/A,#N/A,FALSE,"ECCMP";#N/A,#N/A,FALSE,"WELDER.XLS"}</definedName>
    <definedName name="ewgerge" localSheetId="3" hidden="1">{#N/A,#N/A,FALSE,"COVER.XLS";#N/A,#N/A,FALSE,"RACT1.XLS";#N/A,#N/A,FALSE,"RACT2.XLS";#N/A,#N/A,FALSE,"ECCMP";#N/A,#N/A,FALSE,"WELDER.XLS"}</definedName>
    <definedName name="ewgerge" localSheetId="16" hidden="1">{#N/A,#N/A,FALSE,"COVER.XLS";#N/A,#N/A,FALSE,"RACT1.XLS";#N/A,#N/A,FALSE,"RACT2.XLS";#N/A,#N/A,FALSE,"ECCMP";#N/A,#N/A,FALSE,"WELDER.XLS"}</definedName>
    <definedName name="ewgerge" localSheetId="17" hidden="1">{#N/A,#N/A,FALSE,"COVER.XLS";#N/A,#N/A,FALSE,"RACT1.XLS";#N/A,#N/A,FALSE,"RACT2.XLS";#N/A,#N/A,FALSE,"ECCMP";#N/A,#N/A,FALSE,"WELDER.XLS"}</definedName>
    <definedName name="ewgerge" localSheetId="10" hidden="1">{#N/A,#N/A,FALSE,"COVER.XLS";#N/A,#N/A,FALSE,"RACT1.XLS";#N/A,#N/A,FALSE,"RACT2.XLS";#N/A,#N/A,FALSE,"ECCMP";#N/A,#N/A,FALSE,"WELDER.XLS"}</definedName>
    <definedName name="ewgerge" localSheetId="1" hidden="1">{#N/A,#N/A,FALSE,"COVER.XLS";#N/A,#N/A,FALSE,"RACT1.XLS";#N/A,#N/A,FALSE,"RACT2.XLS";#N/A,#N/A,FALSE,"ECCMP";#N/A,#N/A,FALSE,"WELDER.XLS"}</definedName>
    <definedName name="ewgerge" hidden="1">{#N/A,#N/A,FALSE,"COVER.XLS";#N/A,#N/A,FALSE,"RACT1.XLS";#N/A,#N/A,FALSE,"RACT2.XLS";#N/A,#N/A,FALSE,"ECCMP";#N/A,#N/A,FALSE,"WELDER.XLS"}</definedName>
    <definedName name="Excel_BuiltIn__FilterDatabase_6" localSheetId="6">#REF!</definedName>
    <definedName name="Excel_BuiltIn__FilterDatabase_6" localSheetId="27">#REF!</definedName>
    <definedName name="Excel_BuiltIn__FilterDatabase_6" localSheetId="28">#REF!</definedName>
    <definedName name="Excel_BuiltIn__FilterDatabase_6" localSheetId="13">#REF!</definedName>
    <definedName name="Excel_BuiltIn__FilterDatabase_6" localSheetId="14">#REF!</definedName>
    <definedName name="Excel_BuiltIn__FilterDatabase_6" localSheetId="15">#REF!</definedName>
    <definedName name="Excel_BuiltIn__FilterDatabase_6" localSheetId="3">#REF!</definedName>
    <definedName name="Excel_BuiltIn__FilterDatabase_6" localSheetId="16">#REF!</definedName>
    <definedName name="Excel_BuiltIn__FilterDatabase_6" localSheetId="17">#REF!</definedName>
    <definedName name="Excel_BuiltIn__FilterDatabase_6" localSheetId="10">#REF!</definedName>
    <definedName name="Excel_BuiltIn__FilterDatabase_6" localSheetId="1">#REF!</definedName>
    <definedName name="Excel_BuiltIn__FilterDatabase_6">#REF!</definedName>
    <definedName name="Excel_BuiltIn_Print_Area_1_1" localSheetId="6">#REF!</definedName>
    <definedName name="Excel_BuiltIn_Print_Area_1_1" localSheetId="27">#REF!</definedName>
    <definedName name="Excel_BuiltIn_Print_Area_1_1" localSheetId="28">#REF!</definedName>
    <definedName name="Excel_BuiltIn_Print_Area_1_1" localSheetId="13">#REF!</definedName>
    <definedName name="Excel_BuiltIn_Print_Area_1_1" localSheetId="14">#REF!</definedName>
    <definedName name="Excel_BuiltIn_Print_Area_1_1" localSheetId="15">#REF!</definedName>
    <definedName name="Excel_BuiltIn_Print_Area_1_1" localSheetId="3">#REF!</definedName>
    <definedName name="Excel_BuiltIn_Print_Area_1_1" localSheetId="16">#REF!</definedName>
    <definedName name="Excel_BuiltIn_Print_Area_1_1" localSheetId="17">#REF!</definedName>
    <definedName name="Excel_BuiltIn_Print_Area_1_1" localSheetId="20">#REF!</definedName>
    <definedName name="Excel_BuiltIn_Print_Area_1_1" localSheetId="26">#REF!</definedName>
    <definedName name="Excel_BuiltIn_Print_Area_1_1" localSheetId="10">#REF!</definedName>
    <definedName name="Excel_BuiltIn_Print_Area_1_1" localSheetId="1">#REF!</definedName>
    <definedName name="Excel_BuiltIn_Print_Area_1_1">#REF!</definedName>
    <definedName name="Excel_BuiltIn_Print_Area_10" localSheetId="6">#REF!</definedName>
    <definedName name="Excel_BuiltIn_Print_Area_10" localSheetId="27">#REF!</definedName>
    <definedName name="Excel_BuiltIn_Print_Area_10" localSheetId="28">#REF!</definedName>
    <definedName name="Excel_BuiltIn_Print_Area_10" localSheetId="13">#REF!</definedName>
    <definedName name="Excel_BuiltIn_Print_Area_10" localSheetId="14">#REF!</definedName>
    <definedName name="Excel_BuiltIn_Print_Area_10" localSheetId="15">#REF!</definedName>
    <definedName name="Excel_BuiltIn_Print_Area_10" localSheetId="3">#REF!</definedName>
    <definedName name="Excel_BuiltIn_Print_Area_10" localSheetId="16">#REF!</definedName>
    <definedName name="Excel_BuiltIn_Print_Area_10" localSheetId="17">#REF!</definedName>
    <definedName name="Excel_BuiltIn_Print_Area_10" localSheetId="20">#REF!</definedName>
    <definedName name="Excel_BuiltIn_Print_Area_10" localSheetId="26">#REF!</definedName>
    <definedName name="Excel_BuiltIn_Print_Area_10" localSheetId="10">#REF!</definedName>
    <definedName name="Excel_BuiltIn_Print_Area_10" localSheetId="1">#REF!</definedName>
    <definedName name="Excel_BuiltIn_Print_Area_10">#REF!</definedName>
    <definedName name="Excel_BuiltIn_Print_Area_12_1" localSheetId="6">#REF!</definedName>
    <definedName name="Excel_BuiltIn_Print_Area_12_1" localSheetId="27">#REF!</definedName>
    <definedName name="Excel_BuiltIn_Print_Area_12_1" localSheetId="28">#REF!</definedName>
    <definedName name="Excel_BuiltIn_Print_Area_12_1" localSheetId="13">#REF!</definedName>
    <definedName name="Excel_BuiltIn_Print_Area_12_1" localSheetId="14">#REF!</definedName>
    <definedName name="Excel_BuiltIn_Print_Area_12_1" localSheetId="15">#REF!</definedName>
    <definedName name="Excel_BuiltIn_Print_Area_12_1" localSheetId="3">#REF!</definedName>
    <definedName name="Excel_BuiltIn_Print_Area_12_1" localSheetId="16">#REF!</definedName>
    <definedName name="Excel_BuiltIn_Print_Area_12_1" localSheetId="17">#REF!</definedName>
    <definedName name="Excel_BuiltIn_Print_Area_12_1" localSheetId="20">#REF!</definedName>
    <definedName name="Excel_BuiltIn_Print_Area_12_1" localSheetId="26">#REF!</definedName>
    <definedName name="Excel_BuiltIn_Print_Area_12_1" localSheetId="10">#REF!</definedName>
    <definedName name="Excel_BuiltIn_Print_Area_12_1" localSheetId="1">#REF!</definedName>
    <definedName name="Excel_BuiltIn_Print_Area_12_1">#REF!</definedName>
    <definedName name="Excel_BuiltIn_Print_Area_12_1_1" localSheetId="6">#REF!</definedName>
    <definedName name="Excel_BuiltIn_Print_Area_12_1_1" localSheetId="27">#REF!</definedName>
    <definedName name="Excel_BuiltIn_Print_Area_12_1_1" localSheetId="28">#REF!</definedName>
    <definedName name="Excel_BuiltIn_Print_Area_12_1_1" localSheetId="13">#REF!</definedName>
    <definedName name="Excel_BuiltIn_Print_Area_12_1_1" localSheetId="14">#REF!</definedName>
    <definedName name="Excel_BuiltIn_Print_Area_12_1_1" localSheetId="15">#REF!</definedName>
    <definedName name="Excel_BuiltIn_Print_Area_12_1_1" localSheetId="3">#REF!</definedName>
    <definedName name="Excel_BuiltIn_Print_Area_12_1_1" localSheetId="16">#REF!</definedName>
    <definedName name="Excel_BuiltIn_Print_Area_12_1_1" localSheetId="17">#REF!</definedName>
    <definedName name="Excel_BuiltIn_Print_Area_12_1_1" localSheetId="20">#REF!</definedName>
    <definedName name="Excel_BuiltIn_Print_Area_12_1_1" localSheetId="26">#REF!</definedName>
    <definedName name="Excel_BuiltIn_Print_Area_12_1_1" localSheetId="10">#REF!</definedName>
    <definedName name="Excel_BuiltIn_Print_Area_12_1_1" localSheetId="1">#REF!</definedName>
    <definedName name="Excel_BuiltIn_Print_Area_12_1_1">#REF!</definedName>
    <definedName name="Excel_BuiltIn_Print_Area_12_1_1_1" localSheetId="23">#REF!</definedName>
    <definedName name="Excel_BuiltIn_Print_Area_12_1_1_1" localSheetId="24">#REF!</definedName>
    <definedName name="Excel_BuiltIn_Print_Area_12_1_1_1" localSheetId="6">#REF!</definedName>
    <definedName name="Excel_BuiltIn_Print_Area_12_1_1_1" localSheetId="27">#REF!</definedName>
    <definedName name="Excel_BuiltIn_Print_Area_12_1_1_1" localSheetId="28">#REF!</definedName>
    <definedName name="Excel_BuiltIn_Print_Area_12_1_1_1" localSheetId="13">#REF!</definedName>
    <definedName name="Excel_BuiltIn_Print_Area_12_1_1_1" localSheetId="14">#REF!</definedName>
    <definedName name="Excel_BuiltIn_Print_Area_12_1_1_1" localSheetId="15">#REF!</definedName>
    <definedName name="Excel_BuiltIn_Print_Area_12_1_1_1" localSheetId="3">#REF!</definedName>
    <definedName name="Excel_BuiltIn_Print_Area_12_1_1_1" localSheetId="16">#REF!</definedName>
    <definedName name="Excel_BuiltIn_Print_Area_12_1_1_1" localSheetId="17">#REF!</definedName>
    <definedName name="Excel_BuiltIn_Print_Area_12_1_1_1" localSheetId="20">#REF!</definedName>
    <definedName name="Excel_BuiltIn_Print_Area_12_1_1_1" localSheetId="26">#REF!</definedName>
    <definedName name="Excel_BuiltIn_Print_Area_12_1_1_1" localSheetId="10">#REF!</definedName>
    <definedName name="Excel_BuiltIn_Print_Area_12_1_1_1" localSheetId="1">#REF!</definedName>
    <definedName name="Excel_BuiltIn_Print_Area_12_1_1_1">#REF!</definedName>
    <definedName name="Excel_BuiltIn_Print_Area_12_1_1_1_1" localSheetId="23">#REF!</definedName>
    <definedName name="Excel_BuiltIn_Print_Area_12_1_1_1_1" localSheetId="24">#REF!</definedName>
    <definedName name="Excel_BuiltIn_Print_Area_12_1_1_1_1" localSheetId="6">#REF!</definedName>
    <definedName name="Excel_BuiltIn_Print_Area_12_1_1_1_1" localSheetId="27">#REF!</definedName>
    <definedName name="Excel_BuiltIn_Print_Area_12_1_1_1_1" localSheetId="28">#REF!</definedName>
    <definedName name="Excel_BuiltIn_Print_Area_12_1_1_1_1" localSheetId="13">#REF!</definedName>
    <definedName name="Excel_BuiltIn_Print_Area_12_1_1_1_1" localSheetId="14">#REF!</definedName>
    <definedName name="Excel_BuiltIn_Print_Area_12_1_1_1_1" localSheetId="15">#REF!</definedName>
    <definedName name="Excel_BuiltIn_Print_Area_12_1_1_1_1" localSheetId="3">#REF!</definedName>
    <definedName name="Excel_BuiltIn_Print_Area_12_1_1_1_1" localSheetId="16">#REF!</definedName>
    <definedName name="Excel_BuiltIn_Print_Area_12_1_1_1_1" localSheetId="17">#REF!</definedName>
    <definedName name="Excel_BuiltIn_Print_Area_12_1_1_1_1" localSheetId="20">#REF!</definedName>
    <definedName name="Excel_BuiltIn_Print_Area_12_1_1_1_1" localSheetId="26">#REF!</definedName>
    <definedName name="Excel_BuiltIn_Print_Area_12_1_1_1_1" localSheetId="10">#REF!</definedName>
    <definedName name="Excel_BuiltIn_Print_Area_12_1_1_1_1" localSheetId="1">#REF!</definedName>
    <definedName name="Excel_BuiltIn_Print_Area_12_1_1_1_1">#REF!</definedName>
    <definedName name="Excel_BuiltIn_Print_Area_12_1_1_1_1_1" localSheetId="23">#REF!</definedName>
    <definedName name="Excel_BuiltIn_Print_Area_12_1_1_1_1_1" localSheetId="24">#REF!</definedName>
    <definedName name="Excel_BuiltIn_Print_Area_12_1_1_1_1_1" localSheetId="6">#REF!</definedName>
    <definedName name="Excel_BuiltIn_Print_Area_12_1_1_1_1_1" localSheetId="27">#REF!</definedName>
    <definedName name="Excel_BuiltIn_Print_Area_12_1_1_1_1_1" localSheetId="28">#REF!</definedName>
    <definedName name="Excel_BuiltIn_Print_Area_12_1_1_1_1_1" localSheetId="13">#REF!</definedName>
    <definedName name="Excel_BuiltIn_Print_Area_12_1_1_1_1_1" localSheetId="14">#REF!</definedName>
    <definedName name="Excel_BuiltIn_Print_Area_12_1_1_1_1_1" localSheetId="15">#REF!</definedName>
    <definedName name="Excel_BuiltIn_Print_Area_12_1_1_1_1_1" localSheetId="3">#REF!</definedName>
    <definedName name="Excel_BuiltIn_Print_Area_12_1_1_1_1_1" localSheetId="16">#REF!</definedName>
    <definedName name="Excel_BuiltIn_Print_Area_12_1_1_1_1_1" localSheetId="17">#REF!</definedName>
    <definedName name="Excel_BuiltIn_Print_Area_12_1_1_1_1_1" localSheetId="20">#REF!</definedName>
    <definedName name="Excel_BuiltIn_Print_Area_12_1_1_1_1_1" localSheetId="26">#REF!</definedName>
    <definedName name="Excel_BuiltIn_Print_Area_12_1_1_1_1_1" localSheetId="10">#REF!</definedName>
    <definedName name="Excel_BuiltIn_Print_Area_12_1_1_1_1_1" localSheetId="1">#REF!</definedName>
    <definedName name="Excel_BuiltIn_Print_Area_12_1_1_1_1_1">#REF!</definedName>
    <definedName name="Excel_BuiltIn_Print_Area_17_1" localSheetId="23">#REF!</definedName>
    <definedName name="Excel_BuiltIn_Print_Area_17_1" localSheetId="24">#REF!</definedName>
    <definedName name="Excel_BuiltIn_Print_Area_17_1" localSheetId="6">#REF!</definedName>
    <definedName name="Excel_BuiltIn_Print_Area_17_1" localSheetId="27">#REF!</definedName>
    <definedName name="Excel_BuiltIn_Print_Area_17_1" localSheetId="28">#REF!</definedName>
    <definedName name="Excel_BuiltIn_Print_Area_17_1" localSheetId="13">#REF!</definedName>
    <definedName name="Excel_BuiltIn_Print_Area_17_1" localSheetId="14">#REF!</definedName>
    <definedName name="Excel_BuiltIn_Print_Area_17_1" localSheetId="15">#REF!</definedName>
    <definedName name="Excel_BuiltIn_Print_Area_17_1" localSheetId="3">#REF!</definedName>
    <definedName name="Excel_BuiltIn_Print_Area_17_1" localSheetId="16">#REF!</definedName>
    <definedName name="Excel_BuiltIn_Print_Area_17_1" localSheetId="17">#REF!</definedName>
    <definedName name="Excel_BuiltIn_Print_Area_17_1" localSheetId="20">#REF!</definedName>
    <definedName name="Excel_BuiltIn_Print_Area_17_1" localSheetId="26">#REF!</definedName>
    <definedName name="Excel_BuiltIn_Print_Area_17_1" localSheetId="10">#REF!</definedName>
    <definedName name="Excel_BuiltIn_Print_Area_17_1" localSheetId="1">#REF!</definedName>
    <definedName name="Excel_BuiltIn_Print_Area_17_1">#REF!</definedName>
    <definedName name="Excel_BuiltIn_Print_Area_2" localSheetId="23">#REF!</definedName>
    <definedName name="Excel_BuiltIn_Print_Area_2" localSheetId="24">#REF!</definedName>
    <definedName name="Excel_BuiltIn_Print_Area_2" localSheetId="6">#REF!</definedName>
    <definedName name="Excel_BuiltIn_Print_Area_2" localSheetId="27">#REF!</definedName>
    <definedName name="Excel_BuiltIn_Print_Area_2" localSheetId="28">#REF!</definedName>
    <definedName name="Excel_BuiltIn_Print_Area_2" localSheetId="13">#REF!</definedName>
    <definedName name="Excel_BuiltIn_Print_Area_2" localSheetId="14">#REF!</definedName>
    <definedName name="Excel_BuiltIn_Print_Area_2" localSheetId="15">#REF!</definedName>
    <definedName name="Excel_BuiltIn_Print_Area_2" localSheetId="3">#REF!</definedName>
    <definedName name="Excel_BuiltIn_Print_Area_2" localSheetId="16">#REF!</definedName>
    <definedName name="Excel_BuiltIn_Print_Area_2" localSheetId="17">#REF!</definedName>
    <definedName name="Excel_BuiltIn_Print_Area_2" localSheetId="20">#REF!</definedName>
    <definedName name="Excel_BuiltIn_Print_Area_2" localSheetId="26">#REF!</definedName>
    <definedName name="Excel_BuiltIn_Print_Area_2" localSheetId="10">#REF!</definedName>
    <definedName name="Excel_BuiltIn_Print_Area_2" localSheetId="1">#REF!</definedName>
    <definedName name="Excel_BuiltIn_Print_Area_2">#REF!</definedName>
    <definedName name="Excel_BuiltIn_Print_Area_2_1" localSheetId="23">#REF!</definedName>
    <definedName name="Excel_BuiltIn_Print_Area_2_1" localSheetId="24">#REF!</definedName>
    <definedName name="Excel_BuiltIn_Print_Area_2_1" localSheetId="6">#REF!</definedName>
    <definedName name="Excel_BuiltIn_Print_Area_2_1" localSheetId="27">#REF!</definedName>
    <definedName name="Excel_BuiltIn_Print_Area_2_1" localSheetId="28">#REF!</definedName>
    <definedName name="Excel_BuiltIn_Print_Area_2_1" localSheetId="13">#REF!</definedName>
    <definedName name="Excel_BuiltIn_Print_Area_2_1" localSheetId="14">#REF!</definedName>
    <definedName name="Excel_BuiltIn_Print_Area_2_1" localSheetId="15">#REF!</definedName>
    <definedName name="Excel_BuiltIn_Print_Area_2_1" localSheetId="3">#REF!</definedName>
    <definedName name="Excel_BuiltIn_Print_Area_2_1" localSheetId="16">#REF!</definedName>
    <definedName name="Excel_BuiltIn_Print_Area_2_1" localSheetId="17">#REF!</definedName>
    <definedName name="Excel_BuiltIn_Print_Area_2_1" localSheetId="20">#REF!</definedName>
    <definedName name="Excel_BuiltIn_Print_Area_2_1" localSheetId="26">#REF!</definedName>
    <definedName name="Excel_BuiltIn_Print_Area_2_1" localSheetId="10">#REF!</definedName>
    <definedName name="Excel_BuiltIn_Print_Area_2_1" localSheetId="1">#REF!</definedName>
    <definedName name="Excel_BuiltIn_Print_Area_2_1">#REF!</definedName>
    <definedName name="Excel_BuiltIn_Print_Area_2_1_1" localSheetId="23">#REF!</definedName>
    <definedName name="Excel_BuiltIn_Print_Area_2_1_1" localSheetId="24">#REF!</definedName>
    <definedName name="Excel_BuiltIn_Print_Area_2_1_1" localSheetId="6">#REF!</definedName>
    <definedName name="Excel_BuiltIn_Print_Area_2_1_1" localSheetId="27">#REF!</definedName>
    <definedName name="Excel_BuiltIn_Print_Area_2_1_1" localSheetId="28">#REF!</definedName>
    <definedName name="Excel_BuiltIn_Print_Area_2_1_1" localSheetId="13">#REF!</definedName>
    <definedName name="Excel_BuiltIn_Print_Area_2_1_1" localSheetId="14">#REF!</definedName>
    <definedName name="Excel_BuiltIn_Print_Area_2_1_1" localSheetId="15">#REF!</definedName>
    <definedName name="Excel_BuiltIn_Print_Area_2_1_1" localSheetId="3">#REF!</definedName>
    <definedName name="Excel_BuiltIn_Print_Area_2_1_1" localSheetId="16">#REF!</definedName>
    <definedName name="Excel_BuiltIn_Print_Area_2_1_1" localSheetId="17">#REF!</definedName>
    <definedName name="Excel_BuiltIn_Print_Area_2_1_1" localSheetId="20">#REF!</definedName>
    <definedName name="Excel_BuiltIn_Print_Area_2_1_1" localSheetId="26">#REF!</definedName>
    <definedName name="Excel_BuiltIn_Print_Area_2_1_1" localSheetId="10">#REF!</definedName>
    <definedName name="Excel_BuiltIn_Print_Area_2_1_1" localSheetId="1">#REF!</definedName>
    <definedName name="Excel_BuiltIn_Print_Area_2_1_1">#REF!</definedName>
    <definedName name="Excel_BuiltIn_Print_Area_2_1_1_1" localSheetId="23">#REF!</definedName>
    <definedName name="Excel_BuiltIn_Print_Area_2_1_1_1" localSheetId="24">#REF!</definedName>
    <definedName name="Excel_BuiltIn_Print_Area_2_1_1_1" localSheetId="6">#REF!</definedName>
    <definedName name="Excel_BuiltIn_Print_Area_2_1_1_1" localSheetId="27">#REF!</definedName>
    <definedName name="Excel_BuiltIn_Print_Area_2_1_1_1" localSheetId="28">#REF!</definedName>
    <definedName name="Excel_BuiltIn_Print_Area_2_1_1_1" localSheetId="13">#REF!</definedName>
    <definedName name="Excel_BuiltIn_Print_Area_2_1_1_1" localSheetId="14">#REF!</definedName>
    <definedName name="Excel_BuiltIn_Print_Area_2_1_1_1" localSheetId="15">#REF!</definedName>
    <definedName name="Excel_BuiltIn_Print_Area_2_1_1_1" localSheetId="3">#REF!</definedName>
    <definedName name="Excel_BuiltIn_Print_Area_2_1_1_1" localSheetId="16">#REF!</definedName>
    <definedName name="Excel_BuiltIn_Print_Area_2_1_1_1" localSheetId="17">#REF!</definedName>
    <definedName name="Excel_BuiltIn_Print_Area_2_1_1_1" localSheetId="20">#REF!</definedName>
    <definedName name="Excel_BuiltIn_Print_Area_2_1_1_1" localSheetId="26">#REF!</definedName>
    <definedName name="Excel_BuiltIn_Print_Area_2_1_1_1" localSheetId="10">#REF!</definedName>
    <definedName name="Excel_BuiltIn_Print_Area_2_1_1_1" localSheetId="1">#REF!</definedName>
    <definedName name="Excel_BuiltIn_Print_Area_2_1_1_1">#REF!</definedName>
    <definedName name="Excel_BuiltIn_Print_Area_2_1_1_1_1" localSheetId="23">#REF!</definedName>
    <definedName name="Excel_BuiltIn_Print_Area_2_1_1_1_1" localSheetId="24">#REF!</definedName>
    <definedName name="Excel_BuiltIn_Print_Area_2_1_1_1_1" localSheetId="6">#REF!</definedName>
    <definedName name="Excel_BuiltIn_Print_Area_2_1_1_1_1" localSheetId="27">#REF!</definedName>
    <definedName name="Excel_BuiltIn_Print_Area_2_1_1_1_1" localSheetId="28">#REF!</definedName>
    <definedName name="Excel_BuiltIn_Print_Area_2_1_1_1_1" localSheetId="13">#REF!</definedName>
    <definedName name="Excel_BuiltIn_Print_Area_2_1_1_1_1" localSheetId="14">#REF!</definedName>
    <definedName name="Excel_BuiltIn_Print_Area_2_1_1_1_1" localSheetId="15">#REF!</definedName>
    <definedName name="Excel_BuiltIn_Print_Area_2_1_1_1_1" localSheetId="3">#REF!</definedName>
    <definedName name="Excel_BuiltIn_Print_Area_2_1_1_1_1" localSheetId="16">#REF!</definedName>
    <definedName name="Excel_BuiltIn_Print_Area_2_1_1_1_1" localSheetId="17">#REF!</definedName>
    <definedName name="Excel_BuiltIn_Print_Area_2_1_1_1_1" localSheetId="20">#REF!</definedName>
    <definedName name="Excel_BuiltIn_Print_Area_2_1_1_1_1" localSheetId="26">#REF!</definedName>
    <definedName name="Excel_BuiltIn_Print_Area_2_1_1_1_1" localSheetId="10">#REF!</definedName>
    <definedName name="Excel_BuiltIn_Print_Area_2_1_1_1_1" localSheetId="1">#REF!</definedName>
    <definedName name="Excel_BuiltIn_Print_Area_2_1_1_1_1">#REF!</definedName>
    <definedName name="Excel_BuiltIn_Print_Area_2_1_1_1_1_1" localSheetId="23">#REF!</definedName>
    <definedName name="Excel_BuiltIn_Print_Area_2_1_1_1_1_1" localSheetId="24">#REF!</definedName>
    <definedName name="Excel_BuiltIn_Print_Area_2_1_1_1_1_1" localSheetId="6">#REF!</definedName>
    <definedName name="Excel_BuiltIn_Print_Area_2_1_1_1_1_1" localSheetId="27">#REF!</definedName>
    <definedName name="Excel_BuiltIn_Print_Area_2_1_1_1_1_1" localSheetId="28">#REF!</definedName>
    <definedName name="Excel_BuiltIn_Print_Area_2_1_1_1_1_1" localSheetId="13">#REF!</definedName>
    <definedName name="Excel_BuiltIn_Print_Area_2_1_1_1_1_1" localSheetId="14">#REF!</definedName>
    <definedName name="Excel_BuiltIn_Print_Area_2_1_1_1_1_1" localSheetId="15">#REF!</definedName>
    <definedName name="Excel_BuiltIn_Print_Area_2_1_1_1_1_1" localSheetId="3">#REF!</definedName>
    <definedName name="Excel_BuiltIn_Print_Area_2_1_1_1_1_1" localSheetId="16">#REF!</definedName>
    <definedName name="Excel_BuiltIn_Print_Area_2_1_1_1_1_1" localSheetId="17">#REF!</definedName>
    <definedName name="Excel_BuiltIn_Print_Area_2_1_1_1_1_1" localSheetId="20">#REF!</definedName>
    <definedName name="Excel_BuiltIn_Print_Area_2_1_1_1_1_1" localSheetId="26">#REF!</definedName>
    <definedName name="Excel_BuiltIn_Print_Area_2_1_1_1_1_1" localSheetId="10">#REF!</definedName>
    <definedName name="Excel_BuiltIn_Print_Area_2_1_1_1_1_1" localSheetId="1">#REF!</definedName>
    <definedName name="Excel_BuiltIn_Print_Area_2_1_1_1_1_1">#REF!</definedName>
    <definedName name="Excel_BuiltIn_Print_Area_20" localSheetId="23">#REF!</definedName>
    <definedName name="Excel_BuiltIn_Print_Area_20" localSheetId="24">#REF!</definedName>
    <definedName name="Excel_BuiltIn_Print_Area_20" localSheetId="6">#REF!</definedName>
    <definedName name="Excel_BuiltIn_Print_Area_20" localSheetId="27">#REF!</definedName>
    <definedName name="Excel_BuiltIn_Print_Area_20" localSheetId="28">#REF!</definedName>
    <definedName name="Excel_BuiltIn_Print_Area_20" localSheetId="13">#REF!</definedName>
    <definedName name="Excel_BuiltIn_Print_Area_20" localSheetId="14">#REF!</definedName>
    <definedName name="Excel_BuiltIn_Print_Area_20" localSheetId="15">#REF!</definedName>
    <definedName name="Excel_BuiltIn_Print_Area_20" localSheetId="3">#REF!</definedName>
    <definedName name="Excel_BuiltIn_Print_Area_20" localSheetId="16">#REF!</definedName>
    <definedName name="Excel_BuiltIn_Print_Area_20" localSheetId="17">#REF!</definedName>
    <definedName name="Excel_BuiltIn_Print_Area_20" localSheetId="20">#REF!</definedName>
    <definedName name="Excel_BuiltIn_Print_Area_20" localSheetId="26">#REF!</definedName>
    <definedName name="Excel_BuiltIn_Print_Area_20" localSheetId="10">#REF!</definedName>
    <definedName name="Excel_BuiltIn_Print_Area_20" localSheetId="1">#REF!</definedName>
    <definedName name="Excel_BuiltIn_Print_Area_20">#REF!</definedName>
    <definedName name="Excel_BuiltIn_Print_Area_27">NA()</definedName>
    <definedName name="Excel_BuiltIn_Print_Area_3" localSheetId="6">[79]EPS!#REF!</definedName>
    <definedName name="Excel_BuiltIn_Print_Area_3" localSheetId="27">[79]EPS!#REF!</definedName>
    <definedName name="Excel_BuiltIn_Print_Area_3" localSheetId="28">[79]EPS!#REF!</definedName>
    <definedName name="Excel_BuiltIn_Print_Area_3" localSheetId="13">[79]EPS!#REF!</definedName>
    <definedName name="Excel_BuiltIn_Print_Area_3" localSheetId="14">[79]EPS!#REF!</definedName>
    <definedName name="Excel_BuiltIn_Print_Area_3" localSheetId="15">[79]EPS!#REF!</definedName>
    <definedName name="Excel_BuiltIn_Print_Area_3" localSheetId="3">[79]EPS!#REF!</definedName>
    <definedName name="Excel_BuiltIn_Print_Area_3" localSheetId="16">[79]EPS!#REF!</definedName>
    <definedName name="Excel_BuiltIn_Print_Area_3" localSheetId="17">[79]EPS!#REF!</definedName>
    <definedName name="Excel_BuiltIn_Print_Area_3" localSheetId="10">[79]EPS!#REF!</definedName>
    <definedName name="Excel_BuiltIn_Print_Area_3" localSheetId="1">[79]EPS!#REF!</definedName>
    <definedName name="Excel_BuiltIn_Print_Area_3">[79]EPS!#REF!</definedName>
    <definedName name="Excel_BuiltIn_Print_Area_5_1" localSheetId="23">#REF!</definedName>
    <definedName name="Excel_BuiltIn_Print_Area_5_1" localSheetId="24">#REF!</definedName>
    <definedName name="Excel_BuiltIn_Print_Area_5_1" localSheetId="6">#REF!</definedName>
    <definedName name="Excel_BuiltIn_Print_Area_5_1" localSheetId="27">#REF!</definedName>
    <definedName name="Excel_BuiltIn_Print_Area_5_1" localSheetId="28">#REF!</definedName>
    <definedName name="Excel_BuiltIn_Print_Area_5_1" localSheetId="13">#REF!</definedName>
    <definedName name="Excel_BuiltIn_Print_Area_5_1" localSheetId="14">#REF!</definedName>
    <definedName name="Excel_BuiltIn_Print_Area_5_1" localSheetId="15">#REF!</definedName>
    <definedName name="Excel_BuiltIn_Print_Area_5_1" localSheetId="3">#REF!</definedName>
    <definedName name="Excel_BuiltIn_Print_Area_5_1" localSheetId="16">#REF!</definedName>
    <definedName name="Excel_BuiltIn_Print_Area_5_1" localSheetId="17">#REF!</definedName>
    <definedName name="Excel_BuiltIn_Print_Area_5_1" localSheetId="20">#REF!</definedName>
    <definedName name="Excel_BuiltIn_Print_Area_5_1" localSheetId="26">#REF!</definedName>
    <definedName name="Excel_BuiltIn_Print_Area_5_1" localSheetId="10">#REF!</definedName>
    <definedName name="Excel_BuiltIn_Print_Area_5_1" localSheetId="1">#REF!</definedName>
    <definedName name="Excel_BuiltIn_Print_Area_5_1">#REF!</definedName>
    <definedName name="Excel_BuiltIn_Print_Area_5_1_1" localSheetId="23">#REF!</definedName>
    <definedName name="Excel_BuiltIn_Print_Area_5_1_1" localSheetId="24">#REF!</definedName>
    <definedName name="Excel_BuiltIn_Print_Area_5_1_1" localSheetId="6">#REF!</definedName>
    <definedName name="Excel_BuiltIn_Print_Area_5_1_1" localSheetId="27">#REF!</definedName>
    <definedName name="Excel_BuiltIn_Print_Area_5_1_1" localSheetId="28">#REF!</definedName>
    <definedName name="Excel_BuiltIn_Print_Area_5_1_1" localSheetId="13">#REF!</definedName>
    <definedName name="Excel_BuiltIn_Print_Area_5_1_1" localSheetId="14">#REF!</definedName>
    <definedName name="Excel_BuiltIn_Print_Area_5_1_1" localSheetId="15">#REF!</definedName>
    <definedName name="Excel_BuiltIn_Print_Area_5_1_1" localSheetId="3">#REF!</definedName>
    <definedName name="Excel_BuiltIn_Print_Area_5_1_1" localSheetId="16">#REF!</definedName>
    <definedName name="Excel_BuiltIn_Print_Area_5_1_1" localSheetId="17">#REF!</definedName>
    <definedName name="Excel_BuiltIn_Print_Area_5_1_1" localSheetId="20">#REF!</definedName>
    <definedName name="Excel_BuiltIn_Print_Area_5_1_1" localSheetId="26">#REF!</definedName>
    <definedName name="Excel_BuiltIn_Print_Area_5_1_1" localSheetId="10">#REF!</definedName>
    <definedName name="Excel_BuiltIn_Print_Area_5_1_1" localSheetId="1">#REF!</definedName>
    <definedName name="Excel_BuiltIn_Print_Area_5_1_1">#REF!</definedName>
    <definedName name="Excel_BuiltIn_Print_Area_5_1_1_1" localSheetId="23">#REF!</definedName>
    <definedName name="Excel_BuiltIn_Print_Area_5_1_1_1" localSheetId="24">#REF!</definedName>
    <definedName name="Excel_BuiltIn_Print_Area_5_1_1_1" localSheetId="6">#REF!</definedName>
    <definedName name="Excel_BuiltIn_Print_Area_5_1_1_1" localSheetId="27">#REF!</definedName>
    <definedName name="Excel_BuiltIn_Print_Area_5_1_1_1" localSheetId="28">#REF!</definedName>
    <definedName name="Excel_BuiltIn_Print_Area_5_1_1_1" localSheetId="13">#REF!</definedName>
    <definedName name="Excel_BuiltIn_Print_Area_5_1_1_1" localSheetId="14">#REF!</definedName>
    <definedName name="Excel_BuiltIn_Print_Area_5_1_1_1" localSheetId="15">#REF!</definedName>
    <definedName name="Excel_BuiltIn_Print_Area_5_1_1_1" localSheetId="3">#REF!</definedName>
    <definedName name="Excel_BuiltIn_Print_Area_5_1_1_1" localSheetId="16">#REF!</definedName>
    <definedName name="Excel_BuiltIn_Print_Area_5_1_1_1" localSheetId="17">#REF!</definedName>
    <definedName name="Excel_BuiltIn_Print_Area_5_1_1_1" localSheetId="20">#REF!</definedName>
    <definedName name="Excel_BuiltIn_Print_Area_5_1_1_1" localSheetId="26">#REF!</definedName>
    <definedName name="Excel_BuiltIn_Print_Area_5_1_1_1" localSheetId="10">#REF!</definedName>
    <definedName name="Excel_BuiltIn_Print_Area_5_1_1_1" localSheetId="1">#REF!</definedName>
    <definedName name="Excel_BuiltIn_Print_Area_5_1_1_1">#REF!</definedName>
    <definedName name="Excel_BuiltIn_Print_Area_5_1_1_1_1" localSheetId="23">#REF!</definedName>
    <definedName name="Excel_BuiltIn_Print_Area_5_1_1_1_1" localSheetId="24">#REF!</definedName>
    <definedName name="Excel_BuiltIn_Print_Area_5_1_1_1_1" localSheetId="6">#REF!</definedName>
    <definedName name="Excel_BuiltIn_Print_Area_5_1_1_1_1" localSheetId="27">#REF!</definedName>
    <definedName name="Excel_BuiltIn_Print_Area_5_1_1_1_1" localSheetId="28">#REF!</definedName>
    <definedName name="Excel_BuiltIn_Print_Area_5_1_1_1_1" localSheetId="13">#REF!</definedName>
    <definedName name="Excel_BuiltIn_Print_Area_5_1_1_1_1" localSheetId="14">#REF!</definedName>
    <definedName name="Excel_BuiltIn_Print_Area_5_1_1_1_1" localSheetId="15">#REF!</definedName>
    <definedName name="Excel_BuiltIn_Print_Area_5_1_1_1_1" localSheetId="3">#REF!</definedName>
    <definedName name="Excel_BuiltIn_Print_Area_5_1_1_1_1" localSheetId="16">#REF!</definedName>
    <definedName name="Excel_BuiltIn_Print_Area_5_1_1_1_1" localSheetId="17">#REF!</definedName>
    <definedName name="Excel_BuiltIn_Print_Area_5_1_1_1_1" localSheetId="20">#REF!</definedName>
    <definedName name="Excel_BuiltIn_Print_Area_5_1_1_1_1" localSheetId="26">#REF!</definedName>
    <definedName name="Excel_BuiltIn_Print_Area_5_1_1_1_1" localSheetId="10">#REF!</definedName>
    <definedName name="Excel_BuiltIn_Print_Area_5_1_1_1_1" localSheetId="1">#REF!</definedName>
    <definedName name="Excel_BuiltIn_Print_Area_5_1_1_1_1">#REF!</definedName>
    <definedName name="Excel_BuiltIn_Print_Area_5_1_1_1_1_1" localSheetId="23">#REF!</definedName>
    <definedName name="Excel_BuiltIn_Print_Area_5_1_1_1_1_1" localSheetId="24">#REF!</definedName>
    <definedName name="Excel_BuiltIn_Print_Area_5_1_1_1_1_1" localSheetId="6">#REF!</definedName>
    <definedName name="Excel_BuiltIn_Print_Area_5_1_1_1_1_1" localSheetId="27">#REF!</definedName>
    <definedName name="Excel_BuiltIn_Print_Area_5_1_1_1_1_1" localSheetId="28">#REF!</definedName>
    <definedName name="Excel_BuiltIn_Print_Area_5_1_1_1_1_1" localSheetId="13">#REF!</definedName>
    <definedName name="Excel_BuiltIn_Print_Area_5_1_1_1_1_1" localSheetId="14">#REF!</definedName>
    <definedName name="Excel_BuiltIn_Print_Area_5_1_1_1_1_1" localSheetId="15">#REF!</definedName>
    <definedName name="Excel_BuiltIn_Print_Area_5_1_1_1_1_1" localSheetId="3">#REF!</definedName>
    <definedName name="Excel_BuiltIn_Print_Area_5_1_1_1_1_1" localSheetId="16">#REF!</definedName>
    <definedName name="Excel_BuiltIn_Print_Area_5_1_1_1_1_1" localSheetId="17">#REF!</definedName>
    <definedName name="Excel_BuiltIn_Print_Area_5_1_1_1_1_1" localSheetId="20">#REF!</definedName>
    <definedName name="Excel_BuiltIn_Print_Area_5_1_1_1_1_1" localSheetId="26">#REF!</definedName>
    <definedName name="Excel_BuiltIn_Print_Area_5_1_1_1_1_1" localSheetId="10">#REF!</definedName>
    <definedName name="Excel_BuiltIn_Print_Area_5_1_1_1_1_1" localSheetId="1">#REF!</definedName>
    <definedName name="Excel_BuiltIn_Print_Area_5_1_1_1_1_1">#REF!</definedName>
    <definedName name="Excel_BuiltIn_Print_Area_7_1" localSheetId="23">#REF!</definedName>
    <definedName name="Excel_BuiltIn_Print_Area_7_1" localSheetId="24">#REF!</definedName>
    <definedName name="Excel_BuiltIn_Print_Area_7_1" localSheetId="6">#REF!</definedName>
    <definedName name="Excel_BuiltIn_Print_Area_7_1" localSheetId="27">#REF!</definedName>
    <definedName name="Excel_BuiltIn_Print_Area_7_1" localSheetId="28">#REF!</definedName>
    <definedName name="Excel_BuiltIn_Print_Area_7_1" localSheetId="13">#REF!</definedName>
    <definedName name="Excel_BuiltIn_Print_Area_7_1" localSheetId="14">#REF!</definedName>
    <definedName name="Excel_BuiltIn_Print_Area_7_1" localSheetId="15">#REF!</definedName>
    <definedName name="Excel_BuiltIn_Print_Area_7_1" localSheetId="3">#REF!</definedName>
    <definedName name="Excel_BuiltIn_Print_Area_7_1" localSheetId="16">#REF!</definedName>
    <definedName name="Excel_BuiltIn_Print_Area_7_1" localSheetId="17">#REF!</definedName>
    <definedName name="Excel_BuiltIn_Print_Area_7_1" localSheetId="20">#REF!</definedName>
    <definedName name="Excel_BuiltIn_Print_Area_7_1" localSheetId="26">#REF!</definedName>
    <definedName name="Excel_BuiltIn_Print_Area_7_1" localSheetId="10">#REF!</definedName>
    <definedName name="Excel_BuiltIn_Print_Area_7_1" localSheetId="1">#REF!</definedName>
    <definedName name="Excel_BuiltIn_Print_Area_7_1">#REF!</definedName>
    <definedName name="Excel_BuiltIn_Print_Area_7_1_1" localSheetId="23">#REF!</definedName>
    <definedName name="Excel_BuiltIn_Print_Area_7_1_1" localSheetId="24">#REF!</definedName>
    <definedName name="Excel_BuiltIn_Print_Area_7_1_1" localSheetId="6">#REF!</definedName>
    <definedName name="Excel_BuiltIn_Print_Area_7_1_1" localSheetId="27">#REF!</definedName>
    <definedName name="Excel_BuiltIn_Print_Area_7_1_1" localSheetId="28">#REF!</definedName>
    <definedName name="Excel_BuiltIn_Print_Area_7_1_1" localSheetId="13">#REF!</definedName>
    <definedName name="Excel_BuiltIn_Print_Area_7_1_1" localSheetId="14">#REF!</definedName>
    <definedName name="Excel_BuiltIn_Print_Area_7_1_1" localSheetId="15">#REF!</definedName>
    <definedName name="Excel_BuiltIn_Print_Area_7_1_1" localSheetId="3">#REF!</definedName>
    <definedName name="Excel_BuiltIn_Print_Area_7_1_1" localSheetId="16">#REF!</definedName>
    <definedName name="Excel_BuiltIn_Print_Area_7_1_1" localSheetId="17">#REF!</definedName>
    <definedName name="Excel_BuiltIn_Print_Area_7_1_1" localSheetId="20">#REF!</definedName>
    <definedName name="Excel_BuiltIn_Print_Area_7_1_1" localSheetId="26">#REF!</definedName>
    <definedName name="Excel_BuiltIn_Print_Area_7_1_1" localSheetId="10">#REF!</definedName>
    <definedName name="Excel_BuiltIn_Print_Area_7_1_1" localSheetId="1">#REF!</definedName>
    <definedName name="Excel_BuiltIn_Print_Area_7_1_1">#REF!</definedName>
    <definedName name="Excel_BuiltIn_Print_Area_7_1_1_1" localSheetId="23">#REF!</definedName>
    <definedName name="Excel_BuiltIn_Print_Area_7_1_1_1" localSheetId="24">#REF!</definedName>
    <definedName name="Excel_BuiltIn_Print_Area_7_1_1_1" localSheetId="6">#REF!</definedName>
    <definedName name="Excel_BuiltIn_Print_Area_7_1_1_1" localSheetId="27">#REF!</definedName>
    <definedName name="Excel_BuiltIn_Print_Area_7_1_1_1" localSheetId="28">#REF!</definedName>
    <definedName name="Excel_BuiltIn_Print_Area_7_1_1_1" localSheetId="13">#REF!</definedName>
    <definedName name="Excel_BuiltIn_Print_Area_7_1_1_1" localSheetId="14">#REF!</definedName>
    <definedName name="Excel_BuiltIn_Print_Area_7_1_1_1" localSheetId="15">#REF!</definedName>
    <definedName name="Excel_BuiltIn_Print_Area_7_1_1_1" localSheetId="3">#REF!</definedName>
    <definedName name="Excel_BuiltIn_Print_Area_7_1_1_1" localSheetId="16">#REF!</definedName>
    <definedName name="Excel_BuiltIn_Print_Area_7_1_1_1" localSheetId="17">#REF!</definedName>
    <definedName name="Excel_BuiltIn_Print_Area_7_1_1_1" localSheetId="20">#REF!</definedName>
    <definedName name="Excel_BuiltIn_Print_Area_7_1_1_1" localSheetId="26">#REF!</definedName>
    <definedName name="Excel_BuiltIn_Print_Area_7_1_1_1" localSheetId="10">#REF!</definedName>
    <definedName name="Excel_BuiltIn_Print_Area_7_1_1_1" localSheetId="1">#REF!</definedName>
    <definedName name="Excel_BuiltIn_Print_Area_7_1_1_1">#REF!</definedName>
    <definedName name="Excel_BuiltIn_Print_Area_7_1_1_1_1" localSheetId="23">#REF!</definedName>
    <definedName name="Excel_BuiltIn_Print_Area_7_1_1_1_1" localSheetId="24">#REF!</definedName>
    <definedName name="Excel_BuiltIn_Print_Area_7_1_1_1_1" localSheetId="6">#REF!</definedName>
    <definedName name="Excel_BuiltIn_Print_Area_7_1_1_1_1" localSheetId="27">#REF!</definedName>
    <definedName name="Excel_BuiltIn_Print_Area_7_1_1_1_1" localSheetId="28">#REF!</definedName>
    <definedName name="Excel_BuiltIn_Print_Area_7_1_1_1_1" localSheetId="13">#REF!</definedName>
    <definedName name="Excel_BuiltIn_Print_Area_7_1_1_1_1" localSheetId="14">#REF!</definedName>
    <definedName name="Excel_BuiltIn_Print_Area_7_1_1_1_1" localSheetId="15">#REF!</definedName>
    <definedName name="Excel_BuiltIn_Print_Area_7_1_1_1_1" localSheetId="3">#REF!</definedName>
    <definedName name="Excel_BuiltIn_Print_Area_7_1_1_1_1" localSheetId="16">#REF!</definedName>
    <definedName name="Excel_BuiltIn_Print_Area_7_1_1_1_1" localSheetId="17">#REF!</definedName>
    <definedName name="Excel_BuiltIn_Print_Area_7_1_1_1_1" localSheetId="20">#REF!</definedName>
    <definedName name="Excel_BuiltIn_Print_Area_7_1_1_1_1" localSheetId="26">#REF!</definedName>
    <definedName name="Excel_BuiltIn_Print_Area_7_1_1_1_1" localSheetId="10">#REF!</definedName>
    <definedName name="Excel_BuiltIn_Print_Area_7_1_1_1_1" localSheetId="1">#REF!</definedName>
    <definedName name="Excel_BuiltIn_Print_Area_7_1_1_1_1">#REF!</definedName>
    <definedName name="Excel_BuiltIn_Print_Area_7_1_1_1_1_1" localSheetId="23">#REF!</definedName>
    <definedName name="Excel_BuiltIn_Print_Area_7_1_1_1_1_1" localSheetId="24">#REF!</definedName>
    <definedName name="Excel_BuiltIn_Print_Area_7_1_1_1_1_1" localSheetId="6">#REF!</definedName>
    <definedName name="Excel_BuiltIn_Print_Area_7_1_1_1_1_1" localSheetId="27">#REF!</definedName>
    <definedName name="Excel_BuiltIn_Print_Area_7_1_1_1_1_1" localSheetId="28">#REF!</definedName>
    <definedName name="Excel_BuiltIn_Print_Area_7_1_1_1_1_1" localSheetId="13">#REF!</definedName>
    <definedName name="Excel_BuiltIn_Print_Area_7_1_1_1_1_1" localSheetId="14">#REF!</definedName>
    <definedName name="Excel_BuiltIn_Print_Area_7_1_1_1_1_1" localSheetId="15">#REF!</definedName>
    <definedName name="Excel_BuiltIn_Print_Area_7_1_1_1_1_1" localSheetId="3">#REF!</definedName>
    <definedName name="Excel_BuiltIn_Print_Area_7_1_1_1_1_1" localSheetId="16">#REF!</definedName>
    <definedName name="Excel_BuiltIn_Print_Area_7_1_1_1_1_1" localSheetId="17">#REF!</definedName>
    <definedName name="Excel_BuiltIn_Print_Area_7_1_1_1_1_1" localSheetId="20">#REF!</definedName>
    <definedName name="Excel_BuiltIn_Print_Area_7_1_1_1_1_1" localSheetId="26">#REF!</definedName>
    <definedName name="Excel_BuiltIn_Print_Area_7_1_1_1_1_1" localSheetId="10">#REF!</definedName>
    <definedName name="Excel_BuiltIn_Print_Area_7_1_1_1_1_1" localSheetId="1">#REF!</definedName>
    <definedName name="Excel_BuiltIn_Print_Area_7_1_1_1_1_1">#REF!</definedName>
    <definedName name="Excel_BuiltIn_Print_Titles_5" localSheetId="6">'[15]Balance Sheet _ VIPL'!$A$1:$B$65434,'[15]Balance Sheet _ VIPL'!#REF!</definedName>
    <definedName name="Excel_BuiltIn_Print_Titles_5" localSheetId="27">'[15]Balance Sheet _ VIPL'!$A$1:$B$65434,'[15]Balance Sheet _ VIPL'!#REF!</definedName>
    <definedName name="Excel_BuiltIn_Print_Titles_5" localSheetId="28">'[15]Balance Sheet _ VIPL'!$A$1:$B$65434,'[15]Balance Sheet _ VIPL'!#REF!</definedName>
    <definedName name="Excel_BuiltIn_Print_Titles_5" localSheetId="13">'[15]Balance Sheet _ VIPL'!$A$1:$B$65434,'[15]Balance Sheet _ VIPL'!#REF!</definedName>
    <definedName name="Excel_BuiltIn_Print_Titles_5" localSheetId="14">'[15]Balance Sheet _ VIPL'!$A$1:$B$65434,'[15]Balance Sheet _ VIPL'!#REF!</definedName>
    <definedName name="Excel_BuiltIn_Print_Titles_5" localSheetId="15">'[15]Balance Sheet _ VIPL'!$A$1:$B$65434,'[15]Balance Sheet _ VIPL'!#REF!</definedName>
    <definedName name="Excel_BuiltIn_Print_Titles_5" localSheetId="16">'[15]Balance Sheet _ VIPL'!$A$1:$B$65434,'[15]Balance Sheet _ VIPL'!#REF!</definedName>
    <definedName name="Excel_BuiltIn_Print_Titles_5" localSheetId="17">'[15]Balance Sheet _ VIPL'!$A$1:$B$65434,'[15]Balance Sheet _ VIPL'!#REF!</definedName>
    <definedName name="Excel_BuiltIn_Print_Titles_5" localSheetId="10">'[15]Balance Sheet _ VIPL'!$A$1:$B$65434,'[15]Balance Sheet _ VIPL'!#REF!</definedName>
    <definedName name="Excel_BuiltIn_Print_Titles_5">'[15]Balance Sheet _ VIPL'!$A$1:$B$65434,'[15]Balance Sheet _ VIPL'!#REF!</definedName>
    <definedName name="Excel_Version">'[80]DDETABLE '!$AD$8</definedName>
    <definedName name="Excess_cash">'[21]Invested capital_VDF'!$C$5:$AE$5</definedName>
    <definedName name="Excess_Cash_Core">[70]Sheet1!$C$130:$Q$130</definedName>
    <definedName name="excise_duty">[20]Template!$D$44:$O$44</definedName>
    <definedName name="EXP" localSheetId="6">#REF!</definedName>
    <definedName name="EXP" localSheetId="27">#REF!</definedName>
    <definedName name="EXP" localSheetId="28">#REF!</definedName>
    <definedName name="EXP" localSheetId="13">#REF!</definedName>
    <definedName name="EXP" localSheetId="14">#REF!</definedName>
    <definedName name="EXP" localSheetId="15">#REF!</definedName>
    <definedName name="EXP" localSheetId="3">#REF!</definedName>
    <definedName name="EXP" localSheetId="16">#REF!</definedName>
    <definedName name="EXP" localSheetId="17">#REF!</definedName>
    <definedName name="EXP" localSheetId="10">#REF!</definedName>
    <definedName name="EXP" localSheetId="1">#REF!</definedName>
    <definedName name="EXP">#REF!</definedName>
    <definedName name="exports">[20]Template!$D$102:$O$102</definedName>
    <definedName name="ExtFiles">'[43]DDETABLE '!$AG$2:$AG$10</definedName>
    <definedName name="Extra_Pay" localSheetId="23">#REF!</definedName>
    <definedName name="Extra_Pay" localSheetId="24">#REF!</definedName>
    <definedName name="Extra_Pay" localSheetId="6">#REF!</definedName>
    <definedName name="Extra_Pay" localSheetId="27">#REF!</definedName>
    <definedName name="Extra_Pay" localSheetId="28">#REF!</definedName>
    <definedName name="Extra_Pay" localSheetId="13">#REF!</definedName>
    <definedName name="Extra_Pay" localSheetId="14">#REF!</definedName>
    <definedName name="Extra_Pay" localSheetId="15">#REF!</definedName>
    <definedName name="Extra_Pay" localSheetId="3">#REF!</definedName>
    <definedName name="Extra_Pay" localSheetId="16">#REF!</definedName>
    <definedName name="Extra_Pay" localSheetId="17">#REF!</definedName>
    <definedName name="Extra_Pay" localSheetId="20">#REF!</definedName>
    <definedName name="Extra_Pay" localSheetId="26">#REF!</definedName>
    <definedName name="Extra_Pay" localSheetId="10">#REF!</definedName>
    <definedName name="Extra_Pay" localSheetId="1">#REF!</definedName>
    <definedName name="Extra_Pay">#REF!</definedName>
    <definedName name="_xlnm.Extract" localSheetId="14">#REF!</definedName>
    <definedName name="_xlnm.Extract" localSheetId="16">#REF!</definedName>
    <definedName name="_xlnm.Extract" localSheetId="17">#REF!</definedName>
    <definedName name="_xlnm.Extract" localSheetId="10">#REF!</definedName>
    <definedName name="_xlnm.Extract">#REF!</definedName>
    <definedName name="extraordinary_items">[20]Template!$D$66:$O$66</definedName>
    <definedName name="F" localSheetId="6">#REF!</definedName>
    <definedName name="F" localSheetId="27">#REF!</definedName>
    <definedName name="F" localSheetId="28">#REF!</definedName>
    <definedName name="F" localSheetId="13">#REF!</definedName>
    <definedName name="F" localSheetId="14">#REF!</definedName>
    <definedName name="F" localSheetId="15">#REF!</definedName>
    <definedName name="F" localSheetId="3">#REF!</definedName>
    <definedName name="F" localSheetId="16">#REF!</definedName>
    <definedName name="F" localSheetId="17">#REF!</definedName>
    <definedName name="F" localSheetId="20">#REF!</definedName>
    <definedName name="F" localSheetId="26">#REF!</definedName>
    <definedName name="F" localSheetId="10">#REF!</definedName>
    <definedName name="F" localSheetId="1">#REF!</definedName>
    <definedName name="F">#REF!</definedName>
    <definedName name="F.01" localSheetId="6">#REF!</definedName>
    <definedName name="F.01" localSheetId="27">#REF!</definedName>
    <definedName name="F.01" localSheetId="28">#REF!</definedName>
    <definedName name="F.01" localSheetId="13">#REF!</definedName>
    <definedName name="F.01" localSheetId="14">#REF!</definedName>
    <definedName name="F.01" localSheetId="15">#REF!</definedName>
    <definedName name="F.01" localSheetId="3">#REF!</definedName>
    <definedName name="F.01" localSheetId="16">#REF!</definedName>
    <definedName name="F.01" localSheetId="17">#REF!</definedName>
    <definedName name="F.01" localSheetId="10">#REF!</definedName>
    <definedName name="F.01" localSheetId="1">#REF!</definedName>
    <definedName name="F.01">#REF!</definedName>
    <definedName name="f.01_June">'[81]F.01 - June 2005'!$E$12:$S$1198</definedName>
    <definedName name="F_BALANCE">'[54]Aladdin Macro1'!$M$52:$W$98</definedName>
    <definedName name="f_capital">'[54]Aladdin Macro1'!$M$148:$W$180</definedName>
    <definedName name="F_CASH">'[54]Aladdin Macro1'!$M$182:$W$245</definedName>
    <definedName name="f_econ_profit">'[54]Aladdin Macro1'!$M$230:$W$245</definedName>
    <definedName name="F_FINANCE">'[54]Aladdin Macro1'!$M$287:$W$327</definedName>
    <definedName name="f_free_cash_flow">'[54]Aladdin Macro1'!$M$182:$W$228</definedName>
    <definedName name="F_INCOME">'[54]Aladdin Macro1'!$M$8:$W$42</definedName>
    <definedName name="F_INVEST">'[54]Aladdin Macro1'!$M$148:$W$180</definedName>
    <definedName name="f_manual">'[54]Aladdin Macro1'!$A$286</definedName>
    <definedName name="F_NOPLAT">'[54]Aladdin Macro1'!$M$100:$W$146</definedName>
    <definedName name="F_OPERATING">'[54]Aladdin Macro1'!$M$247:$W$283</definedName>
    <definedName name="f_ratios">'[54]Aladdin Macro1'!$M$247:$W$413</definedName>
    <definedName name="F_RESULTS">'[54]Aladdin Macro1'!$M$335:$W$378</definedName>
    <definedName name="f_roic">'[54]Aladdin Macro1'!$X$492:$BA$537</definedName>
    <definedName name="F_SUP_CALC">'[54]Aladdin Macro1'!$M$380:$W$412</definedName>
    <definedName name="f_valuation">'[54]Aladdin Macro1'!$A$414:$L$481</definedName>
    <definedName name="FA" localSheetId="6">#REF!</definedName>
    <definedName name="FA" localSheetId="27">#REF!</definedName>
    <definedName name="FA" localSheetId="28">#REF!</definedName>
    <definedName name="FA" localSheetId="13">#REF!</definedName>
    <definedName name="FA" localSheetId="14">#REF!</definedName>
    <definedName name="FA" localSheetId="15">#REF!</definedName>
    <definedName name="FA" localSheetId="3">#REF!</definedName>
    <definedName name="FA" localSheetId="16">#REF!</definedName>
    <definedName name="FA" localSheetId="17">#REF!</definedName>
    <definedName name="FA" localSheetId="10">#REF!</definedName>
    <definedName name="FA" localSheetId="1">#REF!</definedName>
    <definedName name="FA">#REF!</definedName>
    <definedName name="fa.xls" localSheetId="6" hidden="1">{#N/A,#N/A,FALSE,"Full";#N/A,#N/A,FALSE,"Half";#N/A,#N/A,FALSE,"Op Expenses";#N/A,#N/A,FALSE,"Cap Charge";#N/A,#N/A,FALSE,"Cost C";#N/A,#N/A,FALSE,"PP&amp;E";#N/A,#N/A,FALSE,"R&amp;D"}</definedName>
    <definedName name="fa.xls" localSheetId="27" hidden="1">{#N/A,#N/A,FALSE,"Full";#N/A,#N/A,FALSE,"Half";#N/A,#N/A,FALSE,"Op Expenses";#N/A,#N/A,FALSE,"Cap Charge";#N/A,#N/A,FALSE,"Cost C";#N/A,#N/A,FALSE,"PP&amp;E";#N/A,#N/A,FALSE,"R&amp;D"}</definedName>
    <definedName name="fa.xls" localSheetId="28" hidden="1">{#N/A,#N/A,FALSE,"Full";#N/A,#N/A,FALSE,"Half";#N/A,#N/A,FALSE,"Op Expenses";#N/A,#N/A,FALSE,"Cap Charge";#N/A,#N/A,FALSE,"Cost C";#N/A,#N/A,FALSE,"PP&amp;E";#N/A,#N/A,FALSE,"R&amp;D"}</definedName>
    <definedName name="fa.xls" localSheetId="13" hidden="1">{#N/A,#N/A,FALSE,"Full";#N/A,#N/A,FALSE,"Half";#N/A,#N/A,FALSE,"Op Expenses";#N/A,#N/A,FALSE,"Cap Charge";#N/A,#N/A,FALSE,"Cost C";#N/A,#N/A,FALSE,"PP&amp;E";#N/A,#N/A,FALSE,"R&amp;D"}</definedName>
    <definedName name="fa.xls" localSheetId="14" hidden="1">{#N/A,#N/A,FALSE,"Full";#N/A,#N/A,FALSE,"Half";#N/A,#N/A,FALSE,"Op Expenses";#N/A,#N/A,FALSE,"Cap Charge";#N/A,#N/A,FALSE,"Cost C";#N/A,#N/A,FALSE,"PP&amp;E";#N/A,#N/A,FALSE,"R&amp;D"}</definedName>
    <definedName name="fa.xls" localSheetId="15" hidden="1">{#N/A,#N/A,FALSE,"Full";#N/A,#N/A,FALSE,"Half";#N/A,#N/A,FALSE,"Op Expenses";#N/A,#N/A,FALSE,"Cap Charge";#N/A,#N/A,FALSE,"Cost C";#N/A,#N/A,FALSE,"PP&amp;E";#N/A,#N/A,FALSE,"R&amp;D"}</definedName>
    <definedName name="fa.xls" localSheetId="3" hidden="1">{#N/A,#N/A,FALSE,"Full";#N/A,#N/A,FALSE,"Half";#N/A,#N/A,FALSE,"Op Expenses";#N/A,#N/A,FALSE,"Cap Charge";#N/A,#N/A,FALSE,"Cost C";#N/A,#N/A,FALSE,"PP&amp;E";#N/A,#N/A,FALSE,"R&amp;D"}</definedName>
    <definedName name="fa.xls" localSheetId="16" hidden="1">{#N/A,#N/A,FALSE,"Full";#N/A,#N/A,FALSE,"Half";#N/A,#N/A,FALSE,"Op Expenses";#N/A,#N/A,FALSE,"Cap Charge";#N/A,#N/A,FALSE,"Cost C";#N/A,#N/A,FALSE,"PP&amp;E";#N/A,#N/A,FALSE,"R&amp;D"}</definedName>
    <definedName name="fa.xls" localSheetId="17" hidden="1">{#N/A,#N/A,FALSE,"Full";#N/A,#N/A,FALSE,"Half";#N/A,#N/A,FALSE,"Op Expenses";#N/A,#N/A,FALSE,"Cap Charge";#N/A,#N/A,FALSE,"Cost C";#N/A,#N/A,FALSE,"PP&amp;E";#N/A,#N/A,FALSE,"R&amp;D"}</definedName>
    <definedName name="fa.xls" localSheetId="10" hidden="1">{#N/A,#N/A,FALSE,"Full";#N/A,#N/A,FALSE,"Half";#N/A,#N/A,FALSE,"Op Expenses";#N/A,#N/A,FALSE,"Cap Charge";#N/A,#N/A,FALSE,"Cost C";#N/A,#N/A,FALSE,"PP&amp;E";#N/A,#N/A,FALSE,"R&amp;D"}</definedName>
    <definedName name="fa.xls" localSheetId="1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ct" localSheetId="6">#REF!</definedName>
    <definedName name="fact" localSheetId="27">#REF!</definedName>
    <definedName name="fact" localSheetId="28">#REF!</definedName>
    <definedName name="fact" localSheetId="13">#REF!</definedName>
    <definedName name="fact" localSheetId="14">#REF!</definedName>
    <definedName name="fact" localSheetId="15">#REF!</definedName>
    <definedName name="fact" localSheetId="3">#REF!</definedName>
    <definedName name="fact" localSheetId="16">#REF!</definedName>
    <definedName name="fact" localSheetId="17">#REF!</definedName>
    <definedName name="fact" localSheetId="20">#REF!</definedName>
    <definedName name="fact" localSheetId="26">#REF!</definedName>
    <definedName name="fact" localSheetId="10">#REF!</definedName>
    <definedName name="fact" localSheetId="1">#REF!</definedName>
    <definedName name="fact">#REF!</definedName>
    <definedName name="FAMERangeKRI_BALAL99">[41]EVA1!$U$93:$U$93</definedName>
    <definedName name="FAMERangeKRI_BALAM99">[41]EVA1!$V$93:$V$93</definedName>
    <definedName name="FAMERangeKRI_BALAN99">[41]EVA1!$W$93:$W$93</definedName>
    <definedName name="far">'[54]Aladdin Macro1'!$Z$208</definedName>
    <definedName name="farng" localSheetId="6">[82]FA!#REF!</definedName>
    <definedName name="farng" localSheetId="27">[82]FA!#REF!</definedName>
    <definedName name="farng" localSheetId="28">[82]FA!#REF!</definedName>
    <definedName name="farng" localSheetId="13">[82]FA!#REF!</definedName>
    <definedName name="farng" localSheetId="14">[82]FA!#REF!</definedName>
    <definedName name="farng" localSheetId="15">[82]FA!#REF!</definedName>
    <definedName name="farng" localSheetId="3">[82]FA!#REF!</definedName>
    <definedName name="farng" localSheetId="16">[82]FA!#REF!</definedName>
    <definedName name="farng" localSheetId="17">[82]FA!#REF!</definedName>
    <definedName name="farng" localSheetId="10">[82]FA!#REF!</definedName>
    <definedName name="farng" localSheetId="1">[82]FA!#REF!</definedName>
    <definedName name="farng">[82]FA!#REF!</definedName>
    <definedName name="FBASE">'[54]Aladdin Macro1'!$AC$526:$AG$526</definedName>
    <definedName name="FBTSection">[83]Lists!$A$61:$A$63</definedName>
    <definedName name="FCASHTAX">'[54]Aladdin Macro1'!$AC$514:$AG$514</definedName>
    <definedName name="fco">[84]fco!$B$1:$AF$1</definedName>
    <definedName name="FCode" hidden="1">#N/A</definedName>
    <definedName name="FCodePL" hidden="1">#N/A</definedName>
    <definedName name="FCOGS">'[54]Aladdin Macro1'!$AC$505:$AG$505</definedName>
    <definedName name="FCONSTANT">'[54]Aladdin Macro1'!$AC$527:$AG$527</definedName>
    <definedName name="FDA" localSheetId="6">#REF!</definedName>
    <definedName name="FDA" localSheetId="27">#REF!</definedName>
    <definedName name="FDA" localSheetId="28">#REF!</definedName>
    <definedName name="FDA" localSheetId="13">#REF!</definedName>
    <definedName name="FDA" localSheetId="14">#REF!</definedName>
    <definedName name="FDA" localSheetId="15">#REF!</definedName>
    <definedName name="FDA" localSheetId="3">#REF!</definedName>
    <definedName name="FDA" localSheetId="16">#REF!</definedName>
    <definedName name="FDA" localSheetId="17">#REF!</definedName>
    <definedName name="FDA" localSheetId="10">#REF!</definedName>
    <definedName name="FDA" localSheetId="1">#REF!</definedName>
    <definedName name="FDA">#REF!</definedName>
    <definedName name="FDAA" localSheetId="6">#REF!</definedName>
    <definedName name="FDAA" localSheetId="27">#REF!</definedName>
    <definedName name="FDAA" localSheetId="28">#REF!</definedName>
    <definedName name="FDAA" localSheetId="13">#REF!</definedName>
    <definedName name="FDAA" localSheetId="14">#REF!</definedName>
    <definedName name="FDAA" localSheetId="15">#REF!</definedName>
    <definedName name="FDAA" localSheetId="3">#REF!</definedName>
    <definedName name="FDAA" localSheetId="16">#REF!</definedName>
    <definedName name="FDAA" localSheetId="17">#REF!</definedName>
    <definedName name="FDAA" localSheetId="10">#REF!</definedName>
    <definedName name="FDAA" localSheetId="1">#REF!</definedName>
    <definedName name="FDAA">#REF!</definedName>
    <definedName name="FDAT" localSheetId="6">#REF!</definedName>
    <definedName name="FDAT" localSheetId="27">#REF!</definedName>
    <definedName name="FDAT" localSheetId="28">#REF!</definedName>
    <definedName name="FDAT" localSheetId="13">#REF!</definedName>
    <definedName name="FDAT" localSheetId="14">#REF!</definedName>
    <definedName name="FDAT" localSheetId="15">#REF!</definedName>
    <definedName name="FDAT" localSheetId="3">#REF!</definedName>
    <definedName name="FDAT" localSheetId="16">#REF!</definedName>
    <definedName name="FDAT" localSheetId="17">#REF!</definedName>
    <definedName name="FDAT" localSheetId="10">#REF!</definedName>
    <definedName name="FDAT" localSheetId="1">#REF!</definedName>
    <definedName name="FDAT">#REF!</definedName>
    <definedName name="FDCost">[85]Inputs!$L$15</definedName>
    <definedName name="FDEPRECIATION">'[54]Aladdin Macro1'!$AC$507:$AG$507</definedName>
    <definedName name="FDP_0_1_aSrv" localSheetId="14" hidden="1">#REF!</definedName>
    <definedName name="FDP_0_1_aSrv" localSheetId="16" hidden="1">#REF!</definedName>
    <definedName name="FDP_0_1_aSrv" localSheetId="17" hidden="1">#REF!</definedName>
    <definedName name="FDP_0_1_aSrv" localSheetId="10" hidden="1">#REF!</definedName>
    <definedName name="FDP_0_1_aSrv" hidden="1">#REF!</definedName>
    <definedName name="FDP_100_1_aSrv" localSheetId="14" hidden="1">#REF!</definedName>
    <definedName name="FDP_100_1_aSrv" localSheetId="16" hidden="1">#REF!</definedName>
    <definedName name="FDP_100_1_aSrv" localSheetId="17" hidden="1">#REF!</definedName>
    <definedName name="FDP_100_1_aSrv" localSheetId="10" hidden="1">#REF!</definedName>
    <definedName name="FDP_100_1_aSrv" hidden="1">#REF!</definedName>
    <definedName name="FDP_101_1_aSrv" localSheetId="14" hidden="1">#REF!</definedName>
    <definedName name="FDP_101_1_aSrv" localSheetId="16" hidden="1">#REF!</definedName>
    <definedName name="FDP_101_1_aSrv" localSheetId="17" hidden="1">#REF!</definedName>
    <definedName name="FDP_101_1_aSrv" localSheetId="10" hidden="1">#REF!</definedName>
    <definedName name="FDP_101_1_aSrv" hidden="1">#REF!</definedName>
    <definedName name="FDP_102_1_aSrv" localSheetId="14" hidden="1">#REF!</definedName>
    <definedName name="FDP_102_1_aSrv" localSheetId="16" hidden="1">#REF!</definedName>
    <definedName name="FDP_102_1_aSrv" localSheetId="17" hidden="1">#REF!</definedName>
    <definedName name="FDP_102_1_aSrv" localSheetId="10" hidden="1">#REF!</definedName>
    <definedName name="FDP_102_1_aSrv" hidden="1">#REF!</definedName>
    <definedName name="FDP_103_1_aSrv" localSheetId="14" hidden="1">#REF!</definedName>
    <definedName name="FDP_103_1_aSrv" localSheetId="16" hidden="1">#REF!</definedName>
    <definedName name="FDP_103_1_aSrv" localSheetId="17" hidden="1">#REF!</definedName>
    <definedName name="FDP_103_1_aSrv" localSheetId="10" hidden="1">#REF!</definedName>
    <definedName name="FDP_103_1_aSrv" hidden="1">#REF!</definedName>
    <definedName name="FDP_104_1_aSrv" localSheetId="14" hidden="1">#REF!</definedName>
    <definedName name="FDP_104_1_aSrv" localSheetId="16" hidden="1">#REF!</definedName>
    <definedName name="FDP_104_1_aSrv" localSheetId="17" hidden="1">#REF!</definedName>
    <definedName name="FDP_104_1_aSrv" localSheetId="10" hidden="1">#REF!</definedName>
    <definedName name="FDP_104_1_aSrv" hidden="1">#REF!</definedName>
    <definedName name="FDP_12_1_aDrv" localSheetId="14" hidden="1">#REF!</definedName>
    <definedName name="FDP_12_1_aDrv" localSheetId="16" hidden="1">#REF!</definedName>
    <definedName name="FDP_12_1_aDrv" localSheetId="17" hidden="1">#REF!</definedName>
    <definedName name="FDP_12_1_aDrv" localSheetId="10" hidden="1">#REF!</definedName>
    <definedName name="FDP_12_1_aDrv" hidden="1">#REF!</definedName>
    <definedName name="FDP_13_1_aDrv" hidden="1">#N/A</definedName>
    <definedName name="FDP_14_1_aDrv" hidden="1">#N/A</definedName>
    <definedName name="FDP_15_1_aUrv" hidden="1">#N/A</definedName>
    <definedName name="FDP_17_1_aSrv" hidden="1">#N/A</definedName>
    <definedName name="FDP_19_1_aDrv" hidden="1">#N/A</definedName>
    <definedName name="FDP_2_1_aSrv" hidden="1">#N/A</definedName>
    <definedName name="FDP_20_1_aDrv" hidden="1">#N/A</definedName>
    <definedName name="FDP_21_1_aDrv" hidden="1">#N/A</definedName>
    <definedName name="FDP_22_1_aDrv" hidden="1">#N/A</definedName>
    <definedName name="FDP_23_1_aDrv" hidden="1">#N/A</definedName>
    <definedName name="FDP_24_1_aDrv" hidden="1">#N/A</definedName>
    <definedName name="FDP_25_1_aUrv" hidden="1">#N/A</definedName>
    <definedName name="FDP_26_1_aSrv" hidden="1">#N/A</definedName>
    <definedName name="FDP_27_1_aUrv" hidden="1">#N/A</definedName>
    <definedName name="FDP_28_1_aUrv" hidden="1">#N/A</definedName>
    <definedName name="FDP_29_1_aUrv" hidden="1">#N/A</definedName>
    <definedName name="FDP_30_1_aUrv" hidden="1">#N/A</definedName>
    <definedName name="FDP_31_1_aUrv" hidden="1">#N/A</definedName>
    <definedName name="FDP_32_1_aUrv" hidden="1">#N/A</definedName>
    <definedName name="FDP_33_1_aUrv" hidden="1">#N/A</definedName>
    <definedName name="FDP_34_1_aUrv" hidden="1">#N/A</definedName>
    <definedName name="FDP_35_1_aUrv" hidden="1">#N/A</definedName>
    <definedName name="FDP_36_1_aUrv" hidden="1">#N/A</definedName>
    <definedName name="FDP_37_1_aUrv" hidden="1">#N/A</definedName>
    <definedName name="FDP_38_1_aUrv" hidden="1">#N/A</definedName>
    <definedName name="FDP_39_1_aUrv" hidden="1">#N/A</definedName>
    <definedName name="FDP_4_1_aSrv" hidden="1">#N/A</definedName>
    <definedName name="FDP_40_1_aUrv" hidden="1">#N/A</definedName>
    <definedName name="FDP_50_1_aDrv" hidden="1">#N/A</definedName>
    <definedName name="FDP_51_1_aDrv" hidden="1">#N/A</definedName>
    <definedName name="FDP_52_1_aDrv" hidden="1">#N/A</definedName>
    <definedName name="FDP_53_1_aUrv" hidden="1">#N/A</definedName>
    <definedName name="FDP_54_1_aUrv" hidden="1">#N/A</definedName>
    <definedName name="FDP_57_1_aSrv" hidden="1">#N/A</definedName>
    <definedName name="FDP_59_1_aUrv" hidden="1">#N/A</definedName>
    <definedName name="FDP_60_1_aUrv" hidden="1">#N/A</definedName>
    <definedName name="FDP_61_1_aSrv" hidden="1">#N/A</definedName>
    <definedName name="FDP_62_1_aDrv" hidden="1">#N/A</definedName>
    <definedName name="FDP_63_1_aUrv" hidden="1">#N/A</definedName>
    <definedName name="FDP_64_1_aUrv" hidden="1">#N/A</definedName>
    <definedName name="FDP_65_1_aUrv" hidden="1">#N/A</definedName>
    <definedName name="FDP_66_1_aUrv" hidden="1">#N/A</definedName>
    <definedName name="FDP_67_1_aDrv" hidden="1">#N/A</definedName>
    <definedName name="FDP_68_1_aUrv" hidden="1">#N/A</definedName>
    <definedName name="FDP_69_1_aUrv" hidden="1">#N/A</definedName>
    <definedName name="FDP_70_1_aUrv" hidden="1">#N/A</definedName>
    <definedName name="FDP_71_1_aDrv" hidden="1">#N/A</definedName>
    <definedName name="FDP_72_1_aDrv" hidden="1">#N/A</definedName>
    <definedName name="FDP_73_1_aDrv" hidden="1">#N/A</definedName>
    <definedName name="FDP_74_1_aDrv" hidden="1">#N/A</definedName>
    <definedName name="FDP_75_1_aUrv" hidden="1">#N/A</definedName>
    <definedName name="FDP_76_1_aUrv" hidden="1">#N/A</definedName>
    <definedName name="FDP_77_1_aDrv" hidden="1">#N/A</definedName>
    <definedName name="FDP_78_1_aUrv" hidden="1">#N/A</definedName>
    <definedName name="FDP_79_1_aUrv" hidden="1">#N/A</definedName>
    <definedName name="FDP_80_1_aDrv" hidden="1">#N/A</definedName>
    <definedName name="FDP_81_1_aSrv" hidden="1">#N/A</definedName>
    <definedName name="FDP_82_1_aUrv" hidden="1">#N/A</definedName>
    <definedName name="FDP_83_1_aDrv" hidden="1">#N/A</definedName>
    <definedName name="FDP_84_1_aDrv" hidden="1">#N/A</definedName>
    <definedName name="FDP_85_1_aDrv" hidden="1">#N/A</definedName>
    <definedName name="FDP_86_1_aDrv" hidden="1">#N/A</definedName>
    <definedName name="FDP_87_1_aDrv" hidden="1">#N/A</definedName>
    <definedName name="FDP_88_1_aDrv" hidden="1">#N/A</definedName>
    <definedName name="FDP_89_1_aDrv" hidden="1">#N/A</definedName>
    <definedName name="FDP_90_1_aDrv" hidden="1">#N/A</definedName>
    <definedName name="FDP_91_1_aDrv" hidden="1">#N/A</definedName>
    <definedName name="FDP_92_1_aDrv" hidden="1">#N/A</definedName>
    <definedName name="FDP_93_1_aSrv" hidden="1">#N/A</definedName>
    <definedName name="FDP_94_1_aSrv" hidden="1">#N/A</definedName>
    <definedName name="FDP_95_1_aSrv" hidden="1">#N/A</definedName>
    <definedName name="FDP_96_1_aSrv" hidden="1">#N/A</definedName>
    <definedName name="FDP_97_1_aUrv" hidden="1">#N/A</definedName>
    <definedName name="FDP_98_1_aSrv" hidden="1">#N/A</definedName>
    <definedName name="FDP_99_1_aSrv" hidden="1">#N/A</definedName>
    <definedName name="Feb" hidden="1">#N/A</definedName>
    <definedName name="feret" localSheetId="6" hidden="1">{#N/A,#N/A,FALSE,"FREE"}</definedName>
    <definedName name="feret" localSheetId="27" hidden="1">{#N/A,#N/A,FALSE,"FREE"}</definedName>
    <definedName name="feret" localSheetId="28" hidden="1">{#N/A,#N/A,FALSE,"FREE"}</definedName>
    <definedName name="feret" localSheetId="13" hidden="1">{#N/A,#N/A,FALSE,"FREE"}</definedName>
    <definedName name="feret" localSheetId="14" hidden="1">{#N/A,#N/A,FALSE,"FREE"}</definedName>
    <definedName name="feret" localSheetId="15" hidden="1">{#N/A,#N/A,FALSE,"FREE"}</definedName>
    <definedName name="feret" localSheetId="3" hidden="1">{#N/A,#N/A,FALSE,"FREE"}</definedName>
    <definedName name="feret" localSheetId="16" hidden="1">{#N/A,#N/A,FALSE,"FREE"}</definedName>
    <definedName name="feret" localSheetId="17" hidden="1">{#N/A,#N/A,FALSE,"FREE"}</definedName>
    <definedName name="feret" localSheetId="10" hidden="1">{#N/A,#N/A,FALSE,"FREE"}</definedName>
    <definedName name="feret" localSheetId="1" hidden="1">{#N/A,#N/A,FALSE,"FREE"}</definedName>
    <definedName name="feret" hidden="1">{#N/A,#N/A,FALSE,"FREE"}</definedName>
    <definedName name="few" localSheetId="6" hidden="1">{#N/A,#N/A,FALSE,"PMTABB";#N/A,#N/A,FALSE,"PMTABB"}</definedName>
    <definedName name="few" localSheetId="27" hidden="1">{#N/A,#N/A,FALSE,"PMTABB";#N/A,#N/A,FALSE,"PMTABB"}</definedName>
    <definedName name="few" localSheetId="28" hidden="1">{#N/A,#N/A,FALSE,"PMTABB";#N/A,#N/A,FALSE,"PMTABB"}</definedName>
    <definedName name="few" localSheetId="13" hidden="1">{#N/A,#N/A,FALSE,"PMTABB";#N/A,#N/A,FALSE,"PMTABB"}</definedName>
    <definedName name="few" localSheetId="14" hidden="1">{#N/A,#N/A,FALSE,"PMTABB";#N/A,#N/A,FALSE,"PMTABB"}</definedName>
    <definedName name="few" localSheetId="15" hidden="1">{#N/A,#N/A,FALSE,"PMTABB";#N/A,#N/A,FALSE,"PMTABB"}</definedName>
    <definedName name="few" localSheetId="3" hidden="1">{#N/A,#N/A,FALSE,"PMTABB";#N/A,#N/A,FALSE,"PMTABB"}</definedName>
    <definedName name="few" localSheetId="16" hidden="1">{#N/A,#N/A,FALSE,"PMTABB";#N/A,#N/A,FALSE,"PMTABB"}</definedName>
    <definedName name="few" localSheetId="17" hidden="1">{#N/A,#N/A,FALSE,"PMTABB";#N/A,#N/A,FALSE,"PMTABB"}</definedName>
    <definedName name="few" localSheetId="10" hidden="1">{#N/A,#N/A,FALSE,"PMTABB";#N/A,#N/A,FALSE,"PMTABB"}</definedName>
    <definedName name="few" localSheetId="1" hidden="1">{#N/A,#N/A,FALSE,"PMTABB";#N/A,#N/A,FALSE,"PMTABB"}</definedName>
    <definedName name="few" hidden="1">{#N/A,#N/A,FALSE,"PMTABB";#N/A,#N/A,FALSE,"PMTABB"}</definedName>
    <definedName name="fewt" localSheetId="6" hidden="1">{#N/A,#N/A,FALSE,"EW"}</definedName>
    <definedName name="fewt" localSheetId="27" hidden="1">{#N/A,#N/A,FALSE,"EW"}</definedName>
    <definedName name="fewt" localSheetId="28" hidden="1">{#N/A,#N/A,FALSE,"EW"}</definedName>
    <definedName name="fewt" localSheetId="13" hidden="1">{#N/A,#N/A,FALSE,"EW"}</definedName>
    <definedName name="fewt" localSheetId="14" hidden="1">{#N/A,#N/A,FALSE,"EW"}</definedName>
    <definedName name="fewt" localSheetId="15" hidden="1">{#N/A,#N/A,FALSE,"EW"}</definedName>
    <definedName name="fewt" localSheetId="3" hidden="1">{#N/A,#N/A,FALSE,"EW"}</definedName>
    <definedName name="fewt" localSheetId="16" hidden="1">{#N/A,#N/A,FALSE,"EW"}</definedName>
    <definedName name="fewt" localSheetId="17" hidden="1">{#N/A,#N/A,FALSE,"EW"}</definedName>
    <definedName name="fewt" localSheetId="10" hidden="1">{#N/A,#N/A,FALSE,"EW"}</definedName>
    <definedName name="fewt" localSheetId="1" hidden="1">{#N/A,#N/A,FALSE,"EW"}</definedName>
    <definedName name="fewt" hidden="1">{#N/A,#N/A,FALSE,"EW"}</definedName>
    <definedName name="fff" hidden="1">#N/A</definedName>
    <definedName name="FFINANCE">'[54]Aladdin Macro1'!$M$287</definedName>
    <definedName name="FGHFDH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DH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GHFH" localSheetId="6" hidden="1">{#N/A,#N/A,FALSE,"PGW"}</definedName>
    <definedName name="FGHFH" localSheetId="27" hidden="1">{#N/A,#N/A,FALSE,"PGW"}</definedName>
    <definedName name="FGHFH" localSheetId="28" hidden="1">{#N/A,#N/A,FALSE,"PGW"}</definedName>
    <definedName name="FGHFH" localSheetId="13" hidden="1">{#N/A,#N/A,FALSE,"PGW"}</definedName>
    <definedName name="FGHFH" localSheetId="14" hidden="1">{#N/A,#N/A,FALSE,"PGW"}</definedName>
    <definedName name="FGHFH" localSheetId="15" hidden="1">{#N/A,#N/A,FALSE,"PGW"}</definedName>
    <definedName name="FGHFH" localSheetId="3" hidden="1">{#N/A,#N/A,FALSE,"PGW"}</definedName>
    <definedName name="FGHFH" localSheetId="16" hidden="1">{#N/A,#N/A,FALSE,"PGW"}</definedName>
    <definedName name="FGHFH" localSheetId="17" hidden="1">{#N/A,#N/A,FALSE,"PGW"}</definedName>
    <definedName name="FGHFH" localSheetId="10" hidden="1">{#N/A,#N/A,FALSE,"PGW"}</definedName>
    <definedName name="FGHFH" localSheetId="1" hidden="1">{#N/A,#N/A,FALSE,"PGW"}</definedName>
    <definedName name="FGHFH" hidden="1">{#N/A,#N/A,FALSE,"PGW"}</definedName>
    <definedName name="FGR" localSheetId="6">'[86]Balance Sheet _ VIPL'!$A$1:$B$65434,'[86]Balance Sheet _ VIPL'!#REF!</definedName>
    <definedName name="FGR" localSheetId="27">'[86]Balance Sheet _ VIPL'!$A$1:$B$65434,'[86]Balance Sheet _ VIPL'!#REF!</definedName>
    <definedName name="FGR" localSheetId="28">'[86]Balance Sheet _ VIPL'!$A$1:$B$65434,'[86]Balance Sheet _ VIPL'!#REF!</definedName>
    <definedName name="FGR" localSheetId="13">'[86]Balance Sheet _ VIPL'!$A$1:$B$65434,'[86]Balance Sheet _ VIPL'!#REF!</definedName>
    <definedName name="FGR" localSheetId="14">'[86]Balance Sheet _ VIPL'!$A$1:$B$65434,'[86]Balance Sheet _ VIPL'!#REF!</definedName>
    <definedName name="FGR" localSheetId="15">'[86]Balance Sheet _ VIPL'!$A$1:$B$65434,'[86]Balance Sheet _ VIPL'!#REF!</definedName>
    <definedName name="FGR" localSheetId="16">'[87]Balance Sheet _ VIPL'!$A$1:$B$65434,'[87]Balance Sheet _ VIPL'!#REF!</definedName>
    <definedName name="FGR" localSheetId="17">'[87]Balance Sheet _ VIPL'!$A$1:$B$65434,'[87]Balance Sheet _ VIPL'!#REF!</definedName>
    <definedName name="FGR" localSheetId="10">'[86]Balance Sheet _ VIPL'!$A$1:$B$65434,'[86]Balance Sheet _ VIPL'!#REF!</definedName>
    <definedName name="FGR">'[86]Balance Sheet _ VIPL'!$A$1:$B$65434,'[86]Balance Sheet _ VIPL'!#REF!</definedName>
    <definedName name="FGROWTH">'[54]Aladdin Macro1'!$AC$525:$AG$525</definedName>
    <definedName name="fhh" localSheetId="6" hidden="1">{#N/A,#N/A,FALSE,"Balance Sheets";#N/A,#N/A,FALSE,"96 Conservative";#N/A,#N/A,FALSE,"96 Possible"}</definedName>
    <definedName name="fhh" localSheetId="27" hidden="1">{#N/A,#N/A,FALSE,"Balance Sheets";#N/A,#N/A,FALSE,"96 Conservative";#N/A,#N/A,FALSE,"96 Possible"}</definedName>
    <definedName name="fhh" localSheetId="28" hidden="1">{#N/A,#N/A,FALSE,"Balance Sheets";#N/A,#N/A,FALSE,"96 Conservative";#N/A,#N/A,FALSE,"96 Possible"}</definedName>
    <definedName name="fhh" localSheetId="13" hidden="1">{#N/A,#N/A,FALSE,"Balance Sheets";#N/A,#N/A,FALSE,"96 Conservative";#N/A,#N/A,FALSE,"96 Possible"}</definedName>
    <definedName name="fhh" localSheetId="14" hidden="1">{#N/A,#N/A,FALSE,"Balance Sheets";#N/A,#N/A,FALSE,"96 Conservative";#N/A,#N/A,FALSE,"96 Possible"}</definedName>
    <definedName name="fhh" localSheetId="15" hidden="1">{#N/A,#N/A,FALSE,"Balance Sheets";#N/A,#N/A,FALSE,"96 Conservative";#N/A,#N/A,FALSE,"96 Possible"}</definedName>
    <definedName name="fhh" localSheetId="3" hidden="1">{#N/A,#N/A,FALSE,"Balance Sheets";#N/A,#N/A,FALSE,"96 Conservative";#N/A,#N/A,FALSE,"96 Possible"}</definedName>
    <definedName name="fhh" localSheetId="16" hidden="1">{#N/A,#N/A,FALSE,"Balance Sheets";#N/A,#N/A,FALSE,"96 Conservative";#N/A,#N/A,FALSE,"96 Possible"}</definedName>
    <definedName name="fhh" localSheetId="17" hidden="1">{#N/A,#N/A,FALSE,"Balance Sheets";#N/A,#N/A,FALSE,"96 Conservative";#N/A,#N/A,FALSE,"96 Possible"}</definedName>
    <definedName name="fhh" localSheetId="10" hidden="1">{#N/A,#N/A,FALSE,"Balance Sheets";#N/A,#N/A,FALSE,"96 Conservative";#N/A,#N/A,FALSE,"96 Possible"}</definedName>
    <definedName name="fhh" localSheetId="1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HJFJF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HJFJF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FILE">'[54]Aladdin Macro1'!$D$527</definedName>
    <definedName name="fill" hidden="1">'[88]Sheet3 (2)'!$A$60:$A$76</definedName>
    <definedName name="final">[76]agrolist!$A$1:$D$117</definedName>
    <definedName name="FINANCE">'[54]Aladdin Macro1'!$C$287:$L$327</definedName>
    <definedName name="FINCREASED">'[54]Aladdin Macro1'!$AC$528:$AG$528</definedName>
    <definedName name="FINCriteriaType">1</definedName>
    <definedName name="FINETOTHER">'[54]Aladdin Macro1'!$AC$523:$AG$523</definedName>
    <definedName name="FINETPPE">'[54]Aladdin Macro1'!$AC$522:$AG$522</definedName>
    <definedName name="FinishedGoods">'[89]_FG VALUATION'!$E$7:$E$8,'[89]_FG VALUATION'!$E$10</definedName>
    <definedName name="FINTENSITY">'[54]Aladdin Macro1'!$AC$524:$AG$524</definedName>
    <definedName name="FINVESTMENT">'[54]Aladdin Macro1'!$AC$530:$AG$530</definedName>
    <definedName name="FINVESTYEARS">'[54]Aladdin Macro1'!$AC$520:$AG$520</definedName>
    <definedName name="FIWORKING">'[54]Aladdin Macro1'!$AC$521:$AG$521</definedName>
    <definedName name="fix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_asset_turns">'[21]Invested capital_VDF'!$C$99:$AU$99</definedName>
    <definedName name="Fixed_asset_turns_DCF">[70]Sheet1!$C$81:$AZ$81</definedName>
    <definedName name="Fixed_assets">[70]Sheet5!$C$43:$AE$43</definedName>
    <definedName name="Fixed_Assets_Core">[70]Sheet1!$C$101:$AB$101</definedName>
    <definedName name="Fixed_assets_DCF">[70]Sheet1!$C$75:$AZ$75</definedName>
    <definedName name="fixedor0304">[90]Flexi!$A$1:$EA$64</definedName>
    <definedName name="fixregjun" localSheetId="6">#REF!</definedName>
    <definedName name="fixregjun" localSheetId="27">#REF!</definedName>
    <definedName name="fixregjun" localSheetId="28">#REF!</definedName>
    <definedName name="fixregjun" localSheetId="13">#REF!</definedName>
    <definedName name="fixregjun" localSheetId="14">#REF!</definedName>
    <definedName name="fixregjun" localSheetId="15">#REF!</definedName>
    <definedName name="fixregjun" localSheetId="3">#REF!</definedName>
    <definedName name="fixregjun" localSheetId="16">#REF!</definedName>
    <definedName name="fixregjun" localSheetId="17">#REF!</definedName>
    <definedName name="fixregjun" localSheetId="10">#REF!</definedName>
    <definedName name="fixregjun" localSheetId="1">#REF!</definedName>
    <definedName name="fixregjun">#REF!</definedName>
    <definedName name="FMARGIN">'[54]Aladdin Macro1'!$AC$508:$AG$508</definedName>
    <definedName name="FNETPPE">'[54]Aladdin Macro1'!$AC$509:$AG$509</definedName>
    <definedName name="FNOPLAT">'[54]Aladdin Macro1'!$AC$529:$AG$529</definedName>
    <definedName name="fnotes" localSheetId="6">'[39]Bal sheet'!#REF!</definedName>
    <definedName name="fnotes" localSheetId="27">'[39]Bal sheet'!#REF!</definedName>
    <definedName name="fnotes" localSheetId="28">'[39]Bal sheet'!#REF!</definedName>
    <definedName name="fnotes" localSheetId="13">'[39]Bal sheet'!#REF!</definedName>
    <definedName name="fnotes" localSheetId="14">'[39]Bal sheet'!#REF!</definedName>
    <definedName name="fnotes" localSheetId="15">'[39]Bal sheet'!#REF!</definedName>
    <definedName name="fnotes" localSheetId="3">'[39]Bal sheet'!#REF!</definedName>
    <definedName name="fnotes" localSheetId="16">'[39]Bal sheet'!#REF!</definedName>
    <definedName name="fnotes" localSheetId="17">'[39]Bal sheet'!#REF!</definedName>
    <definedName name="fnotes" localSheetId="10">'[39]Bal sheet'!#REF!</definedName>
    <definedName name="fnotes" localSheetId="1">'[39]Bal sheet'!#REF!</definedName>
    <definedName name="fnotes">'[39]Bal sheet'!#REF!</definedName>
    <definedName name="FOPERATING">'[54]Aladdin Macro1'!$M$248</definedName>
    <definedName name="FORE_ALL">'[54]Aladdin Macro1'!$M$8:$W$412</definedName>
    <definedName name="Forecast_Year_end">[70]Sheet1!$F$12</definedName>
    <definedName name="forex_gains_losses">[20]Template!$D$55:$O$55</definedName>
    <definedName name="Formats">'[43]DDETABLE '!$AN$2:$AN$11</definedName>
    <definedName name="formb" localSheetId="6">#REF!</definedName>
    <definedName name="formb" localSheetId="27">#REF!</definedName>
    <definedName name="formb" localSheetId="28">#REF!</definedName>
    <definedName name="formb" localSheetId="13">#REF!</definedName>
    <definedName name="formb" localSheetId="14">#REF!</definedName>
    <definedName name="formb" localSheetId="15">#REF!</definedName>
    <definedName name="formb" localSheetId="3">#REF!</definedName>
    <definedName name="formb" localSheetId="16">#REF!</definedName>
    <definedName name="formb" localSheetId="17">#REF!</definedName>
    <definedName name="formb" localSheetId="10">#REF!</definedName>
    <definedName name="formb" localSheetId="1">#REF!</definedName>
    <definedName name="formb">#REF!</definedName>
    <definedName name="formc" localSheetId="6">#REF!</definedName>
    <definedName name="formc" localSheetId="27">#REF!</definedName>
    <definedName name="formc" localSheetId="28">#REF!</definedName>
    <definedName name="formc" localSheetId="13">#REF!</definedName>
    <definedName name="formc" localSheetId="14">#REF!</definedName>
    <definedName name="formc" localSheetId="15">#REF!</definedName>
    <definedName name="formc" localSheetId="3">#REF!</definedName>
    <definedName name="formc" localSheetId="16">#REF!</definedName>
    <definedName name="formc" localSheetId="17">#REF!</definedName>
    <definedName name="formc" localSheetId="10">#REF!</definedName>
    <definedName name="formc" localSheetId="1">#REF!</definedName>
    <definedName name="formc">#REF!</definedName>
    <definedName name="Formln" localSheetId="6">#REF!</definedName>
    <definedName name="Formln" localSheetId="27">#REF!</definedName>
    <definedName name="Formln" localSheetId="28">#REF!</definedName>
    <definedName name="Formln" localSheetId="13">#REF!</definedName>
    <definedName name="Formln" localSheetId="14">#REF!</definedName>
    <definedName name="Formln" localSheetId="15">#REF!</definedName>
    <definedName name="Formln" localSheetId="3">#REF!</definedName>
    <definedName name="Formln" localSheetId="16">#REF!</definedName>
    <definedName name="Formln" localSheetId="17">#REF!</definedName>
    <definedName name="Formln" localSheetId="10">#REF!</definedName>
    <definedName name="Formln" localSheetId="1">#REF!</definedName>
    <definedName name="Formln">#REF!</definedName>
    <definedName name="FOTHER">'[54]Aladdin Macro1'!$AC$511:$AG$511</definedName>
    <definedName name="FPREROIC">'[54]Aladdin Macro1'!$AC$513:$AG$513</definedName>
    <definedName name="fqfdq" hidden="1">#N/A</definedName>
    <definedName name="freight">[20]Template!$D$76:$O$76</definedName>
    <definedName name="FREQS">'[43]DDETABLE '!$AP$2:$AP$6</definedName>
    <definedName name="FROIC">'[54]Aladdin Macro1'!$AC$515:$AG$515</definedName>
    <definedName name="FROICYEARS">'[54]Aladdin Macro1'!$AC$503:$AG$503</definedName>
    <definedName name="FSG_A">'[54]Aladdin Macro1'!$AC$506:$AG$506</definedName>
    <definedName name="ft" localSheetId="23" hidden="1">{#N/A,#N/A,FALSE,"COVER.XLS";#N/A,#N/A,FALSE,"RACT1.XLS";#N/A,#N/A,FALSE,"RACT2.XLS";#N/A,#N/A,FALSE,"ECCMP";#N/A,#N/A,FALSE,"WELDER.XLS"}</definedName>
    <definedName name="ft" localSheetId="24" hidden="1">{#N/A,#N/A,FALSE,"COVER.XLS";#N/A,#N/A,FALSE,"RACT1.XLS";#N/A,#N/A,FALSE,"RACT2.XLS";#N/A,#N/A,FALSE,"ECCMP";#N/A,#N/A,FALSE,"WELDER.XLS"}</definedName>
    <definedName name="ft" localSheetId="6" hidden="1">{#N/A,#N/A,FALSE,"COVER.XLS";#N/A,#N/A,FALSE,"RACT1.XLS";#N/A,#N/A,FALSE,"RACT2.XLS";#N/A,#N/A,FALSE,"ECCMP";#N/A,#N/A,FALSE,"WELDER.XLS"}</definedName>
    <definedName name="ft" localSheetId="27" hidden="1">{#N/A,#N/A,FALSE,"COVER.XLS";#N/A,#N/A,FALSE,"RACT1.XLS";#N/A,#N/A,FALSE,"RACT2.XLS";#N/A,#N/A,FALSE,"ECCMP";#N/A,#N/A,FALSE,"WELDER.XLS"}</definedName>
    <definedName name="ft" localSheetId="28" hidden="1">{#N/A,#N/A,FALSE,"COVER.XLS";#N/A,#N/A,FALSE,"RACT1.XLS";#N/A,#N/A,FALSE,"RACT2.XLS";#N/A,#N/A,FALSE,"ECCMP";#N/A,#N/A,FALSE,"WELDER.XLS"}</definedName>
    <definedName name="ft" localSheetId="7" hidden="1">{#N/A,#N/A,FALSE,"COVER.XLS";#N/A,#N/A,FALSE,"RACT1.XLS";#N/A,#N/A,FALSE,"RACT2.XLS";#N/A,#N/A,FALSE,"ECCMP";#N/A,#N/A,FALSE,"WELDER.XLS"}</definedName>
    <definedName name="ft" localSheetId="8" hidden="1">{#N/A,#N/A,FALSE,"COVER.XLS";#N/A,#N/A,FALSE,"RACT1.XLS";#N/A,#N/A,FALSE,"RACT2.XLS";#N/A,#N/A,FALSE,"ECCMP";#N/A,#N/A,FALSE,"WELDER.XLS"}</definedName>
    <definedName name="ft" localSheetId="13" hidden="1">{#N/A,#N/A,FALSE,"COVER.XLS";#N/A,#N/A,FALSE,"RACT1.XLS";#N/A,#N/A,FALSE,"RACT2.XLS";#N/A,#N/A,FALSE,"ECCMP";#N/A,#N/A,FALSE,"WELDER.XLS"}</definedName>
    <definedName name="ft" localSheetId="14" hidden="1">{#N/A,#N/A,FALSE,"COVER.XLS";#N/A,#N/A,FALSE,"RACT1.XLS";#N/A,#N/A,FALSE,"RACT2.XLS";#N/A,#N/A,FALSE,"ECCMP";#N/A,#N/A,FALSE,"WELDER.XLS"}</definedName>
    <definedName name="ft" localSheetId="15" hidden="1">{#N/A,#N/A,FALSE,"COVER.XLS";#N/A,#N/A,FALSE,"RACT1.XLS";#N/A,#N/A,FALSE,"RACT2.XLS";#N/A,#N/A,FALSE,"ECCMP";#N/A,#N/A,FALSE,"WELDER.XLS"}</definedName>
    <definedName name="ft" localSheetId="3" hidden="1">{#N/A,#N/A,FALSE,"COVER.XLS";#N/A,#N/A,FALSE,"RACT1.XLS";#N/A,#N/A,FALSE,"RACT2.XLS";#N/A,#N/A,FALSE,"ECCMP";#N/A,#N/A,FALSE,"WELDER.XLS"}</definedName>
    <definedName name="ft" localSheetId="4" hidden="1">{#N/A,#N/A,FALSE,"COVER.XLS";#N/A,#N/A,FALSE,"RACT1.XLS";#N/A,#N/A,FALSE,"RACT2.XLS";#N/A,#N/A,FALSE,"ECCMP";#N/A,#N/A,FALSE,"WELDER.XLS"}</definedName>
    <definedName name="ft" localSheetId="16" hidden="1">{#N/A,#N/A,FALSE,"COVER.XLS";#N/A,#N/A,FALSE,"RACT1.XLS";#N/A,#N/A,FALSE,"RACT2.XLS";#N/A,#N/A,FALSE,"ECCMP";#N/A,#N/A,FALSE,"WELDER.XLS"}</definedName>
    <definedName name="ft" localSheetId="17" hidden="1">{#N/A,#N/A,FALSE,"COVER.XLS";#N/A,#N/A,FALSE,"RACT1.XLS";#N/A,#N/A,FALSE,"RACT2.XLS";#N/A,#N/A,FALSE,"ECCMP";#N/A,#N/A,FALSE,"WELDER.XLS"}</definedName>
    <definedName name="ft" localSheetId="20" hidden="1">{#N/A,#N/A,FALSE,"COVER.XLS";#N/A,#N/A,FALSE,"RACT1.XLS";#N/A,#N/A,FALSE,"RACT2.XLS";#N/A,#N/A,FALSE,"ECCMP";#N/A,#N/A,FALSE,"WELDER.XLS"}</definedName>
    <definedName name="ft" localSheetId="26" hidden="1">{#N/A,#N/A,FALSE,"COVER.XLS";#N/A,#N/A,FALSE,"RACT1.XLS";#N/A,#N/A,FALSE,"RACT2.XLS";#N/A,#N/A,FALSE,"ECCMP";#N/A,#N/A,FALSE,"WELDER.XLS"}</definedName>
    <definedName name="ft" localSheetId="10" hidden="1">{#N/A,#N/A,FALSE,"COVER.XLS";#N/A,#N/A,FALSE,"RACT1.XLS";#N/A,#N/A,FALSE,"RACT2.XLS";#N/A,#N/A,FALSE,"ECCMP";#N/A,#N/A,FALSE,"WELDER.XLS"}</definedName>
    <definedName name="ft" localSheetId="1" hidden="1">{#N/A,#N/A,FALSE,"COVER.XLS";#N/A,#N/A,FALSE,"RACT1.XLS";#N/A,#N/A,FALSE,"RACT2.XLS";#N/A,#N/A,FALSE,"ECCMP";#N/A,#N/A,FALSE,"WELDER.XLS"}</definedName>
    <definedName name="ft" hidden="1">{#N/A,#N/A,FALSE,"COVER.XLS";#N/A,#N/A,FALSE,"RACT1.XLS";#N/A,#N/A,FALSE,"RACT2.XLS";#N/A,#N/A,FALSE,"ECCMP";#N/A,#N/A,FALSE,"WELDER.XLS"}</definedName>
    <definedName name="FTURNOVER">'[54]Aladdin Macro1'!$AC$512:$AG$512</definedName>
    <definedName name="Fuel_Exp_CY" localSheetId="6">#REF!</definedName>
    <definedName name="Fuel_Exp_CY" localSheetId="27">#REF!</definedName>
    <definedName name="Fuel_Exp_CY" localSheetId="28">#REF!</definedName>
    <definedName name="Fuel_Exp_CY" localSheetId="13">#REF!</definedName>
    <definedName name="Fuel_Exp_CY" localSheetId="14">#REF!</definedName>
    <definedName name="Fuel_Exp_CY" localSheetId="15">#REF!</definedName>
    <definedName name="Fuel_Exp_CY" localSheetId="3">#REF!</definedName>
    <definedName name="Fuel_Exp_CY" localSheetId="16">#REF!</definedName>
    <definedName name="Fuel_Exp_CY" localSheetId="17">#REF!</definedName>
    <definedName name="Fuel_Exp_CY" localSheetId="20">#REF!</definedName>
    <definedName name="Fuel_Exp_CY" localSheetId="26">#REF!</definedName>
    <definedName name="Fuel_Exp_CY" localSheetId="10">#REF!</definedName>
    <definedName name="Fuel_Exp_CY" localSheetId="1">#REF!</definedName>
    <definedName name="Fuel_Exp_CY">#REF!</definedName>
    <definedName name="Fuel_Exp_EY" localSheetId="6">#REF!</definedName>
    <definedName name="Fuel_Exp_EY" localSheetId="27">#REF!</definedName>
    <definedName name="Fuel_Exp_EY" localSheetId="28">#REF!</definedName>
    <definedName name="Fuel_Exp_EY" localSheetId="13">#REF!</definedName>
    <definedName name="Fuel_Exp_EY" localSheetId="14">#REF!</definedName>
    <definedName name="Fuel_Exp_EY" localSheetId="15">#REF!</definedName>
    <definedName name="Fuel_Exp_EY" localSheetId="3">#REF!</definedName>
    <definedName name="Fuel_Exp_EY" localSheetId="16">#REF!</definedName>
    <definedName name="Fuel_Exp_EY" localSheetId="17">#REF!</definedName>
    <definedName name="Fuel_Exp_EY" localSheetId="20">#REF!</definedName>
    <definedName name="Fuel_Exp_EY" localSheetId="26">#REF!</definedName>
    <definedName name="Fuel_Exp_EY" localSheetId="10">#REF!</definedName>
    <definedName name="Fuel_Exp_EY" localSheetId="1">#REF!</definedName>
    <definedName name="Fuel_Exp_EY">#REF!</definedName>
    <definedName name="Fuel_Exp_PY" localSheetId="6">#REF!</definedName>
    <definedName name="Fuel_Exp_PY" localSheetId="27">#REF!</definedName>
    <definedName name="Fuel_Exp_PY" localSheetId="28">#REF!</definedName>
    <definedName name="Fuel_Exp_PY" localSheetId="13">#REF!</definedName>
    <definedName name="Fuel_Exp_PY" localSheetId="14">#REF!</definedName>
    <definedName name="Fuel_Exp_PY" localSheetId="15">#REF!</definedName>
    <definedName name="Fuel_Exp_PY" localSheetId="3">#REF!</definedName>
    <definedName name="Fuel_Exp_PY" localSheetId="16">#REF!</definedName>
    <definedName name="Fuel_Exp_PY" localSheetId="17">#REF!</definedName>
    <definedName name="Fuel_Exp_PY" localSheetId="20">#REF!</definedName>
    <definedName name="Fuel_Exp_PY" localSheetId="26">#REF!</definedName>
    <definedName name="Fuel_Exp_PY" localSheetId="10">#REF!</definedName>
    <definedName name="Fuel_Exp_PY" localSheetId="1">#REF!</definedName>
    <definedName name="Fuel_Exp_PY">#REF!</definedName>
    <definedName name="Full_Print" localSheetId="23">#REF!</definedName>
    <definedName name="Full_Print" localSheetId="24">#REF!</definedName>
    <definedName name="Full_Print" localSheetId="6">#REF!</definedName>
    <definedName name="Full_Print" localSheetId="27">#REF!</definedName>
    <definedName name="Full_Print" localSheetId="28">#REF!</definedName>
    <definedName name="Full_Print" localSheetId="13">#REF!</definedName>
    <definedName name="Full_Print" localSheetId="14">#REF!</definedName>
    <definedName name="Full_Print" localSheetId="15">#REF!</definedName>
    <definedName name="Full_Print" localSheetId="3">#REF!</definedName>
    <definedName name="Full_Print" localSheetId="16">#REF!</definedName>
    <definedName name="Full_Print" localSheetId="17">#REF!</definedName>
    <definedName name="Full_Print" localSheetId="20">#REF!</definedName>
    <definedName name="Full_Print" localSheetId="26">#REF!</definedName>
    <definedName name="Full_Print" localSheetId="10">#REF!</definedName>
    <definedName name="Full_Print" localSheetId="1">#REF!</definedName>
    <definedName name="Full_Print">#REF!</definedName>
    <definedName name="fully_diluted_earnings">[20]Template!$D$425:$O$425</definedName>
    <definedName name="fully_diluted_shares">[20]Template!$D$428:$O$428</definedName>
    <definedName name="fwef" localSheetId="6" hidden="1">{#N/A,#N/A,FALSE,"OSBL"}</definedName>
    <definedName name="fwef" localSheetId="27" hidden="1">{#N/A,#N/A,FALSE,"OSBL"}</definedName>
    <definedName name="fwef" localSheetId="28" hidden="1">{#N/A,#N/A,FALSE,"OSBL"}</definedName>
    <definedName name="fwef" localSheetId="13" hidden="1">{#N/A,#N/A,FALSE,"OSBL"}</definedName>
    <definedName name="fwef" localSheetId="14" hidden="1">{#N/A,#N/A,FALSE,"OSBL"}</definedName>
    <definedName name="fwef" localSheetId="15" hidden="1">{#N/A,#N/A,FALSE,"OSBL"}</definedName>
    <definedName name="fwef" localSheetId="3" hidden="1">{#N/A,#N/A,FALSE,"OSBL"}</definedName>
    <definedName name="fwef" localSheetId="16" hidden="1">{#N/A,#N/A,FALSE,"OSBL"}</definedName>
    <definedName name="fwef" localSheetId="17" hidden="1">{#N/A,#N/A,FALSE,"OSBL"}</definedName>
    <definedName name="fwef" localSheetId="10" hidden="1">{#N/A,#N/A,FALSE,"OSBL"}</definedName>
    <definedName name="fwef" localSheetId="1" hidden="1">{#N/A,#N/A,FALSE,"OSBL"}</definedName>
    <definedName name="fwef" hidden="1">{#N/A,#N/A,FALSE,"OSBL"}</definedName>
    <definedName name="FWORKING">'[54]Aladdin Macro1'!$AC$510:$AG$510</definedName>
    <definedName name="FYEnd">[54]Sheet1!$E$17</definedName>
    <definedName name="G" localSheetId="2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" localSheetId="2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" localSheetId="6">#REF!</definedName>
    <definedName name="G" localSheetId="2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" localSheetId="28">#REF!</definedName>
    <definedName name="G" localSheetId="13">#REF!</definedName>
    <definedName name="G" localSheetId="14">#REF!</definedName>
    <definedName name="G" localSheetId="15">#REF!</definedName>
    <definedName name="G" localSheetId="3">#REF!</definedName>
    <definedName name="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" localSheetId="16">#REF!</definedName>
    <definedName name="G" localSheetId="17">#REF!</definedName>
    <definedName name="G" localSheetId="20">#REF!</definedName>
    <definedName name="G" localSheetId="26">#REF!</definedName>
    <definedName name="G" localSheetId="10">#REF!</definedName>
    <definedName name="G" localSheetId="1">#REF!</definedName>
    <definedName name="G">#REF!</definedName>
    <definedName name="GBALANCE">'[54]Aladdin Macro1'!$M$52</definedName>
    <definedName name="GCAP_INVEST">'[54]Aladdin Macro1'!$M$148</definedName>
    <definedName name="ge" localSheetId="6" hidden="1">{#N/A,#N/A,FALSE,"EW"}</definedName>
    <definedName name="ge" localSheetId="27" hidden="1">{#N/A,#N/A,FALSE,"EW"}</definedName>
    <definedName name="ge" localSheetId="28" hidden="1">{#N/A,#N/A,FALSE,"EW"}</definedName>
    <definedName name="ge" localSheetId="13" hidden="1">{#N/A,#N/A,FALSE,"EW"}</definedName>
    <definedName name="ge" localSheetId="14" hidden="1">{#N/A,#N/A,FALSE,"EW"}</definedName>
    <definedName name="ge" localSheetId="15" hidden="1">{#N/A,#N/A,FALSE,"EW"}</definedName>
    <definedName name="ge" localSheetId="3" hidden="1">{#N/A,#N/A,FALSE,"EW"}</definedName>
    <definedName name="ge" localSheetId="16" hidden="1">{#N/A,#N/A,FALSE,"EW"}</definedName>
    <definedName name="ge" localSheetId="17" hidden="1">{#N/A,#N/A,FALSE,"EW"}</definedName>
    <definedName name="ge" localSheetId="10" hidden="1">{#N/A,#N/A,FALSE,"EW"}</definedName>
    <definedName name="ge" localSheetId="1" hidden="1">{#N/A,#N/A,FALSE,"EW"}</definedName>
    <definedName name="ge" hidden="1">{#N/A,#N/A,FALSE,"EW"}</definedName>
    <definedName name="geogsp">"Chart 2"</definedName>
    <definedName name="Germany" localSheetId="6">#REF!</definedName>
    <definedName name="Germany" localSheetId="27">#REF!</definedName>
    <definedName name="Germany" localSheetId="28">#REF!</definedName>
    <definedName name="Germany" localSheetId="13">#REF!</definedName>
    <definedName name="Germany" localSheetId="14">#REF!</definedName>
    <definedName name="Germany" localSheetId="15">#REF!</definedName>
    <definedName name="Germany" localSheetId="3">#REF!</definedName>
    <definedName name="Germany" localSheetId="16">#REF!</definedName>
    <definedName name="Germany" localSheetId="17">#REF!</definedName>
    <definedName name="Germany" localSheetId="10">#REF!</definedName>
    <definedName name="Germany" localSheetId="1">#REF!</definedName>
    <definedName name="Germany">#REF!</definedName>
    <definedName name="ges_nr" localSheetId="6">#REF!</definedName>
    <definedName name="ges_nr" localSheetId="27">#REF!</definedName>
    <definedName name="ges_nr" localSheetId="28">#REF!</definedName>
    <definedName name="ges_nr" localSheetId="13">#REF!</definedName>
    <definedName name="ges_nr" localSheetId="14">#REF!</definedName>
    <definedName name="ges_nr" localSheetId="15">#REF!</definedName>
    <definedName name="ges_nr" localSheetId="3">#REF!</definedName>
    <definedName name="ges_nr" localSheetId="16">#REF!</definedName>
    <definedName name="ges_nr" localSheetId="17">#REF!</definedName>
    <definedName name="ges_nr" localSheetId="10">#REF!</definedName>
    <definedName name="ges_nr" localSheetId="1">#REF!</definedName>
    <definedName name="ges_nr">#REF!</definedName>
    <definedName name="ges_status" localSheetId="6">#REF!</definedName>
    <definedName name="ges_status" localSheetId="27">#REF!</definedName>
    <definedName name="ges_status" localSheetId="28">#REF!</definedName>
    <definedName name="ges_status" localSheetId="13">#REF!</definedName>
    <definedName name="ges_status" localSheetId="14">#REF!</definedName>
    <definedName name="ges_status" localSheetId="15">#REF!</definedName>
    <definedName name="ges_status" localSheetId="3">#REF!</definedName>
    <definedName name="ges_status" localSheetId="16">#REF!</definedName>
    <definedName name="ges_status" localSheetId="17">#REF!</definedName>
    <definedName name="ges_status" localSheetId="10">#REF!</definedName>
    <definedName name="ges_status" localSheetId="1">#REF!</definedName>
    <definedName name="ges_status">#REF!</definedName>
    <definedName name="GFINANCE">'[54]Aladdin Macro1'!$M$287</definedName>
    <definedName name="GFNFGJH" localSheetId="6" hidden="1">{#N/A,#N/A,FALSE,"TOWNSHIP"}</definedName>
    <definedName name="GFNFGJH" localSheetId="27" hidden="1">{#N/A,#N/A,FALSE,"TOWNSHIP"}</definedName>
    <definedName name="GFNFGJH" localSheetId="28" hidden="1">{#N/A,#N/A,FALSE,"TOWNSHIP"}</definedName>
    <definedName name="GFNFGJH" localSheetId="13" hidden="1">{#N/A,#N/A,FALSE,"TOWNSHIP"}</definedName>
    <definedName name="GFNFGJH" localSheetId="14" hidden="1">{#N/A,#N/A,FALSE,"TOWNSHIP"}</definedName>
    <definedName name="GFNFGJH" localSheetId="15" hidden="1">{#N/A,#N/A,FALSE,"TOWNSHIP"}</definedName>
    <definedName name="GFNFGJH" localSheetId="3" hidden="1">{#N/A,#N/A,FALSE,"TOWNSHIP"}</definedName>
    <definedName name="GFNFGJH" localSheetId="16" hidden="1">{#N/A,#N/A,FALSE,"TOWNSHIP"}</definedName>
    <definedName name="GFNFGJH" localSheetId="17" hidden="1">{#N/A,#N/A,FALSE,"TOWNSHIP"}</definedName>
    <definedName name="GFNFGJH" localSheetId="10" hidden="1">{#N/A,#N/A,FALSE,"TOWNSHIP"}</definedName>
    <definedName name="GFNFGJH" localSheetId="1" hidden="1">{#N/A,#N/A,FALSE,"TOWNSHIP"}</definedName>
    <definedName name="GFNFGJH" hidden="1">{#N/A,#N/A,FALSE,"TOWNSHIP"}</definedName>
    <definedName name="GFORECAST">'[54]Aladdin Macro1'!$F$562</definedName>
    <definedName name="GFREE_CASH">'[54]Aladdin Macro1'!$M$182</definedName>
    <definedName name="GGG" localSheetId="2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2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2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2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1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1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2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HJTI" localSheetId="6" hidden="1">{#N/A,#N/A,FALSE,"FREE"}</definedName>
    <definedName name="GHJTI" localSheetId="27" hidden="1">{#N/A,#N/A,FALSE,"FREE"}</definedName>
    <definedName name="GHJTI" localSheetId="28" hidden="1">{#N/A,#N/A,FALSE,"FREE"}</definedName>
    <definedName name="GHJTI" localSheetId="13" hidden="1">{#N/A,#N/A,FALSE,"FREE"}</definedName>
    <definedName name="GHJTI" localSheetId="14" hidden="1">{#N/A,#N/A,FALSE,"FREE"}</definedName>
    <definedName name="GHJTI" localSheetId="15" hidden="1">{#N/A,#N/A,FALSE,"FREE"}</definedName>
    <definedName name="GHJTI" localSheetId="3" hidden="1">{#N/A,#N/A,FALSE,"FREE"}</definedName>
    <definedName name="GHJTI" localSheetId="16" hidden="1">{#N/A,#N/A,FALSE,"FREE"}</definedName>
    <definedName name="GHJTI" localSheetId="17" hidden="1">{#N/A,#N/A,FALSE,"FREE"}</definedName>
    <definedName name="GHJTI" localSheetId="10" hidden="1">{#N/A,#N/A,FALSE,"FREE"}</definedName>
    <definedName name="GHJTI" localSheetId="1" hidden="1">{#N/A,#N/A,FALSE,"FREE"}</definedName>
    <definedName name="GHJTI" hidden="1">{#N/A,#N/A,FALSE,"FREE"}</definedName>
    <definedName name="GINCOME">'[54]Aladdin Macro1'!$M$8</definedName>
    <definedName name="girishbsc">[23]Girish!$C$44</definedName>
    <definedName name="girishconv">[23]Girish!$I$44</definedName>
    <definedName name="girishded">[23]Girish!$O$44</definedName>
    <definedName name="girishhra">[23]Girish!$F$44</definedName>
    <definedName name="girishit">[23]Girish!$N$44</definedName>
    <definedName name="girishlta">[23]Girish!$E$44</definedName>
    <definedName name="girishmed">[23]Girish!$G$44</definedName>
    <definedName name="girishpd">[23]Girish!$J$44</definedName>
    <definedName name="girishpf">[23]Girish!$D$44</definedName>
    <definedName name="girishpt">[23]Girish!$M$44</definedName>
    <definedName name="girishspla">[24]Girish!$H$30</definedName>
    <definedName name="GK_RESULTS">'[54]Aladdin Macro1'!$M$335</definedName>
    <definedName name="gk0901int" localSheetId="6" hidden="1">{#N/A,#N/A,FALSE,"PMTABB";#N/A,#N/A,FALSE,"PMTABB"}</definedName>
    <definedName name="gk0901int" localSheetId="27" hidden="1">{#N/A,#N/A,FALSE,"PMTABB";#N/A,#N/A,FALSE,"PMTABB"}</definedName>
    <definedName name="gk0901int" localSheetId="28" hidden="1">{#N/A,#N/A,FALSE,"PMTABB";#N/A,#N/A,FALSE,"PMTABB"}</definedName>
    <definedName name="gk0901int" localSheetId="13" hidden="1">{#N/A,#N/A,FALSE,"PMTABB";#N/A,#N/A,FALSE,"PMTABB"}</definedName>
    <definedName name="gk0901int" localSheetId="14" hidden="1">{#N/A,#N/A,FALSE,"PMTABB";#N/A,#N/A,FALSE,"PMTABB"}</definedName>
    <definedName name="gk0901int" localSheetId="15" hidden="1">{#N/A,#N/A,FALSE,"PMTABB";#N/A,#N/A,FALSE,"PMTABB"}</definedName>
    <definedName name="gk0901int" localSheetId="3" hidden="1">{#N/A,#N/A,FALSE,"PMTABB";#N/A,#N/A,FALSE,"PMTABB"}</definedName>
    <definedName name="gk0901int" localSheetId="16" hidden="1">{#N/A,#N/A,FALSE,"PMTABB";#N/A,#N/A,FALSE,"PMTABB"}</definedName>
    <definedName name="gk0901int" localSheetId="17" hidden="1">{#N/A,#N/A,FALSE,"PMTABB";#N/A,#N/A,FALSE,"PMTABB"}</definedName>
    <definedName name="gk0901int" localSheetId="10" hidden="1">{#N/A,#N/A,FALSE,"PMTABB";#N/A,#N/A,FALSE,"PMTABB"}</definedName>
    <definedName name="gk0901int" localSheetId="1" hidden="1">{#N/A,#N/A,FALSE,"PMTABB";#N/A,#N/A,FALSE,"PMTABB"}</definedName>
    <definedName name="gk0901int" hidden="1">{#N/A,#N/A,FALSE,"PMTABB";#N/A,#N/A,FALSE,"PMTABB"}</definedName>
    <definedName name="GL" localSheetId="6">#REF!</definedName>
    <definedName name="GL" localSheetId="27">#REF!</definedName>
    <definedName name="GL" localSheetId="28">#REF!</definedName>
    <definedName name="GL" localSheetId="13">#REF!</definedName>
    <definedName name="GL" localSheetId="14">#REF!</definedName>
    <definedName name="GL" localSheetId="15">#REF!</definedName>
    <definedName name="GL" localSheetId="3">#REF!</definedName>
    <definedName name="GL" localSheetId="16">#REF!</definedName>
    <definedName name="GL" localSheetId="17">#REF!</definedName>
    <definedName name="GL" localSheetId="10">#REF!</definedName>
    <definedName name="GL" localSheetId="1">#REF!</definedName>
    <definedName name="GL">#REF!</definedName>
    <definedName name="GLACCT">'[91]GL ACCTS'!$A$1:$B$9</definedName>
    <definedName name="Global_valuation_sheet" localSheetId="14">OFFSET(#REF!,0,-1,COUNTA(#REF!),29)</definedName>
    <definedName name="Global_valuation_sheet" localSheetId="16">OFFSET(#REF!,0,-1,COUNTA(#REF!),29)</definedName>
    <definedName name="Global_valuation_sheet" localSheetId="17">OFFSET(#REF!,0,-1,COUNTA(#REF!),29)</definedName>
    <definedName name="Global_valuation_sheet" localSheetId="10">OFFSET(#REF!,0,-1,COUNTA(#REF!),29)</definedName>
    <definedName name="Global_valuation_sheet">OFFSET(#REF!,0,-1,COUNTA(#REF!),29)</definedName>
    <definedName name="GNOPLAT">'[54]Aladdin Macro1'!$W$333</definedName>
    <definedName name="Goodwill_Amort">[70]Sheet1!$C$105:$AZ$105</definedName>
    <definedName name="GOPERATING">'[54]Aladdin Macro1'!$M$247</definedName>
    <definedName name="gprofit" localSheetId="6">'[39]Bal sheet'!#REF!</definedName>
    <definedName name="gprofit" localSheetId="27">'[39]Bal sheet'!#REF!</definedName>
    <definedName name="gprofit" localSheetId="28">'[39]Bal sheet'!#REF!</definedName>
    <definedName name="gprofit" localSheetId="13">'[39]Bal sheet'!#REF!</definedName>
    <definedName name="gprofit" localSheetId="14">'[39]Bal sheet'!#REF!</definedName>
    <definedName name="gprofit" localSheetId="15">'[39]Bal sheet'!#REF!</definedName>
    <definedName name="gprofit" localSheetId="3">'[39]Bal sheet'!#REF!</definedName>
    <definedName name="gprofit" localSheetId="16">'[39]Bal sheet'!#REF!</definedName>
    <definedName name="gprofit" localSheetId="17">'[39]Bal sheet'!#REF!</definedName>
    <definedName name="gprofit" localSheetId="10">'[39]Bal sheet'!#REF!</definedName>
    <definedName name="gprofit" localSheetId="1">'[39]Bal sheet'!#REF!</definedName>
    <definedName name="gprofit">'[39]Bal sheet'!#REF!</definedName>
    <definedName name="gqarefg" localSheetId="6" hidden="1">{#N/A,#N/A,FALSE,"PMTABB";#N/A,#N/A,FALSE,"PMTABB"}</definedName>
    <definedName name="gqarefg" localSheetId="27" hidden="1">{#N/A,#N/A,FALSE,"PMTABB";#N/A,#N/A,FALSE,"PMTABB"}</definedName>
    <definedName name="gqarefg" localSheetId="28" hidden="1">{#N/A,#N/A,FALSE,"PMTABB";#N/A,#N/A,FALSE,"PMTABB"}</definedName>
    <definedName name="gqarefg" localSheetId="13" hidden="1">{#N/A,#N/A,FALSE,"PMTABB";#N/A,#N/A,FALSE,"PMTABB"}</definedName>
    <definedName name="gqarefg" localSheetId="14" hidden="1">{#N/A,#N/A,FALSE,"PMTABB";#N/A,#N/A,FALSE,"PMTABB"}</definedName>
    <definedName name="gqarefg" localSheetId="15" hidden="1">{#N/A,#N/A,FALSE,"PMTABB";#N/A,#N/A,FALSE,"PMTABB"}</definedName>
    <definedName name="gqarefg" localSheetId="3" hidden="1">{#N/A,#N/A,FALSE,"PMTABB";#N/A,#N/A,FALSE,"PMTABB"}</definedName>
    <definedName name="gqarefg" localSheetId="16" hidden="1">{#N/A,#N/A,FALSE,"PMTABB";#N/A,#N/A,FALSE,"PMTABB"}</definedName>
    <definedName name="gqarefg" localSheetId="17" hidden="1">{#N/A,#N/A,FALSE,"PMTABB";#N/A,#N/A,FALSE,"PMTABB"}</definedName>
    <definedName name="gqarefg" localSheetId="10" hidden="1">{#N/A,#N/A,FALSE,"PMTABB";#N/A,#N/A,FALSE,"PMTABB"}</definedName>
    <definedName name="gqarefg" localSheetId="1" hidden="1">{#N/A,#N/A,FALSE,"PMTABB";#N/A,#N/A,FALSE,"PMTABB"}</definedName>
    <definedName name="gqarefg" hidden="1">{#N/A,#N/A,FALSE,"PMTABB";#N/A,#N/A,FALSE,"PMTABB"}</definedName>
    <definedName name="gr" localSheetId="6" hidden="1">{#N/A,#N/A,FALSE,"SUMMARY";#N/A,#N/A,FALSE,"SUMMARY"}</definedName>
    <definedName name="gr" localSheetId="27" hidden="1">{#N/A,#N/A,FALSE,"SUMMARY";#N/A,#N/A,FALSE,"SUMMARY"}</definedName>
    <definedName name="gr" localSheetId="28" hidden="1">{#N/A,#N/A,FALSE,"SUMMARY";#N/A,#N/A,FALSE,"SUMMARY"}</definedName>
    <definedName name="gr" localSheetId="13" hidden="1">{#N/A,#N/A,FALSE,"SUMMARY";#N/A,#N/A,FALSE,"SUMMARY"}</definedName>
    <definedName name="gr" localSheetId="14" hidden="1">{#N/A,#N/A,FALSE,"SUMMARY";#N/A,#N/A,FALSE,"SUMMARY"}</definedName>
    <definedName name="gr" localSheetId="15" hidden="1">{#N/A,#N/A,FALSE,"SUMMARY";#N/A,#N/A,FALSE,"SUMMARY"}</definedName>
    <definedName name="gr" localSheetId="3" hidden="1">{#N/A,#N/A,FALSE,"SUMMARY";#N/A,#N/A,FALSE,"SUMMARY"}</definedName>
    <definedName name="gr" localSheetId="16" hidden="1">{#N/A,#N/A,FALSE,"SUMMARY";#N/A,#N/A,FALSE,"SUMMARY"}</definedName>
    <definedName name="gr" localSheetId="17" hidden="1">{#N/A,#N/A,FALSE,"SUMMARY";#N/A,#N/A,FALSE,"SUMMARY"}</definedName>
    <definedName name="gr" localSheetId="10" hidden="1">{#N/A,#N/A,FALSE,"SUMMARY";#N/A,#N/A,FALSE,"SUMMARY"}</definedName>
    <definedName name="gr" localSheetId="1" hidden="1">{#N/A,#N/A,FALSE,"SUMMARY";#N/A,#N/A,FALSE,"SUMMARY"}</definedName>
    <definedName name="gr" hidden="1">{#N/A,#N/A,FALSE,"SUMMARY";#N/A,#N/A,FALSE,"SUMMARY"}</definedName>
    <definedName name="graph" hidden="1">#N/A</definedName>
    <definedName name="GRAPH_A" hidden="1">#N/A</definedName>
    <definedName name="GRAPH_MENU" localSheetId="6">#REF!</definedName>
    <definedName name="GRAPH_MENU" localSheetId="27">#REF!</definedName>
    <definedName name="GRAPH_MENU" localSheetId="28">#REF!</definedName>
    <definedName name="GRAPH_MENU" localSheetId="13">#REF!</definedName>
    <definedName name="GRAPH_MENU" localSheetId="14">#REF!</definedName>
    <definedName name="GRAPH_MENU" localSheetId="15">#REF!</definedName>
    <definedName name="GRAPH_MENU" localSheetId="3">#REF!</definedName>
    <definedName name="GRAPH_MENU" localSheetId="16">#REF!</definedName>
    <definedName name="GRAPH_MENU" localSheetId="17">#REF!</definedName>
    <definedName name="GRAPH_MENU" localSheetId="10">#REF!</definedName>
    <definedName name="GRAPH_MENU" localSheetId="1">#REF!</definedName>
    <definedName name="GRAPH_MENU">#REF!</definedName>
    <definedName name="GRAPH_SAVE" localSheetId="6">#REF!</definedName>
    <definedName name="GRAPH_SAVE" localSheetId="27">#REF!</definedName>
    <definedName name="GRAPH_SAVE" localSheetId="28">#REF!</definedName>
    <definedName name="GRAPH_SAVE" localSheetId="13">#REF!</definedName>
    <definedName name="GRAPH_SAVE" localSheetId="14">#REF!</definedName>
    <definedName name="GRAPH_SAVE" localSheetId="15">#REF!</definedName>
    <definedName name="GRAPH_SAVE" localSheetId="3">#REF!</definedName>
    <definedName name="GRAPH_SAVE" localSheetId="16">#REF!</definedName>
    <definedName name="GRAPH_SAVE" localSheetId="17">#REF!</definedName>
    <definedName name="GRAPH_SAVE" localSheetId="10">#REF!</definedName>
    <definedName name="GRAPH_SAVE" localSheetId="1">#REF!</definedName>
    <definedName name="GRAPH_SAVE">#REF!</definedName>
    <definedName name="GRAPH_SAVE2" localSheetId="6">#REF!</definedName>
    <definedName name="GRAPH_SAVE2" localSheetId="27">#REF!</definedName>
    <definedName name="GRAPH_SAVE2" localSheetId="28">#REF!</definedName>
    <definedName name="GRAPH_SAVE2" localSheetId="13">#REF!</definedName>
    <definedName name="GRAPH_SAVE2" localSheetId="14">#REF!</definedName>
    <definedName name="GRAPH_SAVE2" localSheetId="15">#REF!</definedName>
    <definedName name="GRAPH_SAVE2" localSheetId="3">#REF!</definedName>
    <definedName name="GRAPH_SAVE2" localSheetId="16">#REF!</definedName>
    <definedName name="GRAPH_SAVE2" localSheetId="17">#REF!</definedName>
    <definedName name="GRAPH_SAVE2" localSheetId="10">#REF!</definedName>
    <definedName name="GRAPH_SAVE2" localSheetId="1">#REF!</definedName>
    <definedName name="GRAPH_SAVE2">#REF!</definedName>
    <definedName name="gross_fixed_assets">[20]Template!$D$191:$O$191</definedName>
    <definedName name="Gross_income">[21]NOPAT_VDF!$C$10:$AE$10</definedName>
    <definedName name="gross_sales">[20]Template!$D$43:$O$43</definedName>
    <definedName name="GROUPINGS" localSheetId="6">'[92]Bal sheet'!#REF!</definedName>
    <definedName name="GROUPINGS" localSheetId="27">'[92]Bal sheet'!#REF!</definedName>
    <definedName name="GROUPINGS" localSheetId="28">'[92]Bal sheet'!#REF!</definedName>
    <definedName name="GROUPINGS" localSheetId="13">'[92]Bal sheet'!#REF!</definedName>
    <definedName name="GROUPINGS" localSheetId="14">'[92]Bal sheet'!#REF!</definedName>
    <definedName name="GROUPINGS" localSheetId="15">'[92]Bal sheet'!#REF!</definedName>
    <definedName name="GROUPINGS" localSheetId="3">'[92]Bal sheet'!#REF!</definedName>
    <definedName name="GROUPINGS" localSheetId="16">'[92]Bal sheet'!#REF!</definedName>
    <definedName name="GROUPINGS" localSheetId="17">'[92]Bal sheet'!#REF!</definedName>
    <definedName name="GROUPINGS" localSheetId="10">'[92]Bal sheet'!#REF!</definedName>
    <definedName name="GROUPINGS" localSheetId="1">'[92]Bal sheet'!#REF!</definedName>
    <definedName name="GROUPINGS">'[92]Bal sheet'!#REF!</definedName>
    <definedName name="GROUPINGS1" localSheetId="6">'[92]Bal sheet'!#REF!</definedName>
    <definedName name="GROUPINGS1" localSheetId="27">'[92]Bal sheet'!#REF!</definedName>
    <definedName name="GROUPINGS1" localSheetId="28">'[92]Bal sheet'!#REF!</definedName>
    <definedName name="GROUPINGS1" localSheetId="13">'[92]Bal sheet'!#REF!</definedName>
    <definedName name="GROUPINGS1" localSheetId="14">'[92]Bal sheet'!#REF!</definedName>
    <definedName name="GROUPINGS1" localSheetId="15">'[92]Bal sheet'!#REF!</definedName>
    <definedName name="GROUPINGS1" localSheetId="3">'[92]Bal sheet'!#REF!</definedName>
    <definedName name="GROUPINGS1" localSheetId="16">'[92]Bal sheet'!#REF!</definedName>
    <definedName name="GROUPINGS1" localSheetId="17">'[92]Bal sheet'!#REF!</definedName>
    <definedName name="GROUPINGS1" localSheetId="10">'[92]Bal sheet'!#REF!</definedName>
    <definedName name="GROUPINGS1" localSheetId="1">'[92]Bal sheet'!#REF!</definedName>
    <definedName name="GROUPINGS1">'[92]Bal sheet'!#REF!</definedName>
    <definedName name="GrowthCase">[93]Cover!$H$21</definedName>
    <definedName name="gsfds" localSheetId="6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27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28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3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3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6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7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UP_CALC">'[54]Aladdin Macro1'!$M$380</definedName>
    <definedName name="gtg" hidden="1">#N/A</definedName>
    <definedName name="gurmeet" localSheetId="13" hidden="1">{#N/A,#N/A,FALSE,"COVER.XLS";#N/A,#N/A,FALSE,"RACT1.XLS";#N/A,#N/A,FALSE,"RACT2.XLS";#N/A,#N/A,FALSE,"ECCMP";#N/A,#N/A,FALSE,"WELDER.XLS"}</definedName>
    <definedName name="gurmeet" localSheetId="16" hidden="1">{#N/A,#N/A,FALSE,"COVER.XLS";#N/A,#N/A,FALSE,"RACT1.XLS";#N/A,#N/A,FALSE,"RACT2.XLS";#N/A,#N/A,FALSE,"ECCMP";#N/A,#N/A,FALSE,"WELDER.XLS"}</definedName>
    <definedName name="gurmeet" localSheetId="17" hidden="1">{#N/A,#N/A,FALSE,"COVER.XLS";#N/A,#N/A,FALSE,"RACT1.XLS";#N/A,#N/A,FALSE,"RACT2.XLS";#N/A,#N/A,FALSE,"ECCMP";#N/A,#N/A,FALSE,"WELDER.XLS"}</definedName>
    <definedName name="gurmeet" localSheetId="10" hidden="1">{#N/A,#N/A,FALSE,"COVER.XLS";#N/A,#N/A,FALSE,"RACT1.XLS";#N/A,#N/A,FALSE,"RACT2.XLS";#N/A,#N/A,FALSE,"ECCMP";#N/A,#N/A,FALSE,"WELDER.XLS"}</definedName>
    <definedName name="gurmeet" hidden="1">{#N/A,#N/A,FALSE,"COVER.XLS";#N/A,#N/A,FALSE,"RACT1.XLS";#N/A,#N/A,FALSE,"RACT2.XLS";#N/A,#N/A,FALSE,"ECCMP";#N/A,#N/A,FALSE,"WELDER.XLS"}</definedName>
    <definedName name="GVALUE">'[54]Aladdin Macro1'!$F$574</definedName>
    <definedName name="gwergwr" localSheetId="6" hidden="1">{#N/A,#N/A,FALSE,"ISBL"}</definedName>
    <definedName name="gwergwr" localSheetId="27" hidden="1">{#N/A,#N/A,FALSE,"ISBL"}</definedName>
    <definedName name="gwergwr" localSheetId="28" hidden="1">{#N/A,#N/A,FALSE,"ISBL"}</definedName>
    <definedName name="gwergwr" localSheetId="13" hidden="1">{#N/A,#N/A,FALSE,"ISBL"}</definedName>
    <definedName name="gwergwr" localSheetId="14" hidden="1">{#N/A,#N/A,FALSE,"ISBL"}</definedName>
    <definedName name="gwergwr" localSheetId="15" hidden="1">{#N/A,#N/A,FALSE,"ISBL"}</definedName>
    <definedName name="gwergwr" localSheetId="3" hidden="1">{#N/A,#N/A,FALSE,"ISBL"}</definedName>
    <definedName name="gwergwr" localSheetId="16" hidden="1">{#N/A,#N/A,FALSE,"ISBL"}</definedName>
    <definedName name="gwergwr" localSheetId="17" hidden="1">{#N/A,#N/A,FALSE,"ISBL"}</definedName>
    <definedName name="gwergwr" localSheetId="10" hidden="1">{#N/A,#N/A,FALSE,"ISBL"}</definedName>
    <definedName name="gwergwr" localSheetId="1" hidden="1">{#N/A,#N/A,FALSE,"ISBL"}</definedName>
    <definedName name="gwergwr" hidden="1">{#N/A,#N/A,FALSE,"ISBL"}</definedName>
    <definedName name="H" localSheetId="6">#REF!</definedName>
    <definedName name="H" localSheetId="27">#REF!</definedName>
    <definedName name="H" localSheetId="28">#REF!</definedName>
    <definedName name="H" localSheetId="13">#REF!</definedName>
    <definedName name="H" localSheetId="14">#REF!</definedName>
    <definedName name="H" localSheetId="15">#REF!</definedName>
    <definedName name="H" localSheetId="3">#REF!</definedName>
    <definedName name="H" localSheetId="16">#REF!</definedName>
    <definedName name="H" localSheetId="17">#REF!</definedName>
    <definedName name="H" localSheetId="20">#REF!</definedName>
    <definedName name="H" localSheetId="26">#REF!</definedName>
    <definedName name="H" localSheetId="10">#REF!</definedName>
    <definedName name="H" localSheetId="1">#REF!</definedName>
    <definedName name="H">#REF!</definedName>
    <definedName name="H_INCOME">'[54]Aladdin Macro1'!$C$8</definedName>
    <definedName name="harrybsc">[23]Harry!$C$46</definedName>
    <definedName name="harrycar">[23]Harry!$H$46</definedName>
    <definedName name="harryded">[23]Harry!$T$46</definedName>
    <definedName name="harryemi">[23]Harry!$J$46</definedName>
    <definedName name="harryfuel">[23]Harry!$I$46</definedName>
    <definedName name="harryhra">[23]Harry!$K$46</definedName>
    <definedName name="harryins">[23]Harry!$M$46</definedName>
    <definedName name="harryit">[23]Harry!$R$46</definedName>
    <definedName name="harrylta">[23]Harry!$F$46</definedName>
    <definedName name="harrypd">[23]Harry!$N$46</definedName>
    <definedName name="harrypf">[23]Harry!$D$46</definedName>
    <definedName name="harrypt">[23]Harry!$Q$46</definedName>
    <definedName name="harrysaf">[23]Harry!$E$46</definedName>
    <definedName name="harryspla">[24]Harry!$L$23</definedName>
    <definedName name="hb" localSheetId="14">#REF!</definedName>
    <definedName name="hb" localSheetId="16">#REF!</definedName>
    <definedName name="hb" localSheetId="17">#REF!</definedName>
    <definedName name="hb" localSheetId="10">#REF!</definedName>
    <definedName name="hb">#REF!</definedName>
    <definedName name="HBALANCE">'[54]Aladdin Macro1'!$C$52</definedName>
    <definedName name="HCAP_INVEST">'[54]Aladdin Macro1'!$C$148</definedName>
    <definedName name="HDA" localSheetId="6">#REF!</definedName>
    <definedName name="HDA" localSheetId="27">#REF!</definedName>
    <definedName name="HDA" localSheetId="28">#REF!</definedName>
    <definedName name="HDA" localSheetId="13">#REF!</definedName>
    <definedName name="HDA" localSheetId="14">#REF!</definedName>
    <definedName name="HDA" localSheetId="15">#REF!</definedName>
    <definedName name="HDA" localSheetId="3">#REF!</definedName>
    <definedName name="HDA" localSheetId="16">#REF!</definedName>
    <definedName name="HDA" localSheetId="17">#REF!</definedName>
    <definedName name="HDA" localSheetId="10">#REF!</definedName>
    <definedName name="HDA" localSheetId="1">#REF!</definedName>
    <definedName name="HDA">#REF!</definedName>
    <definedName name="HDAA" localSheetId="6">#REF!</definedName>
    <definedName name="HDAA" localSheetId="27">#REF!</definedName>
    <definedName name="HDAA" localSheetId="28">#REF!</definedName>
    <definedName name="HDAA" localSheetId="13">#REF!</definedName>
    <definedName name="HDAA" localSheetId="14">#REF!</definedName>
    <definedName name="HDAA" localSheetId="15">#REF!</definedName>
    <definedName name="HDAA" localSheetId="3">#REF!</definedName>
    <definedName name="HDAA" localSheetId="16">#REF!</definedName>
    <definedName name="HDAA" localSheetId="17">#REF!</definedName>
    <definedName name="HDAA" localSheetId="10">#REF!</definedName>
    <definedName name="HDAA" localSheetId="1">#REF!</definedName>
    <definedName name="HDAA">#REF!</definedName>
    <definedName name="HDAT" localSheetId="6">#REF!</definedName>
    <definedName name="HDAT" localSheetId="27">#REF!</definedName>
    <definedName name="HDAT" localSheetId="28">#REF!</definedName>
    <definedName name="HDAT" localSheetId="13">#REF!</definedName>
    <definedName name="HDAT" localSheetId="14">#REF!</definedName>
    <definedName name="HDAT" localSheetId="15">#REF!</definedName>
    <definedName name="HDAT" localSheetId="3">#REF!</definedName>
    <definedName name="HDAT" localSheetId="16">#REF!</definedName>
    <definedName name="HDAT" localSheetId="17">#REF!</definedName>
    <definedName name="HDAT" localSheetId="10">#REF!</definedName>
    <definedName name="HDAT" localSheetId="1">#REF!</definedName>
    <definedName name="HDAT">#REF!</definedName>
    <definedName name="hdgfahsgfh" localSheetId="14">#REF!</definedName>
    <definedName name="hdgfahsgfh" localSheetId="16">#REF!</definedName>
    <definedName name="hdgfahsgfh" localSheetId="17">#REF!</definedName>
    <definedName name="hdgfahsgfh" localSheetId="10">#REF!</definedName>
    <definedName name="hdgfahsgfh">#REF!</definedName>
    <definedName name="Header_Row" localSheetId="14">ROW(#REF!)</definedName>
    <definedName name="Header_Row">ROW(#REF!)</definedName>
    <definedName name="Headings">'[94]Trial   Balance'!$B$5:$J$5</definedName>
    <definedName name="Height">'[55]PE charts 2007'!$Q$9</definedName>
    <definedName name="herher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erher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HFGJM" localSheetId="6" hidden="1">{#N/A,#N/A,FALSE,"PGW"}</definedName>
    <definedName name="HFGJM" localSheetId="27" hidden="1">{#N/A,#N/A,FALSE,"PGW"}</definedName>
    <definedName name="HFGJM" localSheetId="28" hidden="1">{#N/A,#N/A,FALSE,"PGW"}</definedName>
    <definedName name="HFGJM" localSheetId="13" hidden="1">{#N/A,#N/A,FALSE,"PGW"}</definedName>
    <definedName name="HFGJM" localSheetId="14" hidden="1">{#N/A,#N/A,FALSE,"PGW"}</definedName>
    <definedName name="HFGJM" localSheetId="15" hidden="1">{#N/A,#N/A,FALSE,"PGW"}</definedName>
    <definedName name="HFGJM" localSheetId="3" hidden="1">{#N/A,#N/A,FALSE,"PGW"}</definedName>
    <definedName name="HFGJM" localSheetId="16" hidden="1">{#N/A,#N/A,FALSE,"PGW"}</definedName>
    <definedName name="HFGJM" localSheetId="17" hidden="1">{#N/A,#N/A,FALSE,"PGW"}</definedName>
    <definedName name="HFGJM" localSheetId="10" hidden="1">{#N/A,#N/A,FALSE,"PGW"}</definedName>
    <definedName name="HFGJM" localSheetId="1" hidden="1">{#N/A,#N/A,FALSE,"PGW"}</definedName>
    <definedName name="HFGJM" hidden="1">{#N/A,#N/A,FALSE,"PGW"}</definedName>
    <definedName name="HFINANCE">'[54]Aladdin Macro1'!$C$287</definedName>
    <definedName name="HFREE_CASH">'[54]Aladdin Macro1'!$D$182</definedName>
    <definedName name="HFUJYT" localSheetId="6" hidden="1">{#N/A,#N/A,FALSE,"PMTABB";#N/A,#N/A,FALSE,"PMTABB"}</definedName>
    <definedName name="HFUJYT" localSheetId="27" hidden="1">{#N/A,#N/A,FALSE,"PMTABB";#N/A,#N/A,FALSE,"PMTABB"}</definedName>
    <definedName name="HFUJYT" localSheetId="28" hidden="1">{#N/A,#N/A,FALSE,"PMTABB";#N/A,#N/A,FALSE,"PMTABB"}</definedName>
    <definedName name="HFUJYT" localSheetId="13" hidden="1">{#N/A,#N/A,FALSE,"PMTABB";#N/A,#N/A,FALSE,"PMTABB"}</definedName>
    <definedName name="HFUJYT" localSheetId="14" hidden="1">{#N/A,#N/A,FALSE,"PMTABB";#N/A,#N/A,FALSE,"PMTABB"}</definedName>
    <definedName name="HFUJYT" localSheetId="15" hidden="1">{#N/A,#N/A,FALSE,"PMTABB";#N/A,#N/A,FALSE,"PMTABB"}</definedName>
    <definedName name="HFUJYT" localSheetId="3" hidden="1">{#N/A,#N/A,FALSE,"PMTABB";#N/A,#N/A,FALSE,"PMTABB"}</definedName>
    <definedName name="HFUJYT" localSheetId="16" hidden="1">{#N/A,#N/A,FALSE,"PMTABB";#N/A,#N/A,FALSE,"PMTABB"}</definedName>
    <definedName name="HFUJYT" localSheetId="17" hidden="1">{#N/A,#N/A,FALSE,"PMTABB";#N/A,#N/A,FALSE,"PMTABB"}</definedName>
    <definedName name="HFUJYT" localSheetId="10" hidden="1">{#N/A,#N/A,FALSE,"PMTABB";#N/A,#N/A,FALSE,"PMTABB"}</definedName>
    <definedName name="HFUJYT" localSheetId="1" hidden="1">{#N/A,#N/A,FALSE,"PMTABB";#N/A,#N/A,FALSE,"PMTABB"}</definedName>
    <definedName name="HFUJYT" hidden="1">{#N/A,#N/A,FALSE,"PMTABB";#N/A,#N/A,FALSE,"PMTABB"}</definedName>
    <definedName name="HGMYGJ" localSheetId="6" hidden="1">{#N/A,#N/A,FALSE,"OSBL"}</definedName>
    <definedName name="HGMYGJ" localSheetId="27" hidden="1">{#N/A,#N/A,FALSE,"OSBL"}</definedName>
    <definedName name="HGMYGJ" localSheetId="28" hidden="1">{#N/A,#N/A,FALSE,"OSBL"}</definedName>
    <definedName name="HGMYGJ" localSheetId="13" hidden="1">{#N/A,#N/A,FALSE,"OSBL"}</definedName>
    <definedName name="HGMYGJ" localSheetId="14" hidden="1">{#N/A,#N/A,FALSE,"OSBL"}</definedName>
    <definedName name="HGMYGJ" localSheetId="15" hidden="1">{#N/A,#N/A,FALSE,"OSBL"}</definedName>
    <definedName name="HGMYGJ" localSheetId="3" hidden="1">{#N/A,#N/A,FALSE,"OSBL"}</definedName>
    <definedName name="HGMYGJ" localSheetId="16" hidden="1">{#N/A,#N/A,FALSE,"OSBL"}</definedName>
    <definedName name="HGMYGJ" localSheetId="17" hidden="1">{#N/A,#N/A,FALSE,"OSBL"}</definedName>
    <definedName name="HGMYGJ" localSheetId="10" hidden="1">{#N/A,#N/A,FALSE,"OSBL"}</definedName>
    <definedName name="HGMYGJ" localSheetId="1" hidden="1">{#N/A,#N/A,FALSE,"OSBL"}</definedName>
    <definedName name="HGMYGJ" hidden="1">{#N/A,#N/A,FALSE,"OSBL"}</definedName>
    <definedName name="hgwr" localSheetId="6" hidden="1">{#N/A,#N/A,FALSE,"PGW"}</definedName>
    <definedName name="hgwr" localSheetId="27" hidden="1">{#N/A,#N/A,FALSE,"PGW"}</definedName>
    <definedName name="hgwr" localSheetId="28" hidden="1">{#N/A,#N/A,FALSE,"PGW"}</definedName>
    <definedName name="hgwr" localSheetId="13" hidden="1">{#N/A,#N/A,FALSE,"PGW"}</definedName>
    <definedName name="hgwr" localSheetId="14" hidden="1">{#N/A,#N/A,FALSE,"PGW"}</definedName>
    <definedName name="hgwr" localSheetId="15" hidden="1">{#N/A,#N/A,FALSE,"PGW"}</definedName>
    <definedName name="hgwr" localSheetId="3" hidden="1">{#N/A,#N/A,FALSE,"PGW"}</definedName>
    <definedName name="hgwr" localSheetId="16" hidden="1">{#N/A,#N/A,FALSE,"PGW"}</definedName>
    <definedName name="hgwr" localSheetId="17" hidden="1">{#N/A,#N/A,FALSE,"PGW"}</definedName>
    <definedName name="hgwr" localSheetId="10" hidden="1">{#N/A,#N/A,FALSE,"PGW"}</definedName>
    <definedName name="hgwr" localSheetId="1" hidden="1">{#N/A,#N/A,FALSE,"PGW"}</definedName>
    <definedName name="hgwr" hidden="1">{#N/A,#N/A,FALSE,"PGW"}</definedName>
    <definedName name="hhhh" hidden="1">#N/A</definedName>
    <definedName name="HiddenRows" hidden="1">#N/A</definedName>
    <definedName name="highlite" localSheetId="13">#REF!,#REF!,#REF!,#REF!,#REF!,#REF!</definedName>
    <definedName name="highlite" localSheetId="14">#REF!,#REF!,#REF!,#REF!,#REF!,#REF!</definedName>
    <definedName name="highlite" localSheetId="16">#REF!,#REF!,#REF!,#REF!,#REF!,#REF!</definedName>
    <definedName name="highlite" localSheetId="17">#REF!,#REF!,#REF!,#REF!,#REF!,#REF!</definedName>
    <definedName name="highlite" localSheetId="10">#REF!,#REF!,#REF!,#REF!,#REF!,#REF!</definedName>
    <definedName name="highlite">#REF!,#REF!,#REF!,#REF!,#REF!,#REF!</definedName>
    <definedName name="highlite3" localSheetId="13">#REF!,#REF!,#REF!,#REF!,#REF!,#REF!,#REF!,#REF!,#REF!,#REF!,#REF!,#REF!,#REF!,#REF!,#REF!,#REF!,#REF!,#REF!,#REF!,#REF!,#REF!,#REF!,#REF!</definedName>
    <definedName name="highlite3" localSheetId="14">#REF!,#REF!,#REF!,#REF!,#REF!,#REF!,#REF!,#REF!,#REF!,#REF!,#REF!,#REF!,#REF!,#REF!,#REF!,#REF!,#REF!,#REF!,#REF!,#REF!,#REF!,#REF!,#REF!</definedName>
    <definedName name="highlite3" localSheetId="16">#REF!,#REF!,#REF!,#REF!,#REF!,#REF!,#REF!,#REF!,#REF!,#REF!,#REF!,#REF!,#REF!,#REF!,#REF!,#REF!,#REF!,#REF!,#REF!,#REF!,#REF!,#REF!,#REF!</definedName>
    <definedName name="highlite3" localSheetId="17">#REF!,#REF!,#REF!,#REF!,#REF!,#REF!,#REF!,#REF!,#REF!,#REF!,#REF!,#REF!,#REF!,#REF!,#REF!,#REF!,#REF!,#REF!,#REF!,#REF!,#REF!,#REF!,#REF!</definedName>
    <definedName name="highlite3" localSheetId="10">#REF!,#REF!,#REF!,#REF!,#REF!,#REF!,#REF!,#REF!,#REF!,#REF!,#REF!,#REF!,#REF!,#REF!,#REF!,#REF!,#REF!,#REF!,#REF!,#REF!,#REF!,#REF!,#REF!</definedName>
    <definedName name="highlite3">#REF!,#REF!,#REF!,#REF!,#REF!,#REF!,#REF!,#REF!,#REF!,#REF!,#REF!,#REF!,#REF!,#REF!,#REF!,#REF!,#REF!,#REF!,#REF!,#REF!,#REF!,#REF!,#REF!</definedName>
    <definedName name="HIST_ALL">'[54]Aladdin Macro1'!$C$8:$L$412</definedName>
    <definedName name="Historical_Economic_Profit">[70]Sheet1!$C$48:$I$48</definedName>
    <definedName name="Historical_Incremental_ROIC">[70]Sheet1!$C$109:$Z$109</definedName>
    <definedName name="hj" localSheetId="14">#REF!</definedName>
    <definedName name="hj" localSheetId="16">#REF!</definedName>
    <definedName name="hj" localSheetId="17">#REF!</definedName>
    <definedName name="hj" localSheetId="10">#REF!</definedName>
    <definedName name="hj">#REF!</definedName>
    <definedName name="hk_asia">[53]Weights!$J$6</definedName>
    <definedName name="hk_nie">[53]Weights!$K$6</definedName>
    <definedName name="HK_RESULT">'[54]Aladdin Macro1'!$C$335</definedName>
    <definedName name="HNOPLAT">'[54]Aladdin Macro1'!$C$100</definedName>
    <definedName name="Hoechst____Balance_Sheet_Summary_1989_2000E__DMm">[36]Publish!$A$161:$M$227</definedName>
    <definedName name="Hoechst___Margins_and_Ratios_1989_2000E">[36]Publish!$A$229:$M$288</definedName>
    <definedName name="Hoechst___Profit_and_Loss_Summary_1989_2000E__DMm">[36]Publish!$A$111:$M$159</definedName>
    <definedName name="Hoechst___Quarterly_divisional_results_and_forcasts">[36]Publish!$A$13:$P$65</definedName>
    <definedName name="Hoechst___Quarterly_Results_1995_and_1996">[36]Publish!$A$71:$P$109</definedName>
    <definedName name="HOPERATING">'[54]Aladdin Macro1'!$C$247</definedName>
    <definedName name="HOPIP" localSheetId="6" hidden="1">{#N/A,#N/A,FALSE,"PMTABB";#N/A,#N/A,FALSE,"PMTABB"}</definedName>
    <definedName name="HOPIP" localSheetId="27" hidden="1">{#N/A,#N/A,FALSE,"PMTABB";#N/A,#N/A,FALSE,"PMTABB"}</definedName>
    <definedName name="HOPIP" localSheetId="28" hidden="1">{#N/A,#N/A,FALSE,"PMTABB";#N/A,#N/A,FALSE,"PMTABB"}</definedName>
    <definedName name="HOPIP" localSheetId="13" hidden="1">{#N/A,#N/A,FALSE,"PMTABB";#N/A,#N/A,FALSE,"PMTABB"}</definedName>
    <definedName name="HOPIP" localSheetId="14" hidden="1">{#N/A,#N/A,FALSE,"PMTABB";#N/A,#N/A,FALSE,"PMTABB"}</definedName>
    <definedName name="HOPIP" localSheetId="15" hidden="1">{#N/A,#N/A,FALSE,"PMTABB";#N/A,#N/A,FALSE,"PMTABB"}</definedName>
    <definedName name="HOPIP" localSheetId="3" hidden="1">{#N/A,#N/A,FALSE,"PMTABB";#N/A,#N/A,FALSE,"PMTABB"}</definedName>
    <definedName name="HOPIP" localSheetId="16" hidden="1">{#N/A,#N/A,FALSE,"PMTABB";#N/A,#N/A,FALSE,"PMTABB"}</definedName>
    <definedName name="HOPIP" localSheetId="17" hidden="1">{#N/A,#N/A,FALSE,"PMTABB";#N/A,#N/A,FALSE,"PMTABB"}</definedName>
    <definedName name="HOPIP" localSheetId="10" hidden="1">{#N/A,#N/A,FALSE,"PMTABB";#N/A,#N/A,FALSE,"PMTABB"}</definedName>
    <definedName name="HOPIP" localSheetId="1" hidden="1">{#N/A,#N/A,FALSE,"PMTABB";#N/A,#N/A,FALSE,"PMTABB"}</definedName>
    <definedName name="HOPIP" hidden="1">{#N/A,#N/A,FALSE,"PMTABB";#N/A,#N/A,FALSE,"PMTABB"}</definedName>
    <definedName name="Hosprk" localSheetId="6">#REF!</definedName>
    <definedName name="Hosprk" localSheetId="27">#REF!</definedName>
    <definedName name="Hosprk" localSheetId="28">#REF!</definedName>
    <definedName name="Hosprk" localSheetId="13">#REF!</definedName>
    <definedName name="Hosprk" localSheetId="14">#REF!</definedName>
    <definedName name="Hosprk" localSheetId="15">#REF!</definedName>
    <definedName name="Hosprk" localSheetId="3">#REF!</definedName>
    <definedName name="Hosprk" localSheetId="16">#REF!</definedName>
    <definedName name="Hosprk" localSheetId="17">#REF!</definedName>
    <definedName name="Hosprk" localSheetId="10">#REF!</definedName>
    <definedName name="Hosprk" localSheetId="1">#REF!</definedName>
    <definedName name="Hosprk">#REF!</definedName>
    <definedName name="HRA" localSheetId="6">#REF!</definedName>
    <definedName name="HRA" localSheetId="27">#REF!</definedName>
    <definedName name="HRA" localSheetId="28">#REF!</definedName>
    <definedName name="HRA" localSheetId="13">#REF!</definedName>
    <definedName name="HRA" localSheetId="14">#REF!</definedName>
    <definedName name="HRA" localSheetId="15">#REF!</definedName>
    <definedName name="HRA" localSheetId="3">#REF!</definedName>
    <definedName name="HRA" localSheetId="16">#REF!</definedName>
    <definedName name="HRA" localSheetId="17">#REF!</definedName>
    <definedName name="HRA" localSheetId="10">#REF!</definedName>
    <definedName name="HRA" localSheetId="1">#REF!</definedName>
    <definedName name="HRA">#REF!</definedName>
    <definedName name="HRAA" localSheetId="6">#REF!</definedName>
    <definedName name="HRAA" localSheetId="27">#REF!</definedName>
    <definedName name="HRAA" localSheetId="28">#REF!</definedName>
    <definedName name="HRAA" localSheetId="13">#REF!</definedName>
    <definedName name="HRAA" localSheetId="14">#REF!</definedName>
    <definedName name="HRAA" localSheetId="15">#REF!</definedName>
    <definedName name="HRAA" localSheetId="3">#REF!</definedName>
    <definedName name="HRAA" localSheetId="16">#REF!</definedName>
    <definedName name="HRAA" localSheetId="17">#REF!</definedName>
    <definedName name="HRAA" localSheetId="10">#REF!</definedName>
    <definedName name="HRAA" localSheetId="1">#REF!</definedName>
    <definedName name="HRAA">#REF!</definedName>
    <definedName name="HRAT" localSheetId="6">#REF!</definedName>
    <definedName name="HRAT" localSheetId="27">#REF!</definedName>
    <definedName name="HRAT" localSheetId="28">#REF!</definedName>
    <definedName name="HRAT" localSheetId="13">#REF!</definedName>
    <definedName name="HRAT" localSheetId="14">#REF!</definedName>
    <definedName name="HRAT" localSheetId="15">#REF!</definedName>
    <definedName name="HRAT" localSheetId="3">#REF!</definedName>
    <definedName name="HRAT" localSheetId="16">#REF!</definedName>
    <definedName name="HRAT" localSheetId="17">#REF!</definedName>
    <definedName name="HRAT" localSheetId="10">#REF!</definedName>
    <definedName name="HRAT" localSheetId="1">#REF!</definedName>
    <definedName name="HRAT">#REF!</definedName>
    <definedName name="hre" localSheetId="6" hidden="1">{#N/A,#N/A,FALSE,"TOWNSHIP"}</definedName>
    <definedName name="hre" localSheetId="27" hidden="1">{#N/A,#N/A,FALSE,"TOWNSHIP"}</definedName>
    <definedName name="hre" localSheetId="28" hidden="1">{#N/A,#N/A,FALSE,"TOWNSHIP"}</definedName>
    <definedName name="hre" localSheetId="13" hidden="1">{#N/A,#N/A,FALSE,"TOWNSHIP"}</definedName>
    <definedName name="hre" localSheetId="14" hidden="1">{#N/A,#N/A,FALSE,"TOWNSHIP"}</definedName>
    <definedName name="hre" localSheetId="15" hidden="1">{#N/A,#N/A,FALSE,"TOWNSHIP"}</definedName>
    <definedName name="hre" localSheetId="3" hidden="1">{#N/A,#N/A,FALSE,"TOWNSHIP"}</definedName>
    <definedName name="hre" localSheetId="16" hidden="1">{#N/A,#N/A,FALSE,"TOWNSHIP"}</definedName>
    <definedName name="hre" localSheetId="17" hidden="1">{#N/A,#N/A,FALSE,"TOWNSHIP"}</definedName>
    <definedName name="hre" localSheetId="10" hidden="1">{#N/A,#N/A,FALSE,"TOWNSHIP"}</definedName>
    <definedName name="hre" localSheetId="1" hidden="1">{#N/A,#N/A,FALSE,"TOWNSHIP"}</definedName>
    <definedName name="hre" hidden="1">{#N/A,#N/A,FALSE,"TOWNSHIP"}</definedName>
    <definedName name="HRS" localSheetId="6">#REF!</definedName>
    <definedName name="HRS" localSheetId="27">#REF!</definedName>
    <definedName name="HRS" localSheetId="28">#REF!</definedName>
    <definedName name="HRS" localSheetId="13">#REF!</definedName>
    <definedName name="HRS" localSheetId="14">#REF!</definedName>
    <definedName name="HRS" localSheetId="15">#REF!</definedName>
    <definedName name="HRS" localSheetId="3">#REF!</definedName>
    <definedName name="HRS" localSheetId="16">#REF!</definedName>
    <definedName name="HRS" localSheetId="17">#REF!</definedName>
    <definedName name="HRS" localSheetId="10">#REF!</definedName>
    <definedName name="HRS" localSheetId="1">#REF!</definedName>
    <definedName name="HRS">#REF!</definedName>
    <definedName name="HRSA" localSheetId="6">#REF!</definedName>
    <definedName name="HRSA" localSheetId="27">#REF!</definedName>
    <definedName name="HRSA" localSheetId="28">#REF!</definedName>
    <definedName name="HRSA" localSheetId="13">#REF!</definedName>
    <definedName name="HRSA" localSheetId="14">#REF!</definedName>
    <definedName name="HRSA" localSheetId="15">#REF!</definedName>
    <definedName name="HRSA" localSheetId="3">#REF!</definedName>
    <definedName name="HRSA" localSheetId="16">#REF!</definedName>
    <definedName name="HRSA" localSheetId="17">#REF!</definedName>
    <definedName name="HRSA" localSheetId="10">#REF!</definedName>
    <definedName name="HRSA" localSheetId="1">#REF!</definedName>
    <definedName name="HRSA">#REF!</definedName>
    <definedName name="hsbc_cash_flow">[20]Template!$D$173:$O$173</definedName>
    <definedName name="hsbc_eps">[20]Template!$D$303:$O$303</definedName>
    <definedName name="hsbc_net_profit">[20]Template!$D$65:$O$65</definedName>
    <definedName name="HSUP_CALC">'[54]Aladdin Macro1'!$C$380</definedName>
    <definedName name="HTML_CodePage" hidden="1">1252</definedName>
    <definedName name="HTML_Control" localSheetId="6" hidden="1">{"'Sheet1'!$A$1:$K$31"}</definedName>
    <definedName name="HTML_Control" localSheetId="27" hidden="1">{"'Sheet1'!$A$1:$K$31"}</definedName>
    <definedName name="HTML_Control" localSheetId="28" hidden="1">{"'Sheet1'!$A$1:$K$31"}</definedName>
    <definedName name="HTML_Control" localSheetId="13" hidden="1">{"'Sheet1'!$A$1:$K$31"}</definedName>
    <definedName name="HTML_Control" localSheetId="14" hidden="1">{"'Sheet1'!$A$1:$K$31"}</definedName>
    <definedName name="HTML_Control" localSheetId="15" hidden="1">{"'Sheet1'!$A$1:$K$31"}</definedName>
    <definedName name="HTML_Control" localSheetId="3" hidden="1">{"'Sheet1'!$A$1:$K$31"}</definedName>
    <definedName name="HTML_Control" localSheetId="16" hidden="1">{"'Sheet1'!$A$1:$K$31"}</definedName>
    <definedName name="HTML_Control" localSheetId="17" hidden="1">{"'Sheet1'!$A$1:$K$31"}</definedName>
    <definedName name="HTML_Control" localSheetId="10" hidden="1">{"'Sheet1'!$A$1:$K$31"}</definedName>
    <definedName name="HTML_Control" localSheetId="1" hidden="1">{"'Sheet1'!$A$1:$K$31"}</definedName>
    <definedName name="HTML_Control" hidden="1">{"'Sheet1'!$A$1:$K$31"}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"\\swati\macro\IN_Notes_MM.html"</definedName>
    <definedName name="HTML_Title" hidden="1">""</definedName>
    <definedName name="hundred">[60]General!$A$3</definedName>
    <definedName name="hw" localSheetId="6" hidden="1">{#N/A,#N/A,FALSE,"SUMMARY";#N/A,#N/A,FALSE,"SUMMARY"}</definedName>
    <definedName name="hw" localSheetId="27" hidden="1">{#N/A,#N/A,FALSE,"SUMMARY";#N/A,#N/A,FALSE,"SUMMARY"}</definedName>
    <definedName name="hw" localSheetId="28" hidden="1">{#N/A,#N/A,FALSE,"SUMMARY";#N/A,#N/A,FALSE,"SUMMARY"}</definedName>
    <definedName name="hw" localSheetId="13" hidden="1">{#N/A,#N/A,FALSE,"SUMMARY";#N/A,#N/A,FALSE,"SUMMARY"}</definedName>
    <definedName name="hw" localSheetId="14" hidden="1">{#N/A,#N/A,FALSE,"SUMMARY";#N/A,#N/A,FALSE,"SUMMARY"}</definedName>
    <definedName name="hw" localSheetId="15" hidden="1">{#N/A,#N/A,FALSE,"SUMMARY";#N/A,#N/A,FALSE,"SUMMARY"}</definedName>
    <definedName name="hw" localSheetId="3" hidden="1">{#N/A,#N/A,FALSE,"SUMMARY";#N/A,#N/A,FALSE,"SUMMARY"}</definedName>
    <definedName name="hw" localSheetId="16" hidden="1">{#N/A,#N/A,FALSE,"SUMMARY";#N/A,#N/A,FALSE,"SUMMARY"}</definedName>
    <definedName name="hw" localSheetId="17" hidden="1">{#N/A,#N/A,FALSE,"SUMMARY";#N/A,#N/A,FALSE,"SUMMARY"}</definedName>
    <definedName name="hw" localSheetId="10" hidden="1">{#N/A,#N/A,FALSE,"SUMMARY";#N/A,#N/A,FALSE,"SUMMARY"}</definedName>
    <definedName name="hw" localSheetId="1" hidden="1">{#N/A,#N/A,FALSE,"SUMMARY";#N/A,#N/A,FALSE,"SUMMARY"}</definedName>
    <definedName name="hw" hidden="1">{#N/A,#N/A,FALSE,"SUMMARY";#N/A,#N/A,FALSE,"SUMMARY"}</definedName>
    <definedName name="i" localSheetId="6">#REF!</definedName>
    <definedName name="i" localSheetId="27">#REF!</definedName>
    <definedName name="i" localSheetId="28">#REF!</definedName>
    <definedName name="i" localSheetId="13">#REF!</definedName>
    <definedName name="i" localSheetId="14">#REF!</definedName>
    <definedName name="i" localSheetId="15">#REF!</definedName>
    <definedName name="i" localSheetId="3">#REF!</definedName>
    <definedName name="i" localSheetId="16">#REF!</definedName>
    <definedName name="i" localSheetId="17">#REF!</definedName>
    <definedName name="i" localSheetId="20">#REF!</definedName>
    <definedName name="i" localSheetId="26">#REF!</definedName>
    <definedName name="i" localSheetId="10">#REF!</definedName>
    <definedName name="i" localSheetId="1">#REF!</definedName>
    <definedName name="i">#REF!</definedName>
    <definedName name="IC">'[54]Aladdin Macro1'!$B$148</definedName>
    <definedName name="IC_1">'[21]Invested capital_VDF'!$P$1:$P$65536</definedName>
    <definedName name="IC_10">[70]Sheet1!$G$1:$G$65536</definedName>
    <definedName name="IC_11">[70]Sheet1!$F$1:$F$65536</definedName>
    <definedName name="IC_12">[70]Sheet1!$E$1:$E$65536</definedName>
    <definedName name="IC_13">[70]Sheet1!$D$1:$D$65536</definedName>
    <definedName name="IC_14">[70]Sheet1!$C$1:$C$65536</definedName>
    <definedName name="IC_2">'[21]Invested capital_VDF'!$O$1:$O$65536</definedName>
    <definedName name="IC_3">[70]Sheet5!$N$1:$N$65536</definedName>
    <definedName name="IC_4">[70]Sheet5!$M$1:$M$65536</definedName>
    <definedName name="IC_5">[70]Sheet5!$L$1:$L$65536</definedName>
    <definedName name="IC_6">[70]Sheet1!$K$1:$K$65536</definedName>
    <definedName name="IC_7">[70]Sheet1!$J$1:$J$65536</definedName>
    <definedName name="IC_8">[70]Sheet1!$I$1:$I$65536</definedName>
    <definedName name="IC_9">[70]Sheet1!$H$1:$H$65536</definedName>
    <definedName name="IC_P">'[21]Invested capital_VDF'!$Q$1:$Q$65536</definedName>
    <definedName name="IC_P1">'[21]Invested capital_VDF'!$R$1:$R$65536</definedName>
    <definedName name="IC_P2">'[21]Invested capital_VDF'!$S$1:$S$65536</definedName>
    <definedName name="IC_P3">'[21]Invested capital_VDF'!$T$1:$T$65536</definedName>
    <definedName name="ictsymbol">"Rs"</definedName>
    <definedName name="icusymbol">"Rs"</definedName>
    <definedName name="id_asean">[53]Weights!$L$8</definedName>
    <definedName name="id_asean5">[53]Weights!$M$8</definedName>
    <definedName name="id_asia">[53]Weights!$J$8</definedName>
    <definedName name="II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I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I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I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I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mports">[20]Template!$D$101:$O$101</definedName>
    <definedName name="in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_asia">[53]Weights!$J$7</definedName>
    <definedName name="INCOME">'[54]Aladdin Macro1'!$C$8:$L$42</definedName>
    <definedName name="Income_equivalents">[21]NOPAT_VDF!$C$30:$AZ$30</definedName>
    <definedName name="Income_from_Unconsolidated_Subs">[21]NOPAT_VDF!$C$48:$AZ$48</definedName>
    <definedName name="Income_tax">[21]NOPAT_VDF!$C$34:$AE$34</definedName>
    <definedName name="Income_tax_rate">[70]Sheet1!$C$98:$Q$98</definedName>
    <definedName name="Income_taxes_payable">[70]Sheet1!$C$21:$AE$21</definedName>
    <definedName name="Increase_Capitalized_R_D_net">[21]NOPAT_VDF!$C$22:$AZ$22</definedName>
    <definedName name="Increase_Deferred_Taxes">[70]Sheet1!$C$51:$AE$51</definedName>
    <definedName name="Increase_in_other_reserves">[70]Sheet1!$C$53:$AU$53</definedName>
    <definedName name="Increase_LIFO_Reserve">[70]Sheet1!$C$52:$AX$52</definedName>
    <definedName name="Incremental_investment">[70]Sheet1!$C$21:$AZ$21</definedName>
    <definedName name="Incremental_ROIC">[70]Sheet1!$C$87:$BZ$87</definedName>
    <definedName name="Incremental_ROIC_DCF">[70]Sheet1!$C$89:$BZ$89</definedName>
    <definedName name="IND" localSheetId="14">#REF!</definedName>
    <definedName name="IND" localSheetId="16">#REF!</definedName>
    <definedName name="IND" localSheetId="17">#REF!</definedName>
    <definedName name="IND" localSheetId="10">#REF!</definedName>
    <definedName name="IND">#REF!</definedName>
    <definedName name="indooil00">[5]Corridor!$U$9</definedName>
    <definedName name="indooil01">[5]Corridor!$X$9</definedName>
    <definedName name="indooil96">[5]Corridor!$I$9</definedName>
    <definedName name="indooil97">[5]Corridor!$L$9</definedName>
    <definedName name="indooil98">[5]Corridor!$O$9</definedName>
    <definedName name="indooil99">[5]Corridor!$R$9</definedName>
    <definedName name="Inflation">[95]Options!$C$12</definedName>
    <definedName name="INI_CurMth">[96]Sheet1!$B$4</definedName>
    <definedName name="Ini_CurUnit">[96]Sheet1!$A$10</definedName>
    <definedName name="inpdat">+OFFSET('[55]PE charts 2007'!B1048564,0,0,COUNTA('[55]PE charts 2007'!C$1:C$65536)-1-COUNTIF('[55]PE charts 2007'!C$1:C$65536,"#N/A"),2)</definedName>
    <definedName name="INPUT_MENU" localSheetId="6">#REF!</definedName>
    <definedName name="INPUT_MENU" localSheetId="27">#REF!</definedName>
    <definedName name="INPUT_MENU" localSheetId="28">#REF!</definedName>
    <definedName name="INPUT_MENU" localSheetId="13">#REF!</definedName>
    <definedName name="INPUT_MENU" localSheetId="14">#REF!</definedName>
    <definedName name="INPUT_MENU" localSheetId="15">#REF!</definedName>
    <definedName name="INPUT_MENU" localSheetId="3">#REF!</definedName>
    <definedName name="INPUT_MENU" localSheetId="16">#REF!</definedName>
    <definedName name="INPUT_MENU" localSheetId="17">#REF!</definedName>
    <definedName name="INPUT_MENU" localSheetId="10">#REF!</definedName>
    <definedName name="INPUT_MENU" localSheetId="1">#REF!</definedName>
    <definedName name="INPUT_MENU">#REF!</definedName>
    <definedName name="INPUTCELL" localSheetId="6">#REF!</definedName>
    <definedName name="INPUTCELL" localSheetId="27">#REF!</definedName>
    <definedName name="INPUTCELL" localSheetId="28">#REF!</definedName>
    <definedName name="INPUTCELL" localSheetId="13">#REF!</definedName>
    <definedName name="INPUTCELL" localSheetId="14">#REF!</definedName>
    <definedName name="INPUTCELL" localSheetId="15">#REF!</definedName>
    <definedName name="INPUTCELL" localSheetId="3">#REF!</definedName>
    <definedName name="INPUTCELL" localSheetId="16">#REF!</definedName>
    <definedName name="INPUTCELL" localSheetId="17">#REF!</definedName>
    <definedName name="INPUTCELL" localSheetId="10">#REF!</definedName>
    <definedName name="INPUTCELL" localSheetId="1">#REF!</definedName>
    <definedName name="INPUTCELL">#REF!</definedName>
    <definedName name="INPUTCORNER" localSheetId="6">#REF!</definedName>
    <definedName name="INPUTCORNER" localSheetId="27">#REF!</definedName>
    <definedName name="INPUTCORNER" localSheetId="28">#REF!</definedName>
    <definedName name="INPUTCORNER" localSheetId="13">#REF!</definedName>
    <definedName name="INPUTCORNER" localSheetId="14">#REF!</definedName>
    <definedName name="INPUTCORNER" localSheetId="15">#REF!</definedName>
    <definedName name="INPUTCORNER" localSheetId="3">#REF!</definedName>
    <definedName name="INPUTCORNER" localSheetId="16">#REF!</definedName>
    <definedName name="INPUTCORNER" localSheetId="17">#REF!</definedName>
    <definedName name="INPUTCORNER" localSheetId="10">#REF!</definedName>
    <definedName name="INPUTCORNER" localSheetId="1">#REF!</definedName>
    <definedName name="INPUTCORNER">#REF!</definedName>
    <definedName name="InputPO" localSheetId="14">#REF!</definedName>
    <definedName name="InputPO" localSheetId="16">#REF!</definedName>
    <definedName name="InputPO" localSheetId="17">#REF!</definedName>
    <definedName name="InputPO" localSheetId="10">#REF!</definedName>
    <definedName name="InputPO">#REF!</definedName>
    <definedName name="InputQ1" localSheetId="6">#REF!</definedName>
    <definedName name="InputQ1" localSheetId="27">#REF!</definedName>
    <definedName name="InputQ1" localSheetId="28">#REF!</definedName>
    <definedName name="InputQ1" localSheetId="13">#REF!</definedName>
    <definedName name="InputQ1" localSheetId="14">#REF!</definedName>
    <definedName name="InputQ1" localSheetId="15">#REF!</definedName>
    <definedName name="InputQ1" localSheetId="3">#REF!</definedName>
    <definedName name="InputQ1" localSheetId="16">#REF!</definedName>
    <definedName name="InputQ1" localSheetId="17">#REF!</definedName>
    <definedName name="InputQ1" localSheetId="10">#REF!</definedName>
    <definedName name="InputQ1" localSheetId="1">#REF!</definedName>
    <definedName name="InputQ1">#REF!</definedName>
    <definedName name="Int" localSheetId="6">#REF!</definedName>
    <definedName name="Int" localSheetId="27">#REF!</definedName>
    <definedName name="Int" localSheetId="28">#REF!</definedName>
    <definedName name="Int" localSheetId="13">#REF!</definedName>
    <definedName name="Int" localSheetId="14">#REF!</definedName>
    <definedName name="Int" localSheetId="15">#REF!</definedName>
    <definedName name="Int" localSheetId="3">#REF!</definedName>
    <definedName name="Int" localSheetId="16">#REF!</definedName>
    <definedName name="Int" localSheetId="17">#REF!</definedName>
    <definedName name="Int" localSheetId="20">#REF!</definedName>
    <definedName name="Int" localSheetId="26">#REF!</definedName>
    <definedName name="Int" localSheetId="10">#REF!</definedName>
    <definedName name="Int" localSheetId="1">#REF!</definedName>
    <definedName name="Int">#REF!</definedName>
    <definedName name="Int_exp_OL">[70]Sheet1!$C$62:$AZ$62</definedName>
    <definedName name="int_paid">[20]Template!$D$53:$O$53</definedName>
    <definedName name="int_recd">[20]Template!$D$52:$O$52</definedName>
    <definedName name="Int20002001" localSheetId="6">#REF!</definedName>
    <definedName name="Int20002001" localSheetId="27">#REF!</definedName>
    <definedName name="Int20002001" localSheetId="28">#REF!</definedName>
    <definedName name="Int20002001" localSheetId="13">#REF!</definedName>
    <definedName name="Int20002001" localSheetId="14">#REF!</definedName>
    <definedName name="Int20002001" localSheetId="15">#REF!</definedName>
    <definedName name="Int20002001" localSheetId="3">#REF!</definedName>
    <definedName name="Int20002001" localSheetId="16">#REF!</definedName>
    <definedName name="Int20002001" localSheetId="17">#REF!</definedName>
    <definedName name="Int20002001" localSheetId="10">#REF!</definedName>
    <definedName name="Int20002001" localSheetId="1">#REF!</definedName>
    <definedName name="Int20002001">#REF!</definedName>
    <definedName name="interest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terest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terest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terest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terest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Interest_expense_after_taxes">[70]Sheet1!$C$67:$AE$67</definedName>
    <definedName name="Interest_expense_income">[21]NOPAT_VDF!$C$63:$AE$63</definedName>
    <definedName name="Interest_expense_oper_leases">[70]Sheet1!$D$63:$AZ$63</definedName>
    <definedName name="Interest_oper_lease">[70]Sheet1!$C$63:$AW$63</definedName>
    <definedName name="Interest_Rate" localSheetId="23">#REF!</definedName>
    <definedName name="Interest_Rate" localSheetId="24">#REF!</definedName>
    <definedName name="Interest_Rate" localSheetId="6">#REF!</definedName>
    <definedName name="Interest_Rate" localSheetId="27">#REF!</definedName>
    <definedName name="Interest_Rate" localSheetId="28">#REF!</definedName>
    <definedName name="Interest_Rate" localSheetId="13">#REF!</definedName>
    <definedName name="Interest_Rate" localSheetId="14">#REF!</definedName>
    <definedName name="Interest_Rate" localSheetId="15">#REF!</definedName>
    <definedName name="Interest_Rate" localSheetId="3">#REF!</definedName>
    <definedName name="Interest_Rate" localSheetId="16">#REF!</definedName>
    <definedName name="Interest_Rate" localSheetId="17">#REF!</definedName>
    <definedName name="Interest_Rate" localSheetId="20">#REF!</definedName>
    <definedName name="Interest_Rate" localSheetId="26">#REF!</definedName>
    <definedName name="Interest_Rate" localSheetId="10">#REF!</definedName>
    <definedName name="Interest_Rate" localSheetId="1">#REF!</definedName>
    <definedName name="Interest_Rate">#REF!</definedName>
    <definedName name="Intt_Charge_cY" localSheetId="6">#REF!,#REF!</definedName>
    <definedName name="Intt_Charge_cY" localSheetId="27">#REF!,#REF!</definedName>
    <definedName name="Intt_Charge_cY" localSheetId="28">#REF!,#REF!</definedName>
    <definedName name="Intt_Charge_cY" localSheetId="13">#REF!,#REF!</definedName>
    <definedName name="Intt_Charge_cY" localSheetId="14">#REF!,#REF!</definedName>
    <definedName name="Intt_Charge_cY" localSheetId="15">#REF!,#REF!</definedName>
    <definedName name="Intt_Charge_cY" localSheetId="3">#REF!,#REF!</definedName>
    <definedName name="Intt_Charge_cY" localSheetId="16">#REF!,#REF!</definedName>
    <definedName name="Intt_Charge_cY" localSheetId="17">#REF!,#REF!</definedName>
    <definedName name="Intt_Charge_cY" localSheetId="20">#REF!,#REF!</definedName>
    <definedName name="Intt_Charge_cY" localSheetId="26">#REF!,#REF!</definedName>
    <definedName name="Intt_Charge_cY" localSheetId="10">#REF!,#REF!</definedName>
    <definedName name="Intt_Charge_cY" localSheetId="1">#REF!,#REF!</definedName>
    <definedName name="Intt_Charge_cY">#REF!,#REF!</definedName>
    <definedName name="Intt_Charge_cy_1">'[97]A 3.7'!$H$35,'[97]A 3.7'!$H$44</definedName>
    <definedName name="Intt_Charge_eY" localSheetId="6">#REF!,#REF!</definedName>
    <definedName name="Intt_Charge_eY" localSheetId="27">#REF!,#REF!</definedName>
    <definedName name="Intt_Charge_eY" localSheetId="28">#REF!,#REF!</definedName>
    <definedName name="Intt_Charge_eY" localSheetId="13">#REF!,#REF!</definedName>
    <definedName name="Intt_Charge_eY" localSheetId="14">#REF!,#REF!</definedName>
    <definedName name="Intt_Charge_eY" localSheetId="15">#REF!,#REF!</definedName>
    <definedName name="Intt_Charge_eY" localSheetId="3">#REF!,#REF!</definedName>
    <definedName name="Intt_Charge_eY" localSheetId="16">#REF!,#REF!</definedName>
    <definedName name="Intt_Charge_eY" localSheetId="17">#REF!,#REF!</definedName>
    <definedName name="Intt_Charge_eY" localSheetId="20">#REF!,#REF!</definedName>
    <definedName name="Intt_Charge_eY" localSheetId="26">#REF!,#REF!</definedName>
    <definedName name="Intt_Charge_eY" localSheetId="10">#REF!,#REF!</definedName>
    <definedName name="Intt_Charge_eY" localSheetId="1">#REF!,#REF!</definedName>
    <definedName name="Intt_Charge_eY">#REF!,#REF!</definedName>
    <definedName name="Intt_Charge_ey_1">'[97]A 3.7'!$I$35,'[97]A 3.7'!$I$44</definedName>
    <definedName name="Intt_Charge_PY" localSheetId="6">#REF!,#REF!</definedName>
    <definedName name="Intt_Charge_PY" localSheetId="27">#REF!,#REF!</definedName>
    <definedName name="Intt_Charge_PY" localSheetId="28">#REF!,#REF!</definedName>
    <definedName name="Intt_Charge_PY" localSheetId="13">#REF!,#REF!</definedName>
    <definedName name="Intt_Charge_PY" localSheetId="14">#REF!,#REF!</definedName>
    <definedName name="Intt_Charge_PY" localSheetId="15">#REF!,#REF!</definedName>
    <definedName name="Intt_Charge_PY" localSheetId="3">#REF!,#REF!</definedName>
    <definedName name="Intt_Charge_PY" localSheetId="16">#REF!,#REF!</definedName>
    <definedName name="Intt_Charge_PY" localSheetId="17">#REF!,#REF!</definedName>
    <definedName name="Intt_Charge_PY" localSheetId="20">#REF!,#REF!</definedName>
    <definedName name="Intt_Charge_PY" localSheetId="26">#REF!,#REF!</definedName>
    <definedName name="Intt_Charge_PY" localSheetId="10">#REF!,#REF!</definedName>
    <definedName name="Intt_Charge_PY" localSheetId="1">#REF!,#REF!</definedName>
    <definedName name="Intt_Charge_PY">#REF!,#REF!</definedName>
    <definedName name="Intt_Charge_py_1">'[97]A 3.7'!$G$35,'[97]A 3.7'!$G$44</definedName>
    <definedName name="INV" localSheetId="6">#REF!</definedName>
    <definedName name="INV" localSheetId="27">#REF!</definedName>
    <definedName name="INV" localSheetId="28">#REF!</definedName>
    <definedName name="INV" localSheetId="13">#REF!</definedName>
    <definedName name="INV" localSheetId="14">#REF!</definedName>
    <definedName name="INV" localSheetId="15">#REF!</definedName>
    <definedName name="INV" localSheetId="3">#REF!</definedName>
    <definedName name="INV" localSheetId="16">#REF!</definedName>
    <definedName name="INV" localSheetId="17">#REF!</definedName>
    <definedName name="INV" localSheetId="20">#REF!</definedName>
    <definedName name="INV" localSheetId="26">#REF!</definedName>
    <definedName name="INV" localSheetId="10">#REF!</definedName>
    <definedName name="INV" localSheetId="1">#REF!</definedName>
    <definedName name="INV">#REF!</definedName>
    <definedName name="inventory">[20]Template!$D$185:$O$185</definedName>
    <definedName name="Inventory_turns">[70]Sheet1!$C$96:$AU$96</definedName>
    <definedName name="INVEST">'[54]Aladdin Macro1'!$C$148:$L$168</definedName>
    <definedName name="Invested_capital">'[21]Invested capital_VDF'!$C$87:$AE$87</definedName>
    <definedName name="invested_capital_avg">[20]Template!$D$254:$O$254</definedName>
    <definedName name="Invested_Capital_Core">[70]Sheet1!$C$103:$AB$103</definedName>
    <definedName name="Invested_capital_DCF">[21]DCF_VDF!$C$77:$AZ$77</definedName>
    <definedName name="Invested_capital_turns">'[21]Invested capital_VDF'!$C$102:$AU$102</definedName>
    <definedName name="Invested_capital_turns_DCF">[21]DCF_VDF!$C$83:$AZ$83</definedName>
    <definedName name="INVESTMENTS" localSheetId="6">#REF!</definedName>
    <definedName name="INVESTMENTS" localSheetId="27">#REF!</definedName>
    <definedName name="INVESTMENTS" localSheetId="28">#REF!</definedName>
    <definedName name="INVESTMENTS" localSheetId="13">#REF!</definedName>
    <definedName name="INVESTMENTS" localSheetId="14">#REF!</definedName>
    <definedName name="INVESTMENTS" localSheetId="15">#REF!</definedName>
    <definedName name="INVESTMENTS" localSheetId="3">#REF!</definedName>
    <definedName name="INVESTMENTS" localSheetId="16">#REF!</definedName>
    <definedName name="INVESTMENTS" localSheetId="17">#REF!</definedName>
    <definedName name="INVESTMENTS" localSheetId="10">#REF!</definedName>
    <definedName name="INVESTMENTS" localSheetId="1">#REF!</definedName>
    <definedName name="INVESTMENTS">#REF!</definedName>
    <definedName name="Investments_in_Unconsolidated_Subs">[70]Sheet1!$C$76:$AZ$76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C_TITLE" localSheetId="6">#REF!</definedName>
    <definedName name="ITC_TITLE" localSheetId="27">#REF!</definedName>
    <definedName name="ITC_TITLE" localSheetId="28">#REF!</definedName>
    <definedName name="ITC_TITLE" localSheetId="13">#REF!</definedName>
    <definedName name="ITC_TITLE" localSheetId="14">#REF!</definedName>
    <definedName name="ITC_TITLE" localSheetId="15">#REF!</definedName>
    <definedName name="ITC_TITLE" localSheetId="3">#REF!</definedName>
    <definedName name="ITC_TITLE" localSheetId="16">#REF!</definedName>
    <definedName name="ITC_TITLE" localSheetId="17">#REF!</definedName>
    <definedName name="ITC_TITLE" localSheetId="10">#REF!</definedName>
    <definedName name="ITC_TITLE" localSheetId="1">#REF!</definedName>
    <definedName name="ITC_TITLE">#REF!</definedName>
    <definedName name="ITREE">'[54]Aladdin Macro1'!$X$591:$AY$599</definedName>
    <definedName name="ITSection">[98]Lists!$A$56:$A$58</definedName>
    <definedName name="iue">1</definedName>
    <definedName name="iuesymbol">"Rs"</definedName>
    <definedName name="iun">1000000</definedName>
    <definedName name="iunsymbol">"Rsm"</definedName>
    <definedName name="ius">1000000</definedName>
    <definedName name="IWORKING">'[54]Aladdin Macro1'!$AT$594</definedName>
    <definedName name="J" localSheetId="6">#REF!</definedName>
    <definedName name="J" localSheetId="27">#REF!</definedName>
    <definedName name="J" localSheetId="28">#REF!</definedName>
    <definedName name="J" localSheetId="13">#REF!</definedName>
    <definedName name="J" localSheetId="14">#REF!</definedName>
    <definedName name="J" localSheetId="15">#REF!</definedName>
    <definedName name="J" localSheetId="3">#REF!</definedName>
    <definedName name="J" localSheetId="16">#REF!</definedName>
    <definedName name="J" localSheetId="17">#REF!</definedName>
    <definedName name="J" localSheetId="20">#REF!</definedName>
    <definedName name="J" localSheetId="26">#REF!</definedName>
    <definedName name="J" localSheetId="10">#REF!</definedName>
    <definedName name="J" localSheetId="1">#REF!</definedName>
    <definedName name="J">#REF!</definedName>
    <definedName name="Jahr">[99]Feiertage!$E$2</definedName>
    <definedName name="Jahreszahl" localSheetId="6">#REF!</definedName>
    <definedName name="Jahreszahl" localSheetId="27">#REF!</definedName>
    <definedName name="Jahreszahl" localSheetId="28">#REF!</definedName>
    <definedName name="Jahreszahl" localSheetId="13">#REF!</definedName>
    <definedName name="Jahreszahl" localSheetId="14">#REF!</definedName>
    <definedName name="Jahreszahl" localSheetId="15">#REF!</definedName>
    <definedName name="Jahreszahl" localSheetId="3">#REF!</definedName>
    <definedName name="Jahreszahl" localSheetId="16">#REF!</definedName>
    <definedName name="Jahreszahl" localSheetId="17">#REF!</definedName>
    <definedName name="Jahreszahl" localSheetId="10">#REF!</definedName>
    <definedName name="Jahreszahl" localSheetId="1">#REF!</definedName>
    <definedName name="Jahreszahl">#REF!</definedName>
    <definedName name="jai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jai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jai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jai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jai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Japan" localSheetId="6">#REF!</definedName>
    <definedName name="Japan" localSheetId="27">#REF!</definedName>
    <definedName name="Japan" localSheetId="28">#REF!</definedName>
    <definedName name="Japan" localSheetId="13">#REF!</definedName>
    <definedName name="Japan" localSheetId="14">#REF!</definedName>
    <definedName name="Japan" localSheetId="15">#REF!</definedName>
    <definedName name="Japan" localSheetId="3">#REF!</definedName>
    <definedName name="Japan" localSheetId="16">#REF!</definedName>
    <definedName name="Japan" localSheetId="17">#REF!</definedName>
    <definedName name="Japan" localSheetId="10">#REF!</definedName>
    <definedName name="Japan" localSheetId="1">#REF!</definedName>
    <definedName name="Japan">#REF!</definedName>
    <definedName name="jeetubsc">[23]Jeetu!$C$53</definedName>
    <definedName name="jeetuconv">[23]Jeetu!$G$53</definedName>
    <definedName name="jeetuded">[23]Jeetu!$O$53</definedName>
    <definedName name="jeetuit">[23]Jeetu!$N$53</definedName>
    <definedName name="jeetulta">[23]Jeetu!$E$53</definedName>
    <definedName name="jeetumed">[23]Jeetu!$I$53</definedName>
    <definedName name="jeetupd">[23]Jeetu!$J$53</definedName>
    <definedName name="jeetupf">[23]Jeetu!$D$53</definedName>
    <definedName name="jeetupt">[23]Jeetu!$M$53</definedName>
    <definedName name="jeetuspla">[24]Jeetu!$H$34</definedName>
    <definedName name="JEOUTPUT" localSheetId="6">#REF!</definedName>
    <definedName name="JEOUTPUT" localSheetId="27">#REF!</definedName>
    <definedName name="JEOUTPUT" localSheetId="28">#REF!</definedName>
    <definedName name="JEOUTPUT" localSheetId="13">#REF!</definedName>
    <definedName name="JEOUTPUT" localSheetId="14">#REF!</definedName>
    <definedName name="JEOUTPUT" localSheetId="15">#REF!</definedName>
    <definedName name="JEOUTPUT" localSheetId="3">#REF!</definedName>
    <definedName name="JEOUTPUT" localSheetId="16">#REF!</definedName>
    <definedName name="JEOUTPUT" localSheetId="17">#REF!</definedName>
    <definedName name="JEOUTPUT" localSheetId="10">#REF!</definedName>
    <definedName name="JEOUTPUT" localSheetId="1">#REF!</definedName>
    <definedName name="JEOUTPUT">#REF!</definedName>
    <definedName name="jjh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h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jjj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une" localSheetId="14">#REF!</definedName>
    <definedName name="June" localSheetId="16">#REF!</definedName>
    <definedName name="June" localSheetId="17">#REF!</definedName>
    <definedName name="June" localSheetId="10">#REF!</definedName>
    <definedName name="June">#REF!</definedName>
    <definedName name="junesal">[100]SALREGJUNEFIXED!$A$1:$X$373</definedName>
    <definedName name="jzf" localSheetId="6">#REF!</definedName>
    <definedName name="jzf" localSheetId="27">#REF!</definedName>
    <definedName name="jzf" localSheetId="28">#REF!</definedName>
    <definedName name="jzf" localSheetId="13">#REF!</definedName>
    <definedName name="jzf" localSheetId="14">#REF!</definedName>
    <definedName name="jzf" localSheetId="15">#REF!</definedName>
    <definedName name="jzf" localSheetId="3">#REF!</definedName>
    <definedName name="jzf" localSheetId="16">#REF!</definedName>
    <definedName name="jzf" localSheetId="17">#REF!</definedName>
    <definedName name="jzf" localSheetId="10">#REF!</definedName>
    <definedName name="jzf" localSheetId="1">#REF!</definedName>
    <definedName name="jzf">#REF!</definedName>
    <definedName name="K" localSheetId="6">#REF!</definedName>
    <definedName name="K" localSheetId="27">#REF!</definedName>
    <definedName name="K" localSheetId="28">#REF!</definedName>
    <definedName name="K" localSheetId="13">#REF!</definedName>
    <definedName name="K" localSheetId="14">#REF!</definedName>
    <definedName name="K" localSheetId="15">#REF!</definedName>
    <definedName name="K" localSheetId="3">#REF!</definedName>
    <definedName name="K" localSheetId="16">#REF!</definedName>
    <definedName name="K" localSheetId="17">#REF!</definedName>
    <definedName name="K" localSheetId="20">#REF!</definedName>
    <definedName name="K" localSheetId="26">#REF!</definedName>
    <definedName name="K" localSheetId="10">#REF!</definedName>
    <definedName name="K" localSheetId="1">#REF!</definedName>
    <definedName name="K">#REF!</definedName>
    <definedName name="K2000_">#N/A</definedName>
    <definedName name="Kalender" localSheetId="6">#REF!</definedName>
    <definedName name="Kalender" localSheetId="27">#REF!</definedName>
    <definedName name="Kalender" localSheetId="28">#REF!</definedName>
    <definedName name="Kalender" localSheetId="13">#REF!</definedName>
    <definedName name="Kalender" localSheetId="14">#REF!</definedName>
    <definedName name="Kalender" localSheetId="15">#REF!</definedName>
    <definedName name="Kalender" localSheetId="3">#REF!</definedName>
    <definedName name="Kalender" localSheetId="16">#REF!</definedName>
    <definedName name="Kalender" localSheetId="17">#REF!</definedName>
    <definedName name="Kalender" localSheetId="10">#REF!</definedName>
    <definedName name="Kalender" localSheetId="1">#REF!</definedName>
    <definedName name="Kalender">#REF!</definedName>
    <definedName name="Ke">[21]WACC_VDF!$D$11</definedName>
    <definedName name="KIKIKI" localSheetId="14">#REF!</definedName>
    <definedName name="KIKIKI" localSheetId="16">#REF!</definedName>
    <definedName name="KIKIKI" localSheetId="17">#REF!</definedName>
    <definedName name="KIKIKI" localSheetId="10">#REF!</definedName>
    <definedName name="KIKIKI">#REF!</definedName>
    <definedName name="kj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kj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kj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kj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kj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kjyfyitdeiytd" hidden="1">#N/A</definedName>
    <definedName name="KKK" localSheetId="6">'[101]TB-9-01'!#REF!</definedName>
    <definedName name="KKK" localSheetId="27">'[101]TB-9-01'!#REF!</definedName>
    <definedName name="KKK" localSheetId="28">'[101]TB-9-01'!#REF!</definedName>
    <definedName name="KKK" localSheetId="13">'[101]TB-9-01'!#REF!</definedName>
    <definedName name="KKK" localSheetId="14">'[101]TB-9-01'!#REF!</definedName>
    <definedName name="KKK" localSheetId="15">'[101]TB-9-01'!#REF!</definedName>
    <definedName name="KKK" localSheetId="3">'[101]TB-9-01'!#REF!</definedName>
    <definedName name="KKK" localSheetId="16">'[101]TB-9-01'!#REF!</definedName>
    <definedName name="KKK" localSheetId="17">'[101]TB-9-01'!#REF!</definedName>
    <definedName name="KKK" localSheetId="20">'[101]TB-9-01'!#REF!</definedName>
    <definedName name="KKK" localSheetId="26">'[101]TB-9-01'!#REF!</definedName>
    <definedName name="KKK" localSheetId="10">'[101]TB-9-01'!#REF!</definedName>
    <definedName name="KKK" localSheetId="1">'[101]TB-9-01'!#REF!</definedName>
    <definedName name="KKK">'[101]TB-9-01'!#REF!</definedName>
    <definedName name="kljkl" localSheetId="13">[5]Book1!#REF!,[5]Book1!#REF!,[5]Book1!#REF!,[5]Book1!#REF!,[5]Book1!#REF!,[5]Book1!#REF!,[5]Book1!#REF!,[5]Book1!#REF!</definedName>
    <definedName name="kljkl" localSheetId="14">[5]Book1!#REF!,[5]Book1!#REF!,[5]Book1!#REF!,[5]Book1!#REF!,[5]Book1!#REF!,[5]Book1!#REF!,[5]Book1!#REF!,[5]Book1!#REF!</definedName>
    <definedName name="kljkl" localSheetId="16">[5]Book1!#REF!,[5]Book1!#REF!,[5]Book1!#REF!,[5]Book1!#REF!,[5]Book1!#REF!,[5]Book1!#REF!,[5]Book1!#REF!,[5]Book1!#REF!</definedName>
    <definedName name="kljkl" localSheetId="17">[5]Book1!#REF!,[5]Book1!#REF!,[5]Book1!#REF!,[5]Book1!#REF!,[5]Book1!#REF!,[5]Book1!#REF!,[5]Book1!#REF!,[5]Book1!#REF!</definedName>
    <definedName name="kljkl" localSheetId="10">[5]Book1!#REF!,[5]Book1!#REF!,[5]Book1!#REF!,[5]Book1!#REF!,[5]Book1!#REF!,[5]Book1!#REF!,[5]Book1!#REF!,[5]Book1!#REF!</definedName>
    <definedName name="kljkl">[5]Book1!#REF!,[5]Book1!#REF!,[5]Book1!#REF!,[5]Book1!#REF!,[5]Book1!#REF!,[5]Book1!#REF!,[5]Book1!#REF!,[5]Book1!#REF!</definedName>
    <definedName name="KLKK" localSheetId="6" hidden="1">{#N/A,#N/A,FALSE,"OSBL"}</definedName>
    <definedName name="KLKK" localSheetId="27" hidden="1">{#N/A,#N/A,FALSE,"OSBL"}</definedName>
    <definedName name="KLKK" localSheetId="28" hidden="1">{#N/A,#N/A,FALSE,"OSBL"}</definedName>
    <definedName name="KLKK" localSheetId="13" hidden="1">{#N/A,#N/A,FALSE,"OSBL"}</definedName>
    <definedName name="KLKK" localSheetId="14" hidden="1">{#N/A,#N/A,FALSE,"OSBL"}</definedName>
    <definedName name="KLKK" localSheetId="15" hidden="1">{#N/A,#N/A,FALSE,"OSBL"}</definedName>
    <definedName name="KLKK" localSheetId="3" hidden="1">{#N/A,#N/A,FALSE,"OSBL"}</definedName>
    <definedName name="KLKK" localSheetId="16" hidden="1">{#N/A,#N/A,FALSE,"OSBL"}</definedName>
    <definedName name="KLKK" localSheetId="17" hidden="1">{#N/A,#N/A,FALSE,"OSBL"}</definedName>
    <definedName name="KLKK" localSheetId="10" hidden="1">{#N/A,#N/A,FALSE,"OSBL"}</definedName>
    <definedName name="KLKK" localSheetId="1" hidden="1">{#N/A,#N/A,FALSE,"OSBL"}</definedName>
    <definedName name="KLKK" hidden="1">{#N/A,#N/A,FALSE,"OSBL"}</definedName>
    <definedName name="klm.gtg02" localSheetId="6" hidden="1">{#N/A,#N/A,FALSE,"BS"}</definedName>
    <definedName name="klm.gtg02" localSheetId="27" hidden="1">{#N/A,#N/A,FALSE,"BS"}</definedName>
    <definedName name="klm.gtg02" localSheetId="28" hidden="1">{#N/A,#N/A,FALSE,"BS"}</definedName>
    <definedName name="klm.gtg02" localSheetId="13" hidden="1">{#N/A,#N/A,FALSE,"BS"}</definedName>
    <definedName name="klm.gtg02" localSheetId="14" hidden="1">{#N/A,#N/A,FALSE,"BS"}</definedName>
    <definedName name="klm.gtg02" localSheetId="15" hidden="1">{#N/A,#N/A,FALSE,"BS"}</definedName>
    <definedName name="klm.gtg02" localSheetId="3" hidden="1">{#N/A,#N/A,FALSE,"BS"}</definedName>
    <definedName name="klm.gtg02" localSheetId="16" hidden="1">{#N/A,#N/A,FALSE,"BS"}</definedName>
    <definedName name="klm.gtg02" localSheetId="17" hidden="1">{#N/A,#N/A,FALSE,"BS"}</definedName>
    <definedName name="klm.gtg02" localSheetId="10" hidden="1">{#N/A,#N/A,FALSE,"BS"}</definedName>
    <definedName name="klm.gtg02" localSheetId="1" hidden="1">{#N/A,#N/A,FALSE,"BS"}</definedName>
    <definedName name="klm.gtg02" hidden="1">{#N/A,#N/A,FALSE,"BS"}</definedName>
    <definedName name="kr_asia">[53]Weights!$J$9</definedName>
    <definedName name="kr_nie">[53]Weights!$K$9</definedName>
    <definedName name="ksdkdsk" hidden="1">#N/A</definedName>
    <definedName name="kskk" localSheetId="23" hidden="1">{#N/A,#N/A,FALSE,"COVER.XLS";#N/A,#N/A,FALSE,"RACT1.XLS";#N/A,#N/A,FALSE,"RACT2.XLS";#N/A,#N/A,FALSE,"ECCMP";#N/A,#N/A,FALSE,"WELDER.XLS"}</definedName>
    <definedName name="kskk" localSheetId="24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localSheetId="27" hidden="1">{#N/A,#N/A,FALSE,"COVER.XLS";#N/A,#N/A,FALSE,"RACT1.XLS";#N/A,#N/A,FALSE,"RACT2.XLS";#N/A,#N/A,FALSE,"ECCMP";#N/A,#N/A,FALSE,"WELDER.XLS"}</definedName>
    <definedName name="kskk" localSheetId="28" hidden="1">{#N/A,#N/A,FALSE,"COVER.XLS";#N/A,#N/A,FALSE,"RACT1.XLS";#N/A,#N/A,FALSE,"RACT2.XLS";#N/A,#N/A,FALSE,"ECCMP";#N/A,#N/A,FALSE,"WELDER.XLS"}</definedName>
    <definedName name="kskk" localSheetId="7" hidden="1">{#N/A,#N/A,FALSE,"COVER.XLS";#N/A,#N/A,FALSE,"RACT1.XLS";#N/A,#N/A,FALSE,"RACT2.XLS";#N/A,#N/A,FALSE,"ECCMP";#N/A,#N/A,FALSE,"WELDER.XLS"}</definedName>
    <definedName name="kskk" localSheetId="8" hidden="1">{#N/A,#N/A,FALSE,"COVER.XLS";#N/A,#N/A,FALSE,"RACT1.XLS";#N/A,#N/A,FALSE,"RACT2.XLS";#N/A,#N/A,FALSE,"ECCMP";#N/A,#N/A,FALSE,"WELDER.XLS"}</definedName>
    <definedName name="kskk" localSheetId="13" hidden="1">{#N/A,#N/A,FALSE,"COVER.XLS";#N/A,#N/A,FALSE,"RACT1.XLS";#N/A,#N/A,FALSE,"RACT2.XLS";#N/A,#N/A,FALSE,"ECCMP";#N/A,#N/A,FALSE,"WELDER.XLS"}</definedName>
    <definedName name="kskk" localSheetId="14" hidden="1">{#N/A,#N/A,FALSE,"COVER.XLS";#N/A,#N/A,FALSE,"RACT1.XLS";#N/A,#N/A,FALSE,"RACT2.XLS";#N/A,#N/A,FALSE,"ECCMP";#N/A,#N/A,FALSE,"WELDER.XLS"}</definedName>
    <definedName name="kskk" localSheetId="15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16" hidden="1">{#N/A,#N/A,FALSE,"COVER.XLS";#N/A,#N/A,FALSE,"RACT1.XLS";#N/A,#N/A,FALSE,"RACT2.XLS";#N/A,#N/A,FALSE,"ECCMP";#N/A,#N/A,FALSE,"WELDER.XLS"}</definedName>
    <definedName name="kskk" localSheetId="17" hidden="1">{#N/A,#N/A,FALSE,"COVER.XLS";#N/A,#N/A,FALSE,"RACT1.XLS";#N/A,#N/A,FALSE,"RACT2.XLS";#N/A,#N/A,FALSE,"ECCMP";#N/A,#N/A,FALSE,"WELDER.XLS"}</definedName>
    <definedName name="kskk" localSheetId="20" hidden="1">{#N/A,#N/A,FALSE,"COVER.XLS";#N/A,#N/A,FALSE,"RACT1.XLS";#N/A,#N/A,FALSE,"RACT2.XLS";#N/A,#N/A,FALSE,"ECCMP";#N/A,#N/A,FALSE,"WELDER.XLS"}</definedName>
    <definedName name="kskk" localSheetId="26" hidden="1">{#N/A,#N/A,FALSE,"COVER.XLS";#N/A,#N/A,FALSE,"RACT1.XLS";#N/A,#N/A,FALSE,"RACT2.XLS";#N/A,#N/A,FALSE,"ECCMP";#N/A,#N/A,FALSE,"WELDER.XLS"}</definedName>
    <definedName name="kskk" localSheetId="10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deepakbsc">[23]Kuldeepak!$C$41</definedName>
    <definedName name="kuldeepakconv">[23]Kuldeepak!$K$41</definedName>
    <definedName name="kuldeepakded">[23]Kuldeepak!$Q$41</definedName>
    <definedName name="kuldeepakint">[23]Kuldeepak!$G$41</definedName>
    <definedName name="kuldeepakit">[23]Kuldeepak!$P$41</definedName>
    <definedName name="kuldeepaklta">[23]Kuldeepak!$E$41</definedName>
    <definedName name="kuldeepakmed">[23]Kuldeepak!$I$41</definedName>
    <definedName name="kuldeepakpd">[23]Kuldeepak!$L$41</definedName>
    <definedName name="kuldeepakpf">[23]Kuldeepak!$D$41</definedName>
    <definedName name="kuldeepakpt">[23]Kuldeepak!$O$41</definedName>
    <definedName name="kuldeepakrent">[23]Kuldeepak!$F$41</definedName>
    <definedName name="kuldeepakspla">[24]Kuldeepak!$J$27</definedName>
    <definedName name="kvs" localSheetId="23" hidden="1">{#N/A,#N/A,FALSE,"COVER1.XLS ";#N/A,#N/A,FALSE,"RACT1.XLS";#N/A,#N/A,FALSE,"RACT2.XLS";#N/A,#N/A,FALSE,"ECCMP";#N/A,#N/A,FALSE,"WELDER.XLS"}</definedName>
    <definedName name="kvs" localSheetId="24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localSheetId="27" hidden="1">{#N/A,#N/A,FALSE,"COVER1.XLS ";#N/A,#N/A,FALSE,"RACT1.XLS";#N/A,#N/A,FALSE,"RACT2.XLS";#N/A,#N/A,FALSE,"ECCMP";#N/A,#N/A,FALSE,"WELDER.XLS"}</definedName>
    <definedName name="kvs" localSheetId="28" hidden="1">{#N/A,#N/A,FALSE,"COVER1.XLS 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localSheetId="8" hidden="1">{#N/A,#N/A,FALSE,"COVER1.XLS ";#N/A,#N/A,FALSE,"RACT1.XLS";#N/A,#N/A,FALSE,"RACT2.XLS";#N/A,#N/A,FALSE,"ECCMP";#N/A,#N/A,FALSE,"WELDER.XLS"}</definedName>
    <definedName name="kvs" localSheetId="13" hidden="1">{#N/A,#N/A,FALSE,"COVER1.XLS ";#N/A,#N/A,FALSE,"RACT1.XLS";#N/A,#N/A,FALSE,"RACT2.XLS";#N/A,#N/A,FALSE,"ECCMP";#N/A,#N/A,FALSE,"WELDER.XLS"}</definedName>
    <definedName name="kvs" localSheetId="14" hidden="1">{#N/A,#N/A,FALSE,"COVER1.XLS ";#N/A,#N/A,FALSE,"RACT1.XLS";#N/A,#N/A,FALSE,"RACT2.XLS";#N/A,#N/A,FALSE,"ECCMP";#N/A,#N/A,FALSE,"WELDER.XLS"}</definedName>
    <definedName name="kvs" localSheetId="15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6" hidden="1">{#N/A,#N/A,FALSE,"COVER1.XLS ";#N/A,#N/A,FALSE,"RACT1.XLS";#N/A,#N/A,FALSE,"RACT2.XLS";#N/A,#N/A,FALSE,"ECCMP";#N/A,#N/A,FALSE,"WELDER.XLS"}</definedName>
    <definedName name="kvs" localSheetId="17" hidden="1">{#N/A,#N/A,FALSE,"COVER1.XLS ";#N/A,#N/A,FALSE,"RACT1.XLS";#N/A,#N/A,FALSE,"RACT2.XLS";#N/A,#N/A,FALSE,"ECCMP";#N/A,#N/A,FALSE,"WELDER.XLS"}</definedName>
    <definedName name="kvs" localSheetId="20" hidden="1">{#N/A,#N/A,FALSE,"COVER1.XLS ";#N/A,#N/A,FALSE,"RACT1.XLS";#N/A,#N/A,FALSE,"RACT2.XLS";#N/A,#N/A,FALSE,"ECCMP";#N/A,#N/A,FALSE,"WELDER.XLS"}</definedName>
    <definedName name="kvs" localSheetId="26" hidden="1">{#N/A,#N/A,FALSE,"COVER1.XLS ";#N/A,#N/A,FALSE,"RACT1.XLS";#N/A,#N/A,FALSE,"RACT2.XLS";#N/A,#N/A,FALSE,"ECCMP";#N/A,#N/A,FALSE,"WELDER.XLS"}</definedName>
    <definedName name="kvs" localSheetId="10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6">#REF!</definedName>
    <definedName name="L" localSheetId="27">#REF!</definedName>
    <definedName name="L" localSheetId="28">#REF!</definedName>
    <definedName name="L" localSheetId="13">#REF!</definedName>
    <definedName name="L" localSheetId="14">#REF!</definedName>
    <definedName name="L" localSheetId="15">#REF!</definedName>
    <definedName name="L" localSheetId="3">#REF!</definedName>
    <definedName name="L" localSheetId="16">#REF!</definedName>
    <definedName name="L" localSheetId="17">#REF!</definedName>
    <definedName name="L" localSheetId="20">#REF!</definedName>
    <definedName name="L" localSheetId="26">#REF!</definedName>
    <definedName name="L" localSheetId="10">#REF!</definedName>
    <definedName name="L" localSheetId="1">#REF!</definedName>
    <definedName name="L">#REF!</definedName>
    <definedName name="L_T_obligations_under_cap_leases">[70]Sheet1!$C$58:$AU$58</definedName>
    <definedName name="land_buildings">[20]Template!$D$237:$O$237</definedName>
    <definedName name="Last_Row" localSheetId="26">IF('F-20 '!Values_Entered,Header_Row+'F-20 '!Number_of_Payments,Header_Row)</definedName>
    <definedName name="Last_Row">#N/A</definedName>
    <definedName name="Last_Update">'[43]DDETABLE '!$E$9</definedName>
    <definedName name="Latest_Indian_Price">'[102]Local Pr'!$A$79</definedName>
    <definedName name="LCLIST" hidden="1">#N/A</definedName>
    <definedName name="lcp_13">"$#REF!.$K$328"</definedName>
    <definedName name="lcp_18">"$#REF!.$K$328"</definedName>
    <definedName name="LDPO">"$#REF!.$#REF!$#REF!:$#REF!$#REF!"</definedName>
    <definedName name="LE" localSheetId="6">#REF!</definedName>
    <definedName name="LE" localSheetId="27">#REF!</definedName>
    <definedName name="LE" localSheetId="28">#REF!</definedName>
    <definedName name="LE" localSheetId="13">#REF!</definedName>
    <definedName name="LE" localSheetId="14">#REF!</definedName>
    <definedName name="LE" localSheetId="15">#REF!</definedName>
    <definedName name="LE" localSheetId="3">#REF!</definedName>
    <definedName name="LE" localSheetId="16">#REF!</definedName>
    <definedName name="LE" localSheetId="17">#REF!</definedName>
    <definedName name="LE" localSheetId="10">#REF!</definedName>
    <definedName name="LE" localSheetId="1">#REF!</definedName>
    <definedName name="LE">#REF!</definedName>
    <definedName name="Lease_thereafter">[70]Sheet1!$C$10:$AX$10</definedName>
    <definedName name="Lease_years">[70]Sheet1!$B$20:$B$61</definedName>
    <definedName name="Lease_yr_1">[70]Sheet1!$C$5:$AX$5</definedName>
    <definedName name="Lease_yr_2">[70]Sheet1!$C$6:$AX$6</definedName>
    <definedName name="Lease_yr_3">[70]Sheet1!$C$7:$AX$7</definedName>
    <definedName name="Lease_yr_4">[70]Sheet1!$C$8:$AX$8</definedName>
    <definedName name="Lease_yr_5">[70]Sheet1!$C$9:$AX$9</definedName>
    <definedName name="LET" localSheetId="6">#REF!</definedName>
    <definedName name="LET" localSheetId="27">#REF!</definedName>
    <definedName name="LET" localSheetId="28">#REF!</definedName>
    <definedName name="LET" localSheetId="13">#REF!</definedName>
    <definedName name="LET" localSheetId="14">#REF!</definedName>
    <definedName name="LET" localSheetId="15">#REF!</definedName>
    <definedName name="LET" localSheetId="3">#REF!</definedName>
    <definedName name="LET" localSheetId="16">#REF!</definedName>
    <definedName name="LET" localSheetId="17">#REF!</definedName>
    <definedName name="LET" localSheetId="10">#REF!</definedName>
    <definedName name="LET" localSheetId="1">#REF!</definedName>
    <definedName name="LET">#REF!</definedName>
    <definedName name="Li">'[63]Licensee Information'!$F$33</definedName>
    <definedName name="LIAB_PEN">'[54]Aladdin Macro1'!$C$428</definedName>
    <definedName name="LIFO_Reserve">[70]Sheet1!$C$9:$AE$9</definedName>
    <definedName name="Links">'[43]DDETABLE '!$AH$2</definedName>
    <definedName name="LIPL" localSheetId="6">#REF!</definedName>
    <definedName name="LIPL" localSheetId="27">#REF!</definedName>
    <definedName name="LIPL" localSheetId="28">#REF!</definedName>
    <definedName name="LIPL" localSheetId="13">#REF!</definedName>
    <definedName name="LIPL" localSheetId="14">#REF!</definedName>
    <definedName name="LIPL" localSheetId="15">#REF!</definedName>
    <definedName name="LIPL" localSheetId="3">#REF!</definedName>
    <definedName name="LIPL" localSheetId="16">#REF!</definedName>
    <definedName name="LIPL" localSheetId="17">#REF!</definedName>
    <definedName name="LIPL" localSheetId="10">#REF!</definedName>
    <definedName name="LIPL" localSheetId="1">#REF!</definedName>
    <definedName name="LIPL">#REF!</definedName>
    <definedName name="LIST">'[54]New Microsoft Excel Worksheet'!$G$128</definedName>
    <definedName name="ListOfSuperCriticalEquipment" localSheetId="14">#REF!</definedName>
    <definedName name="ListOfSuperCriticalEquipment" localSheetId="16">#REF!</definedName>
    <definedName name="ListOfSuperCriticalEquipment" localSheetId="17">#REF!</definedName>
    <definedName name="ListOfSuperCriticalEquipment" localSheetId="10">#REF!</definedName>
    <definedName name="ListOfSuperCriticalEquipment">#REF!</definedName>
    <definedName name="LiveReqs">'[43]DDETABLE '!$H$6</definedName>
    <definedName name="LJLJJ" localSheetId="6" hidden="1">{#N/A,#N/A,FALSE,"FREE"}</definedName>
    <definedName name="LJLJJ" localSheetId="27" hidden="1">{#N/A,#N/A,FALSE,"FREE"}</definedName>
    <definedName name="LJLJJ" localSheetId="28" hidden="1">{#N/A,#N/A,FALSE,"FREE"}</definedName>
    <definedName name="LJLJJ" localSheetId="13" hidden="1">{#N/A,#N/A,FALSE,"FREE"}</definedName>
    <definedName name="LJLJJ" localSheetId="14" hidden="1">{#N/A,#N/A,FALSE,"FREE"}</definedName>
    <definedName name="LJLJJ" localSheetId="15" hidden="1">{#N/A,#N/A,FALSE,"FREE"}</definedName>
    <definedName name="LJLJJ" localSheetId="3" hidden="1">{#N/A,#N/A,FALSE,"FREE"}</definedName>
    <definedName name="LJLJJ" localSheetId="16" hidden="1">{#N/A,#N/A,FALSE,"FREE"}</definedName>
    <definedName name="LJLJJ" localSheetId="17" hidden="1">{#N/A,#N/A,FALSE,"FREE"}</definedName>
    <definedName name="LJLJJ" localSheetId="10" hidden="1">{#N/A,#N/A,FALSE,"FREE"}</definedName>
    <definedName name="LJLJJ" localSheetId="1" hidden="1">{#N/A,#N/A,FALSE,"FREE"}</definedName>
    <definedName name="LJLJJ" hidden="1">{#N/A,#N/A,FALSE,"FREE"}</definedName>
    <definedName name="lk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2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2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2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2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1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1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2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oan_Amount" localSheetId="23">#REF!</definedName>
    <definedName name="Loan_Amount" localSheetId="24">#REF!</definedName>
    <definedName name="Loan_Amount" localSheetId="6">#REF!</definedName>
    <definedName name="Loan_Amount" localSheetId="27">#REF!</definedName>
    <definedName name="Loan_Amount" localSheetId="28">#REF!</definedName>
    <definedName name="Loan_Amount" localSheetId="13">#REF!</definedName>
    <definedName name="Loan_Amount" localSheetId="14">#REF!</definedName>
    <definedName name="Loan_Amount" localSheetId="15">#REF!</definedName>
    <definedName name="Loan_Amount" localSheetId="3">#REF!</definedName>
    <definedName name="Loan_Amount" localSheetId="16">#REF!</definedName>
    <definedName name="Loan_Amount" localSheetId="17">#REF!</definedName>
    <definedName name="Loan_Amount" localSheetId="20">#REF!</definedName>
    <definedName name="Loan_Amount" localSheetId="26">#REF!</definedName>
    <definedName name="Loan_Amount" localSheetId="10">#REF!</definedName>
    <definedName name="Loan_Amount" localSheetId="1">#REF!</definedName>
    <definedName name="Loan_Amount">#REF!</definedName>
    <definedName name="Loan_Start" localSheetId="23">#REF!</definedName>
    <definedName name="Loan_Start" localSheetId="24">#REF!</definedName>
    <definedName name="Loan_Start" localSheetId="6">#REF!</definedName>
    <definedName name="Loan_Start" localSheetId="27">#REF!</definedName>
    <definedName name="Loan_Start" localSheetId="28">#REF!</definedName>
    <definedName name="Loan_Start" localSheetId="13">#REF!</definedName>
    <definedName name="Loan_Start" localSheetId="14">#REF!</definedName>
    <definedName name="Loan_Start" localSheetId="15">#REF!</definedName>
    <definedName name="Loan_Start" localSheetId="3">#REF!</definedName>
    <definedName name="Loan_Start" localSheetId="16">#REF!</definedName>
    <definedName name="Loan_Start" localSheetId="17">#REF!</definedName>
    <definedName name="Loan_Start" localSheetId="20">#REF!</definedName>
    <definedName name="Loan_Start" localSheetId="26">#REF!</definedName>
    <definedName name="Loan_Start" localSheetId="10">#REF!</definedName>
    <definedName name="Loan_Start" localSheetId="1">#REF!</definedName>
    <definedName name="Loan_Start">#REF!</definedName>
    <definedName name="Loan_Years" localSheetId="23">#REF!</definedName>
    <definedName name="Loan_Years" localSheetId="24">#REF!</definedName>
    <definedName name="Loan_Years" localSheetId="6">#REF!</definedName>
    <definedName name="Loan_Years" localSheetId="27">#REF!</definedName>
    <definedName name="Loan_Years" localSheetId="28">#REF!</definedName>
    <definedName name="Loan_Years" localSheetId="13">#REF!</definedName>
    <definedName name="Loan_Years" localSheetId="14">#REF!</definedName>
    <definedName name="Loan_Years" localSheetId="15">#REF!</definedName>
    <definedName name="Loan_Years" localSheetId="3">#REF!</definedName>
    <definedName name="Loan_Years" localSheetId="16">#REF!</definedName>
    <definedName name="Loan_Years" localSheetId="17">#REF!</definedName>
    <definedName name="Loan_Years" localSheetId="20">#REF!</definedName>
    <definedName name="Loan_Years" localSheetId="26">#REF!</definedName>
    <definedName name="Loan_Years" localSheetId="10">#REF!</definedName>
    <definedName name="Loan_Years" localSheetId="1">#REF!</definedName>
    <definedName name="Loan_Years">#REF!</definedName>
    <definedName name="Loan20002001" localSheetId="6">#REF!</definedName>
    <definedName name="Loan20002001" localSheetId="27">#REF!</definedName>
    <definedName name="Loan20002001" localSheetId="28">#REF!</definedName>
    <definedName name="Loan20002001" localSheetId="13">#REF!</definedName>
    <definedName name="Loan20002001" localSheetId="14">#REF!</definedName>
    <definedName name="Loan20002001" localSheetId="15">#REF!</definedName>
    <definedName name="Loan20002001" localSheetId="3">#REF!</definedName>
    <definedName name="Loan20002001" localSheetId="16">#REF!</definedName>
    <definedName name="Loan20002001" localSheetId="17">#REF!</definedName>
    <definedName name="Loan20002001" localSheetId="10">#REF!</definedName>
    <definedName name="Loan20002001" localSheetId="1">#REF!</definedName>
    <definedName name="Loan20002001">#REF!</definedName>
    <definedName name="Loan20012002" localSheetId="6">#REF!</definedName>
    <definedName name="Loan20012002" localSheetId="27">#REF!</definedName>
    <definedName name="Loan20012002" localSheetId="28">#REF!</definedName>
    <definedName name="Loan20012002" localSheetId="13">#REF!</definedName>
    <definedName name="Loan20012002" localSheetId="14">#REF!</definedName>
    <definedName name="Loan20012002" localSheetId="15">#REF!</definedName>
    <definedName name="Loan20012002" localSheetId="3">#REF!</definedName>
    <definedName name="Loan20012002" localSheetId="16">#REF!</definedName>
    <definedName name="Loan20012002" localSheetId="17">#REF!</definedName>
    <definedName name="Loan20012002" localSheetId="10">#REF!</definedName>
    <definedName name="Loan20012002" localSheetId="1">#REF!</definedName>
    <definedName name="Loan20012002">#REF!</definedName>
    <definedName name="Loan9697" localSheetId="6">#REF!</definedName>
    <definedName name="Loan9697" localSheetId="27">#REF!</definedName>
    <definedName name="Loan9697" localSheetId="28">#REF!</definedName>
    <definedName name="Loan9697" localSheetId="13">#REF!</definedName>
    <definedName name="Loan9697" localSheetId="14">#REF!</definedName>
    <definedName name="Loan9697" localSheetId="15">#REF!</definedName>
    <definedName name="Loan9697" localSheetId="3">#REF!</definedName>
    <definedName name="Loan9697" localSheetId="16">#REF!</definedName>
    <definedName name="Loan9697" localSheetId="17">#REF!</definedName>
    <definedName name="Loan9697" localSheetId="10">#REF!</definedName>
    <definedName name="Loan9697" localSheetId="1">#REF!</definedName>
    <definedName name="Loan9697">#REF!</definedName>
    <definedName name="Loan9798" localSheetId="6">#REF!</definedName>
    <definedName name="Loan9798" localSheetId="27">#REF!</definedName>
    <definedName name="Loan9798" localSheetId="28">#REF!</definedName>
    <definedName name="Loan9798" localSheetId="13">#REF!</definedName>
    <definedName name="Loan9798" localSheetId="14">#REF!</definedName>
    <definedName name="Loan9798" localSheetId="15">#REF!</definedName>
    <definedName name="Loan9798" localSheetId="3">#REF!</definedName>
    <definedName name="Loan9798" localSheetId="16">#REF!</definedName>
    <definedName name="Loan9798" localSheetId="17">#REF!</definedName>
    <definedName name="Loan9798" localSheetId="10">#REF!</definedName>
    <definedName name="Loan9798" localSheetId="1">#REF!</definedName>
    <definedName name="Loan9798">#REF!</definedName>
    <definedName name="Loan9899" localSheetId="6">#REF!</definedName>
    <definedName name="Loan9899" localSheetId="27">#REF!</definedName>
    <definedName name="Loan9899" localSheetId="28">#REF!</definedName>
    <definedName name="Loan9899" localSheetId="13">#REF!</definedName>
    <definedName name="Loan9899" localSheetId="14">#REF!</definedName>
    <definedName name="Loan9899" localSheetId="15">#REF!</definedName>
    <definedName name="Loan9899" localSheetId="3">#REF!</definedName>
    <definedName name="Loan9899" localSheetId="16">#REF!</definedName>
    <definedName name="Loan9899" localSheetId="17">#REF!</definedName>
    <definedName name="Loan9899" localSheetId="10">#REF!</definedName>
    <definedName name="Loan9899" localSheetId="1">#REF!</definedName>
    <definedName name="Loan9899">#REF!</definedName>
    <definedName name="Loan992000" localSheetId="6">#REF!</definedName>
    <definedName name="Loan992000" localSheetId="27">#REF!</definedName>
    <definedName name="Loan992000" localSheetId="28">#REF!</definedName>
    <definedName name="Loan992000" localSheetId="13">#REF!</definedName>
    <definedName name="Loan992000" localSheetId="14">#REF!</definedName>
    <definedName name="Loan992000" localSheetId="15">#REF!</definedName>
    <definedName name="Loan992000" localSheetId="3">#REF!</definedName>
    <definedName name="Loan992000" localSheetId="16">#REF!</definedName>
    <definedName name="Loan992000" localSheetId="17">#REF!</definedName>
    <definedName name="Loan992000" localSheetId="10">#REF!</definedName>
    <definedName name="Loan992000" localSheetId="1">#REF!</definedName>
    <definedName name="Loan992000">#REF!</definedName>
    <definedName name="loans_advances">[20]Template!$D$186:$O$186</definedName>
    <definedName name="Locations" localSheetId="6">'[103]Users Authorisations'!#REF!</definedName>
    <definedName name="Locations" localSheetId="27">'[103]Users Authorisations'!#REF!</definedName>
    <definedName name="Locations" localSheetId="28">'[103]Users Authorisations'!#REF!</definedName>
    <definedName name="Locations" localSheetId="13">'[103]Users Authorisations'!#REF!</definedName>
    <definedName name="Locations" localSheetId="14">'[103]Users Authorisations'!#REF!</definedName>
    <definedName name="Locations" localSheetId="15">'[103]Users Authorisations'!#REF!</definedName>
    <definedName name="Locations" localSheetId="3">'[103]Users Authorisations'!#REF!</definedName>
    <definedName name="Locations" localSheetId="16">'[103]Users Authorisations'!#REF!</definedName>
    <definedName name="Locations" localSheetId="17">'[103]Users Authorisations'!#REF!</definedName>
    <definedName name="Locations" localSheetId="20">'[103]Users Authorisations'!#REF!</definedName>
    <definedName name="Locations" localSheetId="26">'[103]Users Authorisations'!#REF!</definedName>
    <definedName name="Locations" localSheetId="10">'[103]Users Authorisations'!#REF!</definedName>
    <definedName name="Locations" localSheetId="1">'[103]Users Authorisations'!#REF!</definedName>
    <definedName name="Locations">'[103]Users Authorisations'!#REF!</definedName>
    <definedName name="Locations1" localSheetId="6">'[103]Users Authorisations'!#REF!</definedName>
    <definedName name="Locations1" localSheetId="27">'[103]Users Authorisations'!#REF!</definedName>
    <definedName name="Locations1" localSheetId="28">'[103]Users Authorisations'!#REF!</definedName>
    <definedName name="Locations1" localSheetId="13">'[103]Users Authorisations'!#REF!</definedName>
    <definedName name="Locations1" localSheetId="14">'[103]Users Authorisations'!#REF!</definedName>
    <definedName name="Locations1" localSheetId="15">'[103]Users Authorisations'!#REF!</definedName>
    <definedName name="Locations1" localSheetId="3">'[103]Users Authorisations'!#REF!</definedName>
    <definedName name="Locations1" localSheetId="16">'[103]Users Authorisations'!#REF!</definedName>
    <definedName name="Locations1" localSheetId="17">'[103]Users Authorisations'!#REF!</definedName>
    <definedName name="Locations1" localSheetId="20">'[103]Users Authorisations'!#REF!</definedName>
    <definedName name="Locations1" localSheetId="26">'[103]Users Authorisations'!#REF!</definedName>
    <definedName name="Locations1" localSheetId="10">'[103]Users Authorisations'!#REF!</definedName>
    <definedName name="Locations1" localSheetId="1">'[103]Users Authorisations'!#REF!</definedName>
    <definedName name="Locations1">'[103]Users Authorisations'!#REF!</definedName>
    <definedName name="Loss" localSheetId="14">#REF!</definedName>
    <definedName name="Loss" localSheetId="16">#REF!</definedName>
    <definedName name="Loss" localSheetId="17">#REF!</definedName>
    <definedName name="Loss" localSheetId="10">#REF!</definedName>
    <definedName name="Loss">#REF!</definedName>
    <definedName name="LOTUS">[54]bajaj_copeland!$B$1:$N$190</definedName>
    <definedName name="lslsl" hidden="1">#N/A</definedName>
    <definedName name="LT_debt">[70]Sheet1!$C$57:$AE$57</definedName>
    <definedName name="LT_Debt_1q99">[72]Balance!$R$28</definedName>
    <definedName name="lt_debt_foreign">[20]Template!$D$159:$O$159</definedName>
    <definedName name="lt_debt_lease_financing">[20]Template!$D$207:$O$207</definedName>
    <definedName name="LTA" localSheetId="6">#REF!</definedName>
    <definedName name="LTA" localSheetId="27">#REF!</definedName>
    <definedName name="LTA" localSheetId="28">#REF!</definedName>
    <definedName name="LTA" localSheetId="13">#REF!</definedName>
    <definedName name="LTA" localSheetId="14">#REF!</definedName>
    <definedName name="LTA" localSheetId="15">#REF!</definedName>
    <definedName name="LTA" localSheetId="3">#REF!</definedName>
    <definedName name="LTA" localSheetId="16">#REF!</definedName>
    <definedName name="LTA" localSheetId="17">#REF!</definedName>
    <definedName name="LTA" localSheetId="10">#REF!</definedName>
    <definedName name="LTA" localSheetId="1">#REF!</definedName>
    <definedName name="LTA">#REF!</definedName>
    <definedName name="LtDebtDmy" hidden="1">[54]Book2!$A$46:$IV$46,[54]Book2!$A$92:$IV$92,[54]Book2!$A$138:$IV$138,[54]Book2!$A$187:$IV$187,[54]Book2!$A$231:$IV$231</definedName>
    <definedName name="LTH" localSheetId="6">#REF!</definedName>
    <definedName name="LTH" localSheetId="27">#REF!</definedName>
    <definedName name="LTH" localSheetId="28">#REF!</definedName>
    <definedName name="LTH" localSheetId="13">#REF!</definedName>
    <definedName name="LTH" localSheetId="14">#REF!</definedName>
    <definedName name="LTH" localSheetId="15">#REF!</definedName>
    <definedName name="LTH" localSheetId="3">#REF!</definedName>
    <definedName name="LTH" localSheetId="16">#REF!</definedName>
    <definedName name="LTH" localSheetId="17">#REF!</definedName>
    <definedName name="LTH" localSheetId="10">#REF!</definedName>
    <definedName name="LTH" localSheetId="1">#REF!</definedName>
    <definedName name="LTH">#REF!</definedName>
    <definedName name="LTHA" localSheetId="6">#REF!</definedName>
    <definedName name="LTHA" localSheetId="27">#REF!</definedName>
    <definedName name="LTHA" localSheetId="28">#REF!</definedName>
    <definedName name="LTHA" localSheetId="13">#REF!</definedName>
    <definedName name="LTHA" localSheetId="14">#REF!</definedName>
    <definedName name="LTHA" localSheetId="15">#REF!</definedName>
    <definedName name="LTHA" localSheetId="3">#REF!</definedName>
    <definedName name="LTHA" localSheetId="16">#REF!</definedName>
    <definedName name="LTHA" localSheetId="17">#REF!</definedName>
    <definedName name="LTHA" localSheetId="10">#REF!</definedName>
    <definedName name="LTHA" localSheetId="1">#REF!</definedName>
    <definedName name="LTHA">#REF!</definedName>
    <definedName name="ltind" localSheetId="6">#REF!</definedName>
    <definedName name="ltind" localSheetId="27">#REF!</definedName>
    <definedName name="ltind" localSheetId="28">#REF!</definedName>
    <definedName name="ltind" localSheetId="13">#REF!</definedName>
    <definedName name="ltind" localSheetId="14">#REF!</definedName>
    <definedName name="ltind" localSheetId="15">#REF!</definedName>
    <definedName name="ltind" localSheetId="3">#REF!</definedName>
    <definedName name="ltind" localSheetId="16">#REF!</definedName>
    <definedName name="ltind" localSheetId="17">#REF!</definedName>
    <definedName name="ltind" localSheetId="20">#REF!</definedName>
    <definedName name="ltind" localSheetId="26">#REF!</definedName>
    <definedName name="ltind" localSheetId="10">#REF!</definedName>
    <definedName name="ltind" localSheetId="1">#REF!</definedName>
    <definedName name="ltind">#REF!</definedName>
    <definedName name="M" localSheetId="6">#REF!</definedName>
    <definedName name="M" localSheetId="27">#REF!</definedName>
    <definedName name="M" localSheetId="28">#REF!</definedName>
    <definedName name="M" localSheetId="13">#REF!</definedName>
    <definedName name="M" localSheetId="14">#REF!</definedName>
    <definedName name="M" localSheetId="15">#REF!</definedName>
    <definedName name="M" localSheetId="3">#REF!</definedName>
    <definedName name="M" localSheetId="16">#REF!</definedName>
    <definedName name="M" localSheetId="17">#REF!</definedName>
    <definedName name="M" localSheetId="20">#REF!</definedName>
    <definedName name="M" localSheetId="26">#REF!</definedName>
    <definedName name="M" localSheetId="10">#REF!</definedName>
    <definedName name="M" localSheetId="1">#REF!</definedName>
    <definedName name="M">#REF!</definedName>
    <definedName name="M_PlaceofPath" hidden="1">"\\SNYCEQT0100\HOME\LZURLO\DATA\TELMEX\Models\tmx_vdf.xls"</definedName>
    <definedName name="m105." localSheetId="6">#REF!</definedName>
    <definedName name="m105." localSheetId="27">#REF!</definedName>
    <definedName name="m105." localSheetId="28">#REF!</definedName>
    <definedName name="m105." localSheetId="13">#REF!</definedName>
    <definedName name="m105." localSheetId="14">#REF!</definedName>
    <definedName name="m105." localSheetId="15">#REF!</definedName>
    <definedName name="m105." localSheetId="3">#REF!</definedName>
    <definedName name="m105." localSheetId="16">#REF!</definedName>
    <definedName name="m105." localSheetId="17">#REF!</definedName>
    <definedName name="m105." localSheetId="20">#REF!</definedName>
    <definedName name="m105." localSheetId="26">#REF!</definedName>
    <definedName name="m105." localSheetId="10">#REF!</definedName>
    <definedName name="m105." localSheetId="1">#REF!</definedName>
    <definedName name="m105.">#REF!</definedName>
    <definedName name="MA" localSheetId="6">#REF!</definedName>
    <definedName name="MA" localSheetId="27">#REF!</definedName>
    <definedName name="MA" localSheetId="28">#REF!</definedName>
    <definedName name="MA" localSheetId="13">#REF!</definedName>
    <definedName name="MA" localSheetId="14">#REF!</definedName>
    <definedName name="MA" localSheetId="15">#REF!</definedName>
    <definedName name="MA" localSheetId="3">#REF!</definedName>
    <definedName name="MA" localSheetId="16">#REF!</definedName>
    <definedName name="MA" localSheetId="17">#REF!</definedName>
    <definedName name="MA" localSheetId="10">#REF!</definedName>
    <definedName name="MA" localSheetId="1">#REF!</definedName>
    <definedName name="MA">#REF!</definedName>
    <definedName name="MA.SelectActualWSheet" localSheetId="6">#REF!</definedName>
    <definedName name="MA.SelectActualWSheet" localSheetId="27">#REF!</definedName>
    <definedName name="MA.SelectActualWSheet" localSheetId="28">#REF!</definedName>
    <definedName name="MA.SelectActualWSheet" localSheetId="13">#REF!</definedName>
    <definedName name="MA.SelectActualWSheet" localSheetId="14">#REF!</definedName>
    <definedName name="MA.SelectActualWSheet" localSheetId="15">#REF!</definedName>
    <definedName name="MA.SelectActualWSheet" localSheetId="3">#REF!</definedName>
    <definedName name="MA.SelectActualWSheet" localSheetId="16">#REF!</definedName>
    <definedName name="MA.SelectActualWSheet" localSheetId="17">#REF!</definedName>
    <definedName name="MA.SelectActualWSheet" localSheetId="10">#REF!</definedName>
    <definedName name="MA.SelectActualWSheet" localSheetId="1">#REF!</definedName>
    <definedName name="MA.SelectActualWSheet">#REF!</definedName>
    <definedName name="MAA" localSheetId="6">#REF!</definedName>
    <definedName name="MAA" localSheetId="27">#REF!</definedName>
    <definedName name="MAA" localSheetId="28">#REF!</definedName>
    <definedName name="MAA" localSheetId="13">#REF!</definedName>
    <definedName name="MAA" localSheetId="14">#REF!</definedName>
    <definedName name="MAA" localSheetId="15">#REF!</definedName>
    <definedName name="MAA" localSheetId="3">#REF!</definedName>
    <definedName name="MAA" localSheetId="16">#REF!</definedName>
    <definedName name="MAA" localSheetId="17">#REF!</definedName>
    <definedName name="MAA" localSheetId="10">#REF!</definedName>
    <definedName name="MAA" localSheetId="1">#REF!</definedName>
    <definedName name="MAA">#REF!</definedName>
    <definedName name="Macro1">'[41]Quarterly '!$A$1</definedName>
    <definedName name="Macro11">'[104]Aladdin Macro1'!$B$56</definedName>
    <definedName name="Macro12">'[104]Aladdin Macro1'!$B$77</definedName>
    <definedName name="Macro13">'[104]Aladdin Macro1'!$C$66</definedName>
    <definedName name="Macro17">[54]Sheet1!$A$1</definedName>
    <definedName name="Macro18">[54]Sheet1!$A$1</definedName>
    <definedName name="Macro2">'[104]Aladdin Macro1'!$B$8</definedName>
    <definedName name="Macro21">[54]Sheet1!$A$1</definedName>
    <definedName name="Macro22">[54]Sheet1!$B$1</definedName>
    <definedName name="Macro23">[54]Sheet1!$A$1</definedName>
    <definedName name="Macro24">'[104]Aladdin Macro1'!$B$56</definedName>
    <definedName name="Macro25">'[104]Aladdin Macro1'!$B$77</definedName>
    <definedName name="Macro26">'[104]Aladdin Macro1'!$B$87</definedName>
    <definedName name="Macro27">'[104]Aladdin Macro1'!$B$97</definedName>
    <definedName name="Macro28">'[104]Aladdin Macro1'!$B$106</definedName>
    <definedName name="Macro29">'[104]Aladdin Macro1'!$B$107</definedName>
    <definedName name="Macro3">'[104]Aladdin Macro1'!$B$20</definedName>
    <definedName name="Macro30">'[104]Aladdin Macro1'!$B$67</definedName>
    <definedName name="Macro31">'[104]Aladdin Macro1'!$Q$1</definedName>
    <definedName name="Macro32">'[104]Aladdin Macro1'!$B$119</definedName>
    <definedName name="Macro33">'[104]Aladdin Macro1'!$S$1</definedName>
    <definedName name="Macro34">'[104]Aladdin Macro1'!$T$1</definedName>
    <definedName name="Macro4">'[104]Aladdin Macro1'!$B$32</definedName>
    <definedName name="Macro5">'[104]Aladdin Macro1'!$C$1</definedName>
    <definedName name="Macro6">'[104]Aladdin Macro1'!$C$1</definedName>
    <definedName name="Macro7">'[104]Aladdin Macro1'!$D$1</definedName>
    <definedName name="Macro8">'[104]Aladdin Macro1'!$B$44</definedName>
    <definedName name="MACROS" localSheetId="6">#REF!</definedName>
    <definedName name="MACROS" localSheetId="27">#REF!</definedName>
    <definedName name="MACROS" localSheetId="28">#REF!</definedName>
    <definedName name="MACROS" localSheetId="13">#REF!</definedName>
    <definedName name="MACROS" localSheetId="14">#REF!</definedName>
    <definedName name="MACROS" localSheetId="15">#REF!</definedName>
    <definedName name="MACROS" localSheetId="3">#REF!</definedName>
    <definedName name="MACROS" localSheetId="16">#REF!</definedName>
    <definedName name="MACROS" localSheetId="17">#REF!</definedName>
    <definedName name="MACROS" localSheetId="10">#REF!</definedName>
    <definedName name="MACROS" localSheetId="1">#REF!</definedName>
    <definedName name="MACROS">#REF!</definedName>
    <definedName name="maheshbsc">'[23]Mahesh '!$C$37</definedName>
    <definedName name="maheshconv">'[23]Mahesh '!$I$37</definedName>
    <definedName name="maheshded">'[23]Mahesh '!$O$37</definedName>
    <definedName name="maheshhra">'[23]Mahesh '!$F$37</definedName>
    <definedName name="maheshit">'[23]Mahesh '!$N$37</definedName>
    <definedName name="maheshlta">'[23]Mahesh '!$E$37</definedName>
    <definedName name="maheshmed">'[23]Mahesh '!$H$37</definedName>
    <definedName name="maheshpd">'[23]Mahesh '!$J$37</definedName>
    <definedName name="maheshpf">'[23]Mahesh '!$D$37</definedName>
    <definedName name="maheshpt">'[23]Mahesh '!$M$37</definedName>
    <definedName name="maheshspla">'[24]Mahesh '!$G$24</definedName>
    <definedName name="mahMah">[54]EVA1!$A:$IV</definedName>
    <definedName name="MAIN">'[54]Aladdin Macro1'!$F$508</definedName>
    <definedName name="MAIN_MENU" localSheetId="6">#REF!</definedName>
    <definedName name="MAIN_MENU" localSheetId="27">#REF!</definedName>
    <definedName name="MAIN_MENU" localSheetId="28">#REF!</definedName>
    <definedName name="MAIN_MENU" localSheetId="13">#REF!</definedName>
    <definedName name="MAIN_MENU" localSheetId="14">#REF!</definedName>
    <definedName name="MAIN_MENU" localSheetId="15">#REF!</definedName>
    <definedName name="MAIN_MENU" localSheetId="3">#REF!</definedName>
    <definedName name="MAIN_MENU" localSheetId="16">#REF!</definedName>
    <definedName name="MAIN_MENU" localSheetId="17">#REF!</definedName>
    <definedName name="MAIN_MENU" localSheetId="10">#REF!</definedName>
    <definedName name="MAIN_MENU" localSheetId="1">#REF!</definedName>
    <definedName name="MAIN_MENU">#REF!</definedName>
    <definedName name="mandarbasic">[23]Mandar!$C$47</definedName>
    <definedName name="mandarconv">[23]Mandar!$L$47</definedName>
    <definedName name="mandarded">[23]Mandar!$T$47</definedName>
    <definedName name="mandarhm">[23]Mandar!$I$47</definedName>
    <definedName name="mandarhra">[23]Mandar!$F$47</definedName>
    <definedName name="mandarint">[23]Mandar!$J$47</definedName>
    <definedName name="mandarit">[23]Mandar!$S$47</definedName>
    <definedName name="mandarlta">[23]Mandar!$G$47</definedName>
    <definedName name="mandarmed">[23]Mandar!$N$47</definedName>
    <definedName name="mandarpd">[23]Mandar!$O$47</definedName>
    <definedName name="mandarpf">[23]Mandar!$D$47</definedName>
    <definedName name="mandarpt">[23]Mandar!$R$47</definedName>
    <definedName name="mandarrent">[23]Mandar!$H$47</definedName>
    <definedName name="mandarsaf">[23]Mandar!$E$47</definedName>
    <definedName name="mandarspla">[24]Mandar!$M$30</definedName>
    <definedName name="manojbsc">[23]Manoj!$D$54</definedName>
    <definedName name="manojded">[23]Manoj!$T$54</definedName>
    <definedName name="manojhm">[23]Manoj!$I$54</definedName>
    <definedName name="manojhra">[23]Manoj!$F$54</definedName>
    <definedName name="manojint">[23]Manoj!$J$54</definedName>
    <definedName name="manojit">[23]Manoj!$S$54</definedName>
    <definedName name="manojmed">[23]Manoj!$N$54</definedName>
    <definedName name="manojpd">[23]Manoj!$O$54</definedName>
    <definedName name="manojpf">[23]Manoj!$E$54</definedName>
    <definedName name="manojpt">[23]Manoj!$R$54</definedName>
    <definedName name="manojrent">[23]Manoj!$H$54</definedName>
    <definedName name="manojspla">[24]Manoj!$M$37</definedName>
    <definedName name="MANUAL">'[54]Aladdin Macro1'!$C$10</definedName>
    <definedName name="MAP" localSheetId="6">#REF!</definedName>
    <definedName name="MAP" localSheetId="27">#REF!</definedName>
    <definedName name="MAP" localSheetId="28">#REF!</definedName>
    <definedName name="MAP" localSheetId="13">#REF!</definedName>
    <definedName name="MAP" localSheetId="14">#REF!</definedName>
    <definedName name="MAP" localSheetId="15">#REF!</definedName>
    <definedName name="MAP" localSheetId="3">#REF!</definedName>
    <definedName name="MAP" localSheetId="16">#REF!</definedName>
    <definedName name="MAP" localSheetId="17">#REF!</definedName>
    <definedName name="MAP" localSheetId="10">#REF!</definedName>
    <definedName name="MAP" localSheetId="1">#REF!</definedName>
    <definedName name="MAP">#REF!</definedName>
    <definedName name="MAPPING" localSheetId="6">#REF!</definedName>
    <definedName name="MAPPING" localSheetId="27">#REF!</definedName>
    <definedName name="MAPPING" localSheetId="28">#REF!</definedName>
    <definedName name="MAPPING" localSheetId="13">#REF!</definedName>
    <definedName name="MAPPING" localSheetId="14">#REF!</definedName>
    <definedName name="MAPPING" localSheetId="15">#REF!</definedName>
    <definedName name="MAPPING" localSheetId="3">#REF!</definedName>
    <definedName name="MAPPING" localSheetId="16">#REF!</definedName>
    <definedName name="MAPPING" localSheetId="17">#REF!</definedName>
    <definedName name="MAPPING" localSheetId="10">#REF!</definedName>
    <definedName name="MAPPING" localSheetId="1">#REF!</definedName>
    <definedName name="MAPPING">#REF!</definedName>
    <definedName name="MAR">[105]MARCH!$A$8:$P$345</definedName>
    <definedName name="March2008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ginalNPV10">[58]PetroConsultants!$K$5:$K$106</definedName>
    <definedName name="MarginalNPV12">[58]PetroConsultants!$H$5:$H$106</definedName>
    <definedName name="market_capitalisation">[20]Template!$D$257:$O$257</definedName>
    <definedName name="marketable_securities_at_cost">[20]Template!$D$183:$O$183</definedName>
    <definedName name="marketing_expenses">[20]Template!$D$80:$O$80</definedName>
    <definedName name="mason">'[51]Rates Basic'!$D$3</definedName>
    <definedName name="Mastek_Limited">"cash_flow"</definedName>
    <definedName name="MAT" localSheetId="6">#REF!</definedName>
    <definedName name="MAT" localSheetId="27">#REF!</definedName>
    <definedName name="MAT" localSheetId="28">#REF!</definedName>
    <definedName name="MAT" localSheetId="13">#REF!</definedName>
    <definedName name="MAT" localSheetId="14">#REF!</definedName>
    <definedName name="MAT" localSheetId="15">#REF!</definedName>
    <definedName name="MAT" localSheetId="3">#REF!</definedName>
    <definedName name="MAT" localSheetId="16">#REF!</definedName>
    <definedName name="MAT" localSheetId="17">#REF!</definedName>
    <definedName name="MAT" localSheetId="10">#REF!</definedName>
    <definedName name="MAT" localSheetId="1">#REF!</definedName>
    <definedName name="MAT">#REF!</definedName>
    <definedName name="MaxSNo">[106]Data!$J$3</definedName>
    <definedName name="MBASE">'[54]Aladdin Macro1'!$Z$526:$AD$526</definedName>
    <definedName name="MCASHTAX">'[54]Aladdin Macro1'!$Z$514:$AD$514</definedName>
    <definedName name="MCOGS">'[54]Aladdin Macro1'!$Z$505:$AD$505</definedName>
    <definedName name="MCONSTANT">'[54]Aladdin Macro1'!$Z$527:$AD$527</definedName>
    <definedName name="MCOST_CAP">'[54]Aladdin Macro1'!$F$558</definedName>
    <definedName name="MDATA_FILE">'[54]Aladdin Macro1'!$F$520</definedName>
    <definedName name="MDEPRECIATION">'[54]Aladdin Macro1'!$Z$507:$AD$507</definedName>
    <definedName name="MEDICLAIM1" localSheetId="6">#REF!</definedName>
    <definedName name="MEDICLAIM1" localSheetId="27">#REF!</definedName>
    <definedName name="MEDICLAIM1" localSheetId="28">#REF!</definedName>
    <definedName name="MEDICLAIM1" localSheetId="13">#REF!</definedName>
    <definedName name="MEDICLAIM1" localSheetId="14">#REF!</definedName>
    <definedName name="MEDICLAIM1" localSheetId="15">#REF!</definedName>
    <definedName name="MEDICLAIM1" localSheetId="3">#REF!</definedName>
    <definedName name="MEDICLAIM1" localSheetId="16">#REF!</definedName>
    <definedName name="MEDICLAIM1" localSheetId="17">#REF!</definedName>
    <definedName name="MEDICLAIM1" localSheetId="10">#REF!</definedName>
    <definedName name="MEDICLAIM1" localSheetId="1">#REF!</definedName>
    <definedName name="MEDICLAIM1">#REF!</definedName>
    <definedName name="MEDICLAIM2" localSheetId="6">#REF!</definedName>
    <definedName name="MEDICLAIM2" localSheetId="27">#REF!</definedName>
    <definedName name="MEDICLAIM2" localSheetId="28">#REF!</definedName>
    <definedName name="MEDICLAIM2" localSheetId="13">#REF!</definedName>
    <definedName name="MEDICLAIM2" localSheetId="14">#REF!</definedName>
    <definedName name="MEDICLAIM2" localSheetId="15">#REF!</definedName>
    <definedName name="MEDICLAIM2" localSheetId="3">#REF!</definedName>
    <definedName name="MEDICLAIM2" localSheetId="16">#REF!</definedName>
    <definedName name="MEDICLAIM2" localSheetId="17">#REF!</definedName>
    <definedName name="MEDICLAIM2" localSheetId="10">#REF!</definedName>
    <definedName name="MEDICLAIM2" localSheetId="1">#REF!</definedName>
    <definedName name="MEDICLAIM2">#REF!</definedName>
    <definedName name="MemFree">'[43]DDETABLE '!$AD$11</definedName>
    <definedName name="MemTotal">'[43]DDETABLE '!$AD$10</definedName>
    <definedName name="MENU" localSheetId="6">[107]PL!#REF!</definedName>
    <definedName name="MENU" localSheetId="27">[107]PL!#REF!</definedName>
    <definedName name="MENU" localSheetId="28">[107]PL!#REF!</definedName>
    <definedName name="MENU" localSheetId="13">[107]PL!#REF!</definedName>
    <definedName name="MENU" localSheetId="14">[107]PL!#REF!</definedName>
    <definedName name="MENU" localSheetId="15">[107]PL!#REF!</definedName>
    <definedName name="MENU" localSheetId="3">[107]PL!#REF!</definedName>
    <definedName name="MENU" localSheetId="16">[107]PL!#REF!</definedName>
    <definedName name="MENU" localSheetId="17">[107]PL!#REF!</definedName>
    <definedName name="MENU" localSheetId="10">[107]PL!#REF!</definedName>
    <definedName name="MENU" localSheetId="1">[107]PL!#REF!</definedName>
    <definedName name="MENU">[107]PL!#REF!</definedName>
    <definedName name="MFORECAST">'[54]Aladdin Macro1'!$F$526</definedName>
    <definedName name="MGOTO">'[54]Aladdin Macro1'!$F$546</definedName>
    <definedName name="MGRATIOS">'[54]Aladdin Macro1'!$F$566</definedName>
    <definedName name="MGROWTH">'[54]Aladdin Macro1'!$Z$525:$AD$525</definedName>
    <definedName name="MGRP">'[108]Material groupings'!$A$2:$A$25</definedName>
    <definedName name="MHGMGH" localSheetId="6" hidden="1">{#N/A,#N/A,FALSE,"ISBL"}</definedName>
    <definedName name="MHGMGH" localSheetId="27" hidden="1">{#N/A,#N/A,FALSE,"ISBL"}</definedName>
    <definedName name="MHGMGH" localSheetId="28" hidden="1">{#N/A,#N/A,FALSE,"ISBL"}</definedName>
    <definedName name="MHGMGH" localSheetId="13" hidden="1">{#N/A,#N/A,FALSE,"ISBL"}</definedName>
    <definedName name="MHGMGH" localSheetId="14" hidden="1">{#N/A,#N/A,FALSE,"ISBL"}</definedName>
    <definedName name="MHGMGH" localSheetId="15" hidden="1">{#N/A,#N/A,FALSE,"ISBL"}</definedName>
    <definedName name="MHGMGH" localSheetId="3" hidden="1">{#N/A,#N/A,FALSE,"ISBL"}</definedName>
    <definedName name="MHGMGH" localSheetId="16" hidden="1">{#N/A,#N/A,FALSE,"ISBL"}</definedName>
    <definedName name="MHGMGH" localSheetId="17" hidden="1">{#N/A,#N/A,FALSE,"ISBL"}</definedName>
    <definedName name="MHGMGH" localSheetId="10" hidden="1">{#N/A,#N/A,FALSE,"ISBL"}</definedName>
    <definedName name="MHGMGH" localSheetId="1" hidden="1">{#N/A,#N/A,FALSE,"ISBL"}</definedName>
    <definedName name="MHGMGH" hidden="1">{#N/A,#N/A,FALSE,"ISBL"}</definedName>
    <definedName name="MHIST_RATIOS">'[54]Aladdin Macro1'!$F$554</definedName>
    <definedName name="MHISTORICAL">'[54]Aladdin Macro1'!$F$550</definedName>
    <definedName name="mile" localSheetId="6">[109]oresreqsum!#REF!</definedName>
    <definedName name="mile" localSheetId="27">[109]oresreqsum!#REF!</definedName>
    <definedName name="mile" localSheetId="28">[109]oresreqsum!#REF!</definedName>
    <definedName name="mile" localSheetId="13">[109]oresreqsum!#REF!</definedName>
    <definedName name="mile" localSheetId="14">[109]oresreqsum!#REF!</definedName>
    <definedName name="mile" localSheetId="15">[109]oresreqsum!#REF!</definedName>
    <definedName name="mile" localSheetId="3">[109]oresreqsum!#REF!</definedName>
    <definedName name="mile" localSheetId="16">[109]oresreqsum!#REF!</definedName>
    <definedName name="mile" localSheetId="17">[109]oresreqsum!#REF!</definedName>
    <definedName name="mile" localSheetId="20">[109]oresreqsum!#REF!</definedName>
    <definedName name="mile" localSheetId="10">[109]oresreqsum!#REF!</definedName>
    <definedName name="mile" localSheetId="1">[109]oresreqsum!#REF!</definedName>
    <definedName name="mile">[109]oresreqsum!#REF!</definedName>
    <definedName name="milindAbsc">'[23]Milind Acharya'!$C$55</definedName>
    <definedName name="milindAconv">'[23]Milind Acharya'!$K$55</definedName>
    <definedName name="milindAded">'[23]Milind Acharya'!$R$55</definedName>
    <definedName name="milindAhra">'[23]Milind Acharya'!$F$55</definedName>
    <definedName name="milindAit">'[23]Milind Acharya'!$Q$55</definedName>
    <definedName name="milindAmed">'[23]Milind Acharya'!$I$55</definedName>
    <definedName name="milindApd">'[23]Milind Acharya'!$L$55</definedName>
    <definedName name="milindApf">'[23]Milind Acharya'!$D$55</definedName>
    <definedName name="milindApt">'[23]Milind Acharya'!$P$55</definedName>
    <definedName name="milindAsaf">'[23]Milind Acharya'!$E$55</definedName>
    <definedName name="milindAspla">'[24]Milind Acharya'!$J$32</definedName>
    <definedName name="milindPbsc">'[23]Milind Pande'!$C$49</definedName>
    <definedName name="milindPconv">'[23]Milind Pande'!$L$49</definedName>
    <definedName name="milindPded">'[23]Milind Pande'!$S$49</definedName>
    <definedName name="milindPhm">'[23]Milind Pande'!$I$49</definedName>
    <definedName name="milindPint">'[23]Milind Pande'!$H$49</definedName>
    <definedName name="milindPit">'[23]Milind Pande'!$R$49</definedName>
    <definedName name="milindPmed">'[23]Milind Pande'!$J$49</definedName>
    <definedName name="milindPpd">'[23]Milind Pande'!$M$49</definedName>
    <definedName name="milindPpf">'[23]Milind Pande'!$D$49</definedName>
    <definedName name="milindPpt">'[23]Milind Pande'!$Q$49</definedName>
    <definedName name="milindPrent">'[23]Milind Pande'!$G$49</definedName>
    <definedName name="milindPsaf">'[23]Milind Pande'!$E$49</definedName>
    <definedName name="milindPspla">'[24]Milind Pande'!$K$35</definedName>
    <definedName name="million">[110]General!$A$6</definedName>
    <definedName name="MINCREASED">'[54]Aladdin Macro1'!$Z$528:$AD$528</definedName>
    <definedName name="MINETOTHER">'[54]Aladdin Macro1'!$Z$523:$AD$523</definedName>
    <definedName name="MINETPPE">'[54]Aladdin Macro1'!$Z$522:$AD$522</definedName>
    <definedName name="MINIT">'[54]Aladdin Macro1'!$F$516</definedName>
    <definedName name="minorities_pl">[20]Template!$D$62:$O$62</definedName>
    <definedName name="MINPUT">'[54]Aladdin Macro1'!$F$512</definedName>
    <definedName name="MinSNo">[106]Data!$J$2</definedName>
    <definedName name="MINTENSITY">'[54]Aladdin Macro1'!$Z$524:$AD$524</definedName>
    <definedName name="MINVESTMENT">'[54]Aladdin Macro1'!$Z$530:$AD$530</definedName>
    <definedName name="MINVESTYEARS">'[54]Aladdin Macro1'!$Z$520:$AD$520</definedName>
    <definedName name="misc_exp">[20]Template!$D$225:$O$225</definedName>
    <definedName name="MIWORKING">'[54]Aladdin Macro1'!$Z$521:$AD$521</definedName>
    <definedName name="MKT_COMP">'[54]Aladdin Macro1'!$F$534</definedName>
    <definedName name="MKT_DEBT">'[54]Aladdin Macro1'!$C$426</definedName>
    <definedName name="MLMbsc">[23]MLMahindra!$B$68</definedName>
    <definedName name="MLMcar">[23]MLMahindra!$F$68</definedName>
    <definedName name="MLMded">[23]MLMahindra!$V$68</definedName>
    <definedName name="MLMemi">[23]MLMahindra!$I$68</definedName>
    <definedName name="MLMfuel">[23]MLMahindra!$E$68</definedName>
    <definedName name="mlmhm">[23]MLMahindra!$H$68</definedName>
    <definedName name="MLMins">[23]MLMahindra!$J$68</definedName>
    <definedName name="MLMit">[23]MLMahindra!$U$68</definedName>
    <definedName name="MLMmed">[23]MLMahindra!$M$68</definedName>
    <definedName name="MLMpd">[23]MLMahindra!$P$68</definedName>
    <definedName name="MLMpf">[23]MLMahindra!$C$68</definedName>
    <definedName name="MLMpt">[23]MLMahindra!$T$68</definedName>
    <definedName name="MLMrent">[23]MLMahindra!$K$68</definedName>
    <definedName name="MLMsaf">[23]MLMahindra!$D$68</definedName>
    <definedName name="MLMspla">[24]MLMahindra!$N$38</definedName>
    <definedName name="mm">'[51]Rates Basic'!$D$2</definedName>
    <definedName name="MMAIN">'[54]Aladdin Macro1'!$D$508</definedName>
    <definedName name="MMARGIN">'[54]Aladdin Macro1'!$Z$508:$AD$508</definedName>
    <definedName name="MNETPPE">'[54]Aladdin Macro1'!$Z$509:$AD$509</definedName>
    <definedName name="MNM_OTHERS" localSheetId="6">#REF!</definedName>
    <definedName name="MNM_OTHERS" localSheetId="27">#REF!</definedName>
    <definedName name="MNM_OTHERS" localSheetId="28">#REF!</definedName>
    <definedName name="MNM_OTHERS" localSheetId="13">#REF!</definedName>
    <definedName name="MNM_OTHERS" localSheetId="14">#REF!</definedName>
    <definedName name="MNM_OTHERS" localSheetId="15">#REF!</definedName>
    <definedName name="MNM_OTHERS" localSheetId="3">#REF!</definedName>
    <definedName name="MNM_OTHERS" localSheetId="16">#REF!</definedName>
    <definedName name="MNM_OTHERS" localSheetId="17">#REF!</definedName>
    <definedName name="MNM_OTHERS" localSheetId="10">#REF!</definedName>
    <definedName name="MNM_OTHERS" localSheetId="1">#REF!</definedName>
    <definedName name="MNM_OTHERS">#REF!</definedName>
    <definedName name="MNM_UAE" localSheetId="6">#REF!</definedName>
    <definedName name="MNM_UAE" localSheetId="27">#REF!</definedName>
    <definedName name="MNM_UAE" localSheetId="28">#REF!</definedName>
    <definedName name="MNM_UAE" localSheetId="13">#REF!</definedName>
    <definedName name="MNM_UAE" localSheetId="14">#REF!</definedName>
    <definedName name="MNM_UAE" localSheetId="15">#REF!</definedName>
    <definedName name="MNM_UAE" localSheetId="3">#REF!</definedName>
    <definedName name="MNM_UAE" localSheetId="16">#REF!</definedName>
    <definedName name="MNM_UAE" localSheetId="17">#REF!</definedName>
    <definedName name="MNM_UAE" localSheetId="10">#REF!</definedName>
    <definedName name="MNM_UAE" localSheetId="1">#REF!</definedName>
    <definedName name="MNM_UAE">#REF!</definedName>
    <definedName name="MNOPLAT">'[54]Aladdin Macro1'!$Z$529:$AD$529</definedName>
    <definedName name="model">[5]cs1997!$A$2:$BE$60</definedName>
    <definedName name="MOGOTO">'[54]Aladdin Macro1'!$F$579</definedName>
    <definedName name="mohanbsc">[23]Mohan!$C$49</definedName>
    <definedName name="mohanconv">[23]Mohan!$L$49</definedName>
    <definedName name="mohanded">[23]Mohan!$S$49</definedName>
    <definedName name="mohanint">[23]Mohan!$H$49</definedName>
    <definedName name="mohanit">[23]Mohan!$R$49</definedName>
    <definedName name="mohanlta">[23]Mohan!$F$49</definedName>
    <definedName name="mohanmed">[23]Mohan!$J$49</definedName>
    <definedName name="mohanpd">[23]Mohan!$M$49</definedName>
    <definedName name="mohanpf">[23]Mohan!$D$49</definedName>
    <definedName name="mohanpt">[23]Mohan!$Q$49</definedName>
    <definedName name="mohanrent">[23]Mohan!$G$49</definedName>
    <definedName name="mohansaf">[23]Mohan!$E$49</definedName>
    <definedName name="Mohanspla">[24]Mohan!$K$33</definedName>
    <definedName name="MONTH">'[54]Aladdin Macro1'!$I$442</definedName>
    <definedName name="Monthdata" localSheetId="6">#REF!</definedName>
    <definedName name="Monthdata" localSheetId="27">#REF!</definedName>
    <definedName name="Monthdata" localSheetId="28">#REF!</definedName>
    <definedName name="Monthdata" localSheetId="13">#REF!</definedName>
    <definedName name="Monthdata" localSheetId="14">#REF!</definedName>
    <definedName name="Monthdata" localSheetId="15">#REF!</definedName>
    <definedName name="Monthdata" localSheetId="3">#REF!</definedName>
    <definedName name="Monthdata" localSheetId="16">#REF!</definedName>
    <definedName name="Monthdata" localSheetId="17">#REF!</definedName>
    <definedName name="Monthdata" localSheetId="10">#REF!</definedName>
    <definedName name="Monthdata" localSheetId="1">#REF!</definedName>
    <definedName name="Monthdata">#REF!</definedName>
    <definedName name="MOTHER">'[54]Aladdin Macro1'!$Z$511:$AD$511</definedName>
    <definedName name="MPREROIC">'[54]Aladdin Macro1'!$Z$513:$AD$513</definedName>
    <definedName name="MPRINT">'[54]Aladdin Macro1'!$F$591</definedName>
    <definedName name="mpwr" localSheetId="14">#REF!</definedName>
    <definedName name="mpwr" localSheetId="16">#REF!</definedName>
    <definedName name="mpwr" localSheetId="17">#REF!</definedName>
    <definedName name="mpwr" localSheetId="10">#REF!</definedName>
    <definedName name="mpwr">#REF!</definedName>
    <definedName name="MROIC">'[54]Aladdin Macro1'!$Z$515:$AD$515</definedName>
    <definedName name="MROICYEARS">'[54]Aladdin Macro1'!$Z$503:$AD$503</definedName>
    <definedName name="mRrjkpay_ikoj_dkjiksjs_ku_fy0" localSheetId="14">#REF!</definedName>
    <definedName name="mRrjkpay_ikoj_dkjiksjs_ku_fy0" localSheetId="16">#REF!</definedName>
    <definedName name="mRrjkpay_ikoj_dkjiksjs_ku_fy0" localSheetId="17">#REF!</definedName>
    <definedName name="mRrjkpay_ikoj_dkjiksjs_ku_fy0" localSheetId="10">#REF!</definedName>
    <definedName name="mRrjkpay_ikoj_dkjiksjs_ku_fy0">#REF!</definedName>
    <definedName name="MRTREE">'[54]Aladdin Macro1'!$F$583</definedName>
    <definedName name="MS">'[54]Aladdin Macro1'!$A$497</definedName>
    <definedName name="MSA" localSheetId="6">#REF!</definedName>
    <definedName name="MSA" localSheetId="27">#REF!</definedName>
    <definedName name="MSA" localSheetId="28">#REF!</definedName>
    <definedName name="MSA" localSheetId="13">#REF!</definedName>
    <definedName name="MSA" localSheetId="14">#REF!</definedName>
    <definedName name="MSA" localSheetId="15">#REF!</definedName>
    <definedName name="MSA" localSheetId="3">#REF!</definedName>
    <definedName name="MSA" localSheetId="16">#REF!</definedName>
    <definedName name="MSA" localSheetId="17">#REF!</definedName>
    <definedName name="MSA" localSheetId="10">#REF!</definedName>
    <definedName name="MSA" localSheetId="1">#REF!</definedName>
    <definedName name="MSA">#REF!</definedName>
    <definedName name="MSG_A">'[54]Aladdin Macro1'!$Z$506:$AD$506</definedName>
    <definedName name="MSI" localSheetId="6">#REF!</definedName>
    <definedName name="MSI" localSheetId="27">#REF!</definedName>
    <definedName name="MSI" localSheetId="28">#REF!</definedName>
    <definedName name="MSI" localSheetId="13">#REF!</definedName>
    <definedName name="MSI" localSheetId="14">#REF!</definedName>
    <definedName name="MSI" localSheetId="15">#REF!</definedName>
    <definedName name="MSI" localSheetId="3">#REF!</definedName>
    <definedName name="MSI" localSheetId="16">#REF!</definedName>
    <definedName name="MSI" localSheetId="17">#REF!</definedName>
    <definedName name="MSI" localSheetId="10">#REF!</definedName>
    <definedName name="MSI" localSheetId="1">#REF!</definedName>
    <definedName name="MSI">#REF!</definedName>
    <definedName name="MST" localSheetId="6">#REF!</definedName>
    <definedName name="MST" localSheetId="27">#REF!</definedName>
    <definedName name="MST" localSheetId="28">#REF!</definedName>
    <definedName name="MST" localSheetId="13">#REF!</definedName>
    <definedName name="MST" localSheetId="14">#REF!</definedName>
    <definedName name="MST" localSheetId="15">#REF!</definedName>
    <definedName name="MST" localSheetId="3">#REF!</definedName>
    <definedName name="MST" localSheetId="16">#REF!</definedName>
    <definedName name="MST" localSheetId="17">#REF!</definedName>
    <definedName name="MST" localSheetId="10">#REF!</definedName>
    <definedName name="MST" localSheetId="1">#REF!</definedName>
    <definedName name="MST">#REF!</definedName>
    <definedName name="mtm" localSheetId="6">#REF!</definedName>
    <definedName name="mtm" localSheetId="27">#REF!</definedName>
    <definedName name="mtm" localSheetId="28">#REF!</definedName>
    <definedName name="mtm" localSheetId="13">#REF!</definedName>
    <definedName name="mtm" localSheetId="14">#REF!</definedName>
    <definedName name="mtm" localSheetId="15">#REF!</definedName>
    <definedName name="mtm" localSheetId="3">#REF!</definedName>
    <definedName name="mtm" localSheetId="16">#REF!</definedName>
    <definedName name="mtm" localSheetId="17">#REF!</definedName>
    <definedName name="mtm" localSheetId="10">#REF!</definedName>
    <definedName name="mtm" localSheetId="1">#REF!</definedName>
    <definedName name="mtm">#REF!</definedName>
    <definedName name="MTREE_INVEST">'[54]Aladdin Macro1'!$F$587</definedName>
    <definedName name="MTURNOVER">'[54]Aladdin Macro1'!$Z$512:$AD$512</definedName>
    <definedName name="MUK" localSheetId="6">#REF!</definedName>
    <definedName name="MUK" localSheetId="27">#REF!</definedName>
    <definedName name="MUK" localSheetId="28">#REF!</definedName>
    <definedName name="MUK" localSheetId="13">#REF!</definedName>
    <definedName name="MUK" localSheetId="14">#REF!</definedName>
    <definedName name="MUK" localSheetId="15">#REF!</definedName>
    <definedName name="MUK" localSheetId="3">#REF!</definedName>
    <definedName name="MUK" localSheetId="16">#REF!</definedName>
    <definedName name="MUK" localSheetId="17">#REF!</definedName>
    <definedName name="MUK" localSheetId="10">#REF!</definedName>
    <definedName name="MUK" localSheetId="1">#REF!</definedName>
    <definedName name="MUK">#REF!</definedName>
    <definedName name="mul" localSheetId="6">#REF!</definedName>
    <definedName name="mul" localSheetId="27">#REF!</definedName>
    <definedName name="mul" localSheetId="28">#REF!</definedName>
    <definedName name="mul" localSheetId="13">#REF!</definedName>
    <definedName name="mul" localSheetId="14">#REF!</definedName>
    <definedName name="mul" localSheetId="15">#REF!</definedName>
    <definedName name="mul" localSheetId="3">#REF!</definedName>
    <definedName name="mul" localSheetId="16">#REF!</definedName>
    <definedName name="mul" localSheetId="17">#REF!</definedName>
    <definedName name="mul" localSheetId="10">#REF!</definedName>
    <definedName name="mul" localSheetId="1">#REF!</definedName>
    <definedName name="mul">#REF!</definedName>
    <definedName name="MVALUE">'[54]Aladdin Macro1'!$F$538</definedName>
    <definedName name="MWACC">'[54]Aladdin Macro1'!$F$530</definedName>
    <definedName name="MWINDOW">'[54]Aladdin Macro1'!$F$542</definedName>
    <definedName name="MWORKING">'[54]Aladdin Macro1'!$Z$510:$AD$510</definedName>
    <definedName name="my_asean">[53]Weights!$L$10</definedName>
    <definedName name="my_asean5">[53]Weights!$M$10</definedName>
    <definedName name="my_asia">[53]Weights!$J$10</definedName>
    <definedName name="MYUJTG" localSheetId="6" hidden="1">{#N/A,#N/A,FALSE,"EW"}</definedName>
    <definedName name="MYUJTG" localSheetId="27" hidden="1">{#N/A,#N/A,FALSE,"EW"}</definedName>
    <definedName name="MYUJTG" localSheetId="28" hidden="1">{#N/A,#N/A,FALSE,"EW"}</definedName>
    <definedName name="MYUJTG" localSheetId="13" hidden="1">{#N/A,#N/A,FALSE,"EW"}</definedName>
    <definedName name="MYUJTG" localSheetId="14" hidden="1">{#N/A,#N/A,FALSE,"EW"}</definedName>
    <definedName name="MYUJTG" localSheetId="15" hidden="1">{#N/A,#N/A,FALSE,"EW"}</definedName>
    <definedName name="MYUJTG" localSheetId="3" hidden="1">{#N/A,#N/A,FALSE,"EW"}</definedName>
    <definedName name="MYUJTG" localSheetId="16" hidden="1">{#N/A,#N/A,FALSE,"EW"}</definedName>
    <definedName name="MYUJTG" localSheetId="17" hidden="1">{#N/A,#N/A,FALSE,"EW"}</definedName>
    <definedName name="MYUJTG" localSheetId="10" hidden="1">{#N/A,#N/A,FALSE,"EW"}</definedName>
    <definedName name="MYUJTG" localSheetId="1" hidden="1">{#N/A,#N/A,FALSE,"EW"}</definedName>
    <definedName name="MYUJTG" hidden="1">{#N/A,#N/A,FALSE,"EW"}</definedName>
    <definedName name="N" localSheetId="6">#REF!</definedName>
    <definedName name="N" localSheetId="27">#REF!</definedName>
    <definedName name="N" localSheetId="28">#REF!</definedName>
    <definedName name="N" localSheetId="13">#REF!</definedName>
    <definedName name="N" localSheetId="14">#REF!</definedName>
    <definedName name="N" localSheetId="15">#REF!</definedName>
    <definedName name="N" localSheetId="3">#REF!</definedName>
    <definedName name="N" localSheetId="16">#REF!</definedName>
    <definedName name="N" localSheetId="17">#REF!</definedName>
    <definedName name="N" localSheetId="20">#REF!</definedName>
    <definedName name="N" localSheetId="26">#REF!</definedName>
    <definedName name="N" localSheetId="10">#REF!</definedName>
    <definedName name="N" localSheetId="1">#REF!</definedName>
    <definedName name="N">#REF!</definedName>
    <definedName name="N_A">[70]Sheet1!$C$140</definedName>
    <definedName name="NAME" localSheetId="6">#REF!</definedName>
    <definedName name="NAME" localSheetId="27">#REF!</definedName>
    <definedName name="NAME" localSheetId="28">#REF!</definedName>
    <definedName name="NAME" localSheetId="13">#REF!</definedName>
    <definedName name="NAME" localSheetId="14">#REF!</definedName>
    <definedName name="NAME" localSheetId="15">#REF!</definedName>
    <definedName name="NAME" localSheetId="3">#REF!</definedName>
    <definedName name="NAME" localSheetId="16">#REF!</definedName>
    <definedName name="NAME" localSheetId="17">#REF!</definedName>
    <definedName name="NAME" localSheetId="10">#REF!</definedName>
    <definedName name="NAME" localSheetId="1">#REF!</definedName>
    <definedName name="NAME">#REF!</definedName>
    <definedName name="NAMEINPUT" localSheetId="6">#REF!</definedName>
    <definedName name="NAMEINPUT" localSheetId="27">#REF!</definedName>
    <definedName name="NAMEINPUT" localSheetId="28">#REF!</definedName>
    <definedName name="NAMEINPUT" localSheetId="13">#REF!</definedName>
    <definedName name="NAMEINPUT" localSheetId="14">#REF!</definedName>
    <definedName name="NAMEINPUT" localSheetId="15">#REF!</definedName>
    <definedName name="NAMEINPUT" localSheetId="3">#REF!</definedName>
    <definedName name="NAMEINPUT" localSheetId="16">#REF!</definedName>
    <definedName name="NAMEINPUT" localSheetId="17">#REF!</definedName>
    <definedName name="NAMEINPUT" localSheetId="10">#REF!</definedName>
    <definedName name="NAMEINPUT" localSheetId="1">#REF!</definedName>
    <definedName name="NAMEINPUT">#REF!</definedName>
    <definedName name="natunagas00">'[5]Valuation (F)'!$F$11</definedName>
    <definedName name="natunagas01">'[5]Valuation (F)'!$I$11</definedName>
    <definedName name="navjitbsc">[23]Navjit!$C$50</definedName>
    <definedName name="navjitconv">[23]Navjit!$I$50</definedName>
    <definedName name="navjitded">[23]Navjit!$O$50</definedName>
    <definedName name="navjithra">[23]Navjit!$F$50</definedName>
    <definedName name="navjitit">[23]Navjit!$N$50</definedName>
    <definedName name="navjitmed">[23]Navjit!$G$50</definedName>
    <definedName name="navjitpd">[23]Navjit!$J$50</definedName>
    <definedName name="navjitpf">[23]Navjit!$D$50</definedName>
    <definedName name="navjitpt">[23]Navjit!$M$50</definedName>
    <definedName name="navjitspla">[24]Navjit!$H$36</definedName>
    <definedName name="NCA" localSheetId="6">#REF!</definedName>
    <definedName name="NCA" localSheetId="27">#REF!</definedName>
    <definedName name="NCA" localSheetId="28">#REF!</definedName>
    <definedName name="NCA" localSheetId="13">#REF!</definedName>
    <definedName name="NCA" localSheetId="14">#REF!</definedName>
    <definedName name="NCA" localSheetId="15">#REF!</definedName>
    <definedName name="NCA" localSheetId="3">#REF!</definedName>
    <definedName name="NCA" localSheetId="16">#REF!</definedName>
    <definedName name="NCA" localSheetId="17">#REF!</definedName>
    <definedName name="NCA" localSheetId="10">#REF!</definedName>
    <definedName name="NCA" localSheetId="1">#REF!</definedName>
    <definedName name="NCA">#REF!</definedName>
    <definedName name="NCL" localSheetId="6">#REF!</definedName>
    <definedName name="NCL" localSheetId="27">#REF!</definedName>
    <definedName name="NCL" localSheetId="28">#REF!</definedName>
    <definedName name="NCL" localSheetId="13">#REF!</definedName>
    <definedName name="NCL" localSheetId="14">#REF!</definedName>
    <definedName name="NCL" localSheetId="15">#REF!</definedName>
    <definedName name="NCL" localSheetId="3">#REF!</definedName>
    <definedName name="NCL" localSheetId="16">#REF!</definedName>
    <definedName name="NCL" localSheetId="17">#REF!</definedName>
    <definedName name="NCL" localSheetId="10">#REF!</definedName>
    <definedName name="NCL" localSheetId="1">#REF!</definedName>
    <definedName name="NCL">#REF!</definedName>
    <definedName name="Nerpr1" localSheetId="6">#REF!</definedName>
    <definedName name="Nerpr1" localSheetId="27">#REF!</definedName>
    <definedName name="Nerpr1" localSheetId="28">#REF!</definedName>
    <definedName name="Nerpr1" localSheetId="13">#REF!</definedName>
    <definedName name="Nerpr1" localSheetId="14">#REF!</definedName>
    <definedName name="Nerpr1" localSheetId="15">#REF!</definedName>
    <definedName name="Nerpr1" localSheetId="3">#REF!</definedName>
    <definedName name="Nerpr1" localSheetId="16">#REF!</definedName>
    <definedName name="Nerpr1" localSheetId="17">#REF!</definedName>
    <definedName name="Nerpr1" localSheetId="10">#REF!</definedName>
    <definedName name="Nerpr1" localSheetId="1">#REF!</definedName>
    <definedName name="Nerpr1">#REF!</definedName>
    <definedName name="Net_Adj_capitalized_expenses">[70]Sheet1!$C$24:$AZ$24</definedName>
    <definedName name="Net_cash">'[111]QoQ Forecast'!$B$108:$AH$108</definedName>
    <definedName name="net_chg_in_cash">[20]Template!$D$145:$O$145</definedName>
    <definedName name="net_debt_cash">[20]Template!$D$157:$O$157</definedName>
    <definedName name="net_fixed_assets_avg">[20]Template!$D$248:$O$248</definedName>
    <definedName name="Net_Income">[21]NOPAT_VDF!$C$94:$AZ$94</definedName>
    <definedName name="Net_income_adj_cap_expenses">[70]Sheet1!$C$46:$AZ$46</definedName>
    <definedName name="Net_income_growth">[70]Sheet1!$C$141:$AU$141</definedName>
    <definedName name="Net_margin">[21]NOPAT_VDF!$C$113:$AU$113</definedName>
    <definedName name="Net_PPE">[70]Sheet1!$C$33:$AU$33</definedName>
    <definedName name="Net_PPE_DCF">[70]Sheet1!$C$75:$AZ$75</definedName>
    <definedName name="net_profit">[20]Template!$D$64:$O$64</definedName>
    <definedName name="Net_property_under_capital_leases">[70]Sheet1!$C$34:$AU$34</definedName>
    <definedName name="Net_sales">[21]NOPAT_VDF!$C$8:$AE$8</definedName>
    <definedName name="Net_sales_DCF">[21]DCF_VDF!$C$9:$AZ$9</definedName>
    <definedName name="Net_Tax_Benefit_of_Non_Op_Charges_Gains">[70]Sheet1!$C$35:$AZ$35</definedName>
    <definedName name="Net_Unrealized_Gains_Losses">[70]Sheet1!$C$79:$AZ$79</definedName>
    <definedName name="Net_Working_Capital_Core">[70]Sheet1!$C$100:$AB$100</definedName>
    <definedName name="Net_working_capital_DCF">[70]Sheet1!$C$74:$AZ$74</definedName>
    <definedName name="Net_working_capital_turns">'[21]Invested capital_VDF'!$C$97:$AU$97</definedName>
    <definedName name="Net_working_capital_turns_DCF">[70]Sheet1!$C$80:$AZ$80</definedName>
    <definedName name="Netcash">'[112]QoQ Forecast'!$B$162:$AD$162</definedName>
    <definedName name="NETPPE">'[54]Aladdin Macro1'!$AV$570</definedName>
    <definedName name="new" localSheetId="6">#REF!</definedName>
    <definedName name="new" localSheetId="27">#REF!</definedName>
    <definedName name="new" localSheetId="28">#REF!</definedName>
    <definedName name="new" localSheetId="13">#REF!</definedName>
    <definedName name="new" localSheetId="14">#REF!</definedName>
    <definedName name="new" localSheetId="15">#REF!</definedName>
    <definedName name="new" localSheetId="3">#REF!</definedName>
    <definedName name="new" localSheetId="16">#REF!</definedName>
    <definedName name="new" localSheetId="17">#REF!</definedName>
    <definedName name="new" localSheetId="10">#REF!</definedName>
    <definedName name="new" localSheetId="1">#REF!</definedName>
    <definedName name="new">#REF!</definedName>
    <definedName name="NEW_FILE" localSheetId="6">#REF!</definedName>
    <definedName name="NEW_FILE" localSheetId="27">#REF!</definedName>
    <definedName name="NEW_FILE" localSheetId="28">#REF!</definedName>
    <definedName name="NEW_FILE" localSheetId="13">#REF!</definedName>
    <definedName name="NEW_FILE" localSheetId="14">#REF!</definedName>
    <definedName name="NEW_FILE" localSheetId="15">#REF!</definedName>
    <definedName name="NEW_FILE" localSheetId="3">#REF!</definedName>
    <definedName name="NEW_FILE" localSheetId="16">#REF!</definedName>
    <definedName name="NEW_FILE" localSheetId="17">#REF!</definedName>
    <definedName name="NEW_FILE" localSheetId="10">#REF!</definedName>
    <definedName name="NEW_FILE" localSheetId="1">#REF!</definedName>
    <definedName name="NEW_FILE">#REF!</definedName>
    <definedName name="NEW_INVESTMENT">'[54]Aladdin Macro1'!$W$332</definedName>
    <definedName name="Newpr" localSheetId="6">#REF!</definedName>
    <definedName name="Newpr" localSheetId="27">#REF!</definedName>
    <definedName name="Newpr" localSheetId="28">#REF!</definedName>
    <definedName name="Newpr" localSheetId="13">#REF!</definedName>
    <definedName name="Newpr" localSheetId="14">#REF!</definedName>
    <definedName name="Newpr" localSheetId="15">#REF!</definedName>
    <definedName name="Newpr" localSheetId="3">#REF!</definedName>
    <definedName name="Newpr" localSheetId="16">#REF!</definedName>
    <definedName name="Newpr" localSheetId="17">#REF!</definedName>
    <definedName name="Newpr" localSheetId="10">#REF!</definedName>
    <definedName name="Newpr" localSheetId="1">#REF!</definedName>
    <definedName name="Newpr">#REF!</definedName>
    <definedName name="Newsprint" hidden="1">#N/A</definedName>
    <definedName name="NGblanks" localSheetId="14">#REF!,#REF!,#REF!,#REF!,#REF!,#REF!,#REF!,#REF!,#REF!,#REF!</definedName>
    <definedName name="NGblanks" localSheetId="16">#REF!,#REF!,#REF!,#REF!,#REF!,#REF!,#REF!,#REF!,#REF!,#REF!</definedName>
    <definedName name="NGblanks" localSheetId="17">#REF!,#REF!,#REF!,#REF!,#REF!,#REF!,#REF!,#REF!,#REF!,#REF!</definedName>
    <definedName name="NGblanks" localSheetId="10">#REF!,#REF!,#REF!,#REF!,#REF!,#REF!,#REF!,#REF!,#REF!,#REF!</definedName>
    <definedName name="NGblanks">#REF!,#REF!,#REF!,#REF!,#REF!,#REF!,#REF!,#REF!,#REF!,#REF!</definedName>
    <definedName name="NGFHFG" localSheetId="6" hidden="1">{#N/A,#N/A,FALSE,"PGW"}</definedName>
    <definedName name="NGFHFG" localSheetId="27" hidden="1">{#N/A,#N/A,FALSE,"PGW"}</definedName>
    <definedName name="NGFHFG" localSheetId="28" hidden="1">{#N/A,#N/A,FALSE,"PGW"}</definedName>
    <definedName name="NGFHFG" localSheetId="13" hidden="1">{#N/A,#N/A,FALSE,"PGW"}</definedName>
    <definedName name="NGFHFG" localSheetId="14" hidden="1">{#N/A,#N/A,FALSE,"PGW"}</definedName>
    <definedName name="NGFHFG" localSheetId="15" hidden="1">{#N/A,#N/A,FALSE,"PGW"}</definedName>
    <definedName name="NGFHFG" localSheetId="3" hidden="1">{#N/A,#N/A,FALSE,"PGW"}</definedName>
    <definedName name="NGFHFG" localSheetId="16" hidden="1">{#N/A,#N/A,FALSE,"PGW"}</definedName>
    <definedName name="NGFHFG" localSheetId="17" hidden="1">{#N/A,#N/A,FALSE,"PGW"}</definedName>
    <definedName name="NGFHFG" localSheetId="10" hidden="1">{#N/A,#N/A,FALSE,"PGW"}</definedName>
    <definedName name="NGFHFG" localSheetId="1" hidden="1">{#N/A,#N/A,FALSE,"PGW"}</definedName>
    <definedName name="NGFHFG" hidden="1">{#N/A,#N/A,FALSE,"PGW"}</definedName>
    <definedName name="NIBCLs">[70]Sheet1!$C$24:$AE$24</definedName>
    <definedName name="niblanks" localSheetId="14">#REF!,#REF!,#REF!,#REF!,#REF!,#REF!,#REF!,#REF!,#REF!,#REF!</definedName>
    <definedName name="niblanks" localSheetId="16">#REF!,#REF!,#REF!,#REF!,#REF!,#REF!,#REF!,#REF!,#REF!,#REF!</definedName>
    <definedName name="niblanks" localSheetId="17">#REF!,#REF!,#REF!,#REF!,#REF!,#REF!,#REF!,#REF!,#REF!,#REF!</definedName>
    <definedName name="niblanks" localSheetId="10">#REF!,#REF!,#REF!,#REF!,#REF!,#REF!,#REF!,#REF!,#REF!,#REF!</definedName>
    <definedName name="niblanks">#REF!,#REF!,#REF!,#REF!,#REF!,#REF!,#REF!,#REF!,#REF!,#REF!</definedName>
    <definedName name="Nitin" hidden="1">'[113]Sheet3 (2)'!$A$60:$A$76</definedName>
    <definedName name="nnn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OPLAT">'[54]Aladdin Macro1'!$M$100</definedName>
    <definedName name="no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n_recurring_items">[20]Template!$D$57:$O$57</definedName>
    <definedName name="Non_Recurring_loss_gain">[70]Sheet1!$C$50:$AZ$50</definedName>
    <definedName name="noname">[54]Sheet1!$E$14</definedName>
    <definedName name="NonDom" localSheetId="6">#REF!</definedName>
    <definedName name="NonDom" localSheetId="27">#REF!</definedName>
    <definedName name="NonDom" localSheetId="28">#REF!</definedName>
    <definedName name="NonDom" localSheetId="13">#REF!</definedName>
    <definedName name="NonDom" localSheetId="14">#REF!</definedName>
    <definedName name="NonDom" localSheetId="15">#REF!</definedName>
    <definedName name="NonDom" localSheetId="3">#REF!</definedName>
    <definedName name="NonDom" localSheetId="16">#REF!</definedName>
    <definedName name="NonDom" localSheetId="17">#REF!</definedName>
    <definedName name="NonDom" localSheetId="20">#REF!</definedName>
    <definedName name="NonDom" localSheetId="26">#REF!</definedName>
    <definedName name="NonDom" localSheetId="10">#REF!</definedName>
    <definedName name="NonDom" localSheetId="1">#REF!</definedName>
    <definedName name="NonDom">#REF!</definedName>
    <definedName name="NoOfOvens" localSheetId="6">'[114]Manufacturing Statistics'!#REF!</definedName>
    <definedName name="NoOfOvens" localSheetId="27">'[114]Manufacturing Statistics'!#REF!</definedName>
    <definedName name="NoOfOvens" localSheetId="28">'[114]Manufacturing Statistics'!#REF!</definedName>
    <definedName name="NoOfOvens" localSheetId="13">'[114]Manufacturing Statistics'!#REF!</definedName>
    <definedName name="NoOfOvens" localSheetId="14">'[114]Manufacturing Statistics'!#REF!</definedName>
    <definedName name="NoOfOvens" localSheetId="15">'[114]Manufacturing Statistics'!#REF!</definedName>
    <definedName name="NoOfOvens" localSheetId="3">'[114]Manufacturing Statistics'!#REF!</definedName>
    <definedName name="NoOfOvens" localSheetId="16">'[114]Manufacturing Statistics'!#REF!</definedName>
    <definedName name="NoOfOvens" localSheetId="17">'[114]Manufacturing Statistics'!#REF!</definedName>
    <definedName name="NoOfOvens" localSheetId="10">'[114]Manufacturing Statistics'!#REF!</definedName>
    <definedName name="NoOfOvens" localSheetId="1">'[114]Manufacturing Statistics'!#REF!</definedName>
    <definedName name="NoOfOvens">'[114]Manufacturing Statistics'!#REF!</definedName>
    <definedName name="NOPAT">[21]NOPAT_VDF!$C$41:$AU$41</definedName>
    <definedName name="NOPAT_DCF">[21]DCF_VDF!$C$12:$AZ$12</definedName>
    <definedName name="NOPAT_growth">[70]Sheet1!$C$144:$AU$144</definedName>
    <definedName name="NOPAT_margin">[21]NOPAT_VDF!$C$112:$AU$112</definedName>
    <definedName name="NOPBT">[21]NOPAT_VDF!$C$32:$AU$32</definedName>
    <definedName name="NOPLAT">'[54]Aladdin Macro1'!$C$100:$L$146</definedName>
    <definedName name="NOPLATP">'[54]Aladdin Macro1'!$C$100:$L$146</definedName>
    <definedName name="NOS" localSheetId="6">#REF!</definedName>
    <definedName name="NOS" localSheetId="27">#REF!</definedName>
    <definedName name="NOS" localSheetId="28">#REF!</definedName>
    <definedName name="NOS" localSheetId="13">#REF!</definedName>
    <definedName name="NOS" localSheetId="14">#REF!</definedName>
    <definedName name="NOS" localSheetId="15">#REF!</definedName>
    <definedName name="NOS" localSheetId="3">#REF!</definedName>
    <definedName name="NOS" localSheetId="16">#REF!</definedName>
    <definedName name="NOS" localSheetId="17">#REF!</definedName>
    <definedName name="NOS" localSheetId="10">#REF!</definedName>
    <definedName name="NOS" localSheetId="1">#REF!</definedName>
    <definedName name="NOS">#REF!</definedName>
    <definedName name="Note_Pay_1q99">[72]Balance!$R$21</definedName>
    <definedName name="Note1" localSheetId="6">#REF!</definedName>
    <definedName name="Note1" localSheetId="27">#REF!</definedName>
    <definedName name="Note1" localSheetId="28">#REF!</definedName>
    <definedName name="Note1" localSheetId="13">#REF!</definedName>
    <definedName name="Note1" localSheetId="14">#REF!</definedName>
    <definedName name="Note1" localSheetId="15">#REF!</definedName>
    <definedName name="Note1" localSheetId="3">#REF!</definedName>
    <definedName name="Note1" localSheetId="16">#REF!</definedName>
    <definedName name="Note1" localSheetId="17">#REF!</definedName>
    <definedName name="Note1" localSheetId="10">#REF!</definedName>
    <definedName name="Note1" localSheetId="1">#REF!</definedName>
    <definedName name="Note1">#REF!</definedName>
    <definedName name="Note23" localSheetId="6">#REF!</definedName>
    <definedName name="Note23" localSheetId="27">#REF!</definedName>
    <definedName name="Note23" localSheetId="28">#REF!</definedName>
    <definedName name="Note23" localSheetId="13">#REF!</definedName>
    <definedName name="Note23" localSheetId="14">#REF!</definedName>
    <definedName name="Note23" localSheetId="15">#REF!</definedName>
    <definedName name="Note23" localSheetId="3">#REF!</definedName>
    <definedName name="Note23" localSheetId="16">#REF!</definedName>
    <definedName name="Note23" localSheetId="17">#REF!</definedName>
    <definedName name="Note23" localSheetId="10">#REF!</definedName>
    <definedName name="Note23" localSheetId="1">#REF!</definedName>
    <definedName name="Note23">#REF!</definedName>
    <definedName name="Notes" localSheetId="6">#REF!</definedName>
    <definedName name="Notes" localSheetId="27">#REF!</definedName>
    <definedName name="Notes" localSheetId="28">#REF!</definedName>
    <definedName name="Notes" localSheetId="13">#REF!</definedName>
    <definedName name="Notes" localSheetId="14">#REF!</definedName>
    <definedName name="Notes" localSheetId="15">#REF!</definedName>
    <definedName name="Notes" localSheetId="3">#REF!</definedName>
    <definedName name="Notes" localSheetId="16">#REF!</definedName>
    <definedName name="Notes" localSheetId="17">#REF!</definedName>
    <definedName name="Notes" localSheetId="10">#REF!</definedName>
    <definedName name="Notes" localSheetId="1">#REF!</definedName>
    <definedName name="Notes">#REF!</definedName>
    <definedName name="notes_payable">[20]Template!$D$201:$O$201</definedName>
    <definedName name="Nov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v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v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v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v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nozerbsc">[23]Nozer!$C$43</definedName>
    <definedName name="nozercar">[23]Nozer!$I$43</definedName>
    <definedName name="nozerded">[23]Nozer!$X$43</definedName>
    <definedName name="nozeremi">[23]Nozer!$K$43</definedName>
    <definedName name="nozerfuel">[23]Nozer!$J$43</definedName>
    <definedName name="nozerhra">[23]Nozer!$F$43</definedName>
    <definedName name="nozerins">[23]Nozer!$M$43</definedName>
    <definedName name="nozerit">[23]Nozer!$U$43</definedName>
    <definedName name="nozermed">[23]Nozer!$Q$43</definedName>
    <definedName name="nozerpd">[23]Nozer!$R$43</definedName>
    <definedName name="nozerpf">[23]Nozer!$D$43</definedName>
    <definedName name="nozerpt">[23]Nozer!$T$43</definedName>
    <definedName name="nozersaf">[23]Nozer!$E$43</definedName>
    <definedName name="nozerspla">[24]Nozer!$O$22</definedName>
    <definedName name="NPT_1">[21]NOPAT_VDF!$P$1:$P$65536</definedName>
    <definedName name="NPT_10">[70]Sheet1!$G$1:$G$65536</definedName>
    <definedName name="NPT_11">[70]Sheet1!$F$1:$F$65536</definedName>
    <definedName name="NPT_12">[70]Sheet1!$E$1:$E$65536</definedName>
    <definedName name="NPT_13">[70]Sheet1!$D$1:$D$65536</definedName>
    <definedName name="NPT_14">[70]Sheet1!$C$1:$C$65536</definedName>
    <definedName name="NPT_2">[21]NOPAT_VDF!$O$1:$O$65536</definedName>
    <definedName name="NPT_3">[70]Sheet1!$N$1:$N$65536</definedName>
    <definedName name="NPT_4">[70]Sheet1!$M$1:$M$65536</definedName>
    <definedName name="NPT_5">[70]Sheet1!$L$1:$L$65536</definedName>
    <definedName name="NPT_6">[70]Sheet1!$K$1:$K$65536</definedName>
    <definedName name="NPT_7">[70]Sheet1!$J$1:$J$65536</definedName>
    <definedName name="NPT_8">[70]Sheet1!$I$1:$I$65536</definedName>
    <definedName name="NPT_9">[70]Sheet1!$H$1:$H$65536</definedName>
    <definedName name="NPT_EY1">[70]Sheet1!$R$1:$R$65536</definedName>
    <definedName name="NPT_EY2">[70]Sheet1!$S$1:$S$65536</definedName>
    <definedName name="NPT_EY3">[70]Sheet1!$T$1:$T$65536</definedName>
    <definedName name="NPT_P">[21]NOPAT_VDF!$Q$1:$Q$65536</definedName>
    <definedName name="NPV" localSheetId="14">#REF!</definedName>
    <definedName name="NPV" localSheetId="16">#REF!</definedName>
    <definedName name="NPV" localSheetId="17">#REF!</definedName>
    <definedName name="NPV" localSheetId="10">#REF!</definedName>
    <definedName name="NPV">#REF!</definedName>
    <definedName name="NPV_Rate" localSheetId="14">#REF!</definedName>
    <definedName name="NPV_Rate" localSheetId="16">#REF!</definedName>
    <definedName name="NPV_Rate" localSheetId="17">#REF!</definedName>
    <definedName name="NPV_Rate" localSheetId="10">#REF!</definedName>
    <definedName name="NPV_Rate">#REF!</definedName>
    <definedName name="Num_Pmt_Per_Year" localSheetId="6">#REF!</definedName>
    <definedName name="Num_Pmt_Per_Year" localSheetId="27">#REF!</definedName>
    <definedName name="Num_Pmt_Per_Year" localSheetId="28">#REF!</definedName>
    <definedName name="Num_Pmt_Per_Year" localSheetId="13">#REF!</definedName>
    <definedName name="Num_Pmt_Per_Year" localSheetId="14">#REF!</definedName>
    <definedName name="Num_Pmt_Per_Year" localSheetId="15">#REF!</definedName>
    <definedName name="Num_Pmt_Per_Year" localSheetId="3">#REF!</definedName>
    <definedName name="Num_Pmt_Per_Year" localSheetId="16">#REF!</definedName>
    <definedName name="Num_Pmt_Per_Year" localSheetId="17">#REF!</definedName>
    <definedName name="Num_Pmt_Per_Year" localSheetId="20">#REF!</definedName>
    <definedName name="Num_Pmt_Per_Year" localSheetId="26">#REF!</definedName>
    <definedName name="Num_Pmt_Per_Year" localSheetId="10">#REF!</definedName>
    <definedName name="Num_Pmt_Per_Year" localSheetId="1">#REF!</definedName>
    <definedName name="Num_Pmt_Per_Year">#REF!</definedName>
    <definedName name="NUMBER" localSheetId="6">#REF!</definedName>
    <definedName name="NUMBER" localSheetId="27">#REF!</definedName>
    <definedName name="NUMBER" localSheetId="28">#REF!</definedName>
    <definedName name="NUMBER" localSheetId="13">#REF!</definedName>
    <definedName name="NUMBER" localSheetId="14">#REF!</definedName>
    <definedName name="NUMBER" localSheetId="15">#REF!</definedName>
    <definedName name="NUMBER" localSheetId="3">#REF!</definedName>
    <definedName name="NUMBER" localSheetId="16">#REF!</definedName>
    <definedName name="NUMBER" localSheetId="17">#REF!</definedName>
    <definedName name="NUMBER" localSheetId="10">#REF!</definedName>
    <definedName name="NUMBER" localSheetId="1">#REF!</definedName>
    <definedName name="NUMBER">#REF!</definedName>
    <definedName name="Number_of_Payments" localSheetId="6">MATCH(0.01,' F1a'!End_Bal,-1)+1</definedName>
    <definedName name="Number_of_Payments" localSheetId="27">MATCH(0.01,End_Bal,-1)+1</definedName>
    <definedName name="Number_of_Payments" localSheetId="28">MATCH(0.01,' F-22'!End_Bal,-1)+1</definedName>
    <definedName name="Number_of_Payments" localSheetId="7">MATCH(0.01,End_Bal,-1)+1</definedName>
    <definedName name="Number_of_Payments" localSheetId="8">MATCH(0.01,End_Bal,-1)+1</definedName>
    <definedName name="Number_of_Payments" localSheetId="13">MATCH(0.01,' F7a'!End_Bal,-1)+1</definedName>
    <definedName name="Number_of_Payments" localSheetId="14">MATCH(0.01,' F8'!End_Bal,-1)+1</definedName>
    <definedName name="Number_of_Payments" localSheetId="15">MATCH(0.01,End_Bal,-1)+1</definedName>
    <definedName name="Number_of_Payments" localSheetId="3">MATCH(0.01,' S3'!End_Bal,-1)+1</definedName>
    <definedName name="Number_of_Payments" localSheetId="16">MATCH(0.01,'F10'!End_Bal,-1)+1</definedName>
    <definedName name="Number_of_Payments" localSheetId="17">MATCH(0.01,'F11'!End_Bal,-1)+1</definedName>
    <definedName name="Number_of_Payments" localSheetId="20">MATCH(0.01,'F14'!End_Bal,-1)+1</definedName>
    <definedName name="Number_of_Payments" localSheetId="26">MATCH(0.01,'F-20 '!End_Bal,-1)+1</definedName>
    <definedName name="Number_of_Payments" localSheetId="10">MATCH(0.01,'F6'!End_Bal,-1)+1</definedName>
    <definedName name="Number_of_Payments" localSheetId="1">MATCH(0.01,'S1'!End_Bal,-1)+1</definedName>
    <definedName name="Number_of_Payments">MATCH(0.01,End_Bal,-1)+1</definedName>
    <definedName name="NUMBERINPUT" localSheetId="6">#REF!</definedName>
    <definedName name="NUMBERINPUT" localSheetId="27">#REF!</definedName>
    <definedName name="NUMBERINPUT" localSheetId="28">#REF!</definedName>
    <definedName name="NUMBERINPUT" localSheetId="13">#REF!</definedName>
    <definedName name="NUMBERINPUT" localSheetId="14">#REF!</definedName>
    <definedName name="NUMBERINPUT" localSheetId="15">#REF!</definedName>
    <definedName name="NUMBERINPUT" localSheetId="3">#REF!</definedName>
    <definedName name="NUMBERINPUT" localSheetId="16">#REF!</definedName>
    <definedName name="NUMBERINPUT" localSheetId="17">#REF!</definedName>
    <definedName name="NUMBERINPUT" localSheetId="10">#REF!</definedName>
    <definedName name="NUMBERINPUT" localSheetId="1">#REF!</definedName>
    <definedName name="NUMBERINPUT">#REF!</definedName>
    <definedName name="NvsASD">"V2006-06-30"</definedName>
    <definedName name="NvsAutoDrillOk">"VN"</definedName>
    <definedName name="NvsInstLang">"VENG"</definedName>
    <definedName name="NvsInstSpec">"%,FBUSINESS_UNIT,VCTK01"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BusUnit">"VCAR01"</definedName>
    <definedName name="NvsPanelEffdt">"V2004-02-01"</definedName>
    <definedName name="NvsPanelSetid">"VSHARE"</definedName>
    <definedName name="NvsReqBU">"VCAR01"</definedName>
    <definedName name="NvsReqBUOnly">"VN"</definedName>
    <definedName name="NvsTransLed">"VN"</definedName>
    <definedName name="NvsTreeASD">"V2004-02-01"</definedName>
    <definedName name="NvsValTbl.ACCOUNT">"GL_ACCOUNT_TBL"</definedName>
    <definedName name="NvsValTbl.BUSINESS_UNIT">"BUS_UNIT_TBL_GL"</definedName>
    <definedName name="NvsValTbl.CURRENCY_CD">"CURRENCY_CD_TBL"</definedName>
    <definedName name="o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o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o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o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o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OA" localSheetId="6">#REF!</definedName>
    <definedName name="OA" localSheetId="27">#REF!</definedName>
    <definedName name="OA" localSheetId="28">#REF!</definedName>
    <definedName name="OA" localSheetId="13">#REF!</definedName>
    <definedName name="OA" localSheetId="14">#REF!</definedName>
    <definedName name="OA" localSheetId="15">#REF!</definedName>
    <definedName name="OA" localSheetId="3">#REF!</definedName>
    <definedName name="OA" localSheetId="16">#REF!</definedName>
    <definedName name="OA" localSheetId="17">#REF!</definedName>
    <definedName name="OA" localSheetId="10">#REF!</definedName>
    <definedName name="OA" localSheetId="1">#REF!</definedName>
    <definedName name="OA">#REF!</definedName>
    <definedName name="OAA" localSheetId="6">#REF!</definedName>
    <definedName name="OAA" localSheetId="27">#REF!</definedName>
    <definedName name="OAA" localSheetId="28">#REF!</definedName>
    <definedName name="OAA" localSheetId="13">#REF!</definedName>
    <definedName name="OAA" localSheetId="14">#REF!</definedName>
    <definedName name="OAA" localSheetId="15">#REF!</definedName>
    <definedName name="OAA" localSheetId="3">#REF!</definedName>
    <definedName name="OAA" localSheetId="16">#REF!</definedName>
    <definedName name="OAA" localSheetId="17">#REF!</definedName>
    <definedName name="OAA" localSheetId="10">#REF!</definedName>
    <definedName name="OAA" localSheetId="1">#REF!</definedName>
    <definedName name="OAA">#REF!</definedName>
    <definedName name="OAT" localSheetId="6">#REF!</definedName>
    <definedName name="OAT" localSheetId="27">#REF!</definedName>
    <definedName name="OAT" localSheetId="28">#REF!</definedName>
    <definedName name="OAT" localSheetId="13">#REF!</definedName>
    <definedName name="OAT" localSheetId="14">#REF!</definedName>
    <definedName name="OAT" localSheetId="15">#REF!</definedName>
    <definedName name="OAT" localSheetId="3">#REF!</definedName>
    <definedName name="OAT" localSheetId="16">#REF!</definedName>
    <definedName name="OAT" localSheetId="17">#REF!</definedName>
    <definedName name="OAT" localSheetId="10">#REF!</definedName>
    <definedName name="OAT" localSheetId="1">#REF!</definedName>
    <definedName name="OAT">#REF!</definedName>
    <definedName name="Oct" localSheetId="13" hidden="1">{#N/A,#N/A,FALSE,"COVER.XLS";#N/A,#N/A,FALSE,"RACT1.XLS";#N/A,#N/A,FALSE,"RACT2.XLS";#N/A,#N/A,FALSE,"ECCMP";#N/A,#N/A,FALSE,"WELDER.XLS"}</definedName>
    <definedName name="Oct" localSheetId="16" hidden="1">{#N/A,#N/A,FALSE,"COVER.XLS";#N/A,#N/A,FALSE,"RACT1.XLS";#N/A,#N/A,FALSE,"RACT2.XLS";#N/A,#N/A,FALSE,"ECCMP";#N/A,#N/A,FALSE,"WELDER.XLS"}</definedName>
    <definedName name="Oct" localSheetId="17" hidden="1">{#N/A,#N/A,FALSE,"COVER.XLS";#N/A,#N/A,FALSE,"RACT1.XLS";#N/A,#N/A,FALSE,"RACT2.XLS";#N/A,#N/A,FALSE,"ECCMP";#N/A,#N/A,FALSE,"WELDER.XLS"}</definedName>
    <definedName name="Oct" localSheetId="10" hidden="1">{#N/A,#N/A,FALSE,"COVER.XLS";#N/A,#N/A,FALSE,"RACT1.XLS";#N/A,#N/A,FALSE,"RACT2.XLS";#N/A,#N/A,FALSE,"ECCMP";#N/A,#N/A,FALSE,"WELDER.XLS"}</definedName>
    <definedName name="Oct" hidden="1">{#N/A,#N/A,FALSE,"COVER.XLS";#N/A,#N/A,FALSE,"RACT1.XLS";#N/A,#N/A,FALSE,"RACT2.XLS";#N/A,#N/A,FALSE,"ECCMP";#N/A,#N/A,FALSE,"WELDER.XLS"}</definedName>
    <definedName name="Off_B_S_Income">[21]NOPAT_VDF!$C$7:$AZ$7</definedName>
    <definedName name="Off_B_S_Income_DCF">[21]DCF_VDF!$C$8:$BZ$8</definedName>
    <definedName name="OH" localSheetId="14">#REF!</definedName>
    <definedName name="OH" localSheetId="16">#REF!</definedName>
    <definedName name="OH" localSheetId="17">#REF!</definedName>
    <definedName name="OH" localSheetId="10">#REF!</definedName>
    <definedName name="OH">#REF!</definedName>
    <definedName name="oi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2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2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2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A" localSheetId="6">#REF!</definedName>
    <definedName name="OIA" localSheetId="27">#REF!</definedName>
    <definedName name="OIA" localSheetId="28">#REF!</definedName>
    <definedName name="OIA" localSheetId="13">#REF!</definedName>
    <definedName name="OIA" localSheetId="14">#REF!</definedName>
    <definedName name="OIA" localSheetId="15">#REF!</definedName>
    <definedName name="OIA" localSheetId="3">#REF!</definedName>
    <definedName name="OIA" localSheetId="16">#REF!</definedName>
    <definedName name="OIA" localSheetId="17">#REF!</definedName>
    <definedName name="OIA" localSheetId="10">#REF!</definedName>
    <definedName name="OIA" localSheetId="1">#REF!</definedName>
    <definedName name="OIA">#REF!</definedName>
    <definedName name="OIT" localSheetId="6">#REF!</definedName>
    <definedName name="OIT" localSheetId="27">#REF!</definedName>
    <definedName name="OIT" localSheetId="28">#REF!</definedName>
    <definedName name="OIT" localSheetId="13">#REF!</definedName>
    <definedName name="OIT" localSheetId="14">#REF!</definedName>
    <definedName name="OIT" localSheetId="15">#REF!</definedName>
    <definedName name="OIT" localSheetId="3">#REF!</definedName>
    <definedName name="OIT" localSheetId="16">#REF!</definedName>
    <definedName name="OIT" localSheetId="17">#REF!</definedName>
    <definedName name="OIT" localSheetId="10">#REF!</definedName>
    <definedName name="OIT" localSheetId="1">#REF!</definedName>
    <definedName name="OIT">#REF!</definedName>
    <definedName name="ok" localSheetId="6" hidden="1">{#N/A,#N/A,FALSE,"Aging Summary";#N/A,#N/A,FALSE,"Ratio Analysis";#N/A,#N/A,FALSE,"Test 120 Day Accts";#N/A,#N/A,FALSE,"Tickmarks"}</definedName>
    <definedName name="ok" localSheetId="27" hidden="1">{#N/A,#N/A,FALSE,"Aging Summary";#N/A,#N/A,FALSE,"Ratio Analysis";#N/A,#N/A,FALSE,"Test 120 Day Accts";#N/A,#N/A,FALSE,"Tickmarks"}</definedName>
    <definedName name="ok" localSheetId="28" hidden="1">{#N/A,#N/A,FALSE,"Aging Summary";#N/A,#N/A,FALSE,"Ratio Analysis";#N/A,#N/A,FALSE,"Test 120 Day Accts";#N/A,#N/A,FALSE,"Tickmarks"}</definedName>
    <definedName name="ok" localSheetId="13" hidden="1">{#N/A,#N/A,FALSE,"Aging Summary";#N/A,#N/A,FALSE,"Ratio Analysis";#N/A,#N/A,FALSE,"Test 120 Day Accts";#N/A,#N/A,FALSE,"Tickmarks"}</definedName>
    <definedName name="ok" localSheetId="14" hidden="1">{#N/A,#N/A,FALSE,"Aging Summary";#N/A,#N/A,FALSE,"Ratio Analysis";#N/A,#N/A,FALSE,"Test 120 Day Accts";#N/A,#N/A,FALSE,"Tickmarks"}</definedName>
    <definedName name="ok" localSheetId="15" hidden="1">{#N/A,#N/A,FALSE,"Aging Summary";#N/A,#N/A,FALSE,"Ratio Analysis";#N/A,#N/A,FALSE,"Test 120 Day Accts";#N/A,#N/A,FALSE,"Tickmarks"}</definedName>
    <definedName name="ok" localSheetId="3" hidden="1">{#N/A,#N/A,FALSE,"Aging Summary";#N/A,#N/A,FALSE,"Ratio Analysis";#N/A,#N/A,FALSE,"Test 120 Day Accts";#N/A,#N/A,FALSE,"Tickmarks"}</definedName>
    <definedName name="ok" localSheetId="16" hidden="1">{#N/A,#N/A,FALSE,"Aging Summary";#N/A,#N/A,FALSE,"Ratio Analysis";#N/A,#N/A,FALSE,"Test 120 Day Accts";#N/A,#N/A,FALSE,"Tickmarks"}</definedName>
    <definedName name="ok" localSheetId="17" hidden="1">{#N/A,#N/A,FALSE,"Aging Summary";#N/A,#N/A,FALSE,"Ratio Analysis";#N/A,#N/A,FALSE,"Test 120 Day Accts";#N/A,#N/A,FALSE,"Tickmarks"}</definedName>
    <definedName name="ok" localSheetId="10" hidden="1">{#N/A,#N/A,FALSE,"Aging Summary";#N/A,#N/A,FALSE,"Ratio Analysis";#N/A,#N/A,FALSE,"Test 120 Day Accts";#N/A,#N/A,FALSE,"Tickmarks"}</definedName>
    <definedName name="ok" localSheetId="1" hidden="1">{#N/A,#N/A,FALSE,"Aging Summary";#N/A,#N/A,FALSE,"Ratio Analysis";#N/A,#N/A,FALSE,"Test 120 Day Accts";#N/A,#N/A,FALSE,"Tickmarks"}</definedName>
    <definedName name="ok" hidden="1">{#N/A,#N/A,FALSE,"Aging Summary";#N/A,#N/A,FALSE,"Ratio Analysis";#N/A,#N/A,FALSE,"Test 120 Day Accts";#N/A,#N/A,FALSE,"Tickmarks"}</definedName>
    <definedName name="OL_1">'[21]PV of Op Leases_VDF'!$AD$1:$AD$65536</definedName>
    <definedName name="OL_10">[70]Sheet1!$L$1:$L$65536</definedName>
    <definedName name="OL_11">[70]Sheet1!$J$1:$J$65536</definedName>
    <definedName name="OL_12">[70]Sheet1!$H$1:$H$65536</definedName>
    <definedName name="OL_13">[70]Sheet1!$F$1:$F$65536</definedName>
    <definedName name="OL_14">[70]Sheet1!$D$1:$D$65536</definedName>
    <definedName name="OL_2">[70]Sheet1!$AB$1:$AB$65536</definedName>
    <definedName name="OL_3">[70]Sheet1!$Z$1:$Z$65536</definedName>
    <definedName name="OL_4">[70]Sheet1!$X$1:$X$65536</definedName>
    <definedName name="OL_5">[70]Sheet1!$V$1:$V$65536</definedName>
    <definedName name="OL_6">[70]Sheet1!$T$1:$T$65536</definedName>
    <definedName name="OL_7">[70]Sheet1!$R$1:$R$65536</definedName>
    <definedName name="OL_8">[70]Sheet1!$P$1:$P$65536</definedName>
    <definedName name="OL_9">[70]Sheet1!$N$1:$N$65536</definedName>
    <definedName name="OL_P">'[21]PV of Op Leases_VDF'!$AF$1:$AF$65536</definedName>
    <definedName name="OLD">[115]MARCH04CTC!$C$1:$V$79</definedName>
    <definedName name="op_clstk" localSheetId="6">#REF!</definedName>
    <definedName name="op_clstk" localSheetId="27">#REF!</definedName>
    <definedName name="op_clstk" localSheetId="28">#REF!</definedName>
    <definedName name="op_clstk" localSheetId="13">#REF!</definedName>
    <definedName name="op_clstk" localSheetId="14">#REF!</definedName>
    <definedName name="op_clstk" localSheetId="15">#REF!</definedName>
    <definedName name="op_clstk" localSheetId="3">#REF!</definedName>
    <definedName name="op_clstk" localSheetId="16">#REF!</definedName>
    <definedName name="op_clstk" localSheetId="17">#REF!</definedName>
    <definedName name="op_clstk" localSheetId="10">#REF!</definedName>
    <definedName name="op_clstk" localSheetId="1">#REF!</definedName>
    <definedName name="op_clstk">#REF!</definedName>
    <definedName name="Op_profit_01">'[116]Income-Segment'!$BD$25</definedName>
    <definedName name="Op_profit_02">'[116]Income-Segment'!$BE$25</definedName>
    <definedName name="Op_profit00">'[116]Income-Segment'!$BC$25</definedName>
    <definedName name="Op_profit03">'[116]Income-Segment'!$BF$25</definedName>
    <definedName name="Op_profit96">'[116]Income-Segment'!$AD$25</definedName>
    <definedName name="Op_profit97">'[116]Income-Segment'!$AN$25</definedName>
    <definedName name="Op_profit98">'[116]Income-Segment'!$AS$25</definedName>
    <definedName name="Op_profit99">'[116]Income-Segment'!$AX$25</definedName>
    <definedName name="OPERATING">'[54]Aladdin Macro1'!$C$247:$L$283</definedName>
    <definedName name="operating_expenses">[20]Template!$D$48:$O$48</definedName>
    <definedName name="Operating_income">[70]Sheet1!$C$87:$AZ$87</definedName>
    <definedName name="Operating_Lease_Expense">[21]NOPAT_VDF!$C$23:$AZ$23</definedName>
    <definedName name="Operating_Sys">'[43]DDETABLE '!$AD$9</definedName>
    <definedName name="OPM">[30]Financials!$A$1215</definedName>
    <definedName name="OpnAdvance">'[28]Revenue-Invoicewise'!$I$440:$I$839</definedName>
    <definedName name="Order_Report">[117]ORDER!$A$6:$K$157</definedName>
    <definedName name="OrderTable" hidden="1">#N/A</definedName>
    <definedName name="OSCH1" localSheetId="6">#REF!</definedName>
    <definedName name="OSCH1" localSheetId="27">#REF!</definedName>
    <definedName name="OSCH1" localSheetId="28">#REF!</definedName>
    <definedName name="OSCH1" localSheetId="13">#REF!</definedName>
    <definedName name="OSCH1" localSheetId="14">#REF!</definedName>
    <definedName name="OSCH1" localSheetId="15">#REF!</definedName>
    <definedName name="OSCH1" localSheetId="3">#REF!</definedName>
    <definedName name="OSCH1" localSheetId="16">#REF!</definedName>
    <definedName name="OSCH1" localSheetId="17">#REF!</definedName>
    <definedName name="OSCH1" localSheetId="20">#REF!</definedName>
    <definedName name="OSCH1" localSheetId="26">#REF!</definedName>
    <definedName name="OSCH1" localSheetId="10">#REF!</definedName>
    <definedName name="OSCH1" localSheetId="1">#REF!</definedName>
    <definedName name="OSCH1">#REF!</definedName>
    <definedName name="OSCH2" localSheetId="6">#REF!</definedName>
    <definedName name="OSCH2" localSheetId="27">#REF!</definedName>
    <definedName name="OSCH2" localSheetId="28">#REF!</definedName>
    <definedName name="OSCH2" localSheetId="13">#REF!</definedName>
    <definedName name="OSCH2" localSheetId="14">#REF!</definedName>
    <definedName name="OSCH2" localSheetId="15">#REF!</definedName>
    <definedName name="OSCH2" localSheetId="3">#REF!</definedName>
    <definedName name="OSCH2" localSheetId="16">#REF!</definedName>
    <definedName name="OSCH2" localSheetId="17">#REF!</definedName>
    <definedName name="OSCH2" localSheetId="20">#REF!</definedName>
    <definedName name="OSCH2" localSheetId="26">#REF!</definedName>
    <definedName name="OSCH2" localSheetId="10">#REF!</definedName>
    <definedName name="OSCH2" localSheetId="1">#REF!</definedName>
    <definedName name="OSCH2">#REF!</definedName>
    <definedName name="OSCH3" localSheetId="6">#REF!</definedName>
    <definedName name="OSCH3" localSheetId="27">#REF!</definedName>
    <definedName name="OSCH3" localSheetId="28">#REF!</definedName>
    <definedName name="OSCH3" localSheetId="13">#REF!</definedName>
    <definedName name="OSCH3" localSheetId="14">#REF!</definedName>
    <definedName name="OSCH3" localSheetId="15">#REF!</definedName>
    <definedName name="OSCH3" localSheetId="3">#REF!</definedName>
    <definedName name="OSCH3" localSheetId="16">#REF!</definedName>
    <definedName name="OSCH3" localSheetId="17">#REF!</definedName>
    <definedName name="OSCH3" localSheetId="20">#REF!</definedName>
    <definedName name="OSCH3" localSheetId="26">#REF!</definedName>
    <definedName name="OSCH3" localSheetId="10">#REF!</definedName>
    <definedName name="OSCH3" localSheetId="1">#REF!</definedName>
    <definedName name="OSCH3">#REF!</definedName>
    <definedName name="OSCH4" localSheetId="6">#REF!</definedName>
    <definedName name="OSCH4" localSheetId="27">#REF!</definedName>
    <definedName name="OSCH4" localSheetId="28">#REF!</definedName>
    <definedName name="OSCH4" localSheetId="13">#REF!</definedName>
    <definedName name="OSCH4" localSheetId="14">#REF!</definedName>
    <definedName name="OSCH4" localSheetId="15">#REF!</definedName>
    <definedName name="OSCH4" localSheetId="3">#REF!</definedName>
    <definedName name="OSCH4" localSheetId="16">#REF!</definedName>
    <definedName name="OSCH4" localSheetId="17">#REF!</definedName>
    <definedName name="OSCH4" localSheetId="20">#REF!</definedName>
    <definedName name="OSCH4" localSheetId="26">#REF!</definedName>
    <definedName name="OSCH4" localSheetId="10">#REF!</definedName>
    <definedName name="OSCH4" localSheetId="1">#REF!</definedName>
    <definedName name="OSCH4">#REF!</definedName>
    <definedName name="OSCH5" localSheetId="23">#REF!</definedName>
    <definedName name="OSCH5" localSheetId="24">#REF!</definedName>
    <definedName name="OSCH5" localSheetId="6">#REF!</definedName>
    <definedName name="OSCH5" localSheetId="27">#REF!</definedName>
    <definedName name="OSCH5" localSheetId="28">#REF!</definedName>
    <definedName name="OSCH5" localSheetId="13">#REF!</definedName>
    <definedName name="OSCH5" localSheetId="14">#REF!</definedName>
    <definedName name="OSCH5" localSheetId="15">#REF!</definedName>
    <definedName name="OSCH5" localSheetId="3">#REF!</definedName>
    <definedName name="OSCH5" localSheetId="16">#REF!</definedName>
    <definedName name="OSCH5" localSheetId="17">#REF!</definedName>
    <definedName name="OSCH5" localSheetId="20">#REF!</definedName>
    <definedName name="OSCH5" localSheetId="26">#REF!</definedName>
    <definedName name="OSCH5" localSheetId="10">#REF!</definedName>
    <definedName name="OSCH5" localSheetId="1">#REF!</definedName>
    <definedName name="OSCH5">#REF!</definedName>
    <definedName name="OSCH6" localSheetId="23">#REF!</definedName>
    <definedName name="OSCH6" localSheetId="24">#REF!</definedName>
    <definedName name="OSCH6" localSheetId="6">#REF!</definedName>
    <definedName name="OSCH6" localSheetId="27">#REF!</definedName>
    <definedName name="OSCH6" localSheetId="28">#REF!</definedName>
    <definedName name="OSCH6" localSheetId="13">#REF!</definedName>
    <definedName name="OSCH6" localSheetId="14">#REF!</definedName>
    <definedName name="OSCH6" localSheetId="15">#REF!</definedName>
    <definedName name="OSCH6" localSheetId="3">#REF!</definedName>
    <definedName name="OSCH6" localSheetId="16">#REF!</definedName>
    <definedName name="OSCH6" localSheetId="17">#REF!</definedName>
    <definedName name="OSCH6" localSheetId="20">#REF!</definedName>
    <definedName name="OSCH6" localSheetId="26">#REF!</definedName>
    <definedName name="OSCH6" localSheetId="10">#REF!</definedName>
    <definedName name="OSCH6" localSheetId="1">#REF!</definedName>
    <definedName name="OSCH6">#REF!</definedName>
    <definedName name="OSCH7" localSheetId="23">#REF!</definedName>
    <definedName name="OSCH7" localSheetId="24">#REF!</definedName>
    <definedName name="OSCH7" localSheetId="6">#REF!</definedName>
    <definedName name="OSCH7" localSheetId="27">#REF!</definedName>
    <definedName name="OSCH7" localSheetId="28">#REF!</definedName>
    <definedName name="OSCH7" localSheetId="13">#REF!</definedName>
    <definedName name="OSCH7" localSheetId="14">#REF!</definedName>
    <definedName name="OSCH7" localSheetId="15">#REF!</definedName>
    <definedName name="OSCH7" localSheetId="3">#REF!</definedName>
    <definedName name="OSCH7" localSheetId="16">#REF!</definedName>
    <definedName name="OSCH7" localSheetId="17">#REF!</definedName>
    <definedName name="OSCH7" localSheetId="20">#REF!</definedName>
    <definedName name="OSCH7" localSheetId="26">#REF!</definedName>
    <definedName name="OSCH7" localSheetId="10">#REF!</definedName>
    <definedName name="OSCH7" localSheetId="1">#REF!</definedName>
    <definedName name="OSCH7">#REF!</definedName>
    <definedName name="OSCH8" localSheetId="23">#REF!</definedName>
    <definedName name="OSCH8" localSheetId="24">#REF!</definedName>
    <definedName name="OSCH8" localSheetId="6">#REF!</definedName>
    <definedName name="OSCH8" localSheetId="27">#REF!</definedName>
    <definedName name="OSCH8" localSheetId="28">#REF!</definedName>
    <definedName name="OSCH8" localSheetId="13">#REF!</definedName>
    <definedName name="OSCH8" localSheetId="14">#REF!</definedName>
    <definedName name="OSCH8" localSheetId="15">#REF!</definedName>
    <definedName name="OSCH8" localSheetId="3">#REF!</definedName>
    <definedName name="OSCH8" localSheetId="16">#REF!</definedName>
    <definedName name="OSCH8" localSheetId="17">#REF!</definedName>
    <definedName name="OSCH8" localSheetId="20">#REF!</definedName>
    <definedName name="OSCH8" localSheetId="26">#REF!</definedName>
    <definedName name="OSCH8" localSheetId="10">#REF!</definedName>
    <definedName name="OSCH8" localSheetId="1">#REF!</definedName>
    <definedName name="OSCH8">#REF!</definedName>
    <definedName name="Other_Asset_Core">[70]Sheet1!$C$102:$AB$102</definedName>
    <definedName name="Other_asset_turns">'[21]Invested capital_VDF'!$A$101:$Z$101</definedName>
    <definedName name="Other_asset_turns_DCF">[70]Sheet1!$C$82:$AZ$82</definedName>
    <definedName name="Other_assets">[70]Sheet1!$C$45:$AU$45</definedName>
    <definedName name="Other_assets_DCF">[70]Sheet1!$C$76:$AZ$76</definedName>
    <definedName name="Other_Assets2">[70]Sheet1!$C$46:$AZ$46</definedName>
    <definedName name="Other_Current_Assets2">[70]Sheet1!$C$14:$AZ$14</definedName>
    <definedName name="other_current_liabilities">[20]Template!$D$205:$O$205</definedName>
    <definedName name="Other_Current_Liabilities2">[70]Sheet1!$C$23:$AZ$23</definedName>
    <definedName name="Other_DCF">[70]Sheet1!$C$76:$AZ$76</definedName>
    <definedName name="other_deferred_assets">[20]Template!$D$196:$O$196</definedName>
    <definedName name="other_deferred_liabilities">[20]Template!$D$215:$O$215</definedName>
    <definedName name="Other_Expenses">[21]NOPAT_VDF!$C$59:$AZ$59</definedName>
    <definedName name="Other_expenses_gains">[21]NOPAT_VDF!$C$14:$AZ$14</definedName>
    <definedName name="Other_fixed_asset_turns">[70]Sheet1!$C$100:$AU$100</definedName>
    <definedName name="Other_fixed_assets">[70]Sheet1!$D$41:$AU$41</definedName>
    <definedName name="Other_fixed_assets2">[70]Sheet1!$C$42:$AZ$42</definedName>
    <definedName name="Other_Income">[21]NOPAT_VDF!$C$58:$AZ$58</definedName>
    <definedName name="Other_Intangible_Assets">[70]Sheet1!$C$38:$AZ$38</definedName>
    <definedName name="other_intangible_fixed_assets">[20]Template!$D$243:$O$243</definedName>
    <definedName name="Other_liabilities">[70]Sheet1!$C$72:$AE$72</definedName>
    <definedName name="Other_liabilities2">[70]Sheet1!$C$73:$AZ$73</definedName>
    <definedName name="Other_LT_Debt">[70]Sheet1!$C$60:$AZ$60</definedName>
    <definedName name="Other_ncome_expenses">[70]Sheet1!$C$58:$AZ$58</definedName>
    <definedName name="other_non_current_assets">[20]Template!$D$197:$O$197</definedName>
    <definedName name="other_non_current_liabilities">[20]Template!$D$216:$O$216</definedName>
    <definedName name="other_non_equity_interests">[20]Template!$D$260:$O$260</definedName>
    <definedName name="other_operating_expenses">[20]Template!$D$85:$O$85</definedName>
    <definedName name="other_pretax">[20]Template!$D$58:$O$58</definedName>
    <definedName name="other_provisions">[20]Template!$D$83:$O$83</definedName>
    <definedName name="other_provisions_bs">[20]Template!$D$213:$O$213</definedName>
    <definedName name="other_reserves">[20]Template!$D$223:$O$223</definedName>
    <definedName name="Other_ST_Debt">[70]Sheet1!$C$56:$AZ$56</definedName>
    <definedName name="other_tangible_fixed_assets">[20]Template!$D$239:$O$239</definedName>
    <definedName name="p">'[118]Usage Efficiency'!$BK$12:$BW$121</definedName>
    <definedName name="P_01" localSheetId="6">#REF!</definedName>
    <definedName name="P_01" localSheetId="27">#REF!</definedName>
    <definedName name="P_01" localSheetId="28">#REF!</definedName>
    <definedName name="P_01" localSheetId="13">#REF!</definedName>
    <definedName name="P_01" localSheetId="14">#REF!</definedName>
    <definedName name="P_01" localSheetId="15">#REF!</definedName>
    <definedName name="P_01" localSheetId="3">#REF!</definedName>
    <definedName name="P_01" localSheetId="16">#REF!</definedName>
    <definedName name="P_01" localSheetId="17">#REF!</definedName>
    <definedName name="P_01" localSheetId="10">#REF!</definedName>
    <definedName name="P_01" localSheetId="1">#REF!</definedName>
    <definedName name="P_01">#REF!</definedName>
    <definedName name="P_02" localSheetId="6">#REF!</definedName>
    <definedName name="P_02" localSheetId="27">#REF!</definedName>
    <definedName name="P_02" localSheetId="28">#REF!</definedName>
    <definedName name="P_02" localSheetId="13">#REF!</definedName>
    <definedName name="P_02" localSheetId="14">#REF!</definedName>
    <definedName name="P_02" localSheetId="15">#REF!</definedName>
    <definedName name="P_02" localSheetId="3">#REF!</definedName>
    <definedName name="P_02" localSheetId="16">#REF!</definedName>
    <definedName name="P_02" localSheetId="17">#REF!</definedName>
    <definedName name="P_02" localSheetId="10">#REF!</definedName>
    <definedName name="P_02" localSheetId="1">#REF!</definedName>
    <definedName name="P_02">#REF!</definedName>
    <definedName name="P_AND_L_YTD" localSheetId="6">#REF!</definedName>
    <definedName name="P_AND_L_YTD" localSheetId="27">#REF!</definedName>
    <definedName name="P_AND_L_YTD" localSheetId="28">#REF!</definedName>
    <definedName name="P_AND_L_YTD" localSheetId="13">#REF!</definedName>
    <definedName name="P_AND_L_YTD" localSheetId="14">#REF!</definedName>
    <definedName name="P_AND_L_YTD" localSheetId="15">#REF!</definedName>
    <definedName name="P_AND_L_YTD" localSheetId="3">#REF!</definedName>
    <definedName name="P_AND_L_YTD" localSheetId="16">#REF!</definedName>
    <definedName name="P_AND_L_YTD" localSheetId="17">#REF!</definedName>
    <definedName name="P_AND_L_YTD" localSheetId="10">#REF!</definedName>
    <definedName name="P_AND_L_YTD" localSheetId="1">#REF!</definedName>
    <definedName name="P_AND_L_YTD">#REF!</definedName>
    <definedName name="pa" hidden="1">#N/A</definedName>
    <definedName name="Page1" localSheetId="6">#REF!</definedName>
    <definedName name="Page1" localSheetId="27">#REF!</definedName>
    <definedName name="Page1" localSheetId="28">#REF!</definedName>
    <definedName name="Page1" localSheetId="13">#REF!</definedName>
    <definedName name="Page1" localSheetId="14">#REF!</definedName>
    <definedName name="Page1" localSheetId="15">#REF!</definedName>
    <definedName name="Page1" localSheetId="3">#REF!</definedName>
    <definedName name="Page1" localSheetId="16">#REF!</definedName>
    <definedName name="Page1" localSheetId="17">#REF!</definedName>
    <definedName name="Page1" localSheetId="10">#REF!</definedName>
    <definedName name="Page1" localSheetId="1">#REF!</definedName>
    <definedName name="Page1">#REF!</definedName>
    <definedName name="Page2" localSheetId="6">#REF!</definedName>
    <definedName name="Page2" localSheetId="27">#REF!</definedName>
    <definedName name="Page2" localSheetId="28">#REF!</definedName>
    <definedName name="Page2" localSheetId="13">#REF!</definedName>
    <definedName name="Page2" localSheetId="14">#REF!</definedName>
    <definedName name="Page2" localSheetId="15">#REF!</definedName>
    <definedName name="Page2" localSheetId="3">#REF!</definedName>
    <definedName name="Page2" localSheetId="16">#REF!</definedName>
    <definedName name="Page2" localSheetId="17">#REF!</definedName>
    <definedName name="Page2" localSheetId="10">#REF!</definedName>
    <definedName name="Page2" localSheetId="1">#REF!</definedName>
    <definedName name="Page2">#REF!</definedName>
    <definedName name="Page3" localSheetId="6">#REF!</definedName>
    <definedName name="Page3" localSheetId="27">#REF!</definedName>
    <definedName name="Page3" localSheetId="28">#REF!</definedName>
    <definedName name="Page3" localSheetId="13">#REF!</definedName>
    <definedName name="Page3" localSheetId="14">#REF!</definedName>
    <definedName name="Page3" localSheetId="15">#REF!</definedName>
    <definedName name="Page3" localSheetId="3">#REF!</definedName>
    <definedName name="Page3" localSheetId="16">#REF!</definedName>
    <definedName name="Page3" localSheetId="17">#REF!</definedName>
    <definedName name="Page3" localSheetId="10">#REF!</definedName>
    <definedName name="Page3" localSheetId="1">#REF!</definedName>
    <definedName name="Page3">#REF!</definedName>
    <definedName name="Page4" localSheetId="6">#REF!</definedName>
    <definedName name="Page4" localSheetId="27">#REF!</definedName>
    <definedName name="Page4" localSheetId="28">#REF!</definedName>
    <definedName name="Page4" localSheetId="13">#REF!</definedName>
    <definedName name="Page4" localSheetId="14">#REF!</definedName>
    <definedName name="Page4" localSheetId="15">#REF!</definedName>
    <definedName name="Page4" localSheetId="3">#REF!</definedName>
    <definedName name="Page4" localSheetId="16">#REF!</definedName>
    <definedName name="Page4" localSheetId="17">#REF!</definedName>
    <definedName name="Page4" localSheetId="10">#REF!</definedName>
    <definedName name="Page4" localSheetId="1">#REF!</definedName>
    <definedName name="Page4">#REF!</definedName>
    <definedName name="Page5" localSheetId="6">#REF!</definedName>
    <definedName name="Page5" localSheetId="27">#REF!</definedName>
    <definedName name="Page5" localSheetId="28">#REF!</definedName>
    <definedName name="Page5" localSheetId="13">#REF!</definedName>
    <definedName name="Page5" localSheetId="14">#REF!</definedName>
    <definedName name="Page5" localSheetId="15">#REF!</definedName>
    <definedName name="Page5" localSheetId="3">#REF!</definedName>
    <definedName name="Page5" localSheetId="16">#REF!</definedName>
    <definedName name="Page5" localSheetId="17">#REF!</definedName>
    <definedName name="Page5" localSheetId="10">#REF!</definedName>
    <definedName name="Page5" localSheetId="1">#REF!</definedName>
    <definedName name="Page5">#REF!</definedName>
    <definedName name="Page6" localSheetId="6">#REF!</definedName>
    <definedName name="Page6" localSheetId="27">#REF!</definedName>
    <definedName name="Page6" localSheetId="28">#REF!</definedName>
    <definedName name="Page6" localSheetId="13">#REF!</definedName>
    <definedName name="Page6" localSheetId="14">#REF!</definedName>
    <definedName name="Page6" localSheetId="15">#REF!</definedName>
    <definedName name="Page6" localSheetId="3">#REF!</definedName>
    <definedName name="Page6" localSheetId="16">#REF!</definedName>
    <definedName name="Page6" localSheetId="17">#REF!</definedName>
    <definedName name="Page6" localSheetId="10">#REF!</definedName>
    <definedName name="Page6" localSheetId="1">#REF!</definedName>
    <definedName name="Page6">#REF!</definedName>
    <definedName name="Page7" localSheetId="6">#REF!</definedName>
    <definedName name="Page7" localSheetId="27">#REF!</definedName>
    <definedName name="Page7" localSheetId="28">#REF!</definedName>
    <definedName name="Page7" localSheetId="13">#REF!</definedName>
    <definedName name="Page7" localSheetId="14">#REF!</definedName>
    <definedName name="Page7" localSheetId="15">#REF!</definedName>
    <definedName name="Page7" localSheetId="3">#REF!</definedName>
    <definedName name="Page7" localSheetId="16">#REF!</definedName>
    <definedName name="Page7" localSheetId="17">#REF!</definedName>
    <definedName name="Page7" localSheetId="10">#REF!</definedName>
    <definedName name="Page7" localSheetId="1">#REF!</definedName>
    <definedName name="Page7">#REF!</definedName>
    <definedName name="paid_up_capital">[20]Template!$D$219:$O$219</definedName>
    <definedName name="para1">[54]EVA1!$C$74</definedName>
    <definedName name="para2">[54]EVA1!$C$75</definedName>
    <definedName name="parse" hidden="1">#N/A</definedName>
    <definedName name="PARSFO_E" localSheetId="6">#REF!</definedName>
    <definedName name="PARSFO_E" localSheetId="27">#REF!</definedName>
    <definedName name="PARSFO_E" localSheetId="28">#REF!</definedName>
    <definedName name="PARSFO_E" localSheetId="13">#REF!</definedName>
    <definedName name="PARSFO_E" localSheetId="14">#REF!</definedName>
    <definedName name="PARSFO_E" localSheetId="15">#REF!</definedName>
    <definedName name="PARSFO_E" localSheetId="3">#REF!</definedName>
    <definedName name="PARSFO_E" localSheetId="16">#REF!</definedName>
    <definedName name="PARSFO_E" localSheetId="17">#REF!</definedName>
    <definedName name="PARSFO_E" localSheetId="10">#REF!</definedName>
    <definedName name="PARSFO_E" localSheetId="1">#REF!</definedName>
    <definedName name="PARSFO_E">#REF!</definedName>
    <definedName name="PARSFORM" localSheetId="6">#REF!</definedName>
    <definedName name="PARSFORM" localSheetId="27">#REF!</definedName>
    <definedName name="PARSFORM" localSheetId="28">#REF!</definedName>
    <definedName name="PARSFORM" localSheetId="13">#REF!</definedName>
    <definedName name="PARSFORM" localSheetId="14">#REF!</definedName>
    <definedName name="PARSFORM" localSheetId="15">#REF!</definedName>
    <definedName name="PARSFORM" localSheetId="3">#REF!</definedName>
    <definedName name="PARSFORM" localSheetId="16">#REF!</definedName>
    <definedName name="PARSFORM" localSheetId="17">#REF!</definedName>
    <definedName name="PARSFORM" localSheetId="10">#REF!</definedName>
    <definedName name="PARSFORM" localSheetId="1">#REF!</definedName>
    <definedName name="PARSFORM">#REF!</definedName>
    <definedName name="pattabhibsc">'[24]Ram Pattabhi'!$C$34</definedName>
    <definedName name="pattabhided">'[24]Ram Pattabhi'!$Q$34</definedName>
    <definedName name="pattabhihra">'[24]Ram Pattabhi'!$F$34</definedName>
    <definedName name="pattabhipd">'[24]Ram Pattabhi'!$K$34</definedName>
    <definedName name="pattabhipf">'[23]Ram Pattabhi'!$D$34</definedName>
    <definedName name="pattabhisaf">'[23]Ram Pattabhi'!$E$34</definedName>
    <definedName name="pattabhispla">'[24]Ram Pattabhi'!$I$21</definedName>
    <definedName name="Pay_Date" localSheetId="6">#REF!</definedName>
    <definedName name="Pay_Date" localSheetId="27">#REF!</definedName>
    <definedName name="Pay_Date" localSheetId="28">#REF!</definedName>
    <definedName name="Pay_Date" localSheetId="13">#REF!</definedName>
    <definedName name="Pay_Date" localSheetId="14">#REF!</definedName>
    <definedName name="Pay_Date" localSheetId="15">#REF!</definedName>
    <definedName name="Pay_Date" localSheetId="3">#REF!</definedName>
    <definedName name="Pay_Date" localSheetId="16">#REF!</definedName>
    <definedName name="Pay_Date" localSheetId="17">#REF!</definedName>
    <definedName name="Pay_Date" localSheetId="20">#REF!</definedName>
    <definedName name="Pay_Date" localSheetId="26">#REF!</definedName>
    <definedName name="Pay_Date" localSheetId="10">#REF!</definedName>
    <definedName name="Pay_Date" localSheetId="1">#REF!</definedName>
    <definedName name="Pay_Date">#REF!</definedName>
    <definedName name="Pay_Num" localSheetId="6">#REF!</definedName>
    <definedName name="Pay_Num" localSheetId="27">#REF!</definedName>
    <definedName name="Pay_Num" localSheetId="28">#REF!</definedName>
    <definedName name="Pay_Num" localSheetId="13">#REF!</definedName>
    <definedName name="Pay_Num" localSheetId="14">#REF!</definedName>
    <definedName name="Pay_Num" localSheetId="15">#REF!</definedName>
    <definedName name="Pay_Num" localSheetId="3">#REF!</definedName>
    <definedName name="Pay_Num" localSheetId="16">#REF!</definedName>
    <definedName name="Pay_Num" localSheetId="17">#REF!</definedName>
    <definedName name="Pay_Num" localSheetId="20">#REF!</definedName>
    <definedName name="Pay_Num" localSheetId="26">#REF!</definedName>
    <definedName name="Pay_Num" localSheetId="10">#REF!</definedName>
    <definedName name="Pay_Num" localSheetId="1">#REF!</definedName>
    <definedName name="Pay_Num">#REF!</definedName>
    <definedName name="Payment_Date" localSheetId="6">DATE(YEAR(' F1a'!Loan_Start),MONTH(' F1a'!Loan_Start)+Payment_Number,DAY(' F1a'!Loan_Start))</definedName>
    <definedName name="Payment_Date" localSheetId="27">DATE(YEAR(Loan_Start),MONTH(Loan_Start)+Payment_Number,DAY(Loan_Start))</definedName>
    <definedName name="Payment_Date" localSheetId="28">DATE(YEAR(' F-22'!Loan_Start),MONTH(' F-22'!Loan_Start)+Payment_Number,DAY(' F-22'!Loan_Start))</definedName>
    <definedName name="Payment_Date" localSheetId="7">DATE(YEAR(Loan_Start),MONTH(Loan_Start)+Payment_Number,DAY(Loan_Start))</definedName>
    <definedName name="Payment_Date" localSheetId="8">DATE(YEAR(Loan_Start),MONTH(Loan_Start)+Payment_Number,DAY(Loan_Start))</definedName>
    <definedName name="Payment_Date" localSheetId="13">DATE(YEAR(' F7a'!Loan_Start),MONTH(' F7a'!Loan_Start)+Payment_Number,DAY(' F7a'!Loan_Start))</definedName>
    <definedName name="Payment_Date" localSheetId="14">DATE(YEAR(' F8'!Loan_Start),MONTH(' F8'!Loan_Start)+Payment_Number,DAY(' F8'!Loan_Start))</definedName>
    <definedName name="Payment_Date" localSheetId="15">DATE(YEAR(Loan_Start),MONTH(Loan_Start)+Payment_Number,DAY(Loan_Start))</definedName>
    <definedName name="Payment_Date" localSheetId="3">DATE(YEAR(' S3'!Loan_Start),MONTH(' S3'!Loan_Start)+Payment_Number,DAY(' S3'!Loan_Start))</definedName>
    <definedName name="Payment_Date" localSheetId="16">DATE(YEAR('F10'!Loan_Start),MONTH('F10'!Loan_Start)+Payment_Number,DAY('F10'!Loan_Start))</definedName>
    <definedName name="Payment_Date" localSheetId="17">DATE(YEAR('F11'!Loan_Start),MONTH('F11'!Loan_Start)+Payment_Number,DAY('F11'!Loan_Start))</definedName>
    <definedName name="Payment_Date" localSheetId="20">DATE(YEAR('F14'!Loan_Start),MONTH('F14'!Loan_Start)+Payment_Number,DAY('F14'!Loan_Start))</definedName>
    <definedName name="Payment_Date" localSheetId="26">DATE(YEAR('F-20 '!Loan_Start),MONTH('F-20 '!Loan_Start)+Payment_Number,DAY('F-20 '!Loan_Start))</definedName>
    <definedName name="Payment_Date" localSheetId="10">DATE(YEAR('F6'!Loan_Start),MONTH('F6'!Loan_Start)+Payment_Number,DAY('F6'!Loan_Start))</definedName>
    <definedName name="Payment_Date" localSheetId="1">DATE(YEAR('S1'!Loan_Start),MONTH('S1'!Loan_Start)+Payment_Number,DAY('S1'!Loan_Start))</definedName>
    <definedName name="Payment_Date">DATE(YEAR(Loan_Start),MONTH(Loan_Start)+Payment_Number,DAY(Loan_Start))</definedName>
    <definedName name="payslips" localSheetId="6">#REF!</definedName>
    <definedName name="payslips" localSheetId="27">#REF!</definedName>
    <definedName name="payslips" localSheetId="28">#REF!</definedName>
    <definedName name="payslips" localSheetId="13">#REF!</definedName>
    <definedName name="payslips" localSheetId="14">#REF!</definedName>
    <definedName name="payslips" localSheetId="15">#REF!</definedName>
    <definedName name="payslips" localSheetId="3">#REF!</definedName>
    <definedName name="payslips" localSheetId="16">#REF!</definedName>
    <definedName name="payslips" localSheetId="17">#REF!</definedName>
    <definedName name="payslips" localSheetId="10">#REF!</definedName>
    <definedName name="payslips" localSheetId="1">#REF!</definedName>
    <definedName name="payslips">#REF!</definedName>
    <definedName name="PBASE">'[54]Aladdin Macro1'!$X$526:$AB$526</definedName>
    <definedName name="PCASHTAX">'[54]Aladdin Macro1'!$X$514:$AB$514</definedName>
    <definedName name="PCOGS">'[54]Aladdin Macro1'!$X$505:$AB$505</definedName>
    <definedName name="PCONSTANT">'[54]Aladdin Macro1'!$X$527:$AB$527</definedName>
    <definedName name="pd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EPRECIATION">'[54]Aladdin Macro1'!$X$507:$AB$507</definedName>
    <definedName name="PE_2007_data">OFFSET('[55]PE charts 2007'!$N$1,1,0,(COUNTA('[55]PE charts 2007'!$N$1:$N$65536)-1-COUNTIF('[55]PE charts 2007'!$N$1:$N$65536,"#N/A")),1)</definedName>
    <definedName name="PE_2008_data">OFFSET('[55]PE charts 2008'!$N$1,1,0,(COUNTA('[55]PE charts 2008'!$N$1:$N$65536)-1-COUNTIF('[55]PE charts 2008'!$N$1:$N$65536,"#N/A")),1)</definedName>
    <definedName name="PE_2009_data">OFFSET('[55]PE charts 2009'!$N$1,1,0,(COUNTA('[55]PE charts 2009'!$N$1:$N$65536)-1-COUNTIF('[55]PE charts 2009'!$N$1:$N$65536,"#N/A")),1)</definedName>
    <definedName name="PEG_data">OFFSET('[55]PEG ratio'!$J$1,1,0,(COUNTA('[55]PEG ratio'!$J$1:$J$65536)-1-COUNTIF('[55]PEG ratio'!$J$1:$J$65536,"#N/A")),1)</definedName>
    <definedName name="Pellet.Net" hidden="1">#N/A</definedName>
    <definedName name="pen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en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en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en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en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ercent1" localSheetId="13">#REF!,#REF!,#REF!,#REF!,#REF!,#REF!,#REF!,#REF!</definedName>
    <definedName name="percent1" localSheetId="14">#REF!,#REF!,#REF!,#REF!,#REF!,#REF!,#REF!,#REF!</definedName>
    <definedName name="percent1" localSheetId="16">#REF!,#REF!,#REF!,#REF!,#REF!,#REF!,#REF!,#REF!</definedName>
    <definedName name="percent1" localSheetId="17">#REF!,#REF!,#REF!,#REF!,#REF!,#REF!,#REF!,#REF!</definedName>
    <definedName name="percent1" localSheetId="10">#REF!,#REF!,#REF!,#REF!,#REF!,#REF!,#REF!,#REF!</definedName>
    <definedName name="percent1">#REF!,#REF!,#REF!,#REF!,#REF!,#REF!,#REF!,#REF!</definedName>
    <definedName name="percentage" localSheetId="14">#REF!,#REF!,#REF!,#REF!,#REF!,#REF!,#REF!</definedName>
    <definedName name="percentage" localSheetId="16">#REF!,#REF!,#REF!,#REF!,#REF!,#REF!,#REF!</definedName>
    <definedName name="percentage" localSheetId="17">#REF!,#REF!,#REF!,#REF!,#REF!,#REF!,#REF!</definedName>
    <definedName name="percentage" localSheetId="10">#REF!,#REF!,#REF!,#REF!,#REF!,#REF!,#REF!</definedName>
    <definedName name="percentage">#REF!,#REF!,#REF!,#REF!,#REF!,#REF!,#REF!</definedName>
    <definedName name="percentage2" localSheetId="14">#REF!,#REF!,#REF!,#REF!,#REF!,#REF!,#REF!,#REF!,#REF!,#REF!,#REF!,#REF!</definedName>
    <definedName name="percentage2" localSheetId="16">#REF!,#REF!,#REF!,#REF!,#REF!,#REF!,#REF!,#REF!,#REF!,#REF!,#REF!,#REF!</definedName>
    <definedName name="percentage2" localSheetId="17">#REF!,#REF!,#REF!,#REF!,#REF!,#REF!,#REF!,#REF!,#REF!,#REF!,#REF!,#REF!</definedName>
    <definedName name="percentage2" localSheetId="10">#REF!,#REF!,#REF!,#REF!,#REF!,#REF!,#REF!,#REF!,#REF!,#REF!,#REF!,#REF!</definedName>
    <definedName name="percentage2">#REF!,#REF!,#REF!,#REF!,#REF!,#REF!,#REF!,#REF!,#REF!,#REF!,#REF!,#REF!</definedName>
    <definedName name="perf">[5]cs1997!$B$2:$Q$7</definedName>
    <definedName name="PERF_1_WEEK_data">OFFSET('[55]Data_Price Performance'!$R$1,1,0,(COUNTA('[55]Data_Price Performance'!$R$1:$R$65536)-1-COUNTIF('[55]Data_Price Performance'!$R$1:$R$65536,"#N/A")),1)</definedName>
    <definedName name="Performance">[5]cs1997!$K$15:$R$18</definedName>
    <definedName name="period_months">[20]Template!$D$39:$O$39</definedName>
    <definedName name="PeriodCosts" localSheetId="6">'[119]Mfg Data'!#REF!</definedName>
    <definedName name="PeriodCosts" localSheetId="27">'[119]Mfg Data'!#REF!</definedName>
    <definedName name="PeriodCosts" localSheetId="28">'[119]Mfg Data'!#REF!</definedName>
    <definedName name="PeriodCosts" localSheetId="13">'[119]Mfg Data'!#REF!</definedName>
    <definedName name="PeriodCosts" localSheetId="14">'[119]Mfg Data'!#REF!</definedName>
    <definedName name="PeriodCosts" localSheetId="15">'[119]Mfg Data'!#REF!</definedName>
    <definedName name="PeriodCosts" localSheetId="3">'[119]Mfg Data'!#REF!</definedName>
    <definedName name="PeriodCosts" localSheetId="16">'[119]Mfg Data'!#REF!</definedName>
    <definedName name="PeriodCosts" localSheetId="17">'[119]Mfg Data'!#REF!</definedName>
    <definedName name="PeriodCosts" localSheetId="10">'[119]Mfg Data'!#REF!</definedName>
    <definedName name="PeriodCosts" localSheetId="1">'[119]Mfg Data'!#REF!</definedName>
    <definedName name="PeriodCosts">'[119]Mfg Data'!#REF!</definedName>
    <definedName name="personn" localSheetId="6">#REF!</definedName>
    <definedName name="personn" localSheetId="27">#REF!</definedName>
    <definedName name="personn" localSheetId="28">#REF!</definedName>
    <definedName name="personn" localSheetId="13">#REF!</definedName>
    <definedName name="personn" localSheetId="14">#REF!</definedName>
    <definedName name="personn" localSheetId="15">#REF!</definedName>
    <definedName name="personn" localSheetId="3">#REF!</definedName>
    <definedName name="personn" localSheetId="16">#REF!</definedName>
    <definedName name="personn" localSheetId="17">#REF!</definedName>
    <definedName name="personn" localSheetId="10">#REF!</definedName>
    <definedName name="personn" localSheetId="1">#REF!</definedName>
    <definedName name="personn">#REF!</definedName>
    <definedName name="Personnel" localSheetId="6">#REF!</definedName>
    <definedName name="Personnel" localSheetId="27">#REF!</definedName>
    <definedName name="Personnel" localSheetId="28">#REF!</definedName>
    <definedName name="Personnel" localSheetId="13">#REF!</definedName>
    <definedName name="Personnel" localSheetId="14">#REF!</definedName>
    <definedName name="Personnel" localSheetId="15">#REF!</definedName>
    <definedName name="Personnel" localSheetId="3">#REF!</definedName>
    <definedName name="Personnel" localSheetId="16">#REF!</definedName>
    <definedName name="Personnel" localSheetId="17">#REF!</definedName>
    <definedName name="Personnel" localSheetId="10">#REF!</definedName>
    <definedName name="Personnel" localSheetId="1">#REF!</definedName>
    <definedName name="Personnel">#REF!</definedName>
    <definedName name="Personnel1" localSheetId="6">#REF!</definedName>
    <definedName name="Personnel1" localSheetId="27">#REF!</definedName>
    <definedName name="Personnel1" localSheetId="28">#REF!</definedName>
    <definedName name="Personnel1" localSheetId="13">#REF!</definedName>
    <definedName name="Personnel1" localSheetId="14">#REF!</definedName>
    <definedName name="Personnel1" localSheetId="15">#REF!</definedName>
    <definedName name="Personnel1" localSheetId="3">#REF!</definedName>
    <definedName name="Personnel1" localSheetId="16">#REF!</definedName>
    <definedName name="Personnel1" localSheetId="17">#REF!</definedName>
    <definedName name="Personnel1" localSheetId="10">#REF!</definedName>
    <definedName name="Personnel1" localSheetId="1">#REF!</definedName>
    <definedName name="Personnel1">#REF!</definedName>
    <definedName name="PEVA">'[54]Aladdin Macro1'!$A$447:$L$481</definedName>
    <definedName name="PF" localSheetId="6">#REF!</definedName>
    <definedName name="PF" localSheetId="27">#REF!</definedName>
    <definedName name="PF" localSheetId="28">#REF!</definedName>
    <definedName name="PF" localSheetId="13">#REF!</definedName>
    <definedName name="PF" localSheetId="14">#REF!</definedName>
    <definedName name="PF" localSheetId="15">#REF!</definedName>
    <definedName name="PF" localSheetId="3">#REF!</definedName>
    <definedName name="PF" localSheetId="16">#REF!</definedName>
    <definedName name="PF" localSheetId="17">#REF!</definedName>
    <definedName name="PF" localSheetId="10">#REF!</definedName>
    <definedName name="PF" localSheetId="1">#REF!</definedName>
    <definedName name="PF">#REF!</definedName>
    <definedName name="PFA" localSheetId="6">#REF!</definedName>
    <definedName name="PFA" localSheetId="27">#REF!</definedName>
    <definedName name="PFA" localSheetId="28">#REF!</definedName>
    <definedName name="PFA" localSheetId="13">#REF!</definedName>
    <definedName name="PFA" localSheetId="14">#REF!</definedName>
    <definedName name="PFA" localSheetId="15">#REF!</definedName>
    <definedName name="PFA" localSheetId="3">#REF!</definedName>
    <definedName name="PFA" localSheetId="16">#REF!</definedName>
    <definedName name="PFA" localSheetId="17">#REF!</definedName>
    <definedName name="PFA" localSheetId="10">#REF!</definedName>
    <definedName name="PFA" localSheetId="1">#REF!</definedName>
    <definedName name="PFA">#REF!</definedName>
    <definedName name="PFT" localSheetId="6">#REF!</definedName>
    <definedName name="PFT" localSheetId="27">#REF!</definedName>
    <definedName name="PFT" localSheetId="28">#REF!</definedName>
    <definedName name="PFT" localSheetId="13">#REF!</definedName>
    <definedName name="PFT" localSheetId="14">#REF!</definedName>
    <definedName name="PFT" localSheetId="15">#REF!</definedName>
    <definedName name="PFT" localSheetId="3">#REF!</definedName>
    <definedName name="PFT" localSheetId="16">#REF!</definedName>
    <definedName name="PFT" localSheetId="17">#REF!</definedName>
    <definedName name="PFT" localSheetId="10">#REF!</definedName>
    <definedName name="PFT" localSheetId="1">#REF!</definedName>
    <definedName name="PFT">#REF!</definedName>
    <definedName name="PGROWTH">'[54]Aladdin Macro1'!$X$525:$AB$525</definedName>
    <definedName name="ph_asean">[53]Weights!$L$11</definedName>
    <definedName name="ph_asean5">[53]Weights!$M$11</definedName>
    <definedName name="ph_asia">[53]Weights!$J$11</definedName>
    <definedName name="PHARMA" localSheetId="6">#REF!</definedName>
    <definedName name="PHARMA" localSheetId="27">#REF!</definedName>
    <definedName name="PHARMA" localSheetId="28">#REF!</definedName>
    <definedName name="PHARMA" localSheetId="13">#REF!</definedName>
    <definedName name="PHARMA" localSheetId="14">#REF!</definedName>
    <definedName name="PHARMA" localSheetId="15">#REF!</definedName>
    <definedName name="PHARMA" localSheetId="3">#REF!</definedName>
    <definedName name="PHARMA" localSheetId="16">#REF!</definedName>
    <definedName name="PHARMA" localSheetId="17">#REF!</definedName>
    <definedName name="PHARMA" localSheetId="10">#REF!</definedName>
    <definedName name="PHARMA" localSheetId="1">#REF!</definedName>
    <definedName name="PHARMA">#REF!</definedName>
    <definedName name="PHISTORICAL">'[54]Aladdin Macro1'!$F$596</definedName>
    <definedName name="PINCREASED">'[54]Aladdin Macro1'!$X$528:$AB$528</definedName>
    <definedName name="PINETOTHER">'[54]Aladdin Macro1'!$X$523:$AB$523</definedName>
    <definedName name="PINETPPE">'[54]Aladdin Macro1'!$X$522:$AB$522</definedName>
    <definedName name="PINTENSITY">'[54]Aladdin Macro1'!$X$524:$AB$524</definedName>
    <definedName name="PINVESTMENT">'[54]Aladdin Macro1'!$X$530:$AB$530</definedName>
    <definedName name="PINVESTYEARS">'[54]Aladdin Macro1'!$X$520:$AB$520</definedName>
    <definedName name="PIS" localSheetId="6">#REF!</definedName>
    <definedName name="PIS" localSheetId="27">#REF!</definedName>
    <definedName name="PIS" localSheetId="28">#REF!</definedName>
    <definedName name="PIS" localSheetId="13">#REF!</definedName>
    <definedName name="PIS" localSheetId="14">#REF!</definedName>
    <definedName name="PIS" localSheetId="15">#REF!</definedName>
    <definedName name="PIS" localSheetId="3">#REF!</definedName>
    <definedName name="PIS" localSheetId="16">#REF!</definedName>
    <definedName name="PIS" localSheetId="17">#REF!</definedName>
    <definedName name="PIS" localSheetId="10">#REF!</definedName>
    <definedName name="PIS" localSheetId="1">#REF!</definedName>
    <definedName name="PIS">#REF!</definedName>
    <definedName name="PISA" localSheetId="6">#REF!</definedName>
    <definedName name="PISA" localSheetId="27">#REF!</definedName>
    <definedName name="PISA" localSheetId="28">#REF!</definedName>
    <definedName name="PISA" localSheetId="13">#REF!</definedName>
    <definedName name="PISA" localSheetId="14">#REF!</definedName>
    <definedName name="PISA" localSheetId="15">#REF!</definedName>
    <definedName name="PISA" localSheetId="3">#REF!</definedName>
    <definedName name="PISA" localSheetId="16">#REF!</definedName>
    <definedName name="PISA" localSheetId="17">#REF!</definedName>
    <definedName name="PISA" localSheetId="10">#REF!</definedName>
    <definedName name="PISA" localSheetId="1">#REF!</definedName>
    <definedName name="PISA">#REF!</definedName>
    <definedName name="PIST" localSheetId="6">#REF!</definedName>
    <definedName name="PIST" localSheetId="27">#REF!</definedName>
    <definedName name="PIST" localSheetId="28">#REF!</definedName>
    <definedName name="PIST" localSheetId="13">#REF!</definedName>
    <definedName name="PIST" localSheetId="14">#REF!</definedName>
    <definedName name="PIST" localSheetId="15">#REF!</definedName>
    <definedName name="PIST" localSheetId="3">#REF!</definedName>
    <definedName name="PIST" localSheetId="16">#REF!</definedName>
    <definedName name="PIST" localSheetId="17">#REF!</definedName>
    <definedName name="PIST" localSheetId="10">#REF!</definedName>
    <definedName name="PIST" localSheetId="1">#REF!</definedName>
    <definedName name="PIST">#REF!</definedName>
    <definedName name="PIWORKING">'[54]Aladdin Macro1'!$X$521:$AB$521</definedName>
    <definedName name="PKK" hidden="1">#N/A</definedName>
    <definedName name="PL" localSheetId="6">#REF!</definedName>
    <definedName name="PL" localSheetId="27">#REF!</definedName>
    <definedName name="PL" localSheetId="28">#REF!</definedName>
    <definedName name="PL" localSheetId="13">#REF!</definedName>
    <definedName name="PL" localSheetId="14">#REF!</definedName>
    <definedName name="PL" localSheetId="15">#REF!</definedName>
    <definedName name="PL" localSheetId="3">#REF!</definedName>
    <definedName name="PL" localSheetId="16">#REF!</definedName>
    <definedName name="PL" localSheetId="17">#REF!</definedName>
    <definedName name="PL" localSheetId="20">#REF!</definedName>
    <definedName name="PL" localSheetId="26">#REF!</definedName>
    <definedName name="PL" localSheetId="10">#REF!</definedName>
    <definedName name="PL" localSheetId="1">#REF!</definedName>
    <definedName name="PL">#REF!</definedName>
    <definedName name="PlanQties" localSheetId="6">'[19]Usage Efficiency'!#REF!</definedName>
    <definedName name="PlanQties" localSheetId="27">'[19]Usage Efficiency'!#REF!</definedName>
    <definedName name="PlanQties" localSheetId="28">'[19]Usage Efficiency'!#REF!</definedName>
    <definedName name="PlanQties" localSheetId="13">'[19]Usage Efficiency'!#REF!</definedName>
    <definedName name="PlanQties" localSheetId="14">'[19]Usage Efficiency'!#REF!</definedName>
    <definedName name="PlanQties" localSheetId="15">'[19]Usage Efficiency'!#REF!</definedName>
    <definedName name="PlanQties" localSheetId="3">'[19]Usage Efficiency'!#REF!</definedName>
    <definedName name="PlanQties" localSheetId="16">'[19]Usage Efficiency'!#REF!</definedName>
    <definedName name="PlanQties" localSheetId="17">'[19]Usage Efficiency'!#REF!</definedName>
    <definedName name="PlanQties" localSheetId="10">'[19]Usage Efficiency'!#REF!</definedName>
    <definedName name="PlanQties" localSheetId="1">'[19]Usage Efficiency'!#REF!</definedName>
    <definedName name="PlanQties">'[19]Usage Efficiency'!#REF!</definedName>
    <definedName name="PlanRates" localSheetId="6">'[19]Usage Efficiency'!#REF!</definedName>
    <definedName name="PlanRates" localSheetId="27">'[19]Usage Efficiency'!#REF!</definedName>
    <definedName name="PlanRates" localSheetId="28">'[19]Usage Efficiency'!#REF!</definedName>
    <definedName name="PlanRates" localSheetId="13">'[19]Usage Efficiency'!#REF!</definedName>
    <definedName name="PlanRates" localSheetId="14">'[19]Usage Efficiency'!#REF!</definedName>
    <definedName name="PlanRates" localSheetId="15">'[19]Usage Efficiency'!#REF!</definedName>
    <definedName name="PlanRates" localSheetId="3">'[19]Usage Efficiency'!#REF!</definedName>
    <definedName name="PlanRates" localSheetId="16">'[19]Usage Efficiency'!#REF!</definedName>
    <definedName name="PlanRates" localSheetId="17">'[19]Usage Efficiency'!#REF!</definedName>
    <definedName name="PlanRates" localSheetId="10">'[19]Usage Efficiency'!#REF!</definedName>
    <definedName name="PlanRates" localSheetId="1">'[19]Usage Efficiency'!#REF!</definedName>
    <definedName name="PlanRates">'[19]Usage Efficiency'!#REF!</definedName>
    <definedName name="plant_equipment">[20]Template!$D$238:$O$238</definedName>
    <definedName name="PlantCommissioningDate" localSheetId="6">'[62]Wkg Cap Inputs'!#REF!</definedName>
    <definedName name="PlantCommissioningDate" localSheetId="27">'[62]Wkg Cap Inputs'!#REF!</definedName>
    <definedName name="PlantCommissioningDate" localSheetId="28">'[62]Wkg Cap Inputs'!#REF!</definedName>
    <definedName name="PlantCommissioningDate" localSheetId="13">'[62]Wkg Cap Inputs'!#REF!</definedName>
    <definedName name="PlantCommissioningDate" localSheetId="14">'[62]Wkg Cap Inputs'!#REF!</definedName>
    <definedName name="PlantCommissioningDate" localSheetId="15">'[62]Wkg Cap Inputs'!#REF!</definedName>
    <definedName name="PlantCommissioningDate" localSheetId="3">'[62]Wkg Cap Inputs'!#REF!</definedName>
    <definedName name="PlantCommissioningDate" localSheetId="16">'[62]Wkg Cap Inputs'!#REF!</definedName>
    <definedName name="PlantCommissioningDate" localSheetId="17">'[62]Wkg Cap Inputs'!#REF!</definedName>
    <definedName name="PlantCommissioningDate" localSheetId="10">'[62]Wkg Cap Inputs'!#REF!</definedName>
    <definedName name="PlantCommissioningDate" localSheetId="1">'[62]Wkg Cap Inputs'!#REF!</definedName>
    <definedName name="PlantCommissioningDate">'[62]Wkg Cap Inputs'!#REF!</definedName>
    <definedName name="PlanValues" localSheetId="6">'[19]Usage Efficiency'!#REF!</definedName>
    <definedName name="PlanValues" localSheetId="27">'[19]Usage Efficiency'!#REF!</definedName>
    <definedName name="PlanValues" localSheetId="28">'[19]Usage Efficiency'!#REF!</definedName>
    <definedName name="PlanValues" localSheetId="13">'[19]Usage Efficiency'!#REF!</definedName>
    <definedName name="PlanValues" localSheetId="14">'[19]Usage Efficiency'!#REF!</definedName>
    <definedName name="PlanValues" localSheetId="15">'[19]Usage Efficiency'!#REF!</definedName>
    <definedName name="PlanValues" localSheetId="3">'[19]Usage Efficiency'!#REF!</definedName>
    <definedName name="PlanValues" localSheetId="16">'[19]Usage Efficiency'!#REF!</definedName>
    <definedName name="PlanValues" localSheetId="17">'[19]Usage Efficiency'!#REF!</definedName>
    <definedName name="PlanValues" localSheetId="10">'[19]Usage Efficiency'!#REF!</definedName>
    <definedName name="PlanValues" localSheetId="1">'[19]Usage Efficiency'!#REF!</definedName>
    <definedName name="PlanValues">'[19]Usage Efficiency'!#REF!</definedName>
    <definedName name="PMARGIN">'[54]Aladdin Macro1'!$X$508:$AB$508</definedName>
    <definedName name="PNETPPE">'[54]Aladdin Macro1'!$X$509:$AB$509</definedName>
    <definedName name="PNOPLAT">'[54]Aladdin Macro1'!$X$529:$AB$529</definedName>
    <definedName name="Pop_Ratio" localSheetId="6">#REF!</definedName>
    <definedName name="Pop_Ratio" localSheetId="27">#REF!</definedName>
    <definedName name="Pop_Ratio" localSheetId="28">#REF!</definedName>
    <definedName name="Pop_Ratio" localSheetId="13">#REF!</definedName>
    <definedName name="Pop_Ratio" localSheetId="14">#REF!</definedName>
    <definedName name="Pop_Ratio" localSheetId="15">#REF!</definedName>
    <definedName name="Pop_Ratio" localSheetId="3">#REF!</definedName>
    <definedName name="Pop_Ratio" localSheetId="16">#REF!</definedName>
    <definedName name="Pop_Ratio" localSheetId="17">#REF!</definedName>
    <definedName name="Pop_Ratio" localSheetId="20">#REF!</definedName>
    <definedName name="Pop_Ratio" localSheetId="26">#REF!</definedName>
    <definedName name="Pop_Ratio" localSheetId="10">#REF!</definedName>
    <definedName name="Pop_Ratio" localSheetId="1">#REF!</definedName>
    <definedName name="Pop_Ratio">#REF!</definedName>
    <definedName name="POTHER">'[54]Aladdin Macro1'!$X$511:$AB$511</definedName>
    <definedName name="Pounds">'[93]Production &amp; Revenue Schedules'!$E$6</definedName>
    <definedName name="POWER" localSheetId="6">#REF!</definedName>
    <definedName name="POWER" localSheetId="27">#REF!</definedName>
    <definedName name="POWER" localSheetId="28">#REF!</definedName>
    <definedName name="POWER" localSheetId="13">#REF!</definedName>
    <definedName name="POWER" localSheetId="14">#REF!</definedName>
    <definedName name="POWER" localSheetId="15">#REF!</definedName>
    <definedName name="POWER" localSheetId="3">#REF!</definedName>
    <definedName name="POWER" localSheetId="16">#REF!</definedName>
    <definedName name="POWER" localSheetId="17">#REF!</definedName>
    <definedName name="POWER" localSheetId="10">#REF!</definedName>
    <definedName name="POWER" localSheetId="1">#REF!</definedName>
    <definedName name="POWER">#REF!</definedName>
    <definedName name="POWERA" localSheetId="6">#REF!</definedName>
    <definedName name="POWERA" localSheetId="27">#REF!</definedName>
    <definedName name="POWERA" localSheetId="28">#REF!</definedName>
    <definedName name="POWERA" localSheetId="13">#REF!</definedName>
    <definedName name="POWERA" localSheetId="14">#REF!</definedName>
    <definedName name="POWERA" localSheetId="15">#REF!</definedName>
    <definedName name="POWERA" localSheetId="3">#REF!</definedName>
    <definedName name="POWERA" localSheetId="16">#REF!</definedName>
    <definedName name="POWERA" localSheetId="17">#REF!</definedName>
    <definedName name="POWERA" localSheetId="10">#REF!</definedName>
    <definedName name="POWERA" localSheetId="1">#REF!</definedName>
    <definedName name="POWERA">#REF!</definedName>
    <definedName name="PP" localSheetId="14">#REF!</definedName>
    <definedName name="PP" localSheetId="16">#REF!</definedName>
    <definedName name="PP" localSheetId="17">#REF!</definedName>
    <definedName name="PP" localSheetId="10">#REF!</definedName>
    <definedName name="PP">#REF!</definedName>
    <definedName name="PP_Company">[120]Parameter!$D$21</definedName>
    <definedName name="PP_CompanyName">[120]Parameter!$D$22</definedName>
    <definedName name="PP_Country">[120]Parameter!$D$19</definedName>
    <definedName name="PP_CountryName">[120]Parameter!$D$20</definedName>
    <definedName name="PP_Jahr">[120]Parameter!$D$18</definedName>
    <definedName name="PPAbhi" localSheetId="14">#REF!</definedName>
    <definedName name="PPAbhi" localSheetId="16">#REF!</definedName>
    <definedName name="PPAbhi" localSheetId="17">#REF!</definedName>
    <definedName name="PPAbhi" localSheetId="10">#REF!</definedName>
    <definedName name="PPAbhi">#REF!</definedName>
    <definedName name="PPP" localSheetId="6">'[101]TB-9-01'!#REF!</definedName>
    <definedName name="PPP" localSheetId="27">'[101]TB-9-01'!#REF!</definedName>
    <definedName name="PPP" localSheetId="28">'[101]TB-9-01'!#REF!</definedName>
    <definedName name="PPP" localSheetId="13">'[101]TB-9-01'!#REF!</definedName>
    <definedName name="PPP" localSheetId="14">'[101]TB-9-01'!#REF!</definedName>
    <definedName name="PPP" localSheetId="15">'[101]TB-9-01'!#REF!</definedName>
    <definedName name="PPP" localSheetId="3">'[101]TB-9-01'!#REF!</definedName>
    <definedName name="PPP" localSheetId="16">'[101]TB-9-01'!#REF!</definedName>
    <definedName name="PPP" localSheetId="17">'[101]TB-9-01'!#REF!</definedName>
    <definedName name="PPP" localSheetId="20">'[101]TB-9-01'!#REF!</definedName>
    <definedName name="PPP" localSheetId="26">'[101]TB-9-01'!#REF!</definedName>
    <definedName name="PPP" localSheetId="10">'[101]TB-9-01'!#REF!</definedName>
    <definedName name="PPP" localSheetId="1">'[101]TB-9-01'!#REF!</definedName>
    <definedName name="PPP">'[101]TB-9-01'!#REF!</definedName>
    <definedName name="PPPP" localSheetId="6" hidden="1">{#N/A,#N/A,FALSE,"ISBL"}</definedName>
    <definedName name="PPPP" localSheetId="27" hidden="1">{#N/A,#N/A,FALSE,"ISBL"}</definedName>
    <definedName name="PPPP" localSheetId="28" hidden="1">{#N/A,#N/A,FALSE,"ISBL"}</definedName>
    <definedName name="PPPP" localSheetId="13" hidden="1">{#N/A,#N/A,FALSE,"ISBL"}</definedName>
    <definedName name="PPPP" localSheetId="14" hidden="1">{#N/A,#N/A,FALSE,"ISBL"}</definedName>
    <definedName name="PPPP" localSheetId="15" hidden="1">{#N/A,#N/A,FALSE,"ISBL"}</definedName>
    <definedName name="PPPP" localSheetId="3" hidden="1">{#N/A,#N/A,FALSE,"ISBL"}</definedName>
    <definedName name="PPPP" localSheetId="16" hidden="1">{#N/A,#N/A,FALSE,"ISBL"}</definedName>
    <definedName name="PPPP" localSheetId="17" hidden="1">{#N/A,#N/A,FALSE,"ISBL"}</definedName>
    <definedName name="PPPP" localSheetId="10" hidden="1">{#N/A,#N/A,FALSE,"ISBL"}</definedName>
    <definedName name="PPPP" localSheetId="1" hidden="1">{#N/A,#N/A,FALSE,"ISBL"}</definedName>
    <definedName name="PPPP" hidden="1">{#N/A,#N/A,FALSE,"ISBL"}</definedName>
    <definedName name="PPREROIC">'[54]Aladdin Macro1'!$X$513:$AB$513</definedName>
    <definedName name="PR">[30]Financials!$J$851</definedName>
    <definedName name="prabhanjanbsc">[23]Prabhanjan!$C$41</definedName>
    <definedName name="prabhanjanconv">[23]Prabhanjan!$J$41</definedName>
    <definedName name="prabhanjanded">[23]Prabhanjan!$Q$41</definedName>
    <definedName name="prabhanjanhra">[23]Prabhanjan!$G$41</definedName>
    <definedName name="prabhanjanit">[23]Prabhanjan!$P$41</definedName>
    <definedName name="prabhanjanmed">[23]Prabhanjan!$H$41</definedName>
    <definedName name="prabhanjanpd">[23]Prabhanjan!$K$41</definedName>
    <definedName name="prabhanjanpf">[23]Prabhanjan!$D$41</definedName>
    <definedName name="prabhanjanpt">[23]Prabhanjan!$O$41</definedName>
    <definedName name="prabhanjansaf">[23]Prabhanjan!$E$41</definedName>
    <definedName name="prabhanjanspla">[24]Prabhanjan!$I$27</definedName>
    <definedName name="pravin" hidden="1">#N/A</definedName>
    <definedName name="pre_tax_profit">[20]Template!$D$59:$O$59</definedName>
    <definedName name="preference_dividend">[20]Template!$D$63:$O$63</definedName>
    <definedName name="preference_share_capital">[20]Template!$D$210:$O$210</definedName>
    <definedName name="Preferred_book_value">[70]Sheet1!$D$15</definedName>
    <definedName name="Preferred_Dividends">[70]Sheet1!$C$61:$AZ$61</definedName>
    <definedName name="Preferred_stock">[70]Sheet1!$C$81:$AE$81</definedName>
    <definedName name="prepay" localSheetId="6" hidden="1">{#N/A,#N/A,FALSE,"PMTABB";#N/A,#N/A,FALSE,"PMTABB"}</definedName>
    <definedName name="prepay" localSheetId="27" hidden="1">{#N/A,#N/A,FALSE,"PMTABB";#N/A,#N/A,FALSE,"PMTABB"}</definedName>
    <definedName name="prepay" localSheetId="28" hidden="1">{#N/A,#N/A,FALSE,"PMTABB";#N/A,#N/A,FALSE,"PMTABB"}</definedName>
    <definedName name="prepay" localSheetId="13" hidden="1">{#N/A,#N/A,FALSE,"PMTABB";#N/A,#N/A,FALSE,"PMTABB"}</definedName>
    <definedName name="prepay" localSheetId="14" hidden="1">{#N/A,#N/A,FALSE,"PMTABB";#N/A,#N/A,FALSE,"PMTABB"}</definedName>
    <definedName name="prepay" localSheetId="15" hidden="1">{#N/A,#N/A,FALSE,"PMTABB";#N/A,#N/A,FALSE,"PMTABB"}</definedName>
    <definedName name="prepay" localSheetId="3" hidden="1">{#N/A,#N/A,FALSE,"PMTABB";#N/A,#N/A,FALSE,"PMTABB"}</definedName>
    <definedName name="prepay" localSheetId="16" hidden="1">{#N/A,#N/A,FALSE,"PMTABB";#N/A,#N/A,FALSE,"PMTABB"}</definedName>
    <definedName name="prepay" localSheetId="17" hidden="1">{#N/A,#N/A,FALSE,"PMTABB";#N/A,#N/A,FALSE,"PMTABB"}</definedName>
    <definedName name="prepay" localSheetId="10" hidden="1">{#N/A,#N/A,FALSE,"PMTABB";#N/A,#N/A,FALSE,"PMTABB"}</definedName>
    <definedName name="prepay" localSheetId="1" hidden="1">{#N/A,#N/A,FALSE,"PMTABB";#N/A,#N/A,FALSE,"PMTABB"}</definedName>
    <definedName name="prepay" hidden="1">{#N/A,#N/A,FALSE,"PMTABB";#N/A,#N/A,FALSE,"PMTABB"}</definedName>
    <definedName name="PREROIC">'[54]Aladdin Macro1'!$AF$561</definedName>
    <definedName name="Present_Value_Oper_lease">'[21]PV of Op Leases_VDF'!$C$51:$AW$51</definedName>
    <definedName name="Pretax_income">[21]NOPAT_VDF!$C$90:$AE$90</definedName>
    <definedName name="Previous">'[63]Licensee Information'!$F$30</definedName>
    <definedName name="price">[5]cs1997!$B$7:$L$11</definedName>
    <definedName name="Price1">'[5]WRLD EXPN'!$A$4:$P$68</definedName>
    <definedName name="Price2">'[5]WRLD EXPN'!$A$69:$S$132</definedName>
    <definedName name="Price3">'[5]WRLD EXPN'!$A$329:$S$392</definedName>
    <definedName name="Price4">'[5]WRLD EXPN'!$A$654:$S$715</definedName>
    <definedName name="Price5">'[5]WRLD EXPN'!$A$914:$P$975</definedName>
    <definedName name="Price6">'[5]WRLD EXPN'!$A$979:$S$1040</definedName>
    <definedName name="Princ" localSheetId="6">#REF!</definedName>
    <definedName name="Princ" localSheetId="27">#REF!</definedName>
    <definedName name="Princ" localSheetId="28">#REF!</definedName>
    <definedName name="Princ" localSheetId="13">#REF!</definedName>
    <definedName name="Princ" localSheetId="14">#REF!</definedName>
    <definedName name="Princ" localSheetId="15">#REF!</definedName>
    <definedName name="Princ" localSheetId="3">#REF!</definedName>
    <definedName name="Princ" localSheetId="16">#REF!</definedName>
    <definedName name="Princ" localSheetId="17">#REF!</definedName>
    <definedName name="Princ" localSheetId="20">#REF!</definedName>
    <definedName name="Princ" localSheetId="26">#REF!</definedName>
    <definedName name="Princ" localSheetId="10">#REF!</definedName>
    <definedName name="Princ" localSheetId="1">#REF!</definedName>
    <definedName name="Princ">#REF!</definedName>
    <definedName name="print" localSheetId="6">#REF!</definedName>
    <definedName name="print" localSheetId="27">#REF!</definedName>
    <definedName name="print" localSheetId="28">#REF!</definedName>
    <definedName name="print" localSheetId="13">#REF!</definedName>
    <definedName name="print" localSheetId="14">#REF!</definedName>
    <definedName name="print" localSheetId="15">#REF!</definedName>
    <definedName name="print" localSheetId="3">#REF!</definedName>
    <definedName name="print" localSheetId="16">#REF!</definedName>
    <definedName name="print" localSheetId="17">#REF!</definedName>
    <definedName name="print" localSheetId="20">#REF!</definedName>
    <definedName name="print" localSheetId="26">#REF!</definedName>
    <definedName name="print" localSheetId="10">#REF!</definedName>
    <definedName name="print" localSheetId="1">#REF!</definedName>
    <definedName name="print">#REF!</definedName>
    <definedName name="_xlnm.Print_Area" localSheetId="21">' F15'!$B$2:$E$15</definedName>
    <definedName name="_xlnm.Print_Area" localSheetId="22">' F16 '!$B$2:$E$14</definedName>
    <definedName name="_xlnm.Print_Area" localSheetId="23">' F17'!$B$2:$D$15</definedName>
    <definedName name="_xlnm.Print_Area" localSheetId="24">' F18'!$B$3:$D$16</definedName>
    <definedName name="_xlnm.Print_Area" localSheetId="6">' F1a'!$B$2:$D$39</definedName>
    <definedName name="_xlnm.Print_Area" localSheetId="27">' F-21'!$B$2:$L$20</definedName>
    <definedName name="_xlnm.Print_Area" localSheetId="28">' F-22'!$A$1:$F$78</definedName>
    <definedName name="_xlnm.Print_Area" localSheetId="7">' F3'!$B$2:$H$16</definedName>
    <definedName name="_xlnm.Print_Area" localSheetId="8">' F4'!$B$2:$E$25</definedName>
    <definedName name="_xlnm.Print_Area" localSheetId="13">' F7a'!$B$2:$D$17</definedName>
    <definedName name="_xlnm.Print_Area" localSheetId="14">' F8'!$B$2:$M$42</definedName>
    <definedName name="_xlnm.Print_Area" localSheetId="15">' F9'!$B$2:$O$657</definedName>
    <definedName name="_xlnm.Print_Area" localSheetId="2">' S2'!$B$1:$C$49</definedName>
    <definedName name="_xlnm.Print_Area" localSheetId="3">' S3'!$B$2:$D$73</definedName>
    <definedName name="_xlnm.Print_Area" localSheetId="4">'F1'!$A$1:$N$210</definedName>
    <definedName name="_xlnm.Print_Area" localSheetId="16">'F10'!$B$2:$H$30</definedName>
    <definedName name="_xlnm.Print_Area" localSheetId="18">'F12'!$B$1:$P$22</definedName>
    <definedName name="_xlnm.Print_Area" localSheetId="19">'F13'!$B$2:$H$6</definedName>
    <definedName name="_xlnm.Print_Area" localSheetId="20">'F14'!$A$1:$J$5634</definedName>
    <definedName name="_xlnm.Print_Area" localSheetId="25">'F19'!$B$1:$E$18</definedName>
    <definedName name="_xlnm.Print_Area" localSheetId="5">'F2'!$A$1:$AS$112</definedName>
    <definedName name="_xlnm.Print_Area" localSheetId="26">'F-20 '!$B$1:$S$26</definedName>
    <definedName name="_xlnm.Print_Area" localSheetId="10">'F6'!$B$2:$E$41</definedName>
    <definedName name="_xlnm.Print_Area" localSheetId="11">'F6(a)'!$B$3:$H$7</definedName>
    <definedName name="_xlnm.Print_Area" localSheetId="12">'F7'!$B$2:$E$45</definedName>
    <definedName name="_xlnm.Print_Area" localSheetId="1">'S1'!$B$1:$E$52</definedName>
    <definedName name="_xlnm.Print_Area" localSheetId="0">Summary!$B$2:$E$41</definedName>
    <definedName name="_xlnm.Print_Area">#REF!</definedName>
    <definedName name="Print_Area_1" localSheetId="6">#REF!</definedName>
    <definedName name="Print_Area_1" localSheetId="27">#REF!</definedName>
    <definedName name="Print_Area_1" localSheetId="28">#REF!</definedName>
    <definedName name="Print_Area_1" localSheetId="13">#REF!</definedName>
    <definedName name="Print_Area_1" localSheetId="14">#REF!</definedName>
    <definedName name="Print_Area_1" localSheetId="15">#REF!</definedName>
    <definedName name="Print_Area_1" localSheetId="3">#REF!</definedName>
    <definedName name="Print_Area_1" localSheetId="16">#REF!</definedName>
    <definedName name="Print_Area_1" localSheetId="17">#REF!</definedName>
    <definedName name="Print_Area_1" localSheetId="10">#REF!</definedName>
    <definedName name="Print_Area_1" localSheetId="1">#REF!</definedName>
    <definedName name="Print_Area_1">#REF!</definedName>
    <definedName name="Print_Area_2" localSheetId="6">#REF!</definedName>
    <definedName name="Print_Area_2" localSheetId="27">#REF!</definedName>
    <definedName name="Print_Area_2" localSheetId="28">#REF!</definedName>
    <definedName name="Print_Area_2" localSheetId="13">#REF!</definedName>
    <definedName name="Print_Area_2" localSheetId="14">#REF!</definedName>
    <definedName name="Print_Area_2" localSheetId="15">#REF!</definedName>
    <definedName name="Print_Area_2" localSheetId="3">#REF!</definedName>
    <definedName name="Print_Area_2" localSheetId="16">#REF!</definedName>
    <definedName name="Print_Area_2" localSheetId="17">#REF!</definedName>
    <definedName name="Print_Area_2" localSheetId="10">#REF!</definedName>
    <definedName name="Print_Area_2" localSheetId="1">#REF!</definedName>
    <definedName name="Print_Area_2">#REF!</definedName>
    <definedName name="Print_Area_5" localSheetId="6">#REF!</definedName>
    <definedName name="Print_Area_5" localSheetId="27">#REF!</definedName>
    <definedName name="Print_Area_5" localSheetId="28">#REF!</definedName>
    <definedName name="Print_Area_5" localSheetId="13">#REF!</definedName>
    <definedName name="Print_Area_5" localSheetId="14">#REF!</definedName>
    <definedName name="Print_Area_5" localSheetId="15">#REF!</definedName>
    <definedName name="Print_Area_5" localSheetId="3">#REF!</definedName>
    <definedName name="Print_Area_5" localSheetId="16">#REF!</definedName>
    <definedName name="Print_Area_5" localSheetId="17">#REF!</definedName>
    <definedName name="Print_Area_5" localSheetId="10">#REF!</definedName>
    <definedName name="Print_Area_5" localSheetId="1">#REF!</definedName>
    <definedName name="Print_Area_5">#REF!</definedName>
    <definedName name="Print_Area_6" localSheetId="6">#REF!</definedName>
    <definedName name="Print_Area_6" localSheetId="27">#REF!</definedName>
    <definedName name="Print_Area_6" localSheetId="28">#REF!</definedName>
    <definedName name="Print_Area_6" localSheetId="13">#REF!</definedName>
    <definedName name="Print_Area_6" localSheetId="14">#REF!</definedName>
    <definedName name="Print_Area_6" localSheetId="15">#REF!</definedName>
    <definedName name="Print_Area_6" localSheetId="3">#REF!</definedName>
    <definedName name="Print_Area_6" localSheetId="16">#REF!</definedName>
    <definedName name="Print_Area_6" localSheetId="17">#REF!</definedName>
    <definedName name="Print_Area_6" localSheetId="10">#REF!</definedName>
    <definedName name="Print_Area_6" localSheetId="1">#REF!</definedName>
    <definedName name="Print_Area_6">#REF!</definedName>
    <definedName name="Print_Area_MI" localSheetId="6">#REF!</definedName>
    <definedName name="Print_Area_MI" localSheetId="27">#REF!</definedName>
    <definedName name="Print_Area_MI" localSheetId="28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3">#REF!</definedName>
    <definedName name="Print_Area_MI" localSheetId="16">#REF!</definedName>
    <definedName name="Print_Area_MI" localSheetId="17">#REF!</definedName>
    <definedName name="Print_Area_MI" localSheetId="10">#REF!</definedName>
    <definedName name="Print_Area_MI" localSheetId="1">#REF!</definedName>
    <definedName name="Print_Area_MI">#REF!</definedName>
    <definedName name="Print_Area_Reset" localSheetId="6">OFFSET(' F1a'!Full_Print,0,0,Last_Row)</definedName>
    <definedName name="Print_Area_Reset" localSheetId="27">OFFSET(Full_Print,0,0,Last_Row)</definedName>
    <definedName name="Print_Area_Reset" localSheetId="28">OFFSET(' F-22'!Full_Print,0,0,Last_Row)</definedName>
    <definedName name="Print_Area_Reset" localSheetId="7">OFFSET(Full_Print,0,0,Last_Row)</definedName>
    <definedName name="Print_Area_Reset" localSheetId="8">OFFSET(Full_Print,0,0,Last_Row)</definedName>
    <definedName name="Print_Area_Reset" localSheetId="13">OFFSET(' F7a'!Full_Print,0,0,Last_Row)</definedName>
    <definedName name="Print_Area_Reset" localSheetId="14">OFFSET(' F8'!Full_Print,0,0,[0]!Last_Row)</definedName>
    <definedName name="Print_Area_Reset" localSheetId="15">OFFSET(' F9'!Full_Print,0,0,Last_Row)</definedName>
    <definedName name="Print_Area_Reset" localSheetId="3">OFFSET(' S3'!Full_Print,0,0,Last_Row)</definedName>
    <definedName name="Print_Area_Reset" localSheetId="16">OFFSET('F10'!Full_Print,0,0,Last_Row)</definedName>
    <definedName name="Print_Area_Reset" localSheetId="17">OFFSET('F11'!Full_Print,0,0,Last_Row)</definedName>
    <definedName name="Print_Area_Reset" localSheetId="20">OFFSET('F14'!Full_Print,0,0,Last_Row)</definedName>
    <definedName name="Print_Area_Reset" localSheetId="26">OFFSET('F-20 '!Full_Print,0,0,'F-20 '!Last_Row)</definedName>
    <definedName name="Print_Area_Reset" localSheetId="10">OFFSET('F6'!Full_Print,0,0,Last_Row)</definedName>
    <definedName name="Print_Area_Reset" localSheetId="1">OFFSET('S1'!Full_Print,0,0,Last_Row)</definedName>
    <definedName name="Print_Area_Reset">OFFSET(Full_Print,0,0,Last_Row)</definedName>
    <definedName name="Print_Area1">[104]MTNL!$A$585:$AE$800</definedName>
    <definedName name="Print_Front_Page">[54]Sheet1!$A$304:$AE$355</definedName>
    <definedName name="PRINT_MENU" localSheetId="6">#REF!</definedName>
    <definedName name="PRINT_MENU" localSheetId="27">#REF!</definedName>
    <definedName name="PRINT_MENU" localSheetId="28">#REF!</definedName>
    <definedName name="PRINT_MENU" localSheetId="13">#REF!</definedName>
    <definedName name="PRINT_MENU" localSheetId="14">#REF!</definedName>
    <definedName name="PRINT_MENU" localSheetId="15">#REF!</definedName>
    <definedName name="PRINT_MENU" localSheetId="3">#REF!</definedName>
    <definedName name="PRINT_MENU" localSheetId="16">#REF!</definedName>
    <definedName name="PRINT_MENU" localSheetId="17">#REF!</definedName>
    <definedName name="PRINT_MENU" localSheetId="10">#REF!</definedName>
    <definedName name="PRINT_MENU" localSheetId="1">#REF!</definedName>
    <definedName name="PRINT_MENU">#REF!</definedName>
    <definedName name="_xlnm.Print_Titles" localSheetId="24">#REF!</definedName>
    <definedName name="_xlnm.Print_Titles" localSheetId="6">#REF!</definedName>
    <definedName name="_xlnm.Print_Titles" localSheetId="27">' F-21'!$B:$C,' F-21'!$2:$4</definedName>
    <definedName name="_xlnm.Print_Titles" localSheetId="28">' F-22'!$1:$5</definedName>
    <definedName name="_xlnm.Print_Titles" localSheetId="13">#REF!</definedName>
    <definedName name="_xlnm.Print_Titles" localSheetId="14">#REF!</definedName>
    <definedName name="_xlnm.Print_Titles" localSheetId="15">' F9'!$2:$4</definedName>
    <definedName name="_xlnm.Print_Titles" localSheetId="3">#REF!</definedName>
    <definedName name="_xlnm.Print_Titles" localSheetId="4">'F1'!$5:$8</definedName>
    <definedName name="_xlnm.Print_Titles" localSheetId="16">#REF!</definedName>
    <definedName name="_xlnm.Print_Titles" localSheetId="20">'F14'!$2:$5</definedName>
    <definedName name="_xlnm.Print_Titles" localSheetId="5">'F2'!$A:$B,'F2'!$1:$6</definedName>
    <definedName name="_xlnm.Print_Titles" localSheetId="10">#REF!</definedName>
    <definedName name="_xlnm.Print_Titles">#REF!</definedName>
    <definedName name="Print_Titles_MI">'[54]Aladdin Macro1'!$A$1:$B$65536,'[54]Aladdin Macro1'!$A$1:$IV$7</definedName>
    <definedName name="Print2">[54]Sheet1!$A$1:$R$302</definedName>
    <definedName name="PRO" hidden="1">#N/A</definedName>
    <definedName name="ProdForm" hidden="1">#N/A</definedName>
    <definedName name="ProductPL" hidden="1">#N/A</definedName>
    <definedName name="ProfileOfTaggedInstruments___ByConstrMgr_Complex_Category" localSheetId="14">#REF!</definedName>
    <definedName name="ProfileOfTaggedInstruments___ByConstrMgr_Complex_Category" localSheetId="16">#REF!</definedName>
    <definedName name="ProfileOfTaggedInstruments___ByConstrMgr_Complex_Category" localSheetId="17">#REF!</definedName>
    <definedName name="ProfileOfTaggedInstruments___ByConstrMgr_Complex_Category" localSheetId="10">#REF!</definedName>
    <definedName name="ProfileOfTaggedInstruments___ByConstrMgr_Complex_Category">#REF!</definedName>
    <definedName name="profit_after_tax">[20]Template!$D$61:$O$61</definedName>
    <definedName name="profit_loss" localSheetId="6">#REF!</definedName>
    <definedName name="profit_loss" localSheetId="27">#REF!</definedName>
    <definedName name="profit_loss" localSheetId="28">#REF!</definedName>
    <definedName name="profit_loss" localSheetId="13">#REF!</definedName>
    <definedName name="profit_loss" localSheetId="14">#REF!</definedName>
    <definedName name="profit_loss" localSheetId="15">#REF!</definedName>
    <definedName name="profit_loss" localSheetId="3">#REF!</definedName>
    <definedName name="profit_loss" localSheetId="16">#REF!</definedName>
    <definedName name="profit_loss" localSheetId="17">#REF!</definedName>
    <definedName name="profit_loss" localSheetId="10">#REF!</definedName>
    <definedName name="profit_loss" localSheetId="1">#REF!</definedName>
    <definedName name="profit_loss">#REF!</definedName>
    <definedName name="PROIC">'[54]Aladdin Macro1'!$X$542:$BA$589</definedName>
    <definedName name="PROICF">'[54]Aladdin Macro1'!$X$491:$BA$537</definedName>
    <definedName name="PROICYEARS">'[54]Aladdin Macro1'!$X$503:$AB$503</definedName>
    <definedName name="PROJECTION" localSheetId="16">'[47]FY 19-20 MU-Load-Consumer Proj'!$AN$8:$AR$8</definedName>
    <definedName name="PROJECTION" localSheetId="17">'[47]FY 19-20 MU-Load-Consumer Proj'!$AN$8:$AR$8</definedName>
    <definedName name="PROJECTION">'[48]FY 19-20 MU-Load-Consumer Proj'!$AN$8:$AR$8</definedName>
    <definedName name="PSG_A">'[54]Aladdin Macro1'!$X$506:$AB$506</definedName>
    <definedName name="psj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sj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sj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sj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sj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pt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2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2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2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4">#REF!</definedName>
    <definedName name="PTA_Bulk" localSheetId="16">#REF!</definedName>
    <definedName name="PTA_Bulk" localSheetId="17">#REF!</definedName>
    <definedName name="PTA_Bulk" localSheetId="10">#REF!</definedName>
    <definedName name="PTA_Bulk">#REF!</definedName>
    <definedName name="PTA_ISBL" localSheetId="14">#REF!</definedName>
    <definedName name="PTA_ISBL" localSheetId="16">#REF!</definedName>
    <definedName name="PTA_ISBL" localSheetId="17">#REF!</definedName>
    <definedName name="PTA_ISBL" localSheetId="10">#REF!</definedName>
    <definedName name="PTA_ISBL">#REF!</definedName>
    <definedName name="ptm">[121]VALUE2_5!$A$1:$B$65536,[121]VALUE2_5!$A$1:$IV$7</definedName>
    <definedName name="PTURNOVER">'[54]Aladdin Macro1'!$X$512:$AB$512</definedName>
    <definedName name="PV_of_Economic_Profit">[70]Sheet1!$C$49:$BZ$49</definedName>
    <definedName name="PV_of_FCF">[70]Sheet1!$C$26:$AZ$26</definedName>
    <definedName name="PV_of_Residual_Value">[70]Sheet1!$C$30:$AZ$30</definedName>
    <definedName name="PV_Oper_lease">[70]Sheet1!$C$62:$AW$62</definedName>
    <definedName name="PVGO">[70]Sheet1!$C$10</definedName>
    <definedName name="PWORKING">'[54]Aladdin Macro1'!$X$510:$AB$510</definedName>
    <definedName name="q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>'[122]A 3.7'!$I$35,'[122]A 3.7'!$I$44</definedName>
    <definedName name="qgfqerg" localSheetId="6" hidden="1">{#N/A,#N/A,FALSE,"PMTABB";#N/A,#N/A,FALSE,"PMTABB"}</definedName>
    <definedName name="qgfqerg" localSheetId="27" hidden="1">{#N/A,#N/A,FALSE,"PMTABB";#N/A,#N/A,FALSE,"PMTABB"}</definedName>
    <definedName name="qgfqerg" localSheetId="28" hidden="1">{#N/A,#N/A,FALSE,"PMTABB";#N/A,#N/A,FALSE,"PMTABB"}</definedName>
    <definedName name="qgfqerg" localSheetId="13" hidden="1">{#N/A,#N/A,FALSE,"PMTABB";#N/A,#N/A,FALSE,"PMTABB"}</definedName>
    <definedName name="qgfqerg" localSheetId="14" hidden="1">{#N/A,#N/A,FALSE,"PMTABB";#N/A,#N/A,FALSE,"PMTABB"}</definedName>
    <definedName name="qgfqerg" localSheetId="15" hidden="1">{#N/A,#N/A,FALSE,"PMTABB";#N/A,#N/A,FALSE,"PMTABB"}</definedName>
    <definedName name="qgfqerg" localSheetId="3" hidden="1">{#N/A,#N/A,FALSE,"PMTABB";#N/A,#N/A,FALSE,"PMTABB"}</definedName>
    <definedName name="qgfqerg" localSheetId="16" hidden="1">{#N/A,#N/A,FALSE,"PMTABB";#N/A,#N/A,FALSE,"PMTABB"}</definedName>
    <definedName name="qgfqerg" localSheetId="17" hidden="1">{#N/A,#N/A,FALSE,"PMTABB";#N/A,#N/A,FALSE,"PMTABB"}</definedName>
    <definedName name="qgfqerg" localSheetId="10" hidden="1">{#N/A,#N/A,FALSE,"PMTABB";#N/A,#N/A,FALSE,"PMTABB"}</definedName>
    <definedName name="qgfqerg" localSheetId="1" hidden="1">{#N/A,#N/A,FALSE,"PMTABB";#N/A,#N/A,FALSE,"PMTABB"}</definedName>
    <definedName name="qgfqerg" hidden="1">{#N/A,#N/A,FALSE,"PMTABB";#N/A,#N/A,FALSE,"PMTABB"}</definedName>
    <definedName name="qq" localSheetId="23" hidden="1">{#N/A,#N/A,FALSE,"COVER1.XLS ";#N/A,#N/A,FALSE,"RACT1.XLS";#N/A,#N/A,FALSE,"RACT2.XLS";#N/A,#N/A,FALSE,"ECCMP";#N/A,#N/A,FALSE,"WELDER.XLS"}</definedName>
    <definedName name="qq" localSheetId="24" hidden="1">{#N/A,#N/A,FALSE,"COVER1.XLS ";#N/A,#N/A,FALSE,"RACT1.XLS";#N/A,#N/A,FALSE,"RACT2.XLS";#N/A,#N/A,FALSE,"ECCMP";#N/A,#N/A,FALSE,"WELDER.XLS"}</definedName>
    <definedName name="qq" localSheetId="6" hidden="1">{#N/A,#N/A,FALSE,"COVER1.XLS ";#N/A,#N/A,FALSE,"RACT1.XLS";#N/A,#N/A,FALSE,"RACT2.XLS";#N/A,#N/A,FALSE,"ECCMP";#N/A,#N/A,FALSE,"WELDER.XLS"}</definedName>
    <definedName name="qq" localSheetId="27" hidden="1">{#N/A,#N/A,FALSE,"COVER1.XLS ";#N/A,#N/A,FALSE,"RACT1.XLS";#N/A,#N/A,FALSE,"RACT2.XLS";#N/A,#N/A,FALSE,"ECCMP";#N/A,#N/A,FALSE,"WELDER.XLS"}</definedName>
    <definedName name="qq" localSheetId="28" hidden="1">{#N/A,#N/A,FALSE,"COVER1.XLS ";#N/A,#N/A,FALSE,"RACT1.XLS";#N/A,#N/A,FALSE,"RACT2.XLS";#N/A,#N/A,FALSE,"ECCMP";#N/A,#N/A,FALSE,"WELDER.XLS"}</definedName>
    <definedName name="qq" localSheetId="7" hidden="1">{#N/A,#N/A,FALSE,"COVER1.XLS ";#N/A,#N/A,FALSE,"RACT1.XLS";#N/A,#N/A,FALSE,"RACT2.XLS";#N/A,#N/A,FALSE,"ECCMP";#N/A,#N/A,FALSE,"WELDER.XLS"}</definedName>
    <definedName name="qq" localSheetId="8" hidden="1">{#N/A,#N/A,FALSE,"COVER1.XLS ";#N/A,#N/A,FALSE,"RACT1.XLS";#N/A,#N/A,FALSE,"RACT2.XLS";#N/A,#N/A,FALSE,"ECCMP";#N/A,#N/A,FALSE,"WELDER.XLS"}</definedName>
    <definedName name="qq" localSheetId="13" hidden="1">{#N/A,#N/A,FALSE,"COVER1.XLS ";#N/A,#N/A,FALSE,"RACT1.XLS";#N/A,#N/A,FALSE,"RACT2.XLS";#N/A,#N/A,FALSE,"ECCMP";#N/A,#N/A,FALSE,"WELDER.XLS"}</definedName>
    <definedName name="qq" localSheetId="14" hidden="1">{#N/A,#N/A,FALSE,"COVER1.XLS ";#N/A,#N/A,FALSE,"RACT1.XLS";#N/A,#N/A,FALSE,"RACT2.XLS";#N/A,#N/A,FALSE,"ECCMP";#N/A,#N/A,FALSE,"WELDER.XLS"}</definedName>
    <definedName name="qq" localSheetId="15" hidden="1">{#N/A,#N/A,FALSE,"COVER1.XLS ";#N/A,#N/A,FALSE,"RACT1.XLS";#N/A,#N/A,FALSE,"RACT2.XLS";#N/A,#N/A,FALSE,"ECCMP";#N/A,#N/A,FALSE,"WELDER.XLS"}</definedName>
    <definedName name="qq" localSheetId="3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localSheetId="16" hidden="1">{#N/A,#N/A,FALSE,"COVER1.XLS ";#N/A,#N/A,FALSE,"RACT1.XLS";#N/A,#N/A,FALSE,"RACT2.XLS";#N/A,#N/A,FALSE,"ECCMP";#N/A,#N/A,FALSE,"WELDER.XLS"}</definedName>
    <definedName name="qq" localSheetId="17" hidden="1">{#N/A,#N/A,FALSE,"COVER1.XLS ";#N/A,#N/A,FALSE,"RACT1.XLS";#N/A,#N/A,FALSE,"RACT2.XLS";#N/A,#N/A,FALSE,"ECCMP";#N/A,#N/A,FALSE,"WELDER.XLS"}</definedName>
    <definedName name="qq" localSheetId="20" hidden="1">{#N/A,#N/A,FALSE,"COVER1.XLS ";#N/A,#N/A,FALSE,"RACT1.XLS";#N/A,#N/A,FALSE,"RACT2.XLS";#N/A,#N/A,FALSE,"ECCMP";#N/A,#N/A,FALSE,"WELDER.XLS"}</definedName>
    <definedName name="qq" localSheetId="26" hidden="1">{#N/A,#N/A,FALSE,"COVER1.XLS ";#N/A,#N/A,FALSE,"RACT1.XLS";#N/A,#N/A,FALSE,"RACT2.XLS";#N/A,#N/A,FALSE,"ECCMP";#N/A,#N/A,FALSE,"WELDER.XLS"}</definedName>
    <definedName name="qq" localSheetId="10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w" hidden="1">#N/A</definedName>
    <definedName name="qryEqptOrdDelyETAProfile_byConstrMgr" localSheetId="14">#REF!</definedName>
    <definedName name="qryEqptOrdDelyETAProfile_byConstrMgr" localSheetId="16">#REF!</definedName>
    <definedName name="qryEqptOrdDelyETAProfile_byConstrMgr" localSheetId="17">#REF!</definedName>
    <definedName name="qryEqptOrdDelyETAProfile_byConstrMgr" localSheetId="10">#REF!</definedName>
    <definedName name="qryEqptOrdDelyETAProfile_byConstrMgr">#REF!</definedName>
    <definedName name="qryEqptOrdPODelProfile_ByConstrMgr" localSheetId="14">#REF!</definedName>
    <definedName name="qryEqptOrdPODelProfile_ByConstrMgr" localSheetId="16">#REF!</definedName>
    <definedName name="qryEqptOrdPODelProfile_ByConstrMgr" localSheetId="17">#REF!</definedName>
    <definedName name="qryEqptOrdPODelProfile_ByConstrMgr" localSheetId="10">#REF!</definedName>
    <definedName name="qryEqptOrdPODelProfile_ByConstrMgr">#REF!</definedName>
    <definedName name="qryForEqptProfTotalDelvdFdnErnIndImp" localSheetId="14">#REF!</definedName>
    <definedName name="qryForEqptProfTotalDelvdFdnErnIndImp" localSheetId="16">#REF!</definedName>
    <definedName name="qryForEqptProfTotalDelvdFdnErnIndImp" localSheetId="17">#REF!</definedName>
    <definedName name="qryForEqptProfTotalDelvdFdnErnIndImp" localSheetId="10">#REF!</definedName>
    <definedName name="qryForEqptProfTotalDelvdFdnErnIndImp">#REF!</definedName>
    <definedName name="qrySummROSDatesFromQuery" localSheetId="14">#REF!</definedName>
    <definedName name="qrySummROSDatesFromQuery" localSheetId="16">#REF!</definedName>
    <definedName name="qrySummROSDatesFromQuery" localSheetId="17">#REF!</definedName>
    <definedName name="qrySummROSDatesFromQuery" localSheetId="10">#REF!</definedName>
    <definedName name="qrySummROSDatesFromQuery">#REF!</definedName>
    <definedName name="qryUnitForecastUtils" localSheetId="14">#REF!</definedName>
    <definedName name="qryUnitForecastUtils" localSheetId="16">#REF!</definedName>
    <definedName name="qryUnitForecastUtils" localSheetId="17">#REF!</definedName>
    <definedName name="qryUnitForecastUtils" localSheetId="10">#REF!</definedName>
    <definedName name="qryUnitForecastUtils">#REF!</definedName>
    <definedName name="Qtr">'[112]QoQ Forecast'!$A$7:$A$47</definedName>
    <definedName name="QuanOpDmy">[54]monthly!$A$15:$IV$15,[54]monthly!$A$25:$IV$25,[54]monthly!$A$35:$IV$35,[54]monthly!$A$45:$IV$45,[54]monthly!$A$55:$IV$55,[54]monthly!$A$65:$IV$65</definedName>
    <definedName name="Quarter">'[111]QoQ Forecast'!$A$7:$A$44</definedName>
    <definedName name="Query1" localSheetId="14">#REF!</definedName>
    <definedName name="Query1" localSheetId="16">#REF!</definedName>
    <definedName name="Query1" localSheetId="17">#REF!</definedName>
    <definedName name="Query1" localSheetId="10">#REF!</definedName>
    <definedName name="Query1">#REF!</definedName>
    <definedName name="qw" localSheetId="2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2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2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2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1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2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2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f" localSheetId="6" hidden="1">{#N/A,#N/A,FALSE,"EW"}</definedName>
    <definedName name="qwef" localSheetId="27" hidden="1">{#N/A,#N/A,FALSE,"EW"}</definedName>
    <definedName name="qwef" localSheetId="28" hidden="1">{#N/A,#N/A,FALSE,"EW"}</definedName>
    <definedName name="qwef" localSheetId="13" hidden="1">{#N/A,#N/A,FALSE,"EW"}</definedName>
    <definedName name="qwef" localSheetId="14" hidden="1">{#N/A,#N/A,FALSE,"EW"}</definedName>
    <definedName name="qwef" localSheetId="15" hidden="1">{#N/A,#N/A,FALSE,"EW"}</definedName>
    <definedName name="qwef" localSheetId="3" hidden="1">{#N/A,#N/A,FALSE,"EW"}</definedName>
    <definedName name="qwef" localSheetId="16" hidden="1">{#N/A,#N/A,FALSE,"EW"}</definedName>
    <definedName name="qwef" localSheetId="17" hidden="1">{#N/A,#N/A,FALSE,"EW"}</definedName>
    <definedName name="qwef" localSheetId="10" hidden="1">{#N/A,#N/A,FALSE,"EW"}</definedName>
    <definedName name="qwef" localSheetId="1" hidden="1">{#N/A,#N/A,FALSE,"EW"}</definedName>
    <definedName name="qwef" hidden="1">{#N/A,#N/A,FALSE,"EW"}</definedName>
    <definedName name="QWER" localSheetId="6" hidden="1">{#N/A,#N/A,FALSE,"SUMMARY";#N/A,#N/A,FALSE,"SUMMARY"}</definedName>
    <definedName name="QWER" localSheetId="27" hidden="1">{#N/A,#N/A,FALSE,"SUMMARY";#N/A,#N/A,FALSE,"SUMMARY"}</definedName>
    <definedName name="QWER" localSheetId="28" hidden="1">{#N/A,#N/A,FALSE,"SUMMARY";#N/A,#N/A,FALSE,"SUMMARY"}</definedName>
    <definedName name="QWER" localSheetId="13" hidden="1">{#N/A,#N/A,FALSE,"SUMMARY";#N/A,#N/A,FALSE,"SUMMARY"}</definedName>
    <definedName name="QWER" localSheetId="14" hidden="1">{#N/A,#N/A,FALSE,"SUMMARY";#N/A,#N/A,FALSE,"SUMMARY"}</definedName>
    <definedName name="QWER" localSheetId="15" hidden="1">{#N/A,#N/A,FALSE,"SUMMARY";#N/A,#N/A,FALSE,"SUMMARY"}</definedName>
    <definedName name="QWER" localSheetId="3" hidden="1">{#N/A,#N/A,FALSE,"SUMMARY";#N/A,#N/A,FALSE,"SUMMARY"}</definedName>
    <definedName name="QWER" localSheetId="16" hidden="1">{#N/A,#N/A,FALSE,"SUMMARY";#N/A,#N/A,FALSE,"SUMMARY"}</definedName>
    <definedName name="QWER" localSheetId="17" hidden="1">{#N/A,#N/A,FALSE,"SUMMARY";#N/A,#N/A,FALSE,"SUMMARY"}</definedName>
    <definedName name="QWER" localSheetId="10" hidden="1">{#N/A,#N/A,FALSE,"SUMMARY";#N/A,#N/A,FALSE,"SUMMARY"}</definedName>
    <definedName name="QWER" localSheetId="1" hidden="1">{#N/A,#N/A,FALSE,"SUMMARY";#N/A,#N/A,FALSE,"SUMMARY"}</definedName>
    <definedName name="QWER" hidden="1">{#N/A,#N/A,FALSE,"SUMMARY";#N/A,#N/A,FALSE,"SUMMARY"}</definedName>
    <definedName name="qwwe" localSheetId="6">'[3]04REL'!#REF!</definedName>
    <definedName name="qwwe" localSheetId="27">'[3]04REL'!#REF!</definedName>
    <definedName name="qwwe" localSheetId="28">'[3]04REL'!#REF!</definedName>
    <definedName name="qwwe" localSheetId="13">'[3]04REL'!#REF!</definedName>
    <definedName name="qwwe" localSheetId="14">'[3]04REL'!#REF!</definedName>
    <definedName name="qwwe" localSheetId="15">'[3]04REL'!#REF!</definedName>
    <definedName name="qwwe" localSheetId="3">'[3]04REL'!#REF!</definedName>
    <definedName name="qwwe" localSheetId="16">'[3]04REL'!#REF!</definedName>
    <definedName name="qwwe" localSheetId="17">'[3]04REL'!#REF!</definedName>
    <definedName name="qwwe" localSheetId="20">'[3]04REL'!#REF!</definedName>
    <definedName name="qwwe" localSheetId="26">'[3]04REL'!#REF!</definedName>
    <definedName name="qwwe" localSheetId="10">'[3]04REL'!#REF!</definedName>
    <definedName name="qwwe" localSheetId="1">'[3]04REL'!#REF!</definedName>
    <definedName name="qwwe">'[3]04REL'!#REF!</definedName>
    <definedName name="R_">'[54]Aladdin Macro1'!$O$10</definedName>
    <definedName name="R_D_amort_years">'[21]Invested capital_VDF'!$A$34</definedName>
    <definedName name="R_D_Amortization">'[21]Invested capital_VDF'!$C$31:$AU$31</definedName>
    <definedName name="R_D_Capzed">[70]Sheet1!$C$21:$Z$21</definedName>
    <definedName name="R_D_expense">'[21]Invested capital_VDF'!$C$28:$AZ$28</definedName>
    <definedName name="R_D_expense_IS">[70]Sheet1!$C$13:$AZ$13</definedName>
    <definedName name="rad_dscnt" localSheetId="14">#REF!</definedName>
    <definedName name="rad_dscnt" localSheetId="16">#REF!</definedName>
    <definedName name="rad_dscnt" localSheetId="17">#REF!</definedName>
    <definedName name="rad_dscnt" localSheetId="10">#REF!</definedName>
    <definedName name="rad_dscnt">#REF!</definedName>
    <definedName name="ramnathbsc">'[23]P K Ramnath'!$C$28</definedName>
    <definedName name="ramnathded">'[23]P K Ramnath'!$V$28</definedName>
    <definedName name="ramnathemi">'[23]P K Ramnath'!$K$28</definedName>
    <definedName name="ramnathhra">'[23]P K Ramnath'!$F$28</definedName>
    <definedName name="ramnathins">'[23]P K Ramnath'!$M$28</definedName>
    <definedName name="ramnathpd">'[23]P K Ramnath'!$P$28</definedName>
    <definedName name="ramnathpf">'[23]P K Ramnath'!$D$28</definedName>
    <definedName name="ramnathregn">'[23]P K Ramnath'!$L$28</definedName>
    <definedName name="ramnathsaf">'[23]P K Ramnath'!$E$28</definedName>
    <definedName name="RANGE1">[117]SHIPMENT!$A$1:$I$109</definedName>
    <definedName name="RANGE2">[117]SHIPMENT!$A$168:$J$308</definedName>
    <definedName name="RASSET" localSheetId="6">#REF!</definedName>
    <definedName name="RASSET" localSheetId="27">#REF!</definedName>
    <definedName name="RASSET" localSheetId="28">#REF!</definedName>
    <definedName name="RASSET" localSheetId="13">#REF!</definedName>
    <definedName name="RASSET" localSheetId="14">#REF!</definedName>
    <definedName name="RASSET" localSheetId="15">#REF!</definedName>
    <definedName name="RASSET" localSheetId="3">#REF!</definedName>
    <definedName name="RASSET" localSheetId="16">#REF!</definedName>
    <definedName name="RASSET" localSheetId="17">#REF!</definedName>
    <definedName name="RASSET" localSheetId="10">#REF!</definedName>
    <definedName name="RASSET" localSheetId="1">#REF!</definedName>
    <definedName name="RASSET">#REF!</definedName>
    <definedName name="rate">[123]Report!$X$1</definedName>
    <definedName name="rate2" localSheetId="6">#REF!</definedName>
    <definedName name="rate2" localSheetId="27">#REF!</definedName>
    <definedName name="rate2" localSheetId="28">#REF!</definedName>
    <definedName name="rate2" localSheetId="13">#REF!</definedName>
    <definedName name="rate2" localSheetId="14">#REF!</definedName>
    <definedName name="rate2" localSheetId="15">#REF!</definedName>
    <definedName name="rate2" localSheetId="3">#REF!</definedName>
    <definedName name="rate2" localSheetId="16">#REF!</definedName>
    <definedName name="rate2" localSheetId="17">#REF!</definedName>
    <definedName name="rate2" localSheetId="10">#REF!</definedName>
    <definedName name="rate2" localSheetId="1">#REF!</definedName>
    <definedName name="rate2">#REF!</definedName>
    <definedName name="RATIO">[30]Financials!$H$329</definedName>
    <definedName name="ratios">'[54]Aladdin Macro1'!$C$247:$L$413</definedName>
    <definedName name="raw_material">[20]Template!$D$75:$O$75</definedName>
    <definedName name="RB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RB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RB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RB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RB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RBORDER">'[54]Aladdin Macro1'!$A$1:$A$7</definedName>
    <definedName name="RCAPITAL" localSheetId="6">#REF!</definedName>
    <definedName name="RCAPITAL" localSheetId="27">#REF!</definedName>
    <definedName name="RCAPITAL" localSheetId="28">#REF!</definedName>
    <definedName name="RCAPITAL" localSheetId="13">#REF!</definedName>
    <definedName name="RCAPITAL" localSheetId="14">#REF!</definedName>
    <definedName name="RCAPITAL" localSheetId="15">#REF!</definedName>
    <definedName name="RCAPITAL" localSheetId="3">#REF!</definedName>
    <definedName name="RCAPITAL" localSheetId="16">#REF!</definedName>
    <definedName name="RCAPITAL" localSheetId="17">#REF!</definedName>
    <definedName name="RCAPITAL" localSheetId="10">#REF!</definedName>
    <definedName name="RCAPITAL" localSheetId="1">#REF!</definedName>
    <definedName name="RCAPITAL">#REF!</definedName>
    <definedName name="RCArea" hidden="1">#N/A</definedName>
    <definedName name="rd_expenses">[20]Template!$D$81:$O$81</definedName>
    <definedName name="RDEPREC" localSheetId="6">#REF!</definedName>
    <definedName name="RDEPREC" localSheetId="27">#REF!</definedName>
    <definedName name="RDEPREC" localSheetId="28">#REF!</definedName>
    <definedName name="RDEPREC" localSheetId="13">#REF!</definedName>
    <definedName name="RDEPREC" localSheetId="14">#REF!</definedName>
    <definedName name="RDEPREC" localSheetId="15">#REF!</definedName>
    <definedName name="RDEPREC" localSheetId="3">#REF!</definedName>
    <definedName name="RDEPREC" localSheetId="16">#REF!</definedName>
    <definedName name="RDEPREC" localSheetId="17">#REF!</definedName>
    <definedName name="RDEPREC" localSheetId="10">#REF!</definedName>
    <definedName name="RDEPREC" localSheetId="1">#REF!</definedName>
    <definedName name="RDEPREC">#REF!</definedName>
    <definedName name="RE" localSheetId="6">#REF!</definedName>
    <definedName name="RE" localSheetId="27">#REF!</definedName>
    <definedName name="RE" localSheetId="28">#REF!</definedName>
    <definedName name="RE" localSheetId="13">#REF!</definedName>
    <definedName name="RE" localSheetId="14">#REF!</definedName>
    <definedName name="RE" localSheetId="15">#REF!</definedName>
    <definedName name="RE" localSheetId="3">#REF!</definedName>
    <definedName name="RE" localSheetId="16">#REF!</definedName>
    <definedName name="RE" localSheetId="17">#REF!</definedName>
    <definedName name="RE" localSheetId="20">#REF!</definedName>
    <definedName name="RE" localSheetId="26">#REF!</definedName>
    <definedName name="RE" localSheetId="10">#REF!</definedName>
    <definedName name="RE" localSheetId="1">#REF!</definedName>
    <definedName name="RE">#REF!</definedName>
    <definedName name="_xlnm.Recorder">'[41]Quarterly '!$A$1:$A$65536</definedName>
    <definedName name="reqdetails">'[43]DDETABLE '!$O$15:$T$345</definedName>
    <definedName name="Required_cash">[70]Sheet1!$C$6:$AU$6</definedName>
    <definedName name="Required_Cash_Core">[70]Sheet1!$C$131:$Q$131</definedName>
    <definedName name="Required_cash_percent">'[21]Invested capital_VDF'!$A$9</definedName>
    <definedName name="res_sum" localSheetId="23" hidden="1">{#N/A,#N/A,FALSE,"COVER1.XLS ";#N/A,#N/A,FALSE,"RACT1.XLS";#N/A,#N/A,FALSE,"RACT2.XLS";#N/A,#N/A,FALSE,"ECCMP";#N/A,#N/A,FALSE,"WELDER.XLS"}</definedName>
    <definedName name="res_sum" localSheetId="24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localSheetId="27" hidden="1">{#N/A,#N/A,FALSE,"COVER1.XLS ";#N/A,#N/A,FALSE,"RACT1.XLS";#N/A,#N/A,FALSE,"RACT2.XLS";#N/A,#N/A,FALSE,"ECCMP";#N/A,#N/A,FALSE,"WELDER.XLS"}</definedName>
    <definedName name="res_sum" localSheetId="28" hidden="1">{#N/A,#N/A,FALSE,"COVER1.XLS ";#N/A,#N/A,FALSE,"RACT1.XLS";#N/A,#N/A,FALSE,"RACT2.XLS";#N/A,#N/A,FALSE,"ECCMP";#N/A,#N/A,FALSE,"WELDER.XLS"}</definedName>
    <definedName name="res_sum" localSheetId="7" hidden="1">{#N/A,#N/A,FALSE,"COVER1.XLS ";#N/A,#N/A,FALSE,"RACT1.XLS";#N/A,#N/A,FALSE,"RACT2.XLS";#N/A,#N/A,FALSE,"ECCMP";#N/A,#N/A,FALSE,"WELDER.XLS"}</definedName>
    <definedName name="res_sum" localSheetId="8" hidden="1">{#N/A,#N/A,FALSE,"COVER1.XLS ";#N/A,#N/A,FALSE,"RACT1.XLS";#N/A,#N/A,FALSE,"RACT2.XLS";#N/A,#N/A,FALSE,"ECCMP";#N/A,#N/A,FALSE,"WELDER.XLS"}</definedName>
    <definedName name="res_sum" localSheetId="13" hidden="1">{#N/A,#N/A,FALSE,"COVER1.XLS ";#N/A,#N/A,FALSE,"RACT1.XLS";#N/A,#N/A,FALSE,"RACT2.XLS";#N/A,#N/A,FALSE,"ECCMP";#N/A,#N/A,FALSE,"WELDER.XLS"}</definedName>
    <definedName name="res_sum" localSheetId="14" hidden="1">{#N/A,#N/A,FALSE,"COVER1.XLS ";#N/A,#N/A,FALSE,"RACT1.XLS";#N/A,#N/A,FALSE,"RACT2.XLS";#N/A,#N/A,FALSE,"ECCMP";#N/A,#N/A,FALSE,"WELDER.XLS"}</definedName>
    <definedName name="res_sum" localSheetId="15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16" hidden="1">{#N/A,#N/A,FALSE,"COVER1.XLS ";#N/A,#N/A,FALSE,"RACT1.XLS";#N/A,#N/A,FALSE,"RACT2.XLS";#N/A,#N/A,FALSE,"ECCMP";#N/A,#N/A,FALSE,"WELDER.XLS"}</definedName>
    <definedName name="res_sum" localSheetId="17" hidden="1">{#N/A,#N/A,FALSE,"COVER1.XLS ";#N/A,#N/A,FALSE,"RACT1.XLS";#N/A,#N/A,FALSE,"RACT2.XLS";#N/A,#N/A,FALSE,"ECCMP";#N/A,#N/A,FALSE,"WELDER.XLS"}</definedName>
    <definedName name="res_sum" localSheetId="20" hidden="1">{#N/A,#N/A,FALSE,"COVER1.XLS ";#N/A,#N/A,FALSE,"RACT1.XLS";#N/A,#N/A,FALSE,"RACT2.XLS";#N/A,#N/A,FALSE,"ECCMP";#N/A,#N/A,FALSE,"WELDER.XLS"}</definedName>
    <definedName name="res_sum" localSheetId="26" hidden="1">{#N/A,#N/A,FALSE,"COVER1.XLS ";#N/A,#N/A,FALSE,"RACT1.XLS";#N/A,#N/A,FALSE,"RACT2.XLS";#N/A,#N/A,FALSE,"ECCMP";#N/A,#N/A,FALSE,"WELDER.XLS"}</definedName>
    <definedName name="res_sum" localSheetId="10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rves_surplus">[20]Template!$D$224:$O$224</definedName>
    <definedName name="Residual_Value">[70]Sheet1!$C$29:$AZ$29</definedName>
    <definedName name="Result">[54]EVA1!$E$53</definedName>
    <definedName name="Results">[5]cs1997!$B$6:$X$12</definedName>
    <definedName name="retained_earnings">[20]Template!$D$221:$O$221</definedName>
    <definedName name="retirement_provision">[20]Template!$D$212:$O$212</definedName>
    <definedName name="REV_CAL00">'[72]Inc-Yr Summary Calendar'!$AH$19</definedName>
    <definedName name="REV_CAL01">'[72]Inc-Yr Summary Calendar'!$AI$19</definedName>
    <definedName name="REV_CAL02">'[72]Inc-Yr Summary Calendar'!$AJ$19</definedName>
    <definedName name="REV_CAL95">'[72]Inc-Yr Summary Calendar'!$I$19</definedName>
    <definedName name="REV_CAL96">'[72]Inc-Yr Summary Calendar'!$O$19</definedName>
    <definedName name="REV_CAL97">'[72]Inc-Yr Summary Calendar'!$U$19</definedName>
    <definedName name="REV_CAL98">'[72]Inc-Yr Summary Calendar'!$AA$19</definedName>
    <definedName name="REV_CAL99">'[72]Inc-Yr Summary Calendar'!$AG$19</definedName>
    <definedName name="revaluation_reserves">[20]Template!$D$222:$O$222</definedName>
    <definedName name="revatibsc">[23]Revati!$C$50</definedName>
    <definedName name="revaticonv">[23]Revati!$H$50</definedName>
    <definedName name="revatided">[23]Revati!$P$50</definedName>
    <definedName name="revatihra">[23]Revati!$F$50</definedName>
    <definedName name="revatiit">[23]Revati!$O$50</definedName>
    <definedName name="revatimed">[23]Revati!$G$50</definedName>
    <definedName name="revatipd">[23]Revati!$K$50</definedName>
    <definedName name="revatipf">[23]Revati!$D$50</definedName>
    <definedName name="revatipt">[23]Revati!$N$50</definedName>
    <definedName name="revatispla">[24]Revati!$I$34</definedName>
    <definedName name="rh" localSheetId="6" hidden="1">{#N/A,#N/A,FALSE,"FREE"}</definedName>
    <definedName name="rh" localSheetId="27" hidden="1">{#N/A,#N/A,FALSE,"FREE"}</definedName>
    <definedName name="rh" localSheetId="28" hidden="1">{#N/A,#N/A,FALSE,"FREE"}</definedName>
    <definedName name="rh" localSheetId="13" hidden="1">{#N/A,#N/A,FALSE,"FREE"}</definedName>
    <definedName name="rh" localSheetId="14" hidden="1">{#N/A,#N/A,FALSE,"FREE"}</definedName>
    <definedName name="rh" localSheetId="15" hidden="1">{#N/A,#N/A,FALSE,"FREE"}</definedName>
    <definedName name="rh" localSheetId="3" hidden="1">{#N/A,#N/A,FALSE,"FREE"}</definedName>
    <definedName name="rh" localSheetId="16" hidden="1">{#N/A,#N/A,FALSE,"FREE"}</definedName>
    <definedName name="rh" localSheetId="17" hidden="1">{#N/A,#N/A,FALSE,"FREE"}</definedName>
    <definedName name="rh" localSheetId="10" hidden="1">{#N/A,#N/A,FALSE,"FREE"}</definedName>
    <definedName name="rh" localSheetId="1" hidden="1">{#N/A,#N/A,FALSE,"FREE"}</definedName>
    <definedName name="rh" hidden="1">{#N/A,#N/A,FALSE,"FREE"}</definedName>
    <definedName name="rhw" localSheetId="6" hidden="1">{#N/A,#N/A,FALSE,"FREE"}</definedName>
    <definedName name="rhw" localSheetId="27" hidden="1">{#N/A,#N/A,FALSE,"FREE"}</definedName>
    <definedName name="rhw" localSheetId="28" hidden="1">{#N/A,#N/A,FALSE,"FREE"}</definedName>
    <definedName name="rhw" localSheetId="13" hidden="1">{#N/A,#N/A,FALSE,"FREE"}</definedName>
    <definedName name="rhw" localSheetId="14" hidden="1">{#N/A,#N/A,FALSE,"FREE"}</definedName>
    <definedName name="rhw" localSheetId="15" hidden="1">{#N/A,#N/A,FALSE,"FREE"}</definedName>
    <definedName name="rhw" localSheetId="3" hidden="1">{#N/A,#N/A,FALSE,"FREE"}</definedName>
    <definedName name="rhw" localSheetId="16" hidden="1">{#N/A,#N/A,FALSE,"FREE"}</definedName>
    <definedName name="rhw" localSheetId="17" hidden="1">{#N/A,#N/A,FALSE,"FREE"}</definedName>
    <definedName name="rhw" localSheetId="10" hidden="1">{#N/A,#N/A,FALSE,"FREE"}</definedName>
    <definedName name="rhw" localSheetId="1" hidden="1">{#N/A,#N/A,FALSE,"FREE"}</definedName>
    <definedName name="rhw" hidden="1">{#N/A,#N/A,FALSE,"FREE"}</definedName>
    <definedName name="rhwr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hwr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INCRM" localSheetId="6">#REF!</definedName>
    <definedName name="RINCRM" localSheetId="27">#REF!</definedName>
    <definedName name="RINCRM" localSheetId="28">#REF!</definedName>
    <definedName name="RINCRM" localSheetId="13">#REF!</definedName>
    <definedName name="RINCRM" localSheetId="14">#REF!</definedName>
    <definedName name="RINCRM" localSheetId="15">#REF!</definedName>
    <definedName name="RINCRM" localSheetId="3">#REF!</definedName>
    <definedName name="RINCRM" localSheetId="16">#REF!</definedName>
    <definedName name="RINCRM" localSheetId="17">#REF!</definedName>
    <definedName name="RINCRM" localSheetId="10">#REF!</definedName>
    <definedName name="RINCRM" localSheetId="1">#REF!</definedName>
    <definedName name="RINCRM">#REF!</definedName>
    <definedName name="RINPUT" localSheetId="6">#REF!</definedName>
    <definedName name="RINPUT" localSheetId="27">#REF!</definedName>
    <definedName name="RINPUT" localSheetId="28">#REF!</definedName>
    <definedName name="RINPUT" localSheetId="13">#REF!</definedName>
    <definedName name="RINPUT" localSheetId="14">#REF!</definedName>
    <definedName name="RINPUT" localSheetId="15">#REF!</definedName>
    <definedName name="RINPUT" localSheetId="3">#REF!</definedName>
    <definedName name="RINPUT" localSheetId="16">#REF!</definedName>
    <definedName name="RINPUT" localSheetId="17">#REF!</definedName>
    <definedName name="RINPUT" localSheetId="10">#REF!</definedName>
    <definedName name="RINPUT" localSheetId="1">#REF!</definedName>
    <definedName name="RINPUT">#REF!</definedName>
    <definedName name="RINVESTMENTS" localSheetId="6">#REF!</definedName>
    <definedName name="RINVESTMENTS" localSheetId="27">#REF!</definedName>
    <definedName name="RINVESTMENTS" localSheetId="28">#REF!</definedName>
    <definedName name="RINVESTMENTS" localSheetId="13">#REF!</definedName>
    <definedName name="RINVESTMENTS" localSheetId="14">#REF!</definedName>
    <definedName name="RINVESTMENTS" localSheetId="15">#REF!</definedName>
    <definedName name="RINVESTMENTS" localSheetId="3">#REF!</definedName>
    <definedName name="RINVESTMENTS" localSheetId="16">#REF!</definedName>
    <definedName name="RINVESTMENTS" localSheetId="17">#REF!</definedName>
    <definedName name="RINVESTMENTS" localSheetId="10">#REF!</definedName>
    <definedName name="RINVESTMENTS" localSheetId="1">#REF!</definedName>
    <definedName name="RINVESTMENTS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ITC" localSheetId="6">#REF!</definedName>
    <definedName name="RITC" localSheetId="27">#REF!</definedName>
    <definedName name="RITC" localSheetId="28">#REF!</definedName>
    <definedName name="RITC" localSheetId="13">#REF!</definedName>
    <definedName name="RITC" localSheetId="14">#REF!</definedName>
    <definedName name="RITC" localSheetId="15">#REF!</definedName>
    <definedName name="RITC" localSheetId="3">#REF!</definedName>
    <definedName name="RITC" localSheetId="16">#REF!</definedName>
    <definedName name="RITC" localSheetId="17">#REF!</definedName>
    <definedName name="RITC" localSheetId="10">#REF!</definedName>
    <definedName name="RITC" localSheetId="1">#REF!</definedName>
    <definedName name="RITC">#REF!</definedName>
    <definedName name="riteshbsc">'[23]R Chatterjee'!$C$47</definedName>
    <definedName name="riteshconv">'[23]R Chatterjee'!$K$47</definedName>
    <definedName name="riteshded">'[23]R Chatterjee'!$Q$47</definedName>
    <definedName name="riteshhra">'[23]R Chatterjee'!$F$47</definedName>
    <definedName name="riteshit">'[23]R Chatterjee'!$P$47</definedName>
    <definedName name="riteshmed">'[23]R Chatterjee'!$G$47</definedName>
    <definedName name="riteshpd">'[23]R Chatterjee'!$L$47</definedName>
    <definedName name="riteshpf">'[23]R Chatterjee'!$D$47</definedName>
    <definedName name="riteshpt">'[23]R Chatterjee'!$O$47</definedName>
    <definedName name="riteshrent">'[23]R Chatterjee'!$H$47</definedName>
    <definedName name="riteshspla">'[24]R Chatterjee'!$J$33</definedName>
    <definedName name="RnD_expense">'[21]Invested capital_VDF'!$C$28:$AZ$28</definedName>
    <definedName name="rng1982YDecFFR00126">[124]chem!$E$194:$E$200,[124]chem!$E$214</definedName>
    <definedName name="rng1983YDecFFR00127">[124]chem!$F$194:$F$199,[124]chem!$F$200,[124]chem!$F$214</definedName>
    <definedName name="rng1984YDecFFR00128">[124]chem!$G$194:$G$200,[124]chem!$G$214</definedName>
    <definedName name="rng1985YDecFFR00129">[124]chem!$H$194:$H$200,[124]chem!$H$214</definedName>
    <definedName name="rng1986YDecFFR00130">[124]chem!$I$194:$I$200,[124]chem!$I$214</definedName>
    <definedName name="rng1987YDecFFR00131">[124]chem!$J$194:$J$200,[124]chem!$J$214</definedName>
    <definedName name="rng1988YDecFFR00132">[124]chem!$K$194:$K$200,[124]chem!$K$214</definedName>
    <definedName name="rng1988YDecPES00010">[125]debt!$K$5:$K$8,[125]debt!$K$11:$K$12,[125]debt!$K$19,[125]debt!$K$21,[125]debt!$K$23,[125]debt!$K$36:$K$40,[125]debt!$K$51,[125]debt!$K$68,[125]debt!$K$73,[125]debt!$K$77,[125]debt!$K$81,[125]debt!$K$85,[125]debt!$K$89</definedName>
    <definedName name="rng1988YDecPES00021">[125]projections!$B$14,[125]projections!$B$14,[125]projections!$B$16,[125]projections!$B$16,[125]projections!$B$18:$B$19,[125]projections!$B$22:$B$23,[125]projections!$B$29,[125]projections!$B$34,[125]projections!$B$43,[125]projections!$B$81,[125]projections!$B$85,[125]projections!$B$88:$B$89</definedName>
    <definedName name="rng1988YDecPES00041">[125]chems!$B$16,[125]chems!$B$22:$B$23,[125]chems!$B$28,[125]chems!$B$38,[125]chems!$B$48:$B$49,[125]chems!$B$56,[125]chems!$B$151</definedName>
    <definedName name="rng1988YDecPES00059">'[125]r&amp;m'!$B$25,'[125]r&amp;m'!$B$27,'[125]r&amp;m'!$B$44,'[125]r&amp;m'!$B$44,'[125]r&amp;m'!$B$52:$B$53,'[125]r&amp;m'!$B$66,'[125]r&amp;m'!$B$68,'[125]r&amp;m'!$B$78,'[125]r&amp;m'!$B$80,'[125]r&amp;m'!$B$87</definedName>
    <definedName name="rng1988YDecPES00077">[125]GAS!$B$19,[125]GAS!$B$26,[125]GAS!$B$32,[125]GAS!$B$35,[125]GAS!$B$39:$B$40,[125]GAS!$B$49</definedName>
    <definedName name="rng1988YDecPES00089">[125]LPG!$B$16,[125]LPG!$B$21,[125]LPG!$B$26,[125]LPG!$B$28,[125]LPG!$B$31,[125]LPG!$B$32,[125]LPG!$B$36,[125]LPG!$B$40</definedName>
    <definedName name="rng1988YDecPES00125">[125]row!$B$19:$B$23,[125]row!$B$25,[125]row!$B$36:$B$37,[125]row!$B$40</definedName>
    <definedName name="rng1988YDecPES00143">[125]LatAm!$B$19:$B$23,[125]LatAm!$B$25,[125]LatAm!$B$36:$B$37,[125]LatAm!$B$40</definedName>
    <definedName name="rng1988YDecPES00161">'[125]NAf, MEast'!$B$19:$B$23,'[125]NAf, MEast'!$B$25,'[125]NAf, MEast'!$B$36:$B$37,'[125]NAf, MEast'!$B$40</definedName>
    <definedName name="rng1988YDecPES00204">'[125]group E&amp;P'!$B$33,'[125]group E&amp;P'!$B$39,'[125]group E&amp;P'!$B$45,'[125]group E&amp;P'!$B$51,'[125]group E&amp;P'!$B$57,'[125]group E&amp;P'!$B$63</definedName>
    <definedName name="rng1988YDecPES00205">'[125]group E&amp;P'!$B$85,'[125]group E&amp;P'!$B$92,'[125]group E&amp;P'!$B$100</definedName>
    <definedName name="rng1988YDecPES00206">'[125]group E&amp;P'!$B$172,'[125]group E&amp;P'!$B$175,'[125]group E&amp;P'!$B$178,'[125]group E&amp;P'!$B$183,'[125]group E&amp;P'!$B$193,'[125]group E&amp;P'!$B$211</definedName>
    <definedName name="rng1988YDecPES00207">'[125]group E&amp;P'!$B$213,'[125]group E&amp;P'!$B$217,'[125]group E&amp;P'!$B$221</definedName>
    <definedName name="rng1988YDecPES00273">[125]projections!$B$116,[125]projections!$B$124</definedName>
    <definedName name="rng1988YDecPES00274">[125]projections!$B$191:$B$192,[125]projections!$B$194:$B$195,[125]projections!$B$198:$B$203,[125]projections!$B$206:$B$207,[125]projections!$B$215</definedName>
    <definedName name="rng1988YDecPES00275">[125]projections!$B$403,[125]projections!$B$411:$B$415</definedName>
    <definedName name="rng1989YDecFFR00001">[124]projections!$L$15,[124]projections!$L$17,[124]projections!$L$19:$L$20,[124]projections!$L$23:$L$25,[124]projections!$L$28,[124]projections!$L$33</definedName>
    <definedName name="rng1989YDecFFR00014">[124]projections!$L$62:$L$66,[124]projections!$L$74</definedName>
    <definedName name="rng1989YDecFFR00027">[124]projections!$L$103,[124]projections!$L$107,[124]projections!$L$110:$L$113,[124]projections!$L$130,[124]projections!$L$139</definedName>
    <definedName name="rng1989YDecFFR00039">[124]projections!$L$214:$L$219,[124]projections!$L$221:$L$225,[124]projections!$L$228:$L$229</definedName>
    <definedName name="rng1989YDecFFR00057">[124]debt!$L$5:$L$8,[124]debt!$L$11:$L$12,[124]debt!$L$19,[124]debt!$L$21,[124]debt!$L$23,[124]debt!$L$36:$L$40</definedName>
    <definedName name="rng1989YDecFFR00066">[124]debt!$L$51,[124]debt!$L$68,[124]debt!$L$73,[124]debt!$L$77,[124]debt!$L$81,[124]debt!$L$85,[124]debt!$L$89</definedName>
    <definedName name="rng1989YDecFFR00101">[124]chem!$C$7,[124]chem!$C$9,[124]chem!$C$11,[124]chem!$C$24:$C$25,[124]chem!$C$30,[124]chem!$C$33,[124]chem!$C$35,[124]chem!$C$37,[124]chem!$C$41:$C$42,[124]chem!$C$44:$C$45,[124]chem!$C$49</definedName>
    <definedName name="rng1989YDecFFR00133">'[124]r&amp;m'!$C$22,'[124]r&amp;m'!$C$30,'[124]r&amp;m'!$C$30,'[124]r&amp;m'!$C$36,'[124]r&amp;m'!$C$42,'[124]r&amp;m'!$C$46,'[124]r&amp;m'!$C$48:$C$49,'[124]r&amp;m'!$C$56</definedName>
    <definedName name="rng1989YDecFFR00146">[124]africa!$L$42:$L$44,[124]africa!$L$46,[124]africa!$L$49,[124]africa!$L$57:$L$58,[124]africa!$L$61</definedName>
    <definedName name="rng1989YDecFFR00159">[124]row!$L$42:$L$44,[124]row!$L$46,[124]row!$L$49,[124]row!$L$57:$L$58,[124]row!$L$61</definedName>
    <definedName name="rng1989YDecFFR00171">[124]euro!$L$42:$L$44,[124]euro!$L$46,[124]euro!$L$49,[124]euro!$L$57:$L$58,[124]euro!$L$61,[124]euro!$L$58,[124]euro!$L$58,[124]euro!$L$58,[124]euro!$L$61</definedName>
    <definedName name="rng1989YDecFFR00193">'[124]group e&amp;p'!$L$166:$L$167,'[124]group e&amp;p'!$L$169,'[124]group e&amp;p'!$L$172,'[124]group e&amp;p'!$L$184</definedName>
    <definedName name="rng1989YDecFFR00209">'[124]group e&amp;p'!$L$202,'[124]group e&amp;p'!$L$204,'[124]group e&amp;p'!$L$208:$L$209,'[124]group e&amp;p'!$L$213</definedName>
    <definedName name="rng1989YDecFFR00221">[124]health!$C$5:$C$6,[124]health!$C$11,[124]health!$C$16,[124]health!$C$18,[124]health!$C$20,[124]health!$C$30:$C$31,[124]health!$C$33,[124]health!$C$38</definedName>
    <definedName name="rng1989YDecFFR00222">[124]health!$C$50:$C$51,[124]health!$C$58</definedName>
    <definedName name="rng1989YDecPES00011">[125]debt!$L$5:$L$8,[125]debt!$L$11:$L$12,[125]debt!$L$19,[125]debt!$L$21,[125]debt!$L$23,[125]debt!$L$36:$L$40,[125]debt!$L$51,[125]debt!$L$68,[125]debt!$L$73,[125]debt!$L$77,[125]debt!$L$81,[125]debt!$L$85,[125]debt!$L$89</definedName>
    <definedName name="rng1989YDecPES00042">[125]chems!$C$16,[125]chems!$C$22,[125]chems!$C$23,[125]chems!$C$28,[125]chems!$C$38,[125]chems!$C$48:$C$49,[125]chems!$C$56,[125]chems!$C$151</definedName>
    <definedName name="rng1989YDecPES00060">'[125]r&amp;m'!$C$87,'[125]r&amp;m'!$C$80,'[125]r&amp;m'!$C$78,'[125]r&amp;m'!$C$68,'[125]r&amp;m'!$C$66,'[125]r&amp;m'!$C$52:$C$53,'[125]r&amp;m'!$C$44,'[125]r&amp;m'!$C$27,'[125]r&amp;m'!$C$25</definedName>
    <definedName name="rng1989YDecPES00078">[125]GAS!$C$19,[125]GAS!$C$32,[125]GAS!$C$26,[125]GAS!$C$35,[125]GAS!$C$39:$C$40,[125]GAS!$C$49</definedName>
    <definedName name="rng1989YDecPES00090">[125]LPG!$C$6,[125]LPG!$C$16,[125]LPG!$C$16,[125]LPG!$C$21,[125]LPG!$C$26,[125]LPG!$C$28,[125]LPG!$C$31,[125]LPG!$C$32,[125]LPG!$C$36,[125]LPG!$C$40</definedName>
    <definedName name="rng1989YDecPES00126">[125]row!$C$19:$C$23,[125]row!$C$25,[125]row!$C$36:$C$37,[125]row!$C$40</definedName>
    <definedName name="rng1989YDecPES00144">[125]LatAm!$C$19:$C$23,[125]LatAm!$C$25,[125]LatAm!$C$36:$C$37,[125]LatAm!$C$40</definedName>
    <definedName name="rng1989YDecPES00162">'[125]NAf, MEast'!$C$19:$C$23,'[125]NAf, MEast'!$C$25,'[125]NAf, MEast'!$C$36:$C$37,'[125]NAf, MEast'!$C$40</definedName>
    <definedName name="rng1989YDecPES00208">'[125]group E&amp;P'!$C$33,'[125]group E&amp;P'!$C$39,'[125]group E&amp;P'!$C$45,'[125]group E&amp;P'!$C$51,'[125]group E&amp;P'!$C$57,'[125]group E&amp;P'!$C$63</definedName>
    <definedName name="rng1989YDecPES00209">'[125]group E&amp;P'!$C$85,'[125]group E&amp;P'!$C$92,'[125]group E&amp;P'!$C$100</definedName>
    <definedName name="rng1989YDecPES00210">'[125]group E&amp;P'!$C$172,'[125]group E&amp;P'!$C$175,'[125]group E&amp;P'!$C$178,'[125]group E&amp;P'!$C$183,'[125]group E&amp;P'!$C$193</definedName>
    <definedName name="rng1989YDecPES00211">'[125]group E&amp;P'!$C$211,'[125]group E&amp;P'!$C$213,'[125]group E&amp;P'!$C$217,'[125]group E&amp;P'!$C$221</definedName>
    <definedName name="rng1989YDecPES00276">[125]projections!$C$403,[125]projections!$C$411:$C$415</definedName>
    <definedName name="rng1989YDecPES00277">[125]projections!$C$191:$C$192,[125]projections!$C$194:$C$195,[125]projections!$C$198:$C$203,[125]projections!$C$206:$C$207,[125]projections!$C$215</definedName>
    <definedName name="rng1989YDecPES00278">[125]projections!$C$116,[125]projections!$C$124</definedName>
    <definedName name="rng1989YDecPES00284">[125]projections!$C$14,[125]projections!$C$16,[125]projections!$C$18,[125]projections!$C$19,[125]projections!$C$22:$C$23,[125]projections!$C$29,[125]projections!$C$34,[125]projections!$C$43,[125]projections!$C$81,[125]projections!$C$85,[125]projections!$C$88:$C$89,[125]projections!$C$109</definedName>
    <definedName name="rng1990YDecFFR00002">[124]projections!$M$15,[124]projections!$M$17,[124]projections!$M$19:$M$20,[124]projections!$M$23:$M$25,[124]projections!$M$28,[124]projections!$M$33</definedName>
    <definedName name="rng1990YDecFFR00015">[124]projections!$M$62:$M$66,[124]projections!$M$74</definedName>
    <definedName name="rng1990YDecFFR00028">[124]projections!$M$103,[124]projections!$M$107,[124]projections!$M$110:$M$111,[124]projections!$M$113,[124]projections!$M$130,[124]projections!$M$139</definedName>
    <definedName name="rng1990YDecFFR00040">[124]projections!$M$214:$M$215,[124]projections!$M$217:$M$218,[124]projections!$M$221:$M$225,[124]projections!$M$228:$M$229</definedName>
    <definedName name="rng1990YDecFFR00058">[124]debt!$M$5:$M$8,[124]debt!$M$11:$M$12,[124]debt!$M$19,[124]debt!$M$21,[124]debt!$M$23,[124]debt!$M$36:$M$40</definedName>
    <definedName name="rng1990YDecFFR00067">[124]debt!$M$51,[124]debt!$M$68,[124]debt!$M$73,[124]debt!$M$77,[124]debt!$M$81,[124]debt!$M$85,[124]debt!$M$89</definedName>
    <definedName name="rng1990YDecFFR00102">[124]chem!$D$7,[124]chem!$D$9,[124]chem!$D$11,[124]chem!$D$24:$D$25,[124]chem!$D$30,[124]chem!$D$33,[124]chem!$D$35,[124]chem!$D$37,[124]chem!$D$41:$D$42,[124]chem!$D$44,[124]chem!$D$45,[124]chem!$D$49</definedName>
    <definedName name="rng1990YDecFFR00117">[124]chem!$D$153,[124]chem!$D$158:$D$159</definedName>
    <definedName name="rng1990YDecFFR00134">'[124]r&amp;m'!$D$22,'[124]r&amp;m'!$D$30,'[124]r&amp;m'!$D$36,'[124]r&amp;m'!$D$42,'[124]r&amp;m'!$D$46,'[124]r&amp;m'!$D$46,'[124]r&amp;m'!$D$48,'[124]r&amp;m'!$D$50,'[124]r&amp;m'!$D$51,'[124]r&amp;m'!$D$53,'[124]r&amp;m'!$D$56</definedName>
    <definedName name="rng1990YDecFFR00147">[124]africa!$M$42:$M$44,[124]africa!$M$46,[124]africa!$M$49,[124]africa!$M$57:$M$58,[124]africa!$M$61</definedName>
    <definedName name="rng1990YDecFFR00160">[124]row!$M$42:$M$44,[124]row!$M$46,[124]row!$M$49,[124]row!$M$57:$M$58,[124]row!$M$61</definedName>
    <definedName name="rng1990YDecFFR00172">[124]euro!$M$42:$M$44,[124]euro!$M$46,[124]euro!$M$49,[124]euro!$M$57:$M$58,[124]euro!$M$61</definedName>
    <definedName name="rng1990YDecFFR00194">'[124]group e&amp;p'!$M$166:$M$167,'[124]group e&amp;p'!$M$169,'[124]group e&amp;p'!$M$172,'[124]group e&amp;p'!$M$184</definedName>
    <definedName name="rng1990YDecFFR00210">'[124]group e&amp;p'!$M$202,'[124]group e&amp;p'!$M$204,'[124]group e&amp;p'!$M$208:$M$209,'[124]group e&amp;p'!$M$213,'[124]group e&amp;p'!$M$229:$M$230</definedName>
    <definedName name="rng1990YDecFFR00224">[124]health!$D$5:$D$6,[124]health!$D$11,[124]health!$D$16,[124]health!$D$18,[124]health!$D$20,[124]health!$D$30:$D$31,[124]health!$D$33:$D$34,[124]health!$D$38,[124]health!$D$50</definedName>
    <definedName name="rng1990YDecPES00043">[125]chems!$D$151,[125]chems!$D$16,[125]chems!$D$22,[125]chems!$D$23,[125]chems!$D$28,[125]chems!$D$38,[125]chems!$D$48:$D$49,[125]chems!$D$56</definedName>
    <definedName name="rng1990YDecPES00061">'[125]r&amp;m'!$D$25,'[125]r&amp;m'!$D$27,'[125]r&amp;m'!$D$44,'[125]r&amp;m'!$D$52,'[125]r&amp;m'!$D$53,'[125]r&amp;m'!$D$66,'[125]r&amp;m'!$D$68,'[125]r&amp;m'!$D$78,'[125]r&amp;m'!$D$80,'[125]r&amp;m'!$D$87</definedName>
    <definedName name="rng1990YDecPES00079">[125]GAS!$D$19,[125]GAS!$D$22,[125]GAS!$D$26,[125]GAS!$D$32,[125]GAS!$D$35,[125]GAS!$D$39:$D$40,[125]GAS!$D$49</definedName>
    <definedName name="rng1990YDecPES00091">[125]LPG!$D$6,[125]LPG!$D$16,[125]LPG!$D$21,[125]LPG!$D$26,[125]LPG!$D$28,[125]LPG!$D$31:$D$32,[125]LPG!$D$36,[125]LPG!$D$40</definedName>
    <definedName name="rng1990YDecPES00127">[125]row!$D$19:$D$23,[125]row!$D$25,[125]row!$D$36:$D$37,[125]row!$D$40</definedName>
    <definedName name="rng1990YDecPES00145">[125]LatAm!$D$19:$D$23,[125]LatAm!$D$25,[125]LatAm!$D$36:$D$37,[125]LatAm!$D$40</definedName>
    <definedName name="rng1990YDecPES00163">'[125]NAf, MEast'!$D$19:$D$23,'[125]NAf, MEast'!$D$25,'[125]NAf, MEast'!$D$36:$D$37,'[125]NAf, MEast'!$D$40</definedName>
    <definedName name="rng1990YDecPES00213">'[125]group E&amp;P'!$D$33,'[125]group E&amp;P'!$D$39,'[125]group E&amp;P'!$D$45,'[125]group E&amp;P'!$D$51,'[125]group E&amp;P'!$D$57,'[125]group E&amp;P'!$D$63</definedName>
    <definedName name="rng1990YDecPES00214">'[125]group E&amp;P'!$D$85,'[125]group E&amp;P'!$D$92,'[125]group E&amp;P'!$D$100</definedName>
    <definedName name="rng1990YDecPES00215">'[125]group E&amp;P'!$D$172,'[125]group E&amp;P'!$D$175,'[125]group E&amp;P'!$D$178,'[125]group E&amp;P'!$D$183,'[125]group E&amp;P'!$D$193,'[125]group E&amp;P'!$D$195</definedName>
    <definedName name="rng1990YDecPES00216">'[125]group E&amp;P'!$D$211,'[125]group E&amp;P'!$D$213,'[125]group E&amp;P'!$D$217,'[125]group E&amp;P'!$D$221,'[125]group E&amp;P'!$D$265</definedName>
    <definedName name="rng1990YDecPES00217">[125]debt!$M$5:$M$8,[125]debt!$M$11:$M$12,[125]debt!$M$19,[125]debt!$M$21,[125]debt!$M$23</definedName>
    <definedName name="rng1990YDecPES00218">[125]debt!$M$68,[125]debt!$M$73,[125]debt!$M$77,[125]debt!$M$81,[125]debt!$M$85,[125]debt!$M$89</definedName>
    <definedName name="rng1990YDecPES00219">[125]projections!$D$14,[125]projections!$D$16,[125]projections!$D$18,[125]projections!$D$19,[125]projections!$D$22,[125]projections!$D$23,[125]projections!$D$29,[125]projections!$D$34</definedName>
    <definedName name="rng1990YDecPES00221">[125]projections!$D$81,[125]projections!$D$85,[125]projections!$D$88:$D$89,[125]projections!$D$109,[125]projections!$D$116</definedName>
    <definedName name="rng1990YDecPES00223">[125]projections!$D$191:$D$192,[125]projections!$D$194:$D$195,[125]projections!$D$198:$D$203,[125]projections!$D$206:$D$207,[125]projections!$D$215</definedName>
    <definedName name="rng1990YDecPES00224">[125]projections!$D$403,[125]projections!$D$411:$D$415</definedName>
    <definedName name="rng1991YDecFFR00003">[124]projections!$N$15,[124]projections!$N$17,[124]projections!$N$19,[124]projections!$N$19,[124]projections!$N$19:$N$20,[124]projections!$N$23:$N$24,[124]projections!$N$25,[124]projections!$N$28,[124]projections!$N$33</definedName>
    <definedName name="rng1991YDecFFR00016">[124]projections!$N$62:$N$66,[124]projections!$N$74,[124]projections!$N$74</definedName>
    <definedName name="rng1991YDecFFR00029">[124]projections!$N$103,[124]projections!$N$107,[124]projections!$N$110:$N$111,[124]projections!$N$113,[124]projections!$N$130,[124]projections!$N$139</definedName>
    <definedName name="rng1991YDecFFR00041">[124]projections!$N$214:$N$215,[124]projections!$N$217:$N$218,[124]projections!$N$221:$N$225,[124]projections!$N$228:$N$229</definedName>
    <definedName name="rng1991YDecFFR00059">[124]debt!$N$5:$N$8,[124]debt!$N$11:$N$12,[124]debt!$N$19,[124]debt!$N$21,[124]debt!$N$23,[124]debt!$N$36:$N$40</definedName>
    <definedName name="rng1991YDecFFR00068">[124]debt!$N$51,[124]debt!$N$68,[124]debt!$N$73,[124]debt!$N$77,[124]debt!$N$81,[124]debt!$N$85,[124]debt!$N$89</definedName>
    <definedName name="rng1991YDecFFR00103">[124]chem!$E$7,[124]chem!$E$9,[124]chem!$E$11,[124]chem!$E$24,[124]chem!$E$30,[124]chem!$E$33,[124]chem!$E$35,[124]chem!$E$37,[124]chem!$E$41:$E$42,[124]chem!$E$44:$E$45,[124]chem!$E$49</definedName>
    <definedName name="rng1991YDecFFR00135">'[124]r&amp;m'!$E$22,'[124]r&amp;m'!$E$30:$E$31,'[124]r&amp;m'!$E$36,'[124]r&amp;m'!$E$42,'[124]r&amp;m'!$E$46,'[124]r&amp;m'!$E$48,'[124]r&amp;m'!$E$50:$E$51,'[124]r&amp;m'!$E$53,'[124]r&amp;m'!$E$56</definedName>
    <definedName name="rng1991YDecFFR00148">[124]africa!$N$42:$N$44,[124]africa!$N$46,[124]africa!$N$49,[124]africa!$N$57:$N$58,[124]africa!$N$61</definedName>
    <definedName name="rng1991YDecFFR00161">[124]row!$N$42:$N$44,[124]row!$N$46,[124]row!$N$49,[124]row!$N$57:$N$58,[124]row!$N$61</definedName>
    <definedName name="rng1991YDecFFR00173">[124]euro!$N$42:$N$44,[124]euro!$N$46,[124]euro!$N$49,[124]euro!$N$57:$N$58,[124]euro!$N$61</definedName>
    <definedName name="rng1991YDecFFR00195">'[124]group e&amp;p'!$N$166:$N$167,'[124]group e&amp;p'!$N$169,'[124]group e&amp;p'!$N$172,'[124]group e&amp;p'!$N$184</definedName>
    <definedName name="rng1991YDecFFR00211">'[124]group e&amp;p'!$N$202,'[124]group e&amp;p'!$N$204,'[124]group e&amp;p'!$N$208:$N$209,'[124]group e&amp;p'!$N$213,'[124]group e&amp;p'!$N$229:$N$230</definedName>
    <definedName name="rng1991YDecFFR00225">[124]health!$E$5,[124]health!$E$6,[124]health!$E$11,[124]health!$E$16,[124]health!$E$18,[124]health!$E$30:$E$31,[124]health!$E$33:$E$34,[124]health!$E$38,[124]health!$E$50</definedName>
    <definedName name="rng1991YDecPES00014">[125]debt!$N$36:$N$40,[125]debt!$N$51,[125]debt!$N$68,[125]debt!$N$73,[125]debt!$N$77,[125]debt!$N$81,[125]debt!$N$85,[125]debt!$N$89</definedName>
    <definedName name="rng1991YDecPES00044">[125]chems!$E$16,[125]chems!$E$22:$E$23,[125]chems!$E$28,[125]chems!$E$38,[125]chems!$E$48:$E$49,[125]chems!$E$56,[125]chems!$E$151</definedName>
    <definedName name="rng1991YDecPES00062">'[125]r&amp;m'!$E$87,'[125]r&amp;m'!$E$80,'[125]r&amp;m'!$E$78,'[125]r&amp;m'!$E$68,'[125]r&amp;m'!$E$66,'[125]r&amp;m'!$E$25,'[125]r&amp;m'!$E$27,'[125]r&amp;m'!$E$44,'[125]r&amp;m'!$E$52,'[125]r&amp;m'!$E$53</definedName>
    <definedName name="rng1991YDecPES00080">[125]GAS!$E$19,[125]GAS!$E$21:$E$22,[125]GAS!$E$26,[125]GAS!$E$32,[125]GAS!$E$35,[125]GAS!$E$39:$E$40,[125]GAS!$E$49</definedName>
    <definedName name="rng1991YDecPES00092">[125]LPG!$E$6,[125]LPG!$E$16,[125]LPG!$E$21,[125]LPG!$E$26,[125]LPG!$E$28,[125]LPG!$E$31:$E$32,[125]LPG!$E$36,[125]LPG!$E$40</definedName>
    <definedName name="rng1991YDecPES00128">[125]row!$E$19:$E$23,[125]row!$E$25,[125]row!$E$36:$E$37,[125]row!$E$40</definedName>
    <definedName name="rng1991YDecPES00146">[125]LatAm!$E$19:$E$23,[125]LatAm!$E$25,[125]LatAm!$E$36:$E$37,[125]LatAm!$E$40</definedName>
    <definedName name="rng1991YDecPES00164">'[125]NAf, MEast'!$E$19:$E$23,'[125]NAf, MEast'!$E$25,'[125]NAf, MEast'!$E$36:$E$37,'[125]NAf, MEast'!$E$40</definedName>
    <definedName name="rng1991YDecPES00225">[125]projections!$E$14,[125]projections!$E$16,[125]projections!$E$18:$E$19,[125]projections!$E$22:$E$23,[125]projections!$E$29,[125]projections!$E$34,[125]projections!$E$43</definedName>
    <definedName name="rng1991YDecPES00226">[125]projections!$E$81,[125]projections!$E$85,[125]projections!$E$88:$E$89,[125]projections!$E$109,[125]projections!$E$116</definedName>
    <definedName name="rng1991YDecPES00228">[125]projections!$E$191:$E$192,[125]projections!$E$194:$E$195,[125]projections!$E$198:$E$203,[125]projections!$E$206:$E$207,[125]projections!$E$215</definedName>
    <definedName name="rng1991YDecPES00229">[125]projections!$E$403,[125]projections!$E$411:$E$415,[125]projections!$E$421:$E$422,[125]projections!$E$425:$E$426,[125]projections!$E$429:$E$431</definedName>
    <definedName name="rng1991YDecPES00254">'[125]group E&amp;P'!$E$172,'[125]group E&amp;P'!$E$175,'[125]group E&amp;P'!$E$178,'[125]group E&amp;P'!$E$183,'[125]group E&amp;P'!$E$193,'[125]group E&amp;P'!$E$195</definedName>
    <definedName name="rng1991YDecPES00255">'[125]group E&amp;P'!$E$211,'[125]group E&amp;P'!$E$213,'[125]group E&amp;P'!$E$217,'[125]group E&amp;P'!$E$221</definedName>
    <definedName name="rng1992YDecFFR00004">[124]projections!$O$15,[124]projections!$O$17,[124]projections!$O$19:$O$20,[124]projections!$O$23:$O$25,[124]projections!$O$28,[124]projections!$O$33</definedName>
    <definedName name="rng1992YDecFFR00017">[124]projections!$O$62:$O$66,[124]projections!$O$74,[124]projections!$O$77</definedName>
    <definedName name="rng1992YDecFFR00030">[124]projections!$O$103,[124]projections!$O$107,[124]projections!$O$110:$O$111,[124]projections!$O$113,[124]projections!$O$130,[124]projections!$O$139</definedName>
    <definedName name="rng1992YDecFFR00042">[124]projections!$O$214:$O$215,[124]projections!$O$217:$O$218,[124]projections!$O$221:$O$225,[124]projections!$O$228:$O$229</definedName>
    <definedName name="rng1992YDecFFR00060">[124]debt!$O$5:$O$8,[124]debt!$O$11:$O$12,[124]debt!$O$19,[124]debt!$O$21,[124]debt!$O$23,[124]debt!$O$36:$O$40</definedName>
    <definedName name="rng1992YDecFFR00069">[124]debt!$O$51,[124]debt!$O$68,[124]debt!$O$73,[124]debt!$O$77,[124]debt!$O$81,[124]debt!$O$85,[124]debt!$O$89</definedName>
    <definedName name="rng1992YDecFFR00104">[124]chem!$F$7,[124]chem!$F$9,[124]chem!$F$11,[124]chem!$F$24,[124]chem!$F$30,[124]chem!$F$33,[124]chem!$F$35,[124]chem!$F$37,[124]chem!$F$41:$F$42,[124]chem!$F$44:$F$45,[124]chem!$F$49</definedName>
    <definedName name="rng1992YDecFFR00136">'[124]r&amp;m'!$F$22,'[124]r&amp;m'!$F$30,'[124]r&amp;m'!$F$36,'[124]r&amp;m'!$F$42,'[124]r&amp;m'!$F$46,'[124]r&amp;m'!$F$48,'[124]r&amp;m'!$F$50:$F$51,'[124]r&amp;m'!$F$53,'[124]r&amp;m'!$F$56</definedName>
    <definedName name="rng1992YDecFFR00149">[124]africa!$O$42:$O$44,[124]africa!$O$46,[124]africa!$O$49,[124]africa!$O$57:$O$58,[124]africa!$O$61</definedName>
    <definedName name="rng1992YDecFFR00162">[124]row!$O$42:$O$44,[124]row!$O$46,[124]row!$O$49,[124]row!$O$57:$O$58,[124]row!$O$61</definedName>
    <definedName name="rng1992YDecFFR00174">[124]euro!$O$42:$O$44,[124]euro!$O$46,[124]euro!$O$49,[124]euro!$O$57:$O$58,[124]euro!$O$61</definedName>
    <definedName name="rng1992YDecFFR00196">'[124]group e&amp;p'!$O$166:$O$167,'[124]group e&amp;p'!$O$169,'[124]group e&amp;p'!$O$172,'[124]group e&amp;p'!$O$184</definedName>
    <definedName name="rng1992YDecFFR00212">'[124]group e&amp;p'!$O$202,'[124]group e&amp;p'!$O$204,'[124]group e&amp;p'!$O$208:$O$209,'[124]group e&amp;p'!$O$213,'[124]group e&amp;p'!$O$230,'[124]group e&amp;p'!$O$229</definedName>
    <definedName name="rng1992YDecFFR00226">[124]health!$F$5:$F$6,[124]health!$F$11,[124]health!$F$16,[124]health!$F$18,[124]health!$F$30:$F$31,[124]health!$F$33:$F$34,[124]health!$F$38,[124]health!$F$50</definedName>
    <definedName name="rng1992YDecLIR00004">[126]debt!$O$5:$O$8,[126]debt!$O$11,[126]debt!$O$12,[126]debt!$O$19,[126]debt!$O$21,[126]debt!$O$23</definedName>
    <definedName name="rng1992YDecLIR00015">[126]debt!$O$70,[126]debt!$O$75,[126]debt!$O$79,[126]debt!$O$83,[126]debt!$O$87,[126]debt!$O$91</definedName>
    <definedName name="rng1992YDecLIR00021">[126]Projections!$B$16,[126]Projections!$B$19,[126]Projections!$B$20,[126]Projections!$B$23,[126]Projections!$B$24,[126]Projections!$B$32</definedName>
    <definedName name="rng1992YDecLIR00030">[126]Projections!$B$89,[126]Projections!$B$93,[126]Projections!$B$96:$B$99,[126]Projections!$B$118,[126]Projections!$B$120,[126]Projections!$B$132,[126]Projections!$B$134</definedName>
    <definedName name="rng1992YDecLIR00040">[126]Projections!$B$229,[126]Projections!$B$231,[126]Projections!$B$234,[126]Projections!$B$236:$B$240,[126]Projections!$B$243:$B$244,[126]Projections!$B$252</definedName>
    <definedName name="rng1992YDecLIR00046">[126]Other!$B$7,[126]Other!$B$10:$B$11,[126]Other!$B$15,[126]Other!$B$23</definedName>
    <definedName name="rng1992YDecLIR00055">'[126]R&amp;M'!$B$25,'[126]R&amp;M'!$B$34,'[126]R&amp;M'!$B$55,'[126]R&amp;M'!$B$57,'[126]R&amp;M'!$B$58,'[126]R&amp;M'!$B$60,'[126]R&amp;M'!$B$63</definedName>
    <definedName name="rng1992YDecLIR00062">[126]chems!$B$15,[126]chems!$B$23,[126]chems!$B$27,[126]chems!$B$48:$B$49,[126]chems!$B$51:$B$52,[126]chems!$B$56</definedName>
    <definedName name="rng1992YDecLIR00075">'[126]R&amp;M'!$B$45,'[126]R&amp;M'!$B$47</definedName>
    <definedName name="rng1992YDecLIR00082">[126]SNAM!$B$9,[126]SNAM!$B$34,[126]SNAM!$B$37,[126]SNAM!$B$41,[126]SNAM!$B$50,[126]SNAM!$B$58,[126]SNAM!$B$60,[126]SNAM!$B$63</definedName>
    <definedName name="rng1992YDecLIR00101">'[126]groupE&amp;P'!$B$206,'[126]groupE&amp;P'!$B$209:$B$210,'[126]groupE&amp;P'!$B$225</definedName>
    <definedName name="rng1992YDecLIR00108">[126]RoW!$B$33:$B$35,[126]RoW!$B$38:$B$39,[126]RoW!$B$41,[126]RoW!$B$51:$B$52,[126]RoW!$B$54</definedName>
    <definedName name="rng1992YDecLIR00115">'[126]North Sea'!$B$21:$B$23,'[126]North Sea'!$B$26:$B$27,'[126]North Sea'!$B$39:$B$40,'[126]North Sea'!$B$42</definedName>
    <definedName name="rng1992YDecLIR00122">'[126]West Africa'!$B$23:$B$25,'[126]West Africa'!$B$28:$B$29,'[126]West Africa'!$B$31,'[126]West Africa'!$B$41:$B$42,'[126]West Africa'!$B$44</definedName>
    <definedName name="rng1992YDecLIR00129">[126]Italy!$B$15:$B$17,[126]Italy!$B$20:$B$21,[126]Italy!$B$23,[126]Italy!$B$33:$B$34,[126]Italy!$B$36</definedName>
    <definedName name="rng1992YDecLIR00136">'[126]North Africa'!$B$28:$B$30,'[126]North Africa'!$B$33:$B$34,'[126]North Africa'!$B$36,'[126]North Africa'!$B$46:$B$47,'[126]North Africa'!$B$49</definedName>
    <definedName name="rng1992YDecLIR00152">[126]Oilservice!$B$5,[126]Oilservice!$B$8:$B$9,[126]Oilservice!$B$13,[126]Oilservice!$B$21,[126]Oilservice!$B$24</definedName>
    <definedName name="rng1992YDecLIR00159">[126]assms!$B$7,[126]assms!$B$9</definedName>
    <definedName name="rng1992YDecPES00013">[125]debt!$N$5:$N$8,[125]debt!$N$11:$N$12,[125]debt!$N$19,[125]debt!$N$21,[125]debt!$N$23,[125]debt!$N$36:$N$40,[125]debt!$N$51,[125]debt!$O$68,[125]debt!$O$73,[125]debt!$O$77,[125]debt!$O$81,[125]debt!$O$81,[125]debt!$O$85,[125]debt!$O$89</definedName>
    <definedName name="rng1992YDecPES00015">[125]debt!$O$89,[125]debt!$O$85,[125]debt!$O$81,[125]debt!$O$77,[125]debt!$O$73,[125]debt!$O$68,[125]debt!$O$36:$O$40,[125]debt!$O$51,[125]debt!$O$5:$O$8,[125]debt!$O$11:$O$12,[125]debt!$O$19,[125]debt!$O$21,[125]debt!$O$23</definedName>
    <definedName name="rng1992YDecPES00045">[125]chems!$F$151,[125]chems!$F$16,[125]chems!$F$22:$F$23,[125]chems!$F$28,[125]chems!$F$38,[125]chems!$F$48:$F$49,[125]chems!$F$56</definedName>
    <definedName name="rng1992YDecPES00063">'[125]r&amp;m'!$F$87,'[125]r&amp;m'!$F$80,'[125]r&amp;m'!$F$78,'[125]r&amp;m'!$F$68,'[125]r&amp;m'!$F$66,'[125]r&amp;m'!$F$25,'[125]r&amp;m'!$F$27,'[125]r&amp;m'!$F$44,'[125]r&amp;m'!$F$52:$F$53</definedName>
    <definedName name="rng1992YDecPES00081">[125]GAS!$F$19,[125]GAS!$F$21:$F$22,[125]GAS!$F$26,[125]GAS!$F$32,[125]GAS!$F$35,[125]GAS!$F$39:$F$40,[125]GAS!$F$49</definedName>
    <definedName name="rng1992YDecPES00093">[125]LPG!$F$6,[125]LPG!$F$16,[125]LPG!$F$21,[125]LPG!$F$26,[125]LPG!$F$28,[125]LPG!$F$31:$F$32,[125]LPG!$F$36,[125]LPG!$F$40</definedName>
    <definedName name="rng1992YDecPES00111">'[125]group E&amp;P'!$F$172,'[125]group E&amp;P'!$F$175,'[125]group E&amp;P'!$F$178,'[125]group E&amp;P'!$F$183,'[125]group E&amp;P'!$F$193,'[125]group E&amp;P'!$F$195,'[125]group E&amp;P'!$F$211,'[125]group E&amp;P'!$F$213,'[125]group E&amp;P'!$F$217,'[125]group E&amp;P'!$F$217,'[125]group E&amp;P'!$F$221,'[125]group E&amp;P'!$F$265</definedName>
    <definedName name="rng1992YDecPES00129">[125]row!$F$19:$F$23,[125]row!$F$25,[125]row!$F$36:$F$37,[125]row!$F$40</definedName>
    <definedName name="rng1992YDecPES00147">[125]LatAm!$F$19:$F$23,[125]LatAm!$F$25,[125]LatAm!$F$36:$F$37,[125]LatAm!$F$40</definedName>
    <definedName name="rng1992YDecPES00165">'[125]NAf, MEast'!$F$19:$F$23,'[125]NAf, MEast'!$F$25,'[125]NAf, MEast'!$F$36,'[125]NAf, MEast'!$F$37,'[125]NAf, MEast'!$F$40</definedName>
    <definedName name="rng1992YDecPES00230">[125]projections!$F$14,[125]projections!$F$16,[125]projections!$F$18:$F$19,[125]projections!$F$22:$F$23,[125]projections!$F$29,[125]projections!$F$34,[125]projections!$F$43</definedName>
    <definedName name="rng1992YDecPES00231">[125]projections!$F$81,[125]projections!$F$85,[125]projections!$F$88:$F$89,[125]projections!$F$109,[125]projections!$F$116,[125]projections!$F$124</definedName>
    <definedName name="rng1992YDecPES00232">[125]projections!$F$191:$F$192,[125]projections!$F$194:$F$195,[125]projections!$F$198:$F$203,[125]projections!$F$206:$F$207</definedName>
    <definedName name="rng1992YDecPES00233">[125]projections!$F$403,[125]projections!$F$411:$F$415,[125]projections!$F$421:$F$422,[125]projections!$F$425:$F$426,[125]projections!$F$429:$F$431</definedName>
    <definedName name="rng1993YDecFFR00005">[124]projections!$P$15,[124]projections!$P$17,[124]projections!$P$19:$P$20,[124]projections!$P$23:$P$26,[124]projections!$P$28,[124]projections!$P$33</definedName>
    <definedName name="rng1993YDecFFR00018">[124]projections!$P$62:$P$66,[124]projections!$P$71,[124]projections!$P$74,[124]projections!$P$77</definedName>
    <definedName name="rng1993YDecFFR00031">[124]projections!$P$103,[124]projections!$P$107,[124]projections!$P$110:$P$111,[124]projections!$P$113,[124]projections!$P$113,[124]projections!$P$130,[124]projections!$P$130,[124]projections!$P$139</definedName>
    <definedName name="rng1993YDecFFR00043">[124]projections!$P$214:$P$215,[124]projections!$P$217:$P$218,[124]projections!$P$221:$P$225,[124]projections!$P$228:$P$229</definedName>
    <definedName name="rng1993YDecFFR00061">[124]debt!$P$5:$P$8,[124]debt!$P$11:$P$12,[124]debt!$P$19,[124]debt!$P$21,[124]debt!$P$23,[124]debt!$P$36:$P$40</definedName>
    <definedName name="rng1993YDecFFR00070">[124]debt!$P$51,[124]debt!$P$68,[124]debt!$P$73,[124]debt!$P$77,[124]debt!$P$81,[124]debt!$P$85,[124]debt!$P$89</definedName>
    <definedName name="rng1993YDecFFR00105">[124]chem!$G$7,[124]chem!$G$9,[124]chem!$G$11,[124]chem!$G$24:$G$25,[124]chem!$G$30,[124]chem!$G$33,[124]chem!$G$35,[124]chem!$G$37,[124]chem!$G$41,[124]chem!$G$42,[124]chem!$G$44:$G$45,[124]chem!$G$49</definedName>
    <definedName name="rng1993YDecFFR00137">'[124]r&amp;m'!$G$22,'[124]r&amp;m'!$G$30,'[124]r&amp;m'!$G$36,'[124]r&amp;m'!$G$42,'[124]r&amp;m'!$G$46,'[124]r&amp;m'!$G$48,'[124]r&amp;m'!$G$50:$G$51,'[124]r&amp;m'!$G$53,'[124]r&amp;m'!$G$56</definedName>
    <definedName name="rng1993YDecFFR00150">[124]africa!$P$42:$P$44,[124]africa!$P$46,[124]africa!$P$49,[124]africa!$P$57:$P$58,[124]africa!$P$61</definedName>
    <definedName name="rng1993YDecFFR00163">[124]row!$P$42:$P$44,[124]row!$P$46,[124]row!$P$49,[124]row!$P$57:$P$58,[124]row!$P$61</definedName>
    <definedName name="rng1993YDecFFR00175">[124]euro!$P$42:$P$44,[124]euro!$P$46,[124]euro!$P$49,[124]euro!$P$57:$P$58,[124]euro!$P$61</definedName>
    <definedName name="rng1993YDecFFR00197">'[124]group e&amp;p'!$P$166:$P$167,'[124]group e&amp;p'!$P$169,'[124]group e&amp;p'!$P$172,'[124]group e&amp;p'!$P$184</definedName>
    <definedName name="rng1993YDecFFR00213">'[124]group e&amp;p'!$P$202,'[124]group e&amp;p'!$P$204,'[124]group e&amp;p'!$P$208:$P$209,'[124]group e&amp;p'!$P$213,'[124]group e&amp;p'!$P$229:$P$230</definedName>
    <definedName name="rng1993YDecFFR00227">[124]health!$G$5:$G$6,[124]health!$G$11,[124]health!$G$16,[124]health!$G$18,[124]health!$G$20,[124]health!$G$30:$G$31,[124]health!$G$33:$G$34,[124]health!$G$38,[124]health!$G$50</definedName>
    <definedName name="rng1993YDecLIR00005">[126]debt!$P$5:$P$8,[126]debt!$P$11:$P$12,[126]debt!$P$19,[126]debt!$P$21,[126]debt!$P$23</definedName>
    <definedName name="rng1993YDecLIR00016">[126]debt!$P$70,[126]debt!$P$75,[126]debt!$P$79,[126]debt!$P$83,[126]debt!$P$87,[126]debt!$P$91</definedName>
    <definedName name="rng1993YDecLIR00022">[126]Projections!$C$16,[126]Projections!$C$19,[126]Projections!$C$20,[126]Projections!$C$23:$C$24,[126]Projections!$C$32,[126]Projections!$C$37</definedName>
    <definedName name="rng1993YDecLIR00031">[126]Projections!$C$89,[126]Projections!$C$96:$C$97,[126]Projections!$C$99,[126]Projections!$C$118,[126]Projections!$C$120,[126]Projections!$C$132,[126]Projections!$C$134</definedName>
    <definedName name="rng1993YDecLIR00041">[126]Projections!$C$229:$C$230,[126]Projections!$C$234,[126]Projections!$C$236:$C$240,[126]Projections!$C$243:$C$244,[126]Projections!$C$252</definedName>
    <definedName name="rng1993YDecLIR00047">[126]Other!$C$7,[126]Other!$C$10:$C$11,[126]Other!$C$15,[126]Other!$C$23</definedName>
    <definedName name="rng1993YDecLIR00056">'[126]R&amp;M'!$C$25,'[126]R&amp;M'!$C$34,'[126]R&amp;M'!$C$55,'[126]R&amp;M'!$C$57,'[126]R&amp;M'!$C$58,'[126]R&amp;M'!$C$60,'[126]R&amp;M'!$C$63</definedName>
    <definedName name="rng1993YDecLIR00063">[126]chems!$C$15,[126]chems!$C$23,[126]chems!$C$27,[126]chems!$C$48:$C$49,[126]chems!$C$51:$C$52,[126]chems!$C$56</definedName>
    <definedName name="rng1993YDecLIR00076">'[126]R&amp;M'!$C$45,'[126]R&amp;M'!$C$47</definedName>
    <definedName name="rng1993YDecLIR00083">[126]SNAM!$C$9,[126]SNAM!$C$34,[126]SNAM!$C$37,[126]SNAM!$C$41,[126]SNAM!$C$50,[126]SNAM!$C$58,[126]SNAM!$C$60,[126]SNAM!$C$63</definedName>
    <definedName name="rng1993YDecLIR00102">'[126]groupE&amp;P'!$C$206,'[126]groupE&amp;P'!$C$209:$C$210,'[126]groupE&amp;P'!$C$225,'[126]groupE&amp;P'!$C$245,'[126]groupE&amp;P'!$C$247,'[126]groupE&amp;P'!$C$252,'[126]groupE&amp;P'!$C$256</definedName>
    <definedName name="rng1993YDecLIR00109">[126]RoW!$C$33:$C$35,[126]RoW!$C$38:$C$39,[126]RoW!$C$41,[126]RoW!$C$51:$C$52,[126]RoW!$C$54</definedName>
    <definedName name="rng1993YDecLIR00116">'[126]North Sea'!$C$21:$C$23,'[126]North Sea'!$C$26:$C$27,'[126]North Sea'!$C$39:$C$40,'[126]North Sea'!$C$42</definedName>
    <definedName name="rng1993YDecLIR00123">'[126]West Africa'!$C$23:$C$25,'[126]West Africa'!$C$28:$C$29,'[126]West Africa'!$C$31,'[126]West Africa'!$C$41:$C$42,'[126]West Africa'!$C$44</definedName>
    <definedName name="rng1993YDecLIR00130">[126]Italy!$C$15:$C$17,[126]Italy!$C$20:$C$21,[126]Italy!$C$23,[126]Italy!$C$33:$C$34,[126]Italy!$C$36</definedName>
    <definedName name="rng1993YDecLIR00137">'[126]North Africa'!$C$28:$C$30,'[126]North Africa'!$C$33:$C$34,'[126]North Africa'!$C$36,'[126]North Africa'!$C$46:$C$47,'[126]North Africa'!$C$49</definedName>
    <definedName name="rng1993YDecLIR00160">[126]assms!$C$7,[126]assms!$C$9</definedName>
    <definedName name="rng1993YDecLIR00175">[126]Oilservice!$C$5,[126]Oilservice!$C$8:$C$9,[126]Oilservice!$C$13,[126]Oilservice!$C$21,[126]Oilservice!$C$24</definedName>
    <definedName name="rng1993YDecPES00016">[125]debt!$P$5:$P$8,[125]debt!$P$11:$P$12,[125]debt!$P$19,[125]debt!$P$21,[125]debt!$P$23,[125]debt!$P$36:$P$40,[125]debt!$P$51,[125]debt!$P$68,[125]debt!$P$73,[125]debt!$P$77,[125]debt!$P$81,[125]debt!$P$85,[125]debt!$P$89</definedName>
    <definedName name="rng1993YDecPES00046">[125]chems!$G$16,[125]chems!$G$22:$G$23,[125]chems!$G$28,[125]chems!$G$38,[125]chems!$G$48:$G$49,[125]chems!$G$56,[125]chems!$G$151</definedName>
    <definedName name="rng1993YDecPES00064">'[125]r&amp;m'!$G$25,'[125]r&amp;m'!$G$27,'[125]r&amp;m'!$G$44,'[125]r&amp;m'!$G$52:$G$53,'[125]r&amp;m'!$G$66,'[125]r&amp;m'!$G$68,'[125]r&amp;m'!$G$78,'[125]r&amp;m'!$G$80,'[125]r&amp;m'!$G$87</definedName>
    <definedName name="rng1993YDecPES00082">[125]GAS!$G$19,[125]GAS!$G$21:$G$22,[125]GAS!$G$26,[125]GAS!$G$32,[125]GAS!$G$35,[125]GAS!$G$39:$G$40,[125]GAS!$G$49</definedName>
    <definedName name="rng1993YDecPES00094">[125]LPG!$G$6,[125]LPG!$G$16,[125]LPG!$G$21,[125]LPG!$G$26,[125]LPG!$G$28,[125]LPG!$G$31:$G$32,[125]LPG!$G$36,[125]LPG!$G$40</definedName>
    <definedName name="rng1993YDecPES00130">[125]row!$G$19:$G$23,[125]row!$G$25,[125]row!$G$36:$G$37,[125]row!$G$40</definedName>
    <definedName name="rng1993YDecPES00148">[125]LatAm!$G$19:$G$23,[125]LatAm!$G$25,[125]LatAm!$G$36:$G$37,[125]LatAm!$G$40</definedName>
    <definedName name="rng1993YDecPES00166">'[125]NAf, MEast'!$G$19:$G$23,'[125]NAf, MEast'!$G$25,'[125]NAf, MEast'!$G$36:$G$37,'[125]NAf, MEast'!$G$40</definedName>
    <definedName name="rng1993YDecPES00234">[125]projections!$G$403,[125]projections!$G$411:$G$415,[125]projections!$G$421:$G$422,[125]projections!$G$425:$G$426,[125]projections!$G$429:$G$431</definedName>
    <definedName name="rng1993YDecPES00235">[125]projections!$G$191:$G$192,[125]projections!$G$194:$G$195,[125]projections!$G$198:$G$203,[125]projections!$G$206:$G$207</definedName>
    <definedName name="rng1993YDecPES00236">[125]projections!$G$124,[125]projections!$G$116,[125]projections!$G$109,[125]projections!$G$88:$G$89,[125]projections!$G$85,[125]projections!$G$81</definedName>
    <definedName name="rng1993YDecPES00237">[125]projections!$G$14,[125]projections!$G$16,[125]projections!$G$18:$G$19,[125]projections!$G$22:$G$23,[125]projections!$G$29,[125]projections!$G$34,[125]projections!$G$43</definedName>
    <definedName name="rng1993YDecPES00257">'[125]group E&amp;P'!$G$172,'[125]group E&amp;P'!$G$175,'[125]group E&amp;P'!$G$178,'[125]group E&amp;P'!$G$183,'[125]group E&amp;P'!$G$193,'[125]group E&amp;P'!$G$195</definedName>
    <definedName name="rng1994YDecFFR00006">[124]projections!$Q$15,[124]projections!$Q$17,[124]projections!$Q$19:$Q$20,[124]projections!$Q$23:$Q$26,[124]projections!$Q$28,[124]projections!$Q$33</definedName>
    <definedName name="rng1994YDecFFR00019">[124]projections!$Q$62:$Q$66,[124]projections!$Q$71,[124]projections!$Q$74,[124]projections!$Q$76:$Q$77</definedName>
    <definedName name="rng1994YDecFFR00032">[124]projections!$Q$103,[124]projections!$Q$107,[124]projections!$Q$110:$Q$111,[124]projections!$Q$113,[124]projections!$Q$130,[124]projections!$Q$139</definedName>
    <definedName name="rng1994YDecFFR00044">[124]projections!$Q$214:$Q$215,[124]projections!$Q$217:$Q$218,[124]projections!$Q$221:$Q$225,[124]projections!$Q$228:$Q$229</definedName>
    <definedName name="rng1994YDecFFR00062">[124]debt!$Q$5:$Q$8,[124]debt!$Q$11:$Q$12,[124]debt!$Q$19,[124]debt!$Q$21,[124]debt!$Q$23,[124]debt!$Q$36:$Q$40</definedName>
    <definedName name="rng1994YDecFFR00071">[124]debt!$Q$51,[124]debt!$Q$68,[124]debt!$Q$73,[124]debt!$Q$77,[124]debt!$Q$81,[124]debt!$Q$85,[124]debt!$Q$89</definedName>
    <definedName name="rng1994YDecFFR00106">[124]chem!$H$7,[124]chem!$H$9,[124]chem!$H$11,[124]chem!$H$17,[124]chem!$H$19,[124]chem!$H$21,[124]chem!$H$24:$H$25,[124]chem!$H$30</definedName>
    <definedName name="rng1994YDecFFR00107">[124]chem!$H$33,[124]chem!$H$35,[124]chem!$H$37,[124]chem!$H$41:$H$42,[124]chem!$H$44:$H$45,[124]chem!$H$49</definedName>
    <definedName name="rng1994YDecFFR00138">'[124]r&amp;m'!$H$22,'[124]r&amp;m'!$H$30:$H$31,'[124]r&amp;m'!$H$36,'[124]r&amp;m'!$H$42:$H$43,'[124]r&amp;m'!$H$46,'[124]r&amp;m'!$H$48,'[124]r&amp;m'!$H$50:$H$51,'[124]r&amp;m'!$H$53,'[124]r&amp;m'!$H$56</definedName>
    <definedName name="rng1994YDecFFR00151">[124]africa!$Q$42:$Q$44,[124]africa!$Q$46,[124]africa!$Q$49,[124]africa!$Q$57:$Q$58,[124]africa!$Q$61</definedName>
    <definedName name="rng1994YDecFFR00164">[124]row!$Q$42:$Q$44,[124]row!$Q$46,[124]row!$Q$49,[124]row!$Q$57:$Q$58,[124]row!$Q$61</definedName>
    <definedName name="rng1994YDecFFR00176">[124]euro!$Q$42:$Q$44,[124]euro!$Q$46,[124]euro!$Q$49,[124]euro!$Q$57:$Q$58,[124]euro!$Q$61</definedName>
    <definedName name="rng1994YDecFFR00198">'[124]group e&amp;p'!$Q$166:$Q$167,'[124]group e&amp;p'!$Q$169,'[124]group e&amp;p'!$Q$172,'[124]group e&amp;p'!$Q$184</definedName>
    <definedName name="rng1994YDecFFR00214">'[124]group e&amp;p'!$Q$202,'[124]group e&amp;p'!$Q$204,'[124]group e&amp;p'!$Q$208,'[124]group e&amp;p'!$Q$209,'[124]group e&amp;p'!$Q$213,'[124]group e&amp;p'!$Q$229:$Q$230</definedName>
    <definedName name="rng1994YDecFFR00228">[124]health!$H$5:$H$6,[124]health!$H$11,[124]health!$H$16,[124]health!$H$18,[124]health!$H$20,[124]health!$H$30:$H$31,[124]health!$H$33:$H$34,[124]health!$H$38,[124]health!$H$50</definedName>
    <definedName name="rng1994YDecLIR00006">[126]debt!$Q$5:$Q$8,[126]debt!$Q$11:$Q$12,[126]debt!$Q$19,[126]debt!$Q$21,[126]debt!$Q$23</definedName>
    <definedName name="rng1994YDecLIR00017">[126]debt!$Q$70,[126]debt!$Q$75,[126]debt!$Q$79,[126]debt!$Q$83,[126]debt!$Q$87,[126]debt!$Q$91</definedName>
    <definedName name="rng1994YDecLIR00023">[126]Projections!$D$16,[126]Projections!$D$19:$D$20,[126]Projections!$D$23:$D$24,[126]Projections!$D$32,[126]Projections!$D$37</definedName>
    <definedName name="rng1994YDecLIR00032">[126]Projections!$D$89,[126]Projections!$D$96:$D$97,[126]Projections!$D$99,[126]Projections!$D$118,[126]Projections!$D$120,[126]Projections!$D$132,[126]Projections!$D$134</definedName>
    <definedName name="rng1994YDecLIR00042">[126]Projections!$D$229:$D$230,[126]Projections!$D$234,[126]Projections!$D$236:$D$240,[126]Projections!$D$243:$D$244,[126]Projections!$D$252</definedName>
    <definedName name="rng1994YDecLIR00048">[126]Other!$D$7,[126]Other!$D$10:$D$11,[126]Other!$D$15,[126]Other!$D$23</definedName>
    <definedName name="rng1994YDecLIR00057">'[126]R&amp;M'!$D$25,'[126]R&amp;M'!$D$34,'[126]R&amp;M'!$D$55,'[126]R&amp;M'!$D$57:$D$58,'[126]R&amp;M'!$D$60,'[126]R&amp;M'!$D$63</definedName>
    <definedName name="rng1994YDecLIR00064">[126]chems!$D$15,[126]chems!$D$23,[126]chems!$D$27,[126]chems!$D$48:$D$49,[126]chems!$D$51:$D$52,[126]chems!$D$56</definedName>
    <definedName name="rng1994YDecLIR00077">'[126]R&amp;M'!$D$45,'[126]R&amp;M'!$D$47</definedName>
    <definedName name="rng1994YDecLIR00084">[126]SNAM!$D$9,[126]SNAM!$D$34,[126]SNAM!$D$37,[126]SNAM!$D$41,[126]SNAM!$D$50,[126]SNAM!$D$58,[126]SNAM!$D$60,[126]SNAM!$D$63</definedName>
    <definedName name="rng1994YDecLIR00103">'[126]groupE&amp;P'!$D$206,'[126]groupE&amp;P'!$D$209,'[126]groupE&amp;P'!$D$210,'[126]groupE&amp;P'!$D$225,'[126]groupE&amp;P'!$D$245,'[126]groupE&amp;P'!$D$247,'[126]groupE&amp;P'!$D$252,'[126]groupE&amp;P'!$D$256</definedName>
    <definedName name="rng1994YDecLIR00110">[126]RoW!$D$33:$D$35,[126]RoW!$D$38:$D$39,[126]RoW!$D$41,[126]RoW!$D$51:$D$52,[126]RoW!$D$54</definedName>
    <definedName name="rng1994YDecLIR00117">'[126]North Sea'!$D$21:$D$23,'[126]North Sea'!$D$26:$D$27,'[126]North Sea'!$D$39:$D$40,'[126]North Sea'!$D$42</definedName>
    <definedName name="rng1994YDecLIR00124">'[126]West Africa'!$D$23:$D$25,'[126]West Africa'!$D$28:$D$29,'[126]West Africa'!$D$31,'[126]West Africa'!$D$41:$D$42,'[126]West Africa'!$D$44</definedName>
    <definedName name="rng1994YDecLIR00131">[126]Italy!$D$15:$D$17,[126]Italy!$D$20:$D$21,[126]Italy!$D$23,[126]Italy!$D$33:$D$34,[126]Italy!$D$36</definedName>
    <definedName name="rng1994YDecLIR00138">'[126]North Africa'!$D$28:$D$30,'[126]North Africa'!$D$33:$D$34,'[126]North Africa'!$D$36,'[126]North Africa'!$D$46:$D$47,'[126]North Africa'!$D$49</definedName>
    <definedName name="rng1994YDecLIR00143">[126]Accounting!$C$5:$C$10,[126]Accounting!$C$13:$C$18</definedName>
    <definedName name="rng1994YDecLIR00146">[126]Accounting!$H$5:$H$10,[126]Accounting!$H$13:$H$18</definedName>
    <definedName name="rng1994YDecLIR00161">[126]assms!$D$7,[126]assms!$D$9</definedName>
    <definedName name="rng1994YDecLIR00176">[126]Oilservice!$D$5,[126]Oilservice!$D$8:$D$9,[126]Oilservice!$D$13,[126]Oilservice!$D$21,[126]Oilservice!$D$24</definedName>
    <definedName name="rng1994YDecPES00017">[125]debt!$Q$89,[125]debt!$Q$85,[125]debt!$Q$81,[125]debt!$Q$77,[125]debt!$Q$73,[125]debt!$Q$68,[125]debt!$Q$36:$Q$40,[125]debt!$Q$51,[125]debt!$Q$5,[125]debt!$Q$6:$Q$8,[125]debt!$Q$11:$Q$12,[125]debt!$Q$19,[125]debt!$Q$21,[125]debt!$Q$23</definedName>
    <definedName name="rng1994YDecPES00047">[125]chems!$H$151,[125]chems!$H$16,[125]chems!$H$22:$H$23,[125]chems!$H$28,[125]chems!$H$38,[125]chems!$H$48:$H$49,[125]chems!$H$56</definedName>
    <definedName name="rng1994YDecPES00065">'[125]r&amp;m'!$H$87,'[125]r&amp;m'!$H$80,'[125]r&amp;m'!$H$78,'[125]r&amp;m'!$H$68,'[125]r&amp;m'!$H$66,'[125]r&amp;m'!$H$25,'[125]r&amp;m'!$H$27,'[125]r&amp;m'!$H$44,'[125]r&amp;m'!$H$52:$H$53</definedName>
    <definedName name="rng1994YDecPES00083">[125]GAS!$H$19,[125]GAS!$H$21:$H$22,[125]GAS!$H$25,[125]GAS!$H$32,[125]GAS!$H$35,[125]GAS!$H$39:$H$40,[125]GAS!$H$49</definedName>
    <definedName name="rng1994YDecPES00095">[125]LPG!$H$6,[125]LPG!$H$16,[125]LPG!$H$21,[125]LPG!$H$26,[125]LPG!$H$28,[125]LPG!$H$31,[125]LPG!$H$32,[125]LPG!$H$36,[125]LPG!$H$40</definedName>
    <definedName name="rng1994YDecPES00113">'[125]group E&amp;P'!$H$211,'[125]group E&amp;P'!$H$213,'[125]group E&amp;P'!$H$217,'[125]group E&amp;P'!$H$221,'[125]group E&amp;P'!$H$265</definedName>
    <definedName name="rng1994YDecPES00131">[125]row!$H$19:$H$23,[125]row!$H$25,[125]row!$H$36:$H$37,[125]row!$H$40</definedName>
    <definedName name="rng1994YDecPES00149">[125]LatAm!$H$19:$H$23,[125]LatAm!$H$25,[125]LatAm!$H$36:$H$37,[125]LatAm!$H$40</definedName>
    <definedName name="rng1994YDecPES00167">'[125]NAf, MEast'!$H$19:$H$23,'[125]NAf, MEast'!$H$25,'[125]NAf, MEast'!$H$36:$H$37,'[125]NAf, MEast'!$H$40</definedName>
    <definedName name="rng1994YDecPES00238">[125]projections!$H$14,[125]projections!$H$16,[125]projections!$H$18:$H$19,[125]projections!$H$22:$H$23,[125]projections!$H$29,[125]projections!$H$34</definedName>
    <definedName name="rng1994YDecPES00239">[125]projections!$H$43,[125]projections!$H$81,[125]projections!$H$85,[125]projections!$H$88:$H$89,[125]projections!$H$109,[125]projections!$H$116,[125]projections!$H$124</definedName>
    <definedName name="rng1994YDecPES00240">[125]projections!$H$191:$H$192,[125]projections!$H$194:$H$195,[125]projections!$H$198:$H$203,[125]projections!$H$206:$H$207</definedName>
    <definedName name="rng1994YDecPES00241">[125]projections!$H$403,[125]projections!$H$411:$H$415,[125]projections!$H$421:$H$422,[125]projections!$H$425:$H$426,[125]projections!$H$429:$H$431</definedName>
    <definedName name="rng1994YDecPES00258">'[125]group E&amp;P'!$H$172,'[125]group E&amp;P'!$H$175,'[125]group E&amp;P'!$H$178,'[125]group E&amp;P'!$H$183,'[125]group E&amp;P'!$H$193,'[125]group E&amp;P'!$H$195</definedName>
    <definedName name="rng1995YDecFFR00007">[124]projections!$R$15,[124]projections!$R$17,[124]projections!$R$19,[124]projections!$R$19:$R$20,[124]projections!$R$23:$R$25,[124]projections!$R$28,[124]projections!$R$33</definedName>
    <definedName name="rng1995YDecFFR00020">[124]projections!$R$62:$R$66,[124]projections!$R$71,[124]projections!$R$74,[124]projections!$R$77,[124]projections!$R$94</definedName>
    <definedName name="rng1995YDecFFR00033">[124]projections!$R$103,[124]projections!$R$107,[124]projections!$R$110:$R$111,[124]projections!$R$113,[124]projections!$R$130,[124]projections!$R$139</definedName>
    <definedName name="rng1995YDecFFR00045">[124]projections!$R$214:$R$215,[124]projections!$R$217:$R$218,[124]projections!$R$221:$R$225,[124]projections!$R$228:$R$229</definedName>
    <definedName name="rng1995YDecFFR00063">[124]debt!$R$5:$R$8,[124]debt!$R$11:$R$12,[124]debt!$R$19,[124]debt!$R$21,[124]debt!$R$23,[124]debt!$R$36:$R$40</definedName>
    <definedName name="rng1995YDecFFR00072">[124]debt!$R$51,[124]debt!$R$68,[124]debt!$R$73,[124]debt!$R$77,[124]debt!$R$81,[124]debt!$R$85,[124]debt!$R$89</definedName>
    <definedName name="rng1995YDecFFR00108">[124]chem!$I$7,[124]chem!$I$9,[124]chem!$I$11,[124]chem!$I$17,[124]chem!$I$19,[124]chem!$I$21,[124]chem!$I$24,[124]chem!$I$30</definedName>
    <definedName name="rng1995YDecFFR00109">[124]chem!$I$33,[124]chem!$I$35,[124]chem!$I$37,[124]chem!$I$41:$I$42,[124]chem!$I$44:$I$45,[124]chem!$I$49</definedName>
    <definedName name="rng1995YDecFFR00139">'[124]r&amp;m'!$I$22,'[124]r&amp;m'!$I$30:$I$31,'[124]r&amp;m'!$I$36,'[124]r&amp;m'!$I$42:$I$43,'[124]r&amp;m'!$I$46,'[124]r&amp;m'!$I$48,'[124]r&amp;m'!$I$50:$I$51,'[124]r&amp;m'!$I$53,'[124]r&amp;m'!$I$56</definedName>
    <definedName name="rng1995YDecFFR00152">[124]africa!$R$42:$R$44,[124]africa!$R$46,[124]africa!$R$49,[124]africa!$R$57:$R$58,[124]africa!$R$61</definedName>
    <definedName name="rng1995YDecFFR00165">[124]row!$R$42:$R$44,[124]row!$R$46,[124]row!$R$57:$R$58,[124]row!$R$61</definedName>
    <definedName name="rng1995YDecFFR00177">[124]euro!$R$42:$R$44,[124]euro!$R$46,[124]euro!$R$49,[124]euro!$R$57:$R$58,[124]euro!$R$61</definedName>
    <definedName name="rng1995YDecFFR00199">'[124]group e&amp;p'!$R$166:$R$167,'[124]group e&amp;p'!$R$169,'[124]group e&amp;p'!$R$172,'[124]group e&amp;p'!$R$184</definedName>
    <definedName name="rng1995YDecFFR00215">'[124]group e&amp;p'!$R$202,'[124]group e&amp;p'!$R$204,'[124]group e&amp;p'!$R$208:$R$209,'[124]group e&amp;p'!$R$213</definedName>
    <definedName name="rng1995YDecFFR00229">[124]health!$I$5:$I$6,[124]health!$I$11,[124]health!$I$16,[124]health!$I$18,[124]health!$I$29:$I$30,[124]health!$I$31,[124]health!$I$33:$I$34,[124]health!$I$38,[124]health!$I$50</definedName>
    <definedName name="rng1995YDecLIR00007">[126]debt!$R$5:$R$8,[126]debt!$R$11:$R$12,[126]debt!$R$19,[126]debt!$R$21,[126]debt!$R$23</definedName>
    <definedName name="rng1995YDecLIR00018">[126]debt!$R$70,[126]debt!$R$75,[126]debt!$R$79,[126]debt!$R$83,[126]debt!$R$87,[126]debt!$R$91</definedName>
    <definedName name="rng1995YDecLIR00024">[126]Projections!$E$16,[126]Projections!$E$19:$E$20,[126]Projections!$E$23:$E$24,[126]Projections!$E$32,[126]Projections!$E$37</definedName>
    <definedName name="rng1995YDecLIR00033">[126]Projections!$E$89,[126]Projections!$E$93,[126]Projections!$E$96:$E$97,[126]Projections!$E$99,[126]Projections!$E$118,[126]Projections!$E$120,[126]Projections!$E$132,[126]Projections!$E$134</definedName>
    <definedName name="rng1995YDecLIR00043">[126]Projections!$E$229:$E$230,[126]Projections!$E$234,[126]Projections!$E$236:$E$240,[126]Projections!$E$243:$E$244,[126]Projections!$E$252</definedName>
    <definedName name="rng1995YDecLIR00052">[126]Other!$E$7,[126]Other!$E$10:$E$11,[126]Other!$E$15,[126]Other!$E$23,[126]Other!$E$26</definedName>
    <definedName name="rng1995YDecLIR00058">'[126]R&amp;M'!$E$25,'[126]R&amp;M'!$E$34,'[126]R&amp;M'!$E$55,'[126]R&amp;M'!$E$57:$E$58,'[126]R&amp;M'!$E$60,'[126]R&amp;M'!$E$63</definedName>
    <definedName name="rng1995YDecLIR00065">[126]chems!$E$15,[126]chems!$E$23,[126]chems!$E$27,[126]chems!$E$48:$E$49,[126]chems!$E$51:$E$52,[126]chems!$E$56</definedName>
    <definedName name="rng1995YDecLIR00078">'[126]R&amp;M'!$E$45,'[126]R&amp;M'!$E$47</definedName>
    <definedName name="rng1995YDecLIR00085">[126]SNAM!$E$9,[126]SNAM!$E$34,[126]SNAM!$E$37,[126]SNAM!$E$41,[126]SNAM!$E$50,[126]SNAM!$E$58,[126]SNAM!$E$60,[126]SNAM!$E$63</definedName>
    <definedName name="rng1995YDecLIR00095">[126]Oilservice!$E$5,[126]Oilservice!$E$8:$E$9,[126]Oilservice!$E$13,[126]Oilservice!$E$21,[126]Oilservice!$E$24</definedName>
    <definedName name="rng1995YDecLIR00104">'[126]groupE&amp;P'!$E$206,'[126]groupE&amp;P'!$E$209:$E$210,'[126]groupE&amp;P'!$E$225,'[126]groupE&amp;P'!$E$245,'[126]groupE&amp;P'!$E$247,'[126]groupE&amp;P'!$E$252,'[126]groupE&amp;P'!$E$256</definedName>
    <definedName name="rng1995YDecLIR00111">[126]RoW!$E$33:$E$35,[126]RoW!$E$38:$E$39,[126]RoW!$E$41,[126]RoW!$E$51:$E$52,[126]RoW!$E$54</definedName>
    <definedName name="rng1995YDecLIR00118">'[126]North Sea'!$E$21:$E$23,'[126]North Sea'!$E$26:$E$27,'[126]North Sea'!$E$39:$E$40,'[126]North Sea'!$E$42</definedName>
    <definedName name="rng1995YDecLIR00125">'[126]West Africa'!$E$23:$E$25,'[126]West Africa'!$E$28:$E$29,'[126]West Africa'!$E$31,'[126]West Africa'!$E$41:$E$42,'[126]West Africa'!$E$44</definedName>
    <definedName name="rng1995YDecLIR00132">[126]Italy!$E$15:$E$17,[126]Italy!$E$20:$E$21,[126]Italy!$E$23,[126]Italy!$E$33:$E$34,[126]Italy!$E$36</definedName>
    <definedName name="rng1995YDecLIR00139">'[126]North Africa'!$E$28:$E$30,'[126]North Africa'!$E$33:$E$34,'[126]North Africa'!$E$36,'[126]North Africa'!$E$46:$E$47,'[126]North Africa'!$E$49</definedName>
    <definedName name="rng1995YDecLIR00144">[126]Accounting!$D$5:$D$10,[126]Accounting!$D$13:$D$18</definedName>
    <definedName name="rng1995YDecLIR00147">[126]Accounting!$I$5:$I$10,[126]Accounting!$I$13:$I$18</definedName>
    <definedName name="rng1995YDecLIR00150">[126]Accounting!$D$62,[126]Accounting!$D$68:$D$74</definedName>
    <definedName name="rng1995YDecLIR00162">[126]assms!$E$7,[126]assms!$E$9</definedName>
    <definedName name="rng1995YDecPES00018">[125]debt!$R$5:$R$8,[125]debt!$R$11:$R$12,[125]debt!$R$19,[125]debt!$R$21,[125]debt!$R$23,[125]debt!$R$36:$R$40,[125]debt!$R$51,[125]debt!$R$68,[125]debt!$R$73,[125]debt!$R$77,[125]debt!$R$81,[125]debt!$R$85,[125]debt!$R$89</definedName>
    <definedName name="rng1995YDecPES00048">[125]chems!$I$16,[125]chems!$I$23,[125]chems!$I$27:$I$28,[125]chems!$I$38,[125]chems!$I$48:$I$49,[125]chems!$I$56,[125]chems!$I$151</definedName>
    <definedName name="rng1995YDecPES00066">'[125]r&amp;m'!$I$25,'[125]r&amp;m'!$I$27,'[125]r&amp;m'!$I$27,'[125]r&amp;m'!$I$44,'[125]r&amp;m'!$I$52,'[125]r&amp;m'!$I$53,'[125]r&amp;m'!$I$66,'[125]r&amp;m'!$I$68,'[125]r&amp;m'!$I$78,'[125]r&amp;m'!$I$80,'[125]r&amp;m'!$I$87</definedName>
    <definedName name="rng1995YDecPES00084">[125]GAS!$I$16,[125]GAS!$I$19,[125]GAS!$I$21,[125]GAS!$I$26,[125]GAS!$I$32,[125]GAS!$I$35,[125]GAS!$I$39:$I$40,[125]GAS!$I$49</definedName>
    <definedName name="rng1995YDecPES00096">[125]LPG!$I$16,[125]LPG!$I$21,[125]LPG!$I$26,[125]LPG!$I$28,[125]LPG!$I$31:$I$32,[125]LPG!$I$36,[125]LPG!$I$40</definedName>
    <definedName name="rng1995YDecPES00114">'[125]group E&amp;P'!$I$211,'[125]group E&amp;P'!$I$213,'[125]group E&amp;P'!$I$217,'[125]group E&amp;P'!$I$221</definedName>
    <definedName name="rng1995YDecPES00132">[125]row!$I$19:$I$23,[125]row!$I$25,[125]row!$I$36:$I$37,[125]row!$I$40</definedName>
    <definedName name="rng1995YDecPES00150">[125]LatAm!$I$19:$I$23,[125]LatAm!$I$25,[125]LatAm!$I$36:$I$37,[125]LatAm!$I$40</definedName>
    <definedName name="rng1995YDecPES00168">'[125]NAf, MEast'!$I$19:$I$23,'[125]NAf, MEast'!$I$25,'[125]NAf, MEast'!$I$36:$I$37,'[125]NAf, MEast'!$I$40</definedName>
    <definedName name="rng1995YDecPES00242">[125]projections!$I$403,[125]projections!$I$411:$I$415,[125]projections!$I$421:$I$422,[125]projections!$I$425:$I$426,[125]projections!$I$429:$I$431</definedName>
    <definedName name="rng1995YDecPES00243">[125]projections!$I$191:$I$192,[125]projections!$I$194:$I$195,[125]projections!$I$198:$I$203,[125]projections!$I$206:$I$207</definedName>
    <definedName name="rng1995YDecPES00244">[125]projections!$I$124,[125]projections!$I$116,[125]projections!$I$109,[125]projections!$I$81,[125]projections!$I$85,[125]projections!$I$88:$I$89</definedName>
    <definedName name="rng1995YDecPES00245">[125]projections!$I$14,[125]projections!$I$16,[125]projections!$I$18:$I$19,[125]projections!$I$22:$I$23,[125]projections!$I$29,[125]projections!$I$34,[125]projections!$I$43</definedName>
    <definedName name="rng1995YDecPES00259">'[125]group E&amp;P'!$I$172,'[125]group E&amp;P'!$I$175,'[125]group E&amp;P'!$I$178,'[125]group E&amp;P'!$I$183,'[125]group E&amp;P'!$I$193,'[125]group E&amp;P'!$I$195</definedName>
    <definedName name="rng1996HJunFFR00235" localSheetId="13">#REF!,#REF!,#REF!,#REF!,#REF!,#REF!,#REF!,#REF!</definedName>
    <definedName name="rng1996HJunFFR00235" localSheetId="14">#REF!,#REF!,#REF!,#REF!,#REF!,#REF!,#REF!,#REF!</definedName>
    <definedName name="rng1996HJunFFR00235" localSheetId="16">#REF!,#REF!,#REF!,#REF!,#REF!,#REF!,#REF!,#REF!</definedName>
    <definedName name="rng1996HJunFFR00235" localSheetId="17">#REF!,#REF!,#REF!,#REF!,#REF!,#REF!,#REF!,#REF!</definedName>
    <definedName name="rng1996HJunFFR00235" localSheetId="10">#REF!,#REF!,#REF!,#REF!,#REF!,#REF!,#REF!,#REF!</definedName>
    <definedName name="rng1996HJunFFR00235">#REF!,#REF!,#REF!,#REF!,#REF!,#REF!,#REF!,#REF!</definedName>
    <definedName name="rng1996HJunFFR00240" localSheetId="13">#REF!,#REF!,#REF!</definedName>
    <definedName name="rng1996HJunFFR00240" localSheetId="14">#REF!,#REF!,#REF!</definedName>
    <definedName name="rng1996HJunFFR00240" localSheetId="16">#REF!,#REF!,#REF!</definedName>
    <definedName name="rng1996HJunFFR00240" localSheetId="17">#REF!,#REF!,#REF!</definedName>
    <definedName name="rng1996HJunFFR00240" localSheetId="10">#REF!,#REF!,#REF!</definedName>
    <definedName name="rng1996HJunFFR00240">#REF!,#REF!,#REF!</definedName>
    <definedName name="rng1996YDecFFR00008">[124]projections!$S$15,[124]projections!$S$17,[124]projections!$S$19:$S$20,[124]projections!$S$23:$S$25,[124]projections!$S$28:$S$29,[124]projections!$S$33</definedName>
    <definedName name="rng1996YDecFFR00021">[124]projections!$S$62:$S$66,[124]projections!$S$71,[124]projections!$S$74,[124]projections!$S$77</definedName>
    <definedName name="rng1996YDecFFR00034">[124]projections!$S$103,[124]projections!$S$107,[124]projections!$S$110:$S$111,[124]projections!$S$113,[124]projections!$S$130,[124]projections!$S$139</definedName>
    <definedName name="rng1996YDecFFR00046">[124]projections!$S$214:$S$215,[124]projections!$S$217,[124]projections!$S$218,[124]projections!$S$221:$S$225,[124]projections!$S$228:$S$229</definedName>
    <definedName name="rng1996YDecFFR00064">[124]debt!$S$5:$S$8,[124]debt!$S$11:$S$12,[124]debt!$S$19,[124]debt!$S$21,[124]debt!$S$23,[124]debt!$S$36:$S$40</definedName>
    <definedName name="rng1996YDecFFR00073">[124]debt!$S$51,[124]debt!$S$68,[124]debt!$S$73,[124]debt!$S$77,[124]debt!$S$81,[124]debt!$S$85,[124]debt!$S$89</definedName>
    <definedName name="rng1996YDecFFR00110cvt">[127]chem!$J$7,[127]chem!$J$9,[127]chem!$J$9,[127]chem!$J$11,[127]chem!$J$11,[127]chem!$J$17,[127]chem!$J$17,[127]chem!$J$19,[127]chem!$J$21,[127]chem!$J$24,[127]chem!$J$30,[127]chem!$J$30,[127]chem!$J$33,[127]chem!$J$35,[127]chem!$J$37,[127]chem!$J$41,[127]chem!$J$41:$J$42,[127]chem!$J$44:$J$45,[127]chem!$J$49</definedName>
    <definedName name="rng1996YDecFFR00140">'[124]r&amp;m'!$J$22,'[124]r&amp;m'!$J$30:$J$31,'[124]r&amp;m'!$J$36,'[124]r&amp;m'!$J$42:$J$43,'[124]r&amp;m'!$J$46,'[124]r&amp;m'!$J$48,'[124]r&amp;m'!$J$50:$J$51,'[124]r&amp;m'!$J$53,'[124]r&amp;m'!$J$56</definedName>
    <definedName name="rng1996YDecFFR00153">[124]africa!$S$42:$S$44,[124]africa!$S$46,[124]africa!$S$49,[124]africa!$S$57:$S$58,[124]africa!$S$61</definedName>
    <definedName name="rng1996YDecFFR00166">[124]row!$S$42:$S$44,[124]row!$S$46,[124]row!$S$58,[124]row!$S$57,[124]row!$S$61</definedName>
    <definedName name="rng1996YDecFFR00178">[124]euro!$S$42:$S$44,[124]euro!$S$46,[124]euro!$S$49,[124]euro!$S$57:$S$58,[124]euro!$S$61</definedName>
    <definedName name="rng1996YDecFFR00200">'[124]group e&amp;p'!$S$166:$S$167,'[124]group e&amp;p'!$S$169,'[124]group e&amp;p'!$S$171,'[124]group e&amp;p'!$S$172,'[124]group e&amp;p'!$S$184</definedName>
    <definedName name="rng1996YDecFFR00216">'[124]group e&amp;p'!$S$202,'[124]group e&amp;p'!$S$204,'[124]group e&amp;p'!$S$208:$S$209,'[124]group e&amp;p'!$S$213</definedName>
    <definedName name="rng1996YDecFFR00230">[124]health!$J$5:$J$6,[124]health!$J$11,[124]health!$J$16,[124]health!$J$18,[124]health!$J$30:$J$31,[124]health!$J$33:$J$34,[124]health!$J$38,[124]health!$J$50</definedName>
    <definedName name="rng1996YDecLIR00008">[126]debt!$S$5:$S$8,[126]debt!$S$11:$S$12,[126]debt!$S$19,[126]debt!$S$21,[126]debt!$S$23</definedName>
    <definedName name="rng1996YDecLIR00019">[126]debt!$S$70,[126]debt!$S$75,[126]debt!$S$79,[126]debt!$S$83,[126]debt!$S$87,[126]debt!$S$91</definedName>
    <definedName name="rng1996YDecLIR00025">[126]Projections!$F$16,[126]Projections!$F$19:$F$20,[126]Projections!$F$23:$F$24,[126]Projections!$F$32,[126]Projections!$F$37</definedName>
    <definedName name="rng1996YDecLIR00034">[126]Projections!$F$89,[126]Projections!$F$93,[126]Projections!$F$96:$F$97,[126]Projections!$F$99,[126]Projections!$F$118,[126]Projections!$F$120,[126]Projections!$F$132,[126]Projections!$F$134</definedName>
    <definedName name="rng1996YDecLIR00044">[126]Projections!$F$229:$F$230,[126]Projections!$F$234,[126]Projections!$F$236:$F$240,[126]Projections!$F$243:$F$244</definedName>
    <definedName name="rng1996YDecLIR00053">[126]Other!$F$7,[126]Other!$F$10:$F$11,[126]Other!$F$15,[126]Other!$F$23,[126]Other!$F$26</definedName>
    <definedName name="rng1996YDecLIR00059">'[126]R&amp;M'!$F$25,'[126]R&amp;M'!$F$34,'[126]R&amp;M'!$F$55,'[126]R&amp;M'!$F$57:$F$58,'[126]R&amp;M'!$F$60,'[126]R&amp;M'!$F$63</definedName>
    <definedName name="rng1996YDecLIR00066">[126]chems!$F$15,[126]chems!$F$23,[126]chems!$F$27,[126]chems!$F$48:$F$49,[126]chems!$F$51:$F$52,[126]chems!$F$56</definedName>
    <definedName name="rng1996YDecLIR00079">'[126]R&amp;M'!$F$45,'[126]R&amp;M'!$F$47</definedName>
    <definedName name="rng1996YDecLIR00086">[126]SNAM!$F$9,[126]SNAM!$F$34,[126]SNAM!$F$37,[126]SNAM!$F$41,[126]SNAM!$F$50,[126]SNAM!$F$58,[126]SNAM!$F$60,[126]SNAM!$F$63</definedName>
    <definedName name="rng1996YDecLIR00096">[126]Oilservice!$F$5,[126]Oilservice!$F$8:$F$9,[126]Oilservice!$F$13,[126]Oilservice!$F$21,[126]Oilservice!$F$24</definedName>
    <definedName name="rng1996YDecLIR00105">'[126]groupE&amp;P'!$F$206,'[126]groupE&amp;P'!$F$209:$F$210,'[126]groupE&amp;P'!$F$225,'[126]groupE&amp;P'!$F$245,'[126]groupE&amp;P'!$F$247,'[126]groupE&amp;P'!$F$252,'[126]groupE&amp;P'!$F$256</definedName>
    <definedName name="rng1996YDecLIR00112">[126]RoW!$F$33:$F$35,[126]RoW!$F$38:$F$39,[126]RoW!$F$41,[126]RoW!$F$51:$F$52,[126]RoW!$F$54</definedName>
    <definedName name="rng1996YDecLIR00119">'[126]North Sea'!$F$21:$F$23,'[126]North Sea'!$F$26:$F$27,'[126]North Sea'!$F$39:$F$40,'[126]North Sea'!$F$42</definedName>
    <definedName name="rng1996YDecLIR00126">'[126]West Africa'!$F$23:$F$25,'[126]West Africa'!$F$28:$F$29,'[126]West Africa'!$F$31,'[126]West Africa'!$F$41:$F$42,'[126]West Africa'!$F$44</definedName>
    <definedName name="rng1996YDecLIR00133">[126]Italy!$F$15:$F$17,[126]Italy!$F$20:$F$21,[126]Italy!$F$23,[126]Italy!$F$33:$F$34,[126]Italy!$F$36</definedName>
    <definedName name="rng1996YDecLIR00140">'[126]North Africa'!$F$28:$F$30,'[126]North Africa'!$F$33:$F$34,'[126]North Africa'!$F$36,'[126]North Africa'!$F$46:$F$47,'[126]North Africa'!$F$49</definedName>
    <definedName name="rng1996YDecLIR00145">[126]Accounting!$E$5:$E$10,[126]Accounting!$E$13:$E$18</definedName>
    <definedName name="rng1996YDecLIR00148">[126]Accounting!$J$5:$J$10,[126]Accounting!$J$13:$J$18</definedName>
    <definedName name="rng1996YDecLIR00151">[126]Accounting!$E$68:$E$74,[126]Accounting!$E$79:$E$85,[126]Accounting!$E$89:$E$95</definedName>
    <definedName name="rng1996YDecLIR00163">[126]assms!$F$7,[126]assms!$F$9</definedName>
    <definedName name="rng1996YDecPES00019">[125]debt!$S$89,[125]debt!$S$85,[125]debt!$S$81,[125]debt!$S$77,[125]debt!$S$73,[125]debt!$S$68,[125]debt!$S$36:$S$40,[125]debt!$S$51,[125]debt!$S$5:$S$8,[125]debt!$S$11:$S$12,[125]debt!$S$19,[125]debt!$S$21,[125]debt!$S$23</definedName>
    <definedName name="rng1996YDecPES00049">[125]chems!$J$151,[125]chems!$J$16,[125]chems!$J$23,[125]chems!$J$27:$J$28,[125]chems!$J$38,[125]chems!$J$48:$J$49,[125]chems!$J$56</definedName>
    <definedName name="rng1996YDecPES00067">'[125]r&amp;m'!$J$87,'[125]r&amp;m'!$J$80,'[125]r&amp;m'!$J$78,'[125]r&amp;m'!$J$68,'[125]r&amp;m'!$J$66,'[125]r&amp;m'!$J$25,'[125]r&amp;m'!$J$27,'[125]r&amp;m'!$J$42,'[125]r&amp;m'!$J$44,'[125]r&amp;m'!$J$52,'[125]r&amp;m'!$J$53</definedName>
    <definedName name="rng1996YDecPES00085">[125]GAS!$J$16,[125]GAS!$J$19,[125]GAS!$J$21,[125]GAS!$J$26,[125]GAS!$J$32,[125]GAS!$J$35,[125]GAS!$J$39:$J$40,[125]GAS!$J$49</definedName>
    <definedName name="rng1996YDecPES00097">[125]LPG!$J$16,[125]LPG!$J$21,[125]LPG!$J$26,[125]LPG!$J$28,[125]LPG!$J$31:$J$32,[125]LPG!$J$36,[125]LPG!$J$40</definedName>
    <definedName name="rng1996YDecPES00115">'[125]group E&amp;P'!$J$211,'[125]group E&amp;P'!$J$213,'[125]group E&amp;P'!$J$217,'[125]group E&amp;P'!$J$221,'[125]group E&amp;P'!$J$265</definedName>
    <definedName name="rng1996YDecPES00133">[125]row!$J$19:$J$23,[125]row!$J$25,[125]row!$J$36:$J$37,[125]row!$J$40</definedName>
    <definedName name="rng1996YDecPES00151">[125]LatAm!$J$19:$J$23,[125]LatAm!$J$25,[125]LatAm!$J$36:$J$37,[125]LatAm!$J$40</definedName>
    <definedName name="rng1996YDecPES00169">'[125]NAf, MEast'!$J$19:$J$23,'[125]NAf, MEast'!$J$25,'[125]NAf, MEast'!$J$36:$J$37,'[125]NAf, MEast'!$J$40</definedName>
    <definedName name="rng1996YDecPES00246">[125]projections!$J$14,[125]projections!$J$16,[125]projections!$J$18:$J$19,[125]projections!$J$22:$J$23,[125]projections!$J$23,[125]projections!$J$22,[125]projections!$J$29,[125]projections!$J$34,[125]projections!$J$43</definedName>
    <definedName name="rng1996YDecPES00247">[125]projections!$J$81,[125]projections!$J$85,[125]projections!$J$88:$J$89,[125]projections!$J$109,[125]projections!$J$116,[125]projections!$J$124</definedName>
    <definedName name="rng1996YDecPES00248">[125]projections!$J$191:$J$192,[125]projections!$J$194:$J$195,[125]projections!$J$198:$J$203,[125]projections!$J$206:$J$207</definedName>
    <definedName name="rng1996YDecPES00249">[125]projections!$J$403,[125]projections!$J$412,[125]projections!$J$411,[125]projections!$J$413,[125]projections!$J$413,[125]projections!$J$414:$J$415,[125]projections!$J$421:$J$422,[125]projections!$J$425:$J$426,[125]projections!$J$429:$J$431</definedName>
    <definedName name="rng1996YDecPES00260">'[125]group E&amp;P'!$J$172,'[125]group E&amp;P'!$J$175,'[125]group E&amp;P'!$J$178,'[125]group E&amp;P'!$J$183,'[125]group E&amp;P'!$J$193,'[125]group E&amp;P'!$J$195</definedName>
    <definedName name="rng1997HJunFFR00236" localSheetId="13">#REF!,#REF!,#REF!,#REF!,#REF!,#REF!,#REF!,#REF!</definedName>
    <definedName name="rng1997HJunFFR00236" localSheetId="14">#REF!,#REF!,#REF!,#REF!,#REF!,#REF!,#REF!,#REF!</definedName>
    <definedName name="rng1997HJunFFR00236" localSheetId="16">#REF!,#REF!,#REF!,#REF!,#REF!,#REF!,#REF!,#REF!</definedName>
    <definedName name="rng1997HJunFFR00236" localSheetId="17">#REF!,#REF!,#REF!,#REF!,#REF!,#REF!,#REF!,#REF!</definedName>
    <definedName name="rng1997HJunFFR00236" localSheetId="10">#REF!,#REF!,#REF!,#REF!,#REF!,#REF!,#REF!,#REF!</definedName>
    <definedName name="rng1997HJunFFR00236">#REF!,#REF!,#REF!,#REF!,#REF!,#REF!,#REF!,#REF!</definedName>
    <definedName name="rng1997HJunFFR00239" localSheetId="13">#REF!,#REF!,#REF!</definedName>
    <definedName name="rng1997HJunFFR00239" localSheetId="14">#REF!,#REF!,#REF!</definedName>
    <definedName name="rng1997HJunFFR00239" localSheetId="16">#REF!,#REF!,#REF!</definedName>
    <definedName name="rng1997HJunFFR00239" localSheetId="17">#REF!,#REF!,#REF!</definedName>
    <definedName name="rng1997HJunFFR00239" localSheetId="10">#REF!,#REF!,#REF!</definedName>
    <definedName name="rng1997HJunFFR00239">#REF!,#REF!,#REF!</definedName>
    <definedName name="rng1997YDecFFR00009">[124]projections!$T$15,[124]projections!$T$19:$T$20,[124]projections!$T$23:$T$25,[124]projections!$T$28:$T$29,[124]projections!$T$33</definedName>
    <definedName name="rng1997YDecFFR00022">[124]projections!$T$62:$T$66,[124]projections!$T$71,[124]projections!$T$74</definedName>
    <definedName name="rng1997YDecFFR00035">[124]projections!$T$103,[124]projections!$T$107,[124]projections!$T$110:$T$111,[124]projections!$T$113,[124]projections!$T$130,[124]projections!$T$139</definedName>
    <definedName name="rng1997YDecFFR00047">[124]projections!$T$214,[124]projections!$T$215,[124]projections!$T$217:$T$218,[124]projections!$T$221:$T$225,[124]projections!$T$228:$T$229</definedName>
    <definedName name="rng1997YDecFFR00065">[124]debt!$T$5:$T$8,[124]debt!$T$11:$T$12,[124]debt!$T$19,[124]debt!$T$21,[124]debt!$T$23,[124]debt!$T$36:$T$40</definedName>
    <definedName name="rng1997YDecFFR00074">[124]debt!$T$51,[124]debt!$T$68,[124]debt!$T$73,[124]debt!$T$77,[124]debt!$T$81,[124]debt!$T$85,[124]debt!$T$89</definedName>
    <definedName name="rng1997YDecFFR00111">[124]chem!$K$7,[124]chem!$K$9,[124]chem!$K$11,[124]chem!$K$17,[124]chem!$K$19,[124]chem!$K$21,[124]chem!$K$24,[124]chem!$K$30,[124]chem!$K$33,[124]chem!$K$35,[124]chem!$K$37,[124]chem!$K$41,[124]chem!$K$44:$K$45,[124]chem!$K$49</definedName>
    <definedName name="rng1997YDecFFR00141">'[124]r&amp;m'!$K$22,'[124]r&amp;m'!$K$30:$K$31,'[124]r&amp;m'!$K$36,'[124]r&amp;m'!$K$36,'[124]r&amp;m'!$K$42:$K$43,'[124]r&amp;m'!$K$46,'[124]r&amp;m'!$K$48,'[124]r&amp;m'!$K$50:$K$51,'[124]r&amp;m'!$K$53,'[124]r&amp;m'!$K$56</definedName>
    <definedName name="rng1997YDecFFR00154">[124]africa!$T$42:$T$44,[124]africa!$T$46,[124]africa!$T$46,[124]africa!$T$49,[124]africa!$T$57:$T$58,[124]africa!$T$61</definedName>
    <definedName name="rng1997YDecFFR00167">[124]row!$T$42:$T$44,[124]row!$T$46,[124]row!$T$49,[124]row!$T$57:$T$58,[124]row!$T$61</definedName>
    <definedName name="rng1997YDecFFR00179">[124]euro!$T$42:$T$44,[124]euro!$T$46,[124]euro!$T$49,[124]euro!$T$57:$T$58,[124]euro!$T$61</definedName>
    <definedName name="rng1997YDecFFR00201">'[124]group e&amp;p'!$T$166:$T$167,'[124]group e&amp;p'!$T$169,'[124]group e&amp;p'!$T$172,'[124]group e&amp;p'!$T$184</definedName>
    <definedName name="rng1997YDecFFR00217">'[124]group e&amp;p'!$T$202,'[124]group e&amp;p'!$T$204,'[124]group e&amp;p'!$T$208:$T$209,'[124]group e&amp;p'!$T$213</definedName>
    <definedName name="rng1997YDecFFR00231">[124]health!$K$5:$K$6,[124]health!$K$11,[124]health!$K$16,[124]health!$K$18,[124]health!$K$20,[124]health!$K$31,[124]health!$K$30,[124]health!$K$33:$K$34,[124]health!$K$38,[124]health!$K$50</definedName>
    <definedName name="rng1997YDecLIR00009">[126]debt!$T$5:$T$8,[126]debt!$T$11:$T$12,[126]debt!$T$19,[126]debt!$T$21,[126]debt!$T$23</definedName>
    <definedName name="rng1997YDecLIR00020">[126]debt!$T$70,[126]debt!$T$75,[126]debt!$T$79,[126]debt!$T$83,[126]debt!$T$87,[126]debt!$T$91</definedName>
    <definedName name="rng1997YDecLIR00026">[126]Projections!$G$16,[126]Projections!$G$19:$G$20,[126]Projections!$G$23:$G$24,[126]Projections!$G$31:$G$32,[126]Projections!$G$37</definedName>
    <definedName name="rng1997YDecLIR00035">[126]Projections!$G$89,[126]Projections!$G$93,[126]Projections!$G$96:$G$97,[126]Projections!$G$99,[126]Projections!$G$118,[126]Projections!$G$120,[126]Projections!$G$132,[126]Projections!$G$134</definedName>
    <definedName name="rng1997YDecLIR00045">[126]Projections!$G$229:$G$230,[126]Projections!$G$234,[126]Projections!$G$236:$G$240,[126]Projections!$G$243:$G$244</definedName>
    <definedName name="rng1997YDecLIR00054">[126]Other!$G$7,[126]Other!$G$10:$G$11,[126]Other!$G$15,[126]Other!$G$23</definedName>
    <definedName name="rng1997YDecLIR00060">'[126]R&amp;M'!$G$25,'[126]R&amp;M'!$G$34,'[126]R&amp;M'!$G$55,'[126]R&amp;M'!$G$57:$G$58,'[126]R&amp;M'!$G$60,'[126]R&amp;M'!$G$63</definedName>
    <definedName name="rng1997YDecLIR00067">[126]chems!$G$15,[126]chems!$G$23,[126]chems!$G$48,[126]chems!$G$51:$G$52,[126]chems!$G$56</definedName>
    <definedName name="rng1997YDecLIR00080">'[126]R&amp;M'!$G$45,'[126]R&amp;M'!$G$47</definedName>
    <definedName name="rng1997YDecLIR00087">[126]SNAM!$G$9,[126]SNAM!$G$34,[126]SNAM!$G$37,[126]SNAM!$G$41,[126]SNAM!$G$50,[126]SNAM!$G$58,[126]SNAM!$G$60,[126]SNAM!$G$63</definedName>
    <definedName name="rng1997YDecLIR00097">[126]Oilservice!$G$5,[126]Oilservice!$G$8:$G$9,[126]Oilservice!$G$13,[126]Oilservice!$G$21,[126]Oilservice!$G$24</definedName>
    <definedName name="rng1997YDecLIR00106">'[126]groupE&amp;P'!$G$206,'[126]groupE&amp;P'!$G$209:$G$210,'[126]groupE&amp;P'!$G$225,'[126]groupE&amp;P'!$G$245,'[126]groupE&amp;P'!$G$247,'[126]groupE&amp;P'!$G$252,'[126]groupE&amp;P'!$G$256</definedName>
    <definedName name="rng1997YDecLIR00113">[126]RoW!$G$33:$G$35,[126]RoW!$G$38:$G$39,[126]RoW!$G$41,[126]RoW!$G$51:$G$52,[126]RoW!$G$54</definedName>
    <definedName name="rng1997YDecLIR00120">'[126]North Sea'!$G$21:$G$23,'[126]North Sea'!$G$26:$G$27,'[126]North Sea'!$G$39:$G$40,'[126]North Sea'!$G$42</definedName>
    <definedName name="rng1997YDecLIR00127">'[126]West Africa'!$G$23:$G$25,'[126]West Africa'!$G$28:$G$29,'[126]West Africa'!$G$31,'[126]West Africa'!$G$41:$G$42,'[126]West Africa'!$G$44</definedName>
    <definedName name="rng1997YDecLIR00134">[126]Italy!$G$15:$G$17,[126]Italy!$G$20:$G$21,[126]Italy!$G$23,[126]Italy!$G$33:$G$34,[126]Italy!$G$36</definedName>
    <definedName name="rng1997YDecLIR00141">'[126]North Africa'!$G$28:$G$30,'[126]North Africa'!$G$33:$G$34,'[126]North Africa'!$G$36,'[126]North Africa'!$G$46:$G$47,'[126]North Africa'!$G$49</definedName>
    <definedName name="rng1997YDecLIR00164">[126]assms!$G$7,[126]assms!$G$9</definedName>
    <definedName name="rng1997YDecPES00020">[125]debt!$T$5:$T$8,[125]debt!$T$11:$T$12,[125]debt!$T$19,[125]debt!$T$21,[125]debt!$T$23,[125]debt!$T$36:$T$40,[125]debt!$T$51,[125]debt!$T$68,[125]debt!$T$73,[125]debt!$T$77,[125]debt!$T$81,[125]debt!$T$85,[125]debt!$T$89</definedName>
    <definedName name="rng1997YDecPES00050">[125]chems!$K$16,[125]chems!$K$23,[125]chems!$K$23,[125]chems!$K$23,[125]chems!$K$27:$K$28,[125]chems!$K$38,[125]chems!$K$48:$K$49,[125]chems!$K$56,[125]chems!$K$151</definedName>
    <definedName name="rng1997YDecPES00068">'[125]r&amp;m'!$K$25,'[125]r&amp;m'!$K$27,'[125]r&amp;m'!$K$42,'[125]r&amp;m'!$K$44,'[125]r&amp;m'!$K$52,'[125]r&amp;m'!$K$53,'[125]r&amp;m'!$K$66,'[125]r&amp;m'!$K$68,'[125]r&amp;m'!$K$78,'[125]r&amp;m'!$K$80,'[125]r&amp;m'!$K$87</definedName>
    <definedName name="rng1997YDecPES00086">[125]GAS!$K$16,[125]GAS!$K$19,[125]GAS!$K$26,[125]GAS!$K$32,[125]GAS!$K$35,[125]GAS!$K$39:$K$40,[125]GAS!$K$49</definedName>
    <definedName name="rng1997YDecPES00098">[125]LPG!$K$16,[125]LPG!$K$21,[125]LPG!$K$26,[125]LPG!$K$28,[125]LPG!$K$31:$K$32,[125]LPG!$K$36,[125]LPG!$K$40</definedName>
    <definedName name="rng1997YDecPES00116">'[125]group E&amp;P'!$K$211,'[125]group E&amp;P'!$K$213,'[125]group E&amp;P'!$K$217,'[125]group E&amp;P'!$K$221</definedName>
    <definedName name="rng1997YDecPES00134">[125]row!$K$19:$K$23,[125]row!$K$25,[125]row!$K$36:$K$37,[125]row!$K$40</definedName>
    <definedName name="rng1997YDecPES00152">[125]LatAm!$K$19:$K$23,[125]LatAm!$K$25,[125]LatAm!$K$36:$K$37,[125]LatAm!$K$40</definedName>
    <definedName name="rng1997YDecPES00170">'[125]NAf, MEast'!$K$19:$K$23,'[125]NAf, MEast'!$K$25,'[125]NAf, MEast'!$K$36:$K$37,'[125]NAf, MEast'!$K$40</definedName>
    <definedName name="rng1997YDecPES00250">[125]projections!$K$403,[125]projections!$K$411:$K$415,[125]projections!$K$421:$K$422,[125]projections!$K$425:$K$426,[125]projections!$K$429:$K$431</definedName>
    <definedName name="rng1997YDecPES00251">[125]projections!$K$191:$K$192,[125]projections!$K$194:$K$195,[125]projections!$K$198:$K$203,[125]projections!$K$206:$K$207</definedName>
    <definedName name="rng1997YDecPES00252">[125]projections!$K$124,[125]projections!$K$116,[125]projections!$K$109,[125]projections!$K$71,[125]projections!$K$81,[125]projections!$K$85,[125]projections!$K$88:$K$89</definedName>
    <definedName name="rng1997YDecPES00253">[125]projections!$K$43,[125]projections!$K$34,[125]projections!$K$29,[125]projections!$K$22:$K$23,[125]projections!$K$18:$K$19,[125]projections!$K$16,[125]projections!$K$14</definedName>
    <definedName name="rng1997YDecPES00261">'[125]group E&amp;P'!$K$172,'[125]group E&amp;P'!$K$175,'[125]group E&amp;P'!$K$178,'[125]group E&amp;P'!$K$183,'[125]group E&amp;P'!$K$193,'[125]group E&amp;P'!$K$195</definedName>
    <definedName name="rng1998HJunFFR00237" localSheetId="13">#REF!,#REF!,#REF!,#REF!,#REF!,#REF!,#REF!,#REF!</definedName>
    <definedName name="rng1998HJunFFR00237" localSheetId="14">#REF!,#REF!,#REF!,#REF!,#REF!,#REF!,#REF!,#REF!</definedName>
    <definedName name="rng1998HJunFFR00237" localSheetId="16">#REF!,#REF!,#REF!,#REF!,#REF!,#REF!,#REF!,#REF!</definedName>
    <definedName name="rng1998HJunFFR00237" localSheetId="17">#REF!,#REF!,#REF!,#REF!,#REF!,#REF!,#REF!,#REF!</definedName>
    <definedName name="rng1998HJunFFR00237" localSheetId="10">#REF!,#REF!,#REF!,#REF!,#REF!,#REF!,#REF!,#REF!</definedName>
    <definedName name="rng1998HJunFFR00237">#REF!,#REF!,#REF!,#REF!,#REF!,#REF!,#REF!,#REF!</definedName>
    <definedName name="rng1998HJunFFR00238" localSheetId="13">#REF!,#REF!,#REF!</definedName>
    <definedName name="rng1998HJunFFR00238" localSheetId="14">#REF!,#REF!,#REF!</definedName>
    <definedName name="rng1998HJunFFR00238" localSheetId="16">#REF!,#REF!,#REF!</definedName>
    <definedName name="rng1998HJunFFR00238" localSheetId="17">#REF!,#REF!,#REF!</definedName>
    <definedName name="rng1998HJunFFR00238" localSheetId="10">#REF!,#REF!,#REF!</definedName>
    <definedName name="rng1998HJunFFR00238">#REF!,#REF!,#REF!</definedName>
    <definedName name="rng1998YDecFFR00010">[124]projections!$U$15,[124]projections!$U$19,[124]projections!$U$25,[124]projections!$U$28</definedName>
    <definedName name="rng1998YDecFFR00023">[124]projections!$U$62,[124]projections!$U$66,[124]projections!$U$71</definedName>
    <definedName name="rng1998YDecFFR00036">[124]projections!$U$103,[124]projections!$U$124,[124]projections!$U$130,[124]projections!$U$138</definedName>
    <definedName name="rng1998YDecFFR00112">[124]chem!$L$23,[124]chem!$L$35,[124]chem!$L$37,[124]chem!$L$49</definedName>
    <definedName name="rng1998YDecFFR00142">'[124]r&amp;m'!$L$29,'[124]r&amp;m'!$L$36,'[124]r&amp;m'!$L$42:$L$43,'[124]r&amp;m'!$L$46,'[124]r&amp;m'!$L$56</definedName>
    <definedName name="rng1998YDecFFR00155">[124]africa!$U$57:$U$58,[124]africa!$U$61</definedName>
    <definedName name="rng1998YDecFFR00168">[124]row!$U$57:$U$58,[124]row!$U$61</definedName>
    <definedName name="rng1998YDecFFR00180">[124]euro!$U$57:$U$58,[124]euro!$U$61</definedName>
    <definedName name="rng1998YDecFFR00232">[124]health!$L$5,[124]health!$L$7,[124]health!$L$11,[124]health!$L$18,[124]health!$L$20,[124]health!$L$50</definedName>
    <definedName name="rng1998YDecLIR00027">[126]Projections!$H$16,[126]Projections!$H$19,[126]Projections!$H$20,[126]Projections!$H$36</definedName>
    <definedName name="rng1998YDecLIR00036">[126]Projections!$H$89,[126]Projections!$H$118:$H$119,[126]Projections!$H$132:$H$133</definedName>
    <definedName name="rng1998YDecLIR00061">'[126]R&amp;M'!$H$33,'[126]R&amp;M'!$H$47,'[126]R&amp;M'!$H$63,'[126]R&amp;M'!$H$45</definedName>
    <definedName name="rng1998YDecLIR00068">[126]chems!$H$38,[126]chems!$H$48,[126]chems!$H$56</definedName>
    <definedName name="rng1998YDecLIR00088">[126]SNAM!$H$50,[126]SNAM!$H$63</definedName>
    <definedName name="rng1998YDecLIR00114">[126]RoW!$H$51:$H$52,[126]RoW!$H$54</definedName>
    <definedName name="rng1998YDecLIR00121">'[126]North Sea'!$H$39:$H$40,'[126]North Sea'!$H$42</definedName>
    <definedName name="rng1998YDecLIR00128">'[126]West Africa'!$H$41:$H$42,'[126]West Africa'!$H$44</definedName>
    <definedName name="rng1998YDecLIR00135">[126]Italy!$H$21,[126]Italy!$H$33:$H$34,[126]Italy!$H$36</definedName>
    <definedName name="rng1998YDecLIR00142">'[126]North Africa'!$H$46:$H$47,'[126]North Africa'!$H$49</definedName>
    <definedName name="rng1998YDecPES00033">[125]projections!$L$14,[125]projections!$L$16,[125]projections!$L$18,[125]projections!$L$19,[125]projections!$L$34,[125]projections!$L$42,[125]projections!$L$71,[125]projections!$L$81,[125]projections!$L$108,[125]projections!$L$115,[125]projections!$L$117,[125]projections!$L$124</definedName>
    <definedName name="rng1998YDecPES00051">[125]chems!$L$38,[125]chems!$L$48,[125]chems!$L$56</definedName>
    <definedName name="rng1998YDecPES00069">'[125]r&amp;m'!$L$40:$L$41,'[125]r&amp;m'!$L$43,'[125]r&amp;m'!$L$47,'[125]r&amp;m'!$L$53,'[125]r&amp;m'!$L$63,'[125]r&amp;m'!$L$66,'[125]r&amp;m'!$L$68</definedName>
    <definedName name="rng1998YDecPES00087">[125]GAS!$L$26,[125]GAS!$L$35</definedName>
    <definedName name="rng1998YDecPES00099">[125]LPG!$L$7,[125]LPG!$L$21,[125]LPG!$L$26,[125]LPG!$L$28</definedName>
    <definedName name="rng1998YDecPES00117">'[125]group E&amp;P'!$L$166,'[125]group E&amp;P'!$L$168,'[125]group E&amp;P'!$L$183,'[125]group E&amp;P'!$L$192,'[125]group E&amp;P'!$L$195,'[125]group E&amp;P'!$L$265</definedName>
    <definedName name="rng1998YDecPES00135">[125]row!$L$36:$L$37,[125]row!$L$40</definedName>
    <definedName name="rng1998YDecPES00153">[125]LatAm!$L$36:$L$37,[125]LatAm!$L$40</definedName>
    <definedName name="rng1998YDecPES00171">'[125]NAf, MEast'!$L$36:$L$37,'[125]NAf, MEast'!$L$40</definedName>
    <definedName name="rng1999YDecFFR00011">[124]projections!$V$15,[124]projections!$V$19,[124]projections!$V$25,[124]projections!$V$28</definedName>
    <definedName name="rng1999YDecFFR00024">[124]projections!$V$62,[124]projections!$V$66,[124]projections!$V$71</definedName>
    <definedName name="rng1999YDecFFR00037">[124]projections!$V$103,[124]projections!$V$124,[124]projections!$V$130,[124]projections!$V$138</definedName>
    <definedName name="rng1999YDecFFR00113">[124]chem!$M$23,[124]chem!$M$35,[124]chem!$M$37,[124]chem!$M$49</definedName>
    <definedName name="rng1999YDecFFR00143">'[124]r&amp;m'!$M$29,'[124]r&amp;m'!$M$36,'[124]r&amp;m'!$M$42:$M$43,'[124]r&amp;m'!$M$46,'[124]r&amp;m'!$M$56</definedName>
    <definedName name="rng1999YDecFFR00156">[124]africa!$V$57:$V$58,[124]africa!$V$61</definedName>
    <definedName name="rng1999YDecFFR00169">[124]row!$V$57:$V$58,[124]row!$V$61</definedName>
    <definedName name="rng1999YDecFFR00181">[124]euro!$V$57:$V$58,[124]euro!$V$61</definedName>
    <definedName name="rng1999YDecFFR00233">[124]health!$M$5,[124]health!$M$7,[124]health!$M$11,[124]health!$M$18,[124]health!$M$20,[124]health!$M$50</definedName>
    <definedName name="rng1999YDecLIR00089">[126]SNAM!$I$50,[126]SNAM!$I$63</definedName>
    <definedName name="rng1999YDecPES00034">[125]projections!$M$14,[125]projections!$M$18,[125]projections!$M$19,[125]projections!$M$34,[125]projections!$M$42,[125]projections!$M$71,[125]projections!$M$81,[125]projections!$M$108,[125]projections!$M$115,[125]projections!$M$117,[125]projections!$M$124</definedName>
    <definedName name="rng1999YDecPES00052">[125]chems!$M$38,[125]chems!$M$48,[125]chems!$M$56</definedName>
    <definedName name="rng1999YDecPES00070">'[125]r&amp;m'!$M$41,'[125]r&amp;m'!$M$43,'[125]r&amp;m'!$M$53,'[125]r&amp;m'!$M$63,'[125]r&amp;m'!$M$66,'[125]r&amp;m'!$M$68</definedName>
    <definedName name="rng1999YDecPES00100">[125]LPG!$M$7,[125]LPG!$M$21,[125]LPG!$M$26,[125]LPG!$M$28</definedName>
    <definedName name="rng1999YDecPES00118">'[125]group E&amp;P'!$M$265,'[125]group E&amp;P'!$M$166,'[125]group E&amp;P'!$M$168,'[125]group E&amp;P'!$M$183,'[125]group E&amp;P'!$M$192,'[125]group E&amp;P'!$M$195</definedName>
    <definedName name="rng1999YDecPES00136">[125]row!$M$36:$M$37,[125]row!$M$40</definedName>
    <definedName name="rng1999YDecPES00154">[125]LatAm!$M$36:$M$37,[125]LatAm!$M$40</definedName>
    <definedName name="rng1999YDecPES00172">'[125]NAf, MEast'!$M$36:$M$37,'[125]NAf, MEast'!$M$40</definedName>
    <definedName name="rng2000YDecFFR00012">[124]projections!$W$15,[124]projections!$W$19,[124]projections!$W$25,[124]projections!$W$28</definedName>
    <definedName name="rng2000YDecFFR00025">[124]projections!$W$62,[124]projections!$W$66,[124]projections!$W$71</definedName>
    <definedName name="rng2000YDecFFR00038">[124]projections!$W$103,[124]projections!$W$124,[124]projections!$W$130,[124]projections!$W$138</definedName>
    <definedName name="rng2000YDecFFR00114">[124]chem!$N$23,[124]chem!$N$35,[124]chem!$N$37,[124]chem!$N$49</definedName>
    <definedName name="rng2000YDecFFR00144">'[124]r&amp;m'!$N$29,'[124]r&amp;m'!$N$42:$N$43,'[124]r&amp;m'!$N$46,'[124]r&amp;m'!$N$56</definedName>
    <definedName name="rng2000YDecFFR00157">[124]africa!$W$57:$W$58,[124]africa!$W$61</definedName>
    <definedName name="rng2000YDecFFR00170">[124]row!$W$57:$W$58,[124]row!$W$61</definedName>
    <definedName name="rng2000YDecFFR00182">[124]euro!$W$57:$W$58,[124]euro!$W$61</definedName>
    <definedName name="rng2000YDecLIR00090">[126]SNAM!$J$50,[126]SNAM!$J$63</definedName>
    <definedName name="rng2000YDecPES00035">[125]projections!$N$14,[125]projections!$N$18:$N$19,[125]projections!$N$42,[125]projections!$N$71,[125]projections!$N$81,[125]projections!$N$108,[125]projections!$N$115,[125]projections!$N$117,[125]projections!$N$124</definedName>
    <definedName name="rng2000YDecPES00053">[125]chems!$N$38,[125]chems!$N$48,[125]chems!$N$56</definedName>
    <definedName name="rng2000YDecPES00071">'[125]r&amp;m'!$N$41,'[125]r&amp;m'!$N$43,'[125]r&amp;m'!$N$53,'[125]r&amp;m'!$N$63,'[125]r&amp;m'!$N$66,'[125]r&amp;m'!$N$68</definedName>
    <definedName name="rng2000YDecPES00101">[125]LPG!$N$21,[125]LPG!$N$26,[125]LPG!$N$28</definedName>
    <definedName name="rng2000YDecPES00119">'[125]group E&amp;P'!$N$166,'[125]group E&amp;P'!$N$168,'[125]group E&amp;P'!$N$183,'[125]group E&amp;P'!$N$192,'[125]group E&amp;P'!$N$192,'[125]group E&amp;P'!$N$195,'[125]group E&amp;P'!$N$265</definedName>
    <definedName name="rng2000YDecPES00137">[125]row!$N$36:$N$37,[125]row!$N$40</definedName>
    <definedName name="rng2000YDecPES00155">[125]LatAm!$N$36:$N$37,[125]LatAm!$N$40</definedName>
    <definedName name="rng2000YDecPES00173">'[125]NAf, MEast'!$N$36:$N$37,'[125]NAf, MEast'!$N$40</definedName>
    <definedName name="rng2001YDecFFR00013">[124]projections!$X$15,[124]projections!$X$19,[124]projections!$X$25,[124]projections!$X$28</definedName>
    <definedName name="rng2001YDecFFR00026">[124]projections!$X$62,[124]projections!$X$66,[124]projections!$X$71</definedName>
    <definedName name="rng2001YDecFFR00115">[124]chem!$O$23,[124]chem!$O$35,[124]chem!$O$37,[124]chem!$O$49</definedName>
    <definedName name="rng2001YDecFFR00145">'[124]r&amp;m'!$O$29,'[124]r&amp;m'!$O$42:$O$43,'[124]r&amp;m'!$O$46,'[124]r&amp;m'!$O$56</definedName>
    <definedName name="rng2001YDecFFR00158">[124]africa!$X$57:$X$58,[124]africa!$X$61,[124]africa!$X$61</definedName>
    <definedName name="rng2001YDecLIR00091">[126]SNAM!$K$50,[126]SNAM!$K$63</definedName>
    <definedName name="rng2001YDecPES00036">[125]projections!$O$14,[125]projections!$O$18,[125]projections!$O$19,[125]projections!$O$42,[125]projections!$O$71,[125]projections!$O$81,[125]projections!$O$108,[125]projections!$O$115,[125]projections!$O$117,[125]projections!$O$124</definedName>
    <definedName name="rng2001YDecPES00054">[125]chems!$O$38,[125]chems!$O$48,[125]chems!$O$56</definedName>
    <definedName name="rng2001YDecPES00072">'[125]r&amp;m'!$O$41,'[125]r&amp;m'!$O$43,'[125]r&amp;m'!$O$53,'[125]r&amp;m'!$O$63,'[125]r&amp;m'!$O$66,'[125]r&amp;m'!$O$68</definedName>
    <definedName name="rng2001YDecPES00102">[125]LPG!$O$21,[125]LPG!$O$26,[125]LPG!$O$28</definedName>
    <definedName name="rng2001YDecPES00120">'[125]group E&amp;P'!$O$166,'[125]group E&amp;P'!$O$168,'[125]group E&amp;P'!$O$183,'[125]group E&amp;P'!$O$192,'[125]group E&amp;P'!$O$192,'[125]group E&amp;P'!$O$195,'[125]group E&amp;P'!$O$265</definedName>
    <definedName name="rng2001YDecPES00138">[125]row!$O$36:$O$37,[125]row!$O$40</definedName>
    <definedName name="rng2001YDecPES00156">[125]LatAm!$O$36:$O$37,[125]LatAm!$O$40</definedName>
    <definedName name="rng2001YDecPES00174">'[125]NAf, MEast'!$O$36:$O$37,'[125]NAf, MEast'!$O$40</definedName>
    <definedName name="rng2002YDecPES00037">[125]projections!$P$14,[125]projections!$P$18,[125]projections!$P$19,[125]projections!$P$42,[125]projections!$P$71,[125]projections!$P$81,[125]projections!$P$108,[125]projections!$P$115,[125]projections!$P$117,[125]projections!$P$124</definedName>
    <definedName name="rng2002YDecPES00055">[125]chems!$P$38,[125]chems!$P$48,[125]chems!$P$56</definedName>
    <definedName name="rng2002YDecPES00073">'[125]r&amp;m'!$P$41,'[125]r&amp;m'!$P$43,'[125]r&amp;m'!$P$53,'[125]r&amp;m'!$P$63,'[125]r&amp;m'!$P$66,'[125]r&amp;m'!$P$68</definedName>
    <definedName name="rng2002YDecPES00103">[125]LPG!$P$21,[125]LPG!$P$26,[125]LPG!$P$28</definedName>
    <definedName name="rng2002YDecPES00121">'[125]group E&amp;P'!$P$265,'[125]group E&amp;P'!$P$166,'[125]group E&amp;P'!$P$168,'[125]group E&amp;P'!$P$183,'[125]group E&amp;P'!$P$192,'[125]group E&amp;P'!$P$195</definedName>
    <definedName name="rng2002YDecPES00139">[125]row!$P$36:$P$37,[125]row!$P$40</definedName>
    <definedName name="rng2002YDecPES00157">[125]LatAm!$P$36:$P$37,[125]LatAm!$P$40</definedName>
    <definedName name="rng2002YDecPES00175">'[125]NAf, MEast'!$P$36:$P$37,'[125]NAf, MEast'!$P$40</definedName>
    <definedName name="rng2003YDecPES00038">[125]projections!$Q$14,[125]projections!$Q$18,[125]projections!$Q$19,[125]projections!$Q$42,[125]projections!$Q$71,[125]projections!$Q$81,[125]projections!$Q$108,[125]projections!$Q$115,[125]projections!$Q$117,[125]projections!$Q$124</definedName>
    <definedName name="rng2003YDecPES00056">[125]chems!$Q$38,[125]chems!$Q$48,[125]chems!$Q$56</definedName>
    <definedName name="rng2003YDecPES00074">'[125]r&amp;m'!$Q$41,'[125]r&amp;m'!$Q$43,'[125]r&amp;m'!$Q$53,'[125]r&amp;m'!$Q$63,'[125]r&amp;m'!$Q$66,'[125]r&amp;m'!$Q$68</definedName>
    <definedName name="rng2003YDecPES00104">[125]LPG!$Q$21,[125]LPG!$Q$26,[125]LPG!$Q$28</definedName>
    <definedName name="rng2003YDecPES00122">'[125]group E&amp;P'!$Q$166,'[125]group E&amp;P'!$Q$168,'[125]group E&amp;P'!$Q$183,'[125]group E&amp;P'!$Q$183,'[125]group E&amp;P'!$Q$192,'[125]group E&amp;P'!$Q$195,'[125]group E&amp;P'!$Q$265</definedName>
    <definedName name="rng2003YDecPES00140">[125]row!$Q$36:$Q$37,[125]row!$Q$40</definedName>
    <definedName name="rng2003YDecPES00158">[125]LatAm!$Q$36:$Q$37,[125]LatAm!$Q$40</definedName>
    <definedName name="rng2003YDecPES00176">'[125]NAf, MEast'!$Q$36:$Q$37,'[125]NAf, MEast'!$Q$40</definedName>
    <definedName name="rng2004YDecPES00039">[125]projections!$R$14,[125]projections!$R$18,[125]projections!$R$19,[125]projections!$R$42,[125]projections!$R$71,[125]projections!$R$81,[125]projections!$R$108,[125]projections!$R$115,[125]projections!$R$117,[125]projections!$R$124</definedName>
    <definedName name="rng2004YDecPES00057">[125]chems!$R$38,[125]chems!$R$48,[125]chems!$R$56</definedName>
    <definedName name="rng2004YDecPES00075">'[125]r&amp;m'!$R$41,'[125]r&amp;m'!$R$43,'[125]r&amp;m'!$R$53,'[125]r&amp;m'!$R$63,'[125]r&amp;m'!$R$66,'[125]r&amp;m'!$R$68</definedName>
    <definedName name="rng2004YDecPES00105">[125]LPG!$R$21,[125]LPG!$R$26,[125]LPG!$R$28</definedName>
    <definedName name="rng2004YDecPES00123">'[125]group E&amp;P'!$R$166,'[125]group E&amp;P'!$R$168,'[125]group E&amp;P'!$R$183,'[125]group E&amp;P'!$R$192,'[125]group E&amp;P'!$R$195,'[125]group E&amp;P'!$R$195,'[125]group E&amp;P'!$R$265</definedName>
    <definedName name="rng2004YDecPES00141">[125]row!$R$36:$R$37,[125]row!$R$40</definedName>
    <definedName name="rng2004YDecPES00159">[125]LatAm!$R$36:$R$37,[125]LatAm!$R$40</definedName>
    <definedName name="rng2004YDecPES00177">'[125]NAf, MEast'!$R$36:$R$37,'[125]NAf, MEast'!$R$40</definedName>
    <definedName name="rng2005YDecPES00040">[125]projections!$S$14,[125]projections!$S$18,[125]projections!$S$19,[125]projections!$S$42,[125]projections!$S$71,[125]projections!$S$81,[125]projections!$S$108,[125]projections!$S$115,[125]projections!$S$117,[125]projections!$S$124</definedName>
    <definedName name="rng2005YDecPES00058">[125]chems!$S$38,[125]chems!$S$48,[125]chems!$S$56</definedName>
    <definedName name="rng2005YDecPES00076">'[125]r&amp;m'!$S$41,'[125]r&amp;m'!$S$43,'[125]r&amp;m'!$S$53,'[125]r&amp;m'!$S$63,'[125]r&amp;m'!$S$66,'[125]r&amp;m'!$S$68</definedName>
    <definedName name="rng2005YDecPES00106">[125]LPG!$S$21,[125]LPG!$S$26,[125]LPG!$S$28</definedName>
    <definedName name="rng2005YDecPES00124">'[125]group E&amp;P'!$S$265,'[125]group E&amp;P'!$S$166,'[125]group E&amp;P'!$S$168,'[125]group E&amp;P'!$S$183,'[125]group E&amp;P'!$S$192,'[125]group E&amp;P'!$S$195,'[125]group E&amp;P'!$S$195</definedName>
    <definedName name="rng2005YDecPES00142">[125]row!$S$36:$S$37,[125]row!$S$40</definedName>
    <definedName name="rng2005YDecPES00160">[125]LatAm!$S$36:$S$37,[125]LatAm!$S$40</definedName>
    <definedName name="rng2005YDecPES00178">'[125]NAf, MEast'!$S$36:$S$37,'[125]NAf, MEast'!$S$40</definedName>
    <definedName name="ROE">'[54]New Microsoft Excel Worksheet'!$D$167</definedName>
    <definedName name="roic">'[54]Aladdin Macro1'!$X$542:$BA$589</definedName>
    <definedName name="ROIC_DCF">[70]Sheet1!$C$44:$BZ$44</definedName>
    <definedName name="roic_print">'[54]Aladdin Macro1'!$V$543</definedName>
    <definedName name="roic_wacc">[20]Template!$D$334:$O$334</definedName>
    <definedName name="ROICF">'[54]Aladdin Macro1'!$X$493</definedName>
    <definedName name="ROICYEARS">'[54]Aladdin Macro1'!$AD$584</definedName>
    <definedName name="RORIC__3_yr_rolling">[70]Sheet1!$C$88:$BZ$88</definedName>
    <definedName name="RovingsBushings">'[61]Manufacturing Statistics'!$G$5</definedName>
    <definedName name="RovingsFabEff" localSheetId="6">'[62]Binder Cost'!#REF!</definedName>
    <definedName name="RovingsFabEff" localSheetId="27">'[62]Binder Cost'!#REF!</definedName>
    <definedName name="RovingsFabEff" localSheetId="28">'[62]Binder Cost'!#REF!</definedName>
    <definedName name="RovingsFabEff" localSheetId="13">'[62]Binder Cost'!#REF!</definedName>
    <definedName name="RovingsFabEff" localSheetId="14">'[62]Binder Cost'!#REF!</definedName>
    <definedName name="RovingsFabEff" localSheetId="15">'[62]Binder Cost'!#REF!</definedName>
    <definedName name="RovingsFabEff" localSheetId="3">'[62]Binder Cost'!#REF!</definedName>
    <definedName name="RovingsFabEff" localSheetId="16">'[62]Binder Cost'!#REF!</definedName>
    <definedName name="RovingsFabEff" localSheetId="17">'[62]Binder Cost'!#REF!</definedName>
    <definedName name="RovingsFabEff" localSheetId="10">'[62]Binder Cost'!#REF!</definedName>
    <definedName name="RovingsFabEff" localSheetId="1">'[62]Binder Cost'!#REF!</definedName>
    <definedName name="RovingsFabEff">'[62]Binder Cost'!#REF!</definedName>
    <definedName name="Rowend">[54]EVA1!$D$82</definedName>
    <definedName name="Rows">'[55]PE charts 2007'!$Q$7</definedName>
    <definedName name="royalty">[20]Template!$D$84:$O$84</definedName>
    <definedName name="roybsc">[23]Roy!$C$71</definedName>
    <definedName name="royconv">[23]Roy!$I$71</definedName>
    <definedName name="royded">[23]Roy!$O$71</definedName>
    <definedName name="royhra">[23]Roy!$E$71</definedName>
    <definedName name="royit">[23]Roy!$N$71</definedName>
    <definedName name="roymed">[23]Roy!$F$71</definedName>
    <definedName name="roypd">[23]Roy!$J$71</definedName>
    <definedName name="roypf">[23]Roy!$D$71</definedName>
    <definedName name="roypt">[23]Roy!$M$71</definedName>
    <definedName name="royspla">[24]Roy!$H$51</definedName>
    <definedName name="rr" localSheetId="2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2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2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2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1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2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2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ROIC">'[54]Aladdin Macro1'!$X$545</definedName>
    <definedName name="rs">'[128]Dem-HH'!$I$13</definedName>
    <definedName name="rsss" localSheetId="6">'[15]Balance Sheet _ VIPL'!#REF!</definedName>
    <definedName name="rsss" localSheetId="27">'[15]Balance Sheet _ VIPL'!#REF!</definedName>
    <definedName name="rsss" localSheetId="28">'[15]Balance Sheet _ VIPL'!#REF!</definedName>
    <definedName name="rsss" localSheetId="13">'[15]Balance Sheet _ VIPL'!#REF!</definedName>
    <definedName name="rsss" localSheetId="14">'[15]Balance Sheet _ VIPL'!#REF!</definedName>
    <definedName name="rsss" localSheetId="15">'[15]Balance Sheet _ VIPL'!#REF!</definedName>
    <definedName name="rsss" localSheetId="3">'[15]Balance Sheet _ VIPL'!#REF!</definedName>
    <definedName name="rsss" localSheetId="16">'[15]Balance Sheet _ VIPL'!#REF!</definedName>
    <definedName name="rsss" localSheetId="17">'[15]Balance Sheet _ VIPL'!#REF!</definedName>
    <definedName name="rsss" localSheetId="10">'[15]Balance Sheet _ VIPL'!#REF!</definedName>
    <definedName name="rsss" localSheetId="1">'[15]Balance Sheet _ VIPL'!#REF!</definedName>
    <definedName name="rsss">'[15]Balance Sheet _ VIPL'!#REF!</definedName>
    <definedName name="rthth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hth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RTREE">'[54]Aladdin Macro1'!$V$543</definedName>
    <definedName name="RTTRTRTR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2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2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2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TRTR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YU" localSheetId="6" hidden="1">{#N/A,#N/A,FALSE,"PGW"}</definedName>
    <definedName name="RTYU" localSheetId="27" hidden="1">{#N/A,#N/A,FALSE,"PGW"}</definedName>
    <definedName name="RTYU" localSheetId="28" hidden="1">{#N/A,#N/A,FALSE,"PGW"}</definedName>
    <definedName name="RTYU" localSheetId="13" hidden="1">{#N/A,#N/A,FALSE,"PGW"}</definedName>
    <definedName name="RTYU" localSheetId="14" hidden="1">{#N/A,#N/A,FALSE,"PGW"}</definedName>
    <definedName name="RTYU" localSheetId="15" hidden="1">{#N/A,#N/A,FALSE,"PGW"}</definedName>
    <definedName name="RTYU" localSheetId="3" hidden="1">{#N/A,#N/A,FALSE,"PGW"}</definedName>
    <definedName name="RTYU" localSheetId="16" hidden="1">{#N/A,#N/A,FALSE,"PGW"}</definedName>
    <definedName name="RTYU" localSheetId="17" hidden="1">{#N/A,#N/A,FALSE,"PGW"}</definedName>
    <definedName name="RTYU" localSheetId="10" hidden="1">{#N/A,#N/A,FALSE,"PGW"}</definedName>
    <definedName name="RTYU" localSheetId="1" hidden="1">{#N/A,#N/A,FALSE,"PGW"}</definedName>
    <definedName name="RTYU" hidden="1">{#N/A,#N/A,FALSE,"PGW"}</definedName>
    <definedName name="rwere" localSheetId="23" hidden="1">{#N/A,#N/A,FALSE,"COVER1.XLS ";#N/A,#N/A,FALSE,"RACT1.XLS";#N/A,#N/A,FALSE,"RACT2.XLS";#N/A,#N/A,FALSE,"ECCMP";#N/A,#N/A,FALSE,"WELDER.XLS"}</definedName>
    <definedName name="rwere" localSheetId="24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localSheetId="27" hidden="1">{#N/A,#N/A,FALSE,"COVER1.XLS ";#N/A,#N/A,FALSE,"RACT1.XLS";#N/A,#N/A,FALSE,"RACT2.XLS";#N/A,#N/A,FALSE,"ECCMP";#N/A,#N/A,FALSE,"WELDER.XLS"}</definedName>
    <definedName name="rwere" localSheetId="28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localSheetId="8" hidden="1">{#N/A,#N/A,FALSE,"COVER1.XLS ";#N/A,#N/A,FALSE,"RACT1.XLS";#N/A,#N/A,FALSE,"RACT2.XLS";#N/A,#N/A,FALSE,"ECCMP";#N/A,#N/A,FALSE,"WELDER.XLS"}</definedName>
    <definedName name="rwere" localSheetId="13" hidden="1">{#N/A,#N/A,FALSE,"COVER1.XLS ";#N/A,#N/A,FALSE,"RACT1.XLS";#N/A,#N/A,FALSE,"RACT2.XLS";#N/A,#N/A,FALSE,"ECCMP";#N/A,#N/A,FALSE,"WELDER.XLS"}</definedName>
    <definedName name="rwere" localSheetId="14" hidden="1">{#N/A,#N/A,FALSE,"COVER1.XLS ";#N/A,#N/A,FALSE,"RACT1.XLS";#N/A,#N/A,FALSE,"RACT2.XLS";#N/A,#N/A,FALSE,"ECCMP";#N/A,#N/A,FALSE,"WELDER.XLS"}</definedName>
    <definedName name="rwere" localSheetId="15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6" hidden="1">{#N/A,#N/A,FALSE,"COVER1.XLS ";#N/A,#N/A,FALSE,"RACT1.XLS";#N/A,#N/A,FALSE,"RACT2.XLS";#N/A,#N/A,FALSE,"ECCMP";#N/A,#N/A,FALSE,"WELDER.XLS"}</definedName>
    <definedName name="rwere" localSheetId="17" hidden="1">{#N/A,#N/A,FALSE,"COVER1.XLS ";#N/A,#N/A,FALSE,"RACT1.XLS";#N/A,#N/A,FALSE,"RACT2.XLS";#N/A,#N/A,FALSE,"ECCMP";#N/A,#N/A,FALSE,"WELDER.XLS"}</definedName>
    <definedName name="rwere" localSheetId="20" hidden="1">{#N/A,#N/A,FALSE,"COVER1.XLS ";#N/A,#N/A,FALSE,"RACT1.XLS";#N/A,#N/A,FALSE,"RACT2.XLS";#N/A,#N/A,FALSE,"ECCMP";#N/A,#N/A,FALSE,"WELDER.XLS"}</definedName>
    <definedName name="rwere" localSheetId="26" hidden="1">{#N/A,#N/A,FALSE,"COVER1.XLS ";#N/A,#N/A,FALSE,"RACT1.XLS";#N/A,#N/A,FALSE,"RACT2.XLS";#N/A,#N/A,FALSE,"ECCMP";#N/A,#N/A,FALSE,"WELDER.XLS"}</definedName>
    <definedName name="rwere" localSheetId="10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h" localSheetId="6" hidden="1">{#N/A,#N/A,FALSE,"PGW"}</definedName>
    <definedName name="rwh" localSheetId="27" hidden="1">{#N/A,#N/A,FALSE,"PGW"}</definedName>
    <definedName name="rwh" localSheetId="28" hidden="1">{#N/A,#N/A,FALSE,"PGW"}</definedName>
    <definedName name="rwh" localSheetId="13" hidden="1">{#N/A,#N/A,FALSE,"PGW"}</definedName>
    <definedName name="rwh" localSheetId="14" hidden="1">{#N/A,#N/A,FALSE,"PGW"}</definedName>
    <definedName name="rwh" localSheetId="15" hidden="1">{#N/A,#N/A,FALSE,"PGW"}</definedName>
    <definedName name="rwh" localSheetId="3" hidden="1">{#N/A,#N/A,FALSE,"PGW"}</definedName>
    <definedName name="rwh" localSheetId="16" hidden="1">{#N/A,#N/A,FALSE,"PGW"}</definedName>
    <definedName name="rwh" localSheetId="17" hidden="1">{#N/A,#N/A,FALSE,"PGW"}</definedName>
    <definedName name="rwh" localSheetId="10" hidden="1">{#N/A,#N/A,FALSE,"PGW"}</definedName>
    <definedName name="rwh" localSheetId="1" hidden="1">{#N/A,#N/A,FALSE,"PGW"}</definedName>
    <definedName name="rwh" hidden="1">{#N/A,#N/A,FALSE,"PGW"}</definedName>
    <definedName name="rwhwr" localSheetId="6" hidden="1">{#N/A,#N/A,FALSE,"PGW"}</definedName>
    <definedName name="rwhwr" localSheetId="27" hidden="1">{#N/A,#N/A,FALSE,"PGW"}</definedName>
    <definedName name="rwhwr" localSheetId="28" hidden="1">{#N/A,#N/A,FALSE,"PGW"}</definedName>
    <definedName name="rwhwr" localSheetId="13" hidden="1">{#N/A,#N/A,FALSE,"PGW"}</definedName>
    <definedName name="rwhwr" localSheetId="14" hidden="1">{#N/A,#N/A,FALSE,"PGW"}</definedName>
    <definedName name="rwhwr" localSheetId="15" hidden="1">{#N/A,#N/A,FALSE,"PGW"}</definedName>
    <definedName name="rwhwr" localSheetId="3" hidden="1">{#N/A,#N/A,FALSE,"PGW"}</definedName>
    <definedName name="rwhwr" localSheetId="16" hidden="1">{#N/A,#N/A,FALSE,"PGW"}</definedName>
    <definedName name="rwhwr" localSheetId="17" hidden="1">{#N/A,#N/A,FALSE,"PGW"}</definedName>
    <definedName name="rwhwr" localSheetId="10" hidden="1">{#N/A,#N/A,FALSE,"PGW"}</definedName>
    <definedName name="rwhwr" localSheetId="1" hidden="1">{#N/A,#N/A,FALSE,"PGW"}</definedName>
    <definedName name="rwhwr" hidden="1">{#N/A,#N/A,FALSE,"PGW"}</definedName>
    <definedName name="Rwvu.A." hidden="1">#N/A</definedName>
    <definedName name="s">[129]Interface!$B$29</definedName>
    <definedName name="S_T_obligations_under_cap_leases">[70]Sheet1!$C$55:$AU$55</definedName>
    <definedName name="SA" localSheetId="6">#REF!</definedName>
    <definedName name="SA" localSheetId="27">#REF!</definedName>
    <definedName name="SA" localSheetId="28">#REF!</definedName>
    <definedName name="SA" localSheetId="13">#REF!</definedName>
    <definedName name="SA" localSheetId="14">#REF!</definedName>
    <definedName name="SA" localSheetId="15">#REF!</definedName>
    <definedName name="SA" localSheetId="3">#REF!</definedName>
    <definedName name="SA" localSheetId="16">#REF!</definedName>
    <definedName name="SA" localSheetId="17">#REF!</definedName>
    <definedName name="SA" localSheetId="10">#REF!</definedName>
    <definedName name="SA" localSheetId="1">#REF!</definedName>
    <definedName name="SA">#REF!</definedName>
    <definedName name="SAA" localSheetId="6">#REF!</definedName>
    <definedName name="SAA" localSheetId="27">#REF!</definedName>
    <definedName name="SAA" localSheetId="28">#REF!</definedName>
    <definedName name="SAA" localSheetId="13">#REF!</definedName>
    <definedName name="SAA" localSheetId="14">#REF!</definedName>
    <definedName name="SAA" localSheetId="15">#REF!</definedName>
    <definedName name="SAA" localSheetId="3">#REF!</definedName>
    <definedName name="SAA" localSheetId="16">#REF!</definedName>
    <definedName name="SAA" localSheetId="17">#REF!</definedName>
    <definedName name="SAA" localSheetId="10">#REF!</definedName>
    <definedName name="SAA" localSheetId="1">#REF!</definedName>
    <definedName name="SAA">#REF!</definedName>
    <definedName name="sagarbsc">[23]Sagar!$C$40</definedName>
    <definedName name="sagarconv">[23]Sagar!$H$40</definedName>
    <definedName name="sagarded">[23]Sagar!$N$40</definedName>
    <definedName name="sagarhra">[23]Sagar!$E$40</definedName>
    <definedName name="Sagarit">[23]Sagar!$M$40</definedName>
    <definedName name="sagarmed">[23]Sagar!$F$40</definedName>
    <definedName name="sagarpd">[23]Sagar!$I$40</definedName>
    <definedName name="sagarpf">[23]Sagar!$D$40</definedName>
    <definedName name="sagarpt">[23]Sagar!$L$40</definedName>
    <definedName name="sagarspla">[24]Sagar!$G$27</definedName>
    <definedName name="SAL" localSheetId="6">#REF!</definedName>
    <definedName name="SAL" localSheetId="27">#REF!</definedName>
    <definedName name="SAL" localSheetId="28">#REF!</definedName>
    <definedName name="SAL" localSheetId="13">#REF!</definedName>
    <definedName name="SAL" localSheetId="14">#REF!</definedName>
    <definedName name="SAL" localSheetId="15">#REF!</definedName>
    <definedName name="SAL" localSheetId="3">#REF!</definedName>
    <definedName name="SAL" localSheetId="16">#REF!</definedName>
    <definedName name="SAL" localSheetId="17">#REF!</definedName>
    <definedName name="SAL" localSheetId="10">#REF!</definedName>
    <definedName name="SAL" localSheetId="1">#REF!</definedName>
    <definedName name="SAL">#REF!</definedName>
    <definedName name="SALA" localSheetId="6">#REF!</definedName>
    <definedName name="SALA" localSheetId="27">#REF!</definedName>
    <definedName name="SALA" localSheetId="28">#REF!</definedName>
    <definedName name="SALA" localSheetId="13">#REF!</definedName>
    <definedName name="SALA" localSheetId="14">#REF!</definedName>
    <definedName name="SALA" localSheetId="15">#REF!</definedName>
    <definedName name="SALA" localSheetId="3">#REF!</definedName>
    <definedName name="SALA" localSheetId="16">#REF!</definedName>
    <definedName name="SALA" localSheetId="17">#REF!</definedName>
    <definedName name="SALA" localSheetId="10">#REF!</definedName>
    <definedName name="SALA" localSheetId="1">#REF!</definedName>
    <definedName name="SALA">#REF!</definedName>
    <definedName name="salajbsc">[23]salaj!$C$42</definedName>
    <definedName name="salajconv">[23]salaj!$K$42</definedName>
    <definedName name="salajded">[23]salaj!$Q$42</definedName>
    <definedName name="salajhm">[23]salaj!$H$42</definedName>
    <definedName name="salajint">[23]salaj!$G$42</definedName>
    <definedName name="salajit">[23]salaj!$P$42</definedName>
    <definedName name="salajmed">[23]salaj!$I$42</definedName>
    <definedName name="salajpd">[23]salaj!$L$42</definedName>
    <definedName name="salajpf">[23]salaj!$D$42</definedName>
    <definedName name="salajpt">[23]salaj!$O$42</definedName>
    <definedName name="salajrent">[23]salaj!$F$42</definedName>
    <definedName name="salajspla">[24]salaj!$J$28</definedName>
    <definedName name="salary" localSheetId="6">#REF!</definedName>
    <definedName name="salary" localSheetId="27">#REF!</definedName>
    <definedName name="salary" localSheetId="28">#REF!</definedName>
    <definedName name="salary" localSheetId="13">#REF!</definedName>
    <definedName name="salary" localSheetId="14">#REF!</definedName>
    <definedName name="salary" localSheetId="15">#REF!</definedName>
    <definedName name="salary" localSheetId="3">#REF!</definedName>
    <definedName name="salary" localSheetId="16">#REF!</definedName>
    <definedName name="salary" localSheetId="17">#REF!</definedName>
    <definedName name="salary" localSheetId="10">#REF!</definedName>
    <definedName name="salary" localSheetId="1">#REF!</definedName>
    <definedName name="salary">#REF!</definedName>
    <definedName name="Sales_growth">[70]Sheet1!$C$140:$AU$140</definedName>
    <definedName name="SaleUnit" hidden="1">[54]Debt!$K$156:$Y$156,[54]Debt!$K$174:$Y$174,[54]Debt!$K$192:$Y$192,[54]Debt!$K$210:$Y$210,[54]Debt!$K$228:$Y$228,[54]Debt!$K$246:$Y$246,[54]Debt!$K$264:$Y$264,[54]Debt!$K$282:$Y$282</definedName>
    <definedName name="SaleValue" hidden="1">[54]Debt!$K$159:$Y$159,[54]Debt!$K$177:$Y$177,[54]Debt!$K$195:$Y$195,[54]Debt!$K$213:$Y$213,[54]Debt!$K$231:$Y$231,[54]Debt!$K$249:$Y$249,[54]Debt!$K$267:$Y$267,[54]Debt!$K$285:$Y$285</definedName>
    <definedName name="sameerbsc">[23]Sameer!$C$54</definedName>
    <definedName name="sameercar">[23]Sameer!$I$54</definedName>
    <definedName name="sameerded">[23]Sameer!$V$54</definedName>
    <definedName name="sameeremi">[23]Sameer!$K$54</definedName>
    <definedName name="sameerfuel">[23]Sameer!$J$54</definedName>
    <definedName name="sameerhra">[23]Sameer!$F$54</definedName>
    <definedName name="sameerins">[23]Sameer!$M$54</definedName>
    <definedName name="sameerit">[23]Sameer!$U$54</definedName>
    <definedName name="sameermed">[23]Sameer!$O$54</definedName>
    <definedName name="sameerpd">[23]Sameer!$P$54</definedName>
    <definedName name="sameerpf">[23]Sameer!$D$54</definedName>
    <definedName name="sameerpt">[23]Sameer!$T$54</definedName>
    <definedName name="sameersaf">[23]Sameer!$E$54</definedName>
    <definedName name="sameerspla">[24]Sameer!$N$30</definedName>
    <definedName name="sandeepCbsc">'[23]Sandeep C'!$C$54</definedName>
    <definedName name="sandeepCcar">'[23]Sandeep C'!$F$54</definedName>
    <definedName name="sandeepCded">'[23]Sandeep C'!$T$54</definedName>
    <definedName name="sandeepCemi">'[23]Sandeep C'!$H$54</definedName>
    <definedName name="sandeepCfuel">'[23]Sandeep C'!$G$54</definedName>
    <definedName name="sandeepChm">'[23]Sandeep C'!$N$54</definedName>
    <definedName name="sandeepCins">'[23]Sandeep C'!$J$54</definedName>
    <definedName name="sandeepCit">'[23]Sandeep C'!$S$54</definedName>
    <definedName name="sandeepCmed">'[23]Sandeep C'!$L$54</definedName>
    <definedName name="sandeepCpd">'[23]Sandeep C'!$O$54</definedName>
    <definedName name="sandeepCpf">'[23]Sandeep C'!$D$54</definedName>
    <definedName name="sandeepCpt">'[23]Sandeep C'!$R$54</definedName>
    <definedName name="sandeepCregn">'[23]Sandeep C'!$I$54</definedName>
    <definedName name="sandeepCrent">'[23]Sandeep C'!$K$54</definedName>
    <definedName name="sandeepCspla">'[24]Sandeep C'!$M$33</definedName>
    <definedName name="sandeepTbsc">'[23]Sandeep Tulshyan'!$C$42</definedName>
    <definedName name="sandeepTconv">'[23]Sandeep Tulshyan'!$K$42</definedName>
    <definedName name="sandeepTded">'[23]Sandeep Tulshyan'!$Q$42</definedName>
    <definedName name="sandeepThra">'[23]Sandeep Tulshyan'!$E$42</definedName>
    <definedName name="sandeepTit">'[23]Sandeep Tulshyan'!$P$42</definedName>
    <definedName name="sandeepTmed">'[23]Sandeep Tulshyan'!$I$42</definedName>
    <definedName name="sandeepTpd">'[23]Sandeep Tulshyan'!$L$42</definedName>
    <definedName name="sandeepTpf">'[23]Sandeep Tulshyan'!$D$42</definedName>
    <definedName name="sandeepTpt">'[23]Sandeep Tulshyan'!$O$42</definedName>
    <definedName name="sandeepTspla">'[24]Sandeep Tulshyan'!$J$28</definedName>
    <definedName name="sanjaybsc">[23]Sanjay!$C$49</definedName>
    <definedName name="sanjayconv">[23]Sanjay!$K$49</definedName>
    <definedName name="sanjayded">[23]Sanjay!$Q$49</definedName>
    <definedName name="sanjayhra">[23]Sanjay!$F$49</definedName>
    <definedName name="sanjayint">[23]Sanjay!$G$49</definedName>
    <definedName name="sanjayit">[23]Sanjay!$P$49</definedName>
    <definedName name="sanjaymed">[23]Sanjay!$H$49</definedName>
    <definedName name="sanjaypd">[23]Sanjay!$L$49</definedName>
    <definedName name="sanjaypf">[23]Sanjay!$D$49</definedName>
    <definedName name="sanjaypt">[23]Sanjay!$O$49</definedName>
    <definedName name="sanjayrent">[23]Sanjay!$I$49</definedName>
    <definedName name="sanjayspla">[24]Sanjay!$J$35</definedName>
    <definedName name="santoshbsc">[23]Santosh!$C$65</definedName>
    <definedName name="santoshconv">[23]Santosh!$I$65</definedName>
    <definedName name="santoshded">[23]Santosh!$V$65</definedName>
    <definedName name="santoshemi">[23]Santosh!$J$65</definedName>
    <definedName name="santoshhra">[23]Santosh!$F$65</definedName>
    <definedName name="santoshins">[23]Santosh!$K$65</definedName>
    <definedName name="santoshit">[23]Santosh!$U$65</definedName>
    <definedName name="santoshmed">[23]Santosh!$G$65</definedName>
    <definedName name="santoshpd">[23]Santosh!$P$65</definedName>
    <definedName name="santoshpf">[23]Santosh!$D$65</definedName>
    <definedName name="santoshpt">[23]Santosh!$T$65</definedName>
    <definedName name="santoshregn">[23]Santosh!$L$65</definedName>
    <definedName name="santoshsaf">[23]Santosh!$E$65</definedName>
    <definedName name="santoshspla">[24]Santosh!$M$46</definedName>
    <definedName name="SAPBEXdnldView" hidden="1">"3SB8LZCV0XHZU35V9QQ6GS6J7"</definedName>
    <definedName name="SAPBEXhrIndnt" hidden="1">"Wide"</definedName>
    <definedName name="SAPBEXrevision" hidden="1">4</definedName>
    <definedName name="SAPBEXsysID" hidden="1">"BP1"</definedName>
    <definedName name="SAPBEXwbID" hidden="1">"4OBP177R9VNERV50P8R7WXMPG"</definedName>
    <definedName name="SAPFuncF4Help" localSheetId="6">Main.SAPF4Help()</definedName>
    <definedName name="SAPFuncF4Help" localSheetId="27">Main.SAPF4Help()</definedName>
    <definedName name="SAPFuncF4Help" localSheetId="28">Main.SAPF4Help()</definedName>
    <definedName name="SAPFuncF4Help" localSheetId="13">Main.SAPF4Help()</definedName>
    <definedName name="SAPFuncF4Help" localSheetId="14">Main.SAPF4Help()</definedName>
    <definedName name="SAPFuncF4Help" localSheetId="15">Main.SAPF4Help()</definedName>
    <definedName name="SAPFuncF4Help" localSheetId="3">Main.SAPF4Help()</definedName>
    <definedName name="SAPFuncF4Help" localSheetId="16">Main.SAPF4Help()</definedName>
    <definedName name="SAPFuncF4Help" localSheetId="17">Main.SAPF4Help()</definedName>
    <definedName name="SAPFuncF4Help" localSheetId="10">Main.SAPF4Help()</definedName>
    <definedName name="SAPFuncF4Help" localSheetId="1">Main.SAPF4Help()</definedName>
    <definedName name="SAPFuncF4Help">Main.SAPF4Help()</definedName>
    <definedName name="SAPJEOUTPUT" localSheetId="6">#REF!</definedName>
    <definedName name="SAPJEOUTPUT" localSheetId="27">#REF!</definedName>
    <definedName name="SAPJEOUTPUT" localSheetId="28">#REF!</definedName>
    <definedName name="SAPJEOUTPUT" localSheetId="13">#REF!</definedName>
    <definedName name="SAPJEOUTPUT" localSheetId="14">#REF!</definedName>
    <definedName name="SAPJEOUTPUT" localSheetId="15">#REF!</definedName>
    <definedName name="SAPJEOUTPUT" localSheetId="3">#REF!</definedName>
    <definedName name="SAPJEOUTPUT" localSheetId="16">#REF!</definedName>
    <definedName name="SAPJEOUTPUT" localSheetId="17">#REF!</definedName>
    <definedName name="SAPJEOUTPUT" localSheetId="10">#REF!</definedName>
    <definedName name="SAPJEOUTPUT" localSheetId="1">#REF!</definedName>
    <definedName name="SAPJEOUTPUT">#REF!</definedName>
    <definedName name="SAPsysID" hidden="1">"708C5W7SBKP804JT78WJ0JNKI"</definedName>
    <definedName name="SAPwbID" hidden="1">"ARS"</definedName>
    <definedName name="saryder" localSheetId="6" hidden="1">{#N/A,#N/A,FALSE,"PGW"}</definedName>
    <definedName name="saryder" localSheetId="27" hidden="1">{#N/A,#N/A,FALSE,"PGW"}</definedName>
    <definedName name="saryder" localSheetId="28" hidden="1">{#N/A,#N/A,FALSE,"PGW"}</definedName>
    <definedName name="saryder" localSheetId="13" hidden="1">{#N/A,#N/A,FALSE,"PGW"}</definedName>
    <definedName name="saryder" localSheetId="14" hidden="1">{#N/A,#N/A,FALSE,"PGW"}</definedName>
    <definedName name="saryder" localSheetId="15" hidden="1">{#N/A,#N/A,FALSE,"PGW"}</definedName>
    <definedName name="saryder" localSheetId="3" hidden="1">{#N/A,#N/A,FALSE,"PGW"}</definedName>
    <definedName name="saryder" localSheetId="16" hidden="1">{#N/A,#N/A,FALSE,"PGW"}</definedName>
    <definedName name="saryder" localSheetId="17" hidden="1">{#N/A,#N/A,FALSE,"PGW"}</definedName>
    <definedName name="saryder" localSheetId="10" hidden="1">{#N/A,#N/A,FALSE,"PGW"}</definedName>
    <definedName name="saryder" localSheetId="1" hidden="1">{#N/A,#N/A,FALSE,"PGW"}</definedName>
    <definedName name="saryder" hidden="1">{#N/A,#N/A,FALSE,"PGW"}</definedName>
    <definedName name="SAT" localSheetId="6">#REF!</definedName>
    <definedName name="SAT" localSheetId="27">#REF!</definedName>
    <definedName name="SAT" localSheetId="28">#REF!</definedName>
    <definedName name="SAT" localSheetId="13">#REF!</definedName>
    <definedName name="SAT" localSheetId="14">#REF!</definedName>
    <definedName name="SAT" localSheetId="15">#REF!</definedName>
    <definedName name="SAT" localSheetId="3">#REF!</definedName>
    <definedName name="SAT" localSheetId="16">#REF!</definedName>
    <definedName name="SAT" localSheetId="17">#REF!</definedName>
    <definedName name="SAT" localSheetId="10">#REF!</definedName>
    <definedName name="SAT" localSheetId="1">#REF!</definedName>
    <definedName name="SAT">#REF!</definedName>
    <definedName name="SAVE" localSheetId="6">#REF!</definedName>
    <definedName name="SAVE" localSheetId="27">#REF!</definedName>
    <definedName name="SAVE" localSheetId="28">#REF!</definedName>
    <definedName name="SAVE" localSheetId="13">#REF!</definedName>
    <definedName name="SAVE" localSheetId="14">#REF!</definedName>
    <definedName name="SAVE" localSheetId="15">#REF!</definedName>
    <definedName name="SAVE" localSheetId="3">#REF!</definedName>
    <definedName name="SAVE" localSheetId="16">#REF!</definedName>
    <definedName name="SAVE" localSheetId="17">#REF!</definedName>
    <definedName name="SAVE" localSheetId="10">#REF!</definedName>
    <definedName name="SAVE" localSheetId="1">#REF!</definedName>
    <definedName name="SAVE">#REF!</definedName>
    <definedName name="SAVE_MENU" localSheetId="6">#REF!</definedName>
    <definedName name="SAVE_MENU" localSheetId="27">#REF!</definedName>
    <definedName name="SAVE_MENU" localSheetId="28">#REF!</definedName>
    <definedName name="SAVE_MENU" localSheetId="13">#REF!</definedName>
    <definedName name="SAVE_MENU" localSheetId="14">#REF!</definedName>
    <definedName name="SAVE_MENU" localSheetId="15">#REF!</definedName>
    <definedName name="SAVE_MENU" localSheetId="3">#REF!</definedName>
    <definedName name="SAVE_MENU" localSheetId="16">#REF!</definedName>
    <definedName name="SAVE_MENU" localSheetId="17">#REF!</definedName>
    <definedName name="SAVE_MENU" localSheetId="10">#REF!</definedName>
    <definedName name="SAVE_MENU" localSheetId="1">#REF!</definedName>
    <definedName name="SAVE_MENU">#REF!</definedName>
    <definedName name="SCENTER">[54]bajaj_copeland!$B$1:$P$166</definedName>
    <definedName name="SCH">[4]BSPL!$A$113:$D$160</definedName>
    <definedName name="Sch3Fixed" hidden="1">#N/A</definedName>
    <definedName name="SCHe6" localSheetId="6">'[18]04REL'!#REF!</definedName>
    <definedName name="SCHe6" localSheetId="27">'[18]04REL'!#REF!</definedName>
    <definedName name="SCHe6" localSheetId="28">'[18]04REL'!#REF!</definedName>
    <definedName name="SCHe6" localSheetId="13">'[18]04REL'!#REF!</definedName>
    <definedName name="SCHe6" localSheetId="14">'[18]04REL'!#REF!</definedName>
    <definedName name="SCHe6" localSheetId="15">'[18]04REL'!#REF!</definedName>
    <definedName name="SCHe6" localSheetId="3">'[18]04REL'!#REF!</definedName>
    <definedName name="SCHe6" localSheetId="16">'[18]04REL'!#REF!</definedName>
    <definedName name="SCHe6" localSheetId="17">'[18]04REL'!#REF!</definedName>
    <definedName name="SCHe6" localSheetId="20">'[18]04REL'!#REF!</definedName>
    <definedName name="SCHe6" localSheetId="26">'[18]04REL'!#REF!</definedName>
    <definedName name="SCHe6" localSheetId="10">'[18]04REL'!#REF!</definedName>
    <definedName name="SCHe6" localSheetId="1">'[18]04REL'!#REF!</definedName>
    <definedName name="SCHe6">'[18]04REL'!#REF!</definedName>
    <definedName name="Sched_Pay" localSheetId="6">#REF!</definedName>
    <definedName name="Sched_Pay" localSheetId="27">#REF!</definedName>
    <definedName name="Sched_Pay" localSheetId="28">#REF!</definedName>
    <definedName name="Sched_Pay" localSheetId="13">#REF!</definedName>
    <definedName name="Sched_Pay" localSheetId="14">#REF!</definedName>
    <definedName name="Sched_Pay" localSheetId="15">#REF!</definedName>
    <definedName name="Sched_Pay" localSheetId="3">#REF!</definedName>
    <definedName name="Sched_Pay" localSheetId="16">#REF!</definedName>
    <definedName name="Sched_Pay" localSheetId="17">#REF!</definedName>
    <definedName name="Sched_Pay" localSheetId="20">#REF!</definedName>
    <definedName name="Sched_Pay" localSheetId="26">#REF!</definedName>
    <definedName name="Sched_Pay" localSheetId="10">#REF!</definedName>
    <definedName name="Sched_Pay" localSheetId="1">#REF!</definedName>
    <definedName name="Sched_Pay">#REF!</definedName>
    <definedName name="Schedule">'[80]DDETABLE '!$E$5</definedName>
    <definedName name="schedule1" localSheetId="6">#REF!</definedName>
    <definedName name="schedule1" localSheetId="27">#REF!</definedName>
    <definedName name="schedule1" localSheetId="28">#REF!</definedName>
    <definedName name="schedule1" localSheetId="13">#REF!</definedName>
    <definedName name="schedule1" localSheetId="14">#REF!</definedName>
    <definedName name="schedule1" localSheetId="15">#REF!</definedName>
    <definedName name="schedule1" localSheetId="3">#REF!</definedName>
    <definedName name="schedule1" localSheetId="16">#REF!</definedName>
    <definedName name="schedule1" localSheetId="17">#REF!</definedName>
    <definedName name="schedule1" localSheetId="10">#REF!</definedName>
    <definedName name="schedule1" localSheetId="1">#REF!</definedName>
    <definedName name="schedule1">#REF!</definedName>
    <definedName name="schedule4" localSheetId="6">#REF!</definedName>
    <definedName name="schedule4" localSheetId="27">#REF!</definedName>
    <definedName name="schedule4" localSheetId="28">#REF!</definedName>
    <definedName name="schedule4" localSheetId="13">#REF!</definedName>
    <definedName name="schedule4" localSheetId="14">#REF!</definedName>
    <definedName name="schedule4" localSheetId="15">#REF!</definedName>
    <definedName name="schedule4" localSheetId="3">#REF!</definedName>
    <definedName name="schedule4" localSheetId="16">#REF!</definedName>
    <definedName name="schedule4" localSheetId="17">#REF!</definedName>
    <definedName name="schedule4" localSheetId="10">#REF!</definedName>
    <definedName name="schedule4" localSheetId="1">#REF!</definedName>
    <definedName name="schedule4">#REF!</definedName>
    <definedName name="schedule6" localSheetId="6">#REF!</definedName>
    <definedName name="schedule6" localSheetId="27">#REF!</definedName>
    <definedName name="schedule6" localSheetId="28">#REF!</definedName>
    <definedName name="schedule6" localSheetId="13">#REF!</definedName>
    <definedName name="schedule6" localSheetId="14">#REF!</definedName>
    <definedName name="schedule6" localSheetId="15">#REF!</definedName>
    <definedName name="schedule6" localSheetId="3">#REF!</definedName>
    <definedName name="schedule6" localSheetId="16">#REF!</definedName>
    <definedName name="schedule6" localSheetId="17">#REF!</definedName>
    <definedName name="schedule6" localSheetId="10">#REF!</definedName>
    <definedName name="schedule6" localSheetId="1">#REF!</definedName>
    <definedName name="schedule6">#REF!</definedName>
    <definedName name="schedule9" localSheetId="6">#REF!</definedName>
    <definedName name="schedule9" localSheetId="27">#REF!</definedName>
    <definedName name="schedule9" localSheetId="28">#REF!</definedName>
    <definedName name="schedule9" localSheetId="13">#REF!</definedName>
    <definedName name="schedule9" localSheetId="14">#REF!</definedName>
    <definedName name="schedule9" localSheetId="15">#REF!</definedName>
    <definedName name="schedule9" localSheetId="3">#REF!</definedName>
    <definedName name="schedule9" localSheetId="16">#REF!</definedName>
    <definedName name="schedule9" localSheetId="17">#REF!</definedName>
    <definedName name="schedule9" localSheetId="10">#REF!</definedName>
    <definedName name="schedule9" localSheetId="1">#REF!</definedName>
    <definedName name="schedule9">#REF!</definedName>
    <definedName name="Scheduled_Extra_Payments" localSheetId="6">#REF!</definedName>
    <definedName name="Scheduled_Extra_Payments" localSheetId="27">#REF!</definedName>
    <definedName name="Scheduled_Extra_Payments" localSheetId="28">#REF!</definedName>
    <definedName name="Scheduled_Extra_Payments" localSheetId="13">#REF!</definedName>
    <definedName name="Scheduled_Extra_Payments" localSheetId="14">#REF!</definedName>
    <definedName name="Scheduled_Extra_Payments" localSheetId="15">#REF!</definedName>
    <definedName name="Scheduled_Extra_Payments" localSheetId="3">#REF!</definedName>
    <definedName name="Scheduled_Extra_Payments" localSheetId="16">#REF!</definedName>
    <definedName name="Scheduled_Extra_Payments" localSheetId="17">#REF!</definedName>
    <definedName name="Scheduled_Extra_Payments" localSheetId="20">#REF!</definedName>
    <definedName name="Scheduled_Extra_Payments" localSheetId="26">#REF!</definedName>
    <definedName name="Scheduled_Extra_Payments" localSheetId="10">#REF!</definedName>
    <definedName name="Scheduled_Extra_Payments" localSheetId="1">#REF!</definedName>
    <definedName name="Scheduled_Extra_Payments">#REF!</definedName>
    <definedName name="Scheduled_Interest_Rate" localSheetId="6">#REF!</definedName>
    <definedName name="Scheduled_Interest_Rate" localSheetId="27">#REF!</definedName>
    <definedName name="Scheduled_Interest_Rate" localSheetId="28">#REF!</definedName>
    <definedName name="Scheduled_Interest_Rate" localSheetId="13">#REF!</definedName>
    <definedName name="Scheduled_Interest_Rate" localSheetId="14">#REF!</definedName>
    <definedName name="Scheduled_Interest_Rate" localSheetId="15">#REF!</definedName>
    <definedName name="Scheduled_Interest_Rate" localSheetId="3">#REF!</definedName>
    <definedName name="Scheduled_Interest_Rate" localSheetId="16">#REF!</definedName>
    <definedName name="Scheduled_Interest_Rate" localSheetId="17">#REF!</definedName>
    <definedName name="Scheduled_Interest_Rate" localSheetId="20">#REF!</definedName>
    <definedName name="Scheduled_Interest_Rate" localSheetId="26">#REF!</definedName>
    <definedName name="Scheduled_Interest_Rate" localSheetId="10">#REF!</definedName>
    <definedName name="Scheduled_Interest_Rate" localSheetId="1">#REF!</definedName>
    <definedName name="Scheduled_Interest_Rate">#REF!</definedName>
    <definedName name="Scheduled_Monthly_Payment" localSheetId="6">#REF!</definedName>
    <definedName name="Scheduled_Monthly_Payment" localSheetId="27">#REF!</definedName>
    <definedName name="Scheduled_Monthly_Payment" localSheetId="28">#REF!</definedName>
    <definedName name="Scheduled_Monthly_Payment" localSheetId="13">#REF!</definedName>
    <definedName name="Scheduled_Monthly_Payment" localSheetId="14">#REF!</definedName>
    <definedName name="Scheduled_Monthly_Payment" localSheetId="15">#REF!</definedName>
    <definedName name="Scheduled_Monthly_Payment" localSheetId="3">#REF!</definedName>
    <definedName name="Scheduled_Monthly_Payment" localSheetId="16">#REF!</definedName>
    <definedName name="Scheduled_Monthly_Payment" localSheetId="17">#REF!</definedName>
    <definedName name="Scheduled_Monthly_Payment" localSheetId="20">#REF!</definedName>
    <definedName name="Scheduled_Monthly_Payment" localSheetId="26">#REF!</definedName>
    <definedName name="Scheduled_Monthly_Payment" localSheetId="10">#REF!</definedName>
    <definedName name="Scheduled_Monthly_Payment" localSheetId="1">#REF!</definedName>
    <definedName name="Scheduled_Monthly_Payment">#REF!</definedName>
    <definedName name="SD" localSheetId="2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2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2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2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1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2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2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" localSheetId="6">#REF!</definedName>
    <definedName name="SDA" localSheetId="27">#REF!</definedName>
    <definedName name="SDA" localSheetId="28">#REF!</definedName>
    <definedName name="SDA" localSheetId="13">#REF!</definedName>
    <definedName name="SDA" localSheetId="14">#REF!</definedName>
    <definedName name="SDA" localSheetId="15">#REF!</definedName>
    <definedName name="SDA" localSheetId="3">#REF!</definedName>
    <definedName name="SDA" localSheetId="16">#REF!</definedName>
    <definedName name="SDA" localSheetId="17">#REF!</definedName>
    <definedName name="SDA" localSheetId="10">#REF!</definedName>
    <definedName name="SDA" localSheetId="1">#REF!</definedName>
    <definedName name="SDA">#REF!</definedName>
    <definedName name="sdfskdfskdf" localSheetId="6" hidden="1">{#N/A,#N/A,FALSE,"TOWNSHIP"}</definedName>
    <definedName name="sdfskdfskdf" localSheetId="27" hidden="1">{#N/A,#N/A,FALSE,"TOWNSHIP"}</definedName>
    <definedName name="sdfskdfskdf" localSheetId="28" hidden="1">{#N/A,#N/A,FALSE,"TOWNSHIP"}</definedName>
    <definedName name="sdfskdfskdf" localSheetId="13" hidden="1">{#N/A,#N/A,FALSE,"TOWNSHIP"}</definedName>
    <definedName name="sdfskdfskdf" localSheetId="14" hidden="1">{#N/A,#N/A,FALSE,"TOWNSHIP"}</definedName>
    <definedName name="sdfskdfskdf" localSheetId="15" hidden="1">{#N/A,#N/A,FALSE,"TOWNSHIP"}</definedName>
    <definedName name="sdfskdfskdf" localSheetId="3" hidden="1">{#N/A,#N/A,FALSE,"TOWNSHIP"}</definedName>
    <definedName name="sdfskdfskdf" localSheetId="16" hidden="1">{#N/A,#N/A,FALSE,"TOWNSHIP"}</definedName>
    <definedName name="sdfskdfskdf" localSheetId="17" hidden="1">{#N/A,#N/A,FALSE,"TOWNSHIP"}</definedName>
    <definedName name="sdfskdfskdf" localSheetId="10" hidden="1">{#N/A,#N/A,FALSE,"TOWNSHIP"}</definedName>
    <definedName name="sdfskdfskdf" localSheetId="1" hidden="1">{#N/A,#N/A,FALSE,"TOWNSHIP"}</definedName>
    <definedName name="sdfskdfskdf" hidden="1">{#N/A,#N/A,FALSE,"TOWNSHIP"}</definedName>
    <definedName name="SDT" localSheetId="6">#REF!</definedName>
    <definedName name="SDT" localSheetId="27">#REF!</definedName>
    <definedName name="SDT" localSheetId="28">#REF!</definedName>
    <definedName name="SDT" localSheetId="13">#REF!</definedName>
    <definedName name="SDT" localSheetId="14">#REF!</definedName>
    <definedName name="SDT" localSheetId="15">#REF!</definedName>
    <definedName name="SDT" localSheetId="3">#REF!</definedName>
    <definedName name="SDT" localSheetId="16">#REF!</definedName>
    <definedName name="SDT" localSheetId="17">#REF!</definedName>
    <definedName name="SDT" localSheetId="10">#REF!</definedName>
    <definedName name="SDT" localSheetId="1">#REF!</definedName>
    <definedName name="SDT">#REF!</definedName>
    <definedName name="se" localSheetId="23" hidden="1">{#N/A,#N/A,FALSE,"COVER1.XLS ";#N/A,#N/A,FALSE,"RACT1.XLS";#N/A,#N/A,FALSE,"RACT2.XLS";#N/A,#N/A,FALSE,"ECCMP";#N/A,#N/A,FALSE,"WELDER.XLS"}</definedName>
    <definedName name="se" localSheetId="24" hidden="1">{#N/A,#N/A,FALSE,"COVER1.XLS ";#N/A,#N/A,FALSE,"RACT1.XLS";#N/A,#N/A,FALSE,"RACT2.XLS";#N/A,#N/A,FALSE,"ECCMP";#N/A,#N/A,FALSE,"WELDER.XLS"}</definedName>
    <definedName name="se" localSheetId="6" hidden="1">{#N/A,#N/A,FALSE,"COVER1.XLS ";#N/A,#N/A,FALSE,"RACT1.XLS";#N/A,#N/A,FALSE,"RACT2.XLS";#N/A,#N/A,FALSE,"ECCMP";#N/A,#N/A,FALSE,"WELDER.XLS"}</definedName>
    <definedName name="se" localSheetId="27" hidden="1">{#N/A,#N/A,FALSE,"COVER1.XLS ";#N/A,#N/A,FALSE,"RACT1.XLS";#N/A,#N/A,FALSE,"RACT2.XLS";#N/A,#N/A,FALSE,"ECCMP";#N/A,#N/A,FALSE,"WELDER.XLS"}</definedName>
    <definedName name="se" localSheetId="28" hidden="1">{#N/A,#N/A,FALSE,"COVER1.XLS ";#N/A,#N/A,FALSE,"RACT1.XLS";#N/A,#N/A,FALSE,"RACT2.XLS";#N/A,#N/A,FALSE,"ECCMP";#N/A,#N/A,FALSE,"WELDER.XLS"}</definedName>
    <definedName name="se" localSheetId="7" hidden="1">{#N/A,#N/A,FALSE,"COVER1.XLS ";#N/A,#N/A,FALSE,"RACT1.XLS";#N/A,#N/A,FALSE,"RACT2.XLS";#N/A,#N/A,FALSE,"ECCMP";#N/A,#N/A,FALSE,"WELDER.XLS"}</definedName>
    <definedName name="se" localSheetId="8" hidden="1">{#N/A,#N/A,FALSE,"COVER1.XLS ";#N/A,#N/A,FALSE,"RACT1.XLS";#N/A,#N/A,FALSE,"RACT2.XLS";#N/A,#N/A,FALSE,"ECCMP";#N/A,#N/A,FALSE,"WELDER.XLS"}</definedName>
    <definedName name="se" localSheetId="13" hidden="1">{#N/A,#N/A,FALSE,"COVER1.XLS ";#N/A,#N/A,FALSE,"RACT1.XLS";#N/A,#N/A,FALSE,"RACT2.XLS";#N/A,#N/A,FALSE,"ECCMP";#N/A,#N/A,FALSE,"WELDER.XLS"}</definedName>
    <definedName name="se" localSheetId="14" hidden="1">{#N/A,#N/A,FALSE,"COVER1.XLS ";#N/A,#N/A,FALSE,"RACT1.XLS";#N/A,#N/A,FALSE,"RACT2.XLS";#N/A,#N/A,FALSE,"ECCMP";#N/A,#N/A,FALSE,"WELDER.XLS"}</definedName>
    <definedName name="se" localSheetId="15" hidden="1">{#N/A,#N/A,FALSE,"COVER1.XLS ";#N/A,#N/A,FALSE,"RACT1.XLS";#N/A,#N/A,FALSE,"RACT2.XLS";#N/A,#N/A,FALSE,"ECCMP";#N/A,#N/A,FALSE,"WELDER.XLS"}</definedName>
    <definedName name="se" localSheetId="3" hidden="1">{#N/A,#N/A,FALSE,"COVER1.XLS ";#N/A,#N/A,FALSE,"RACT1.XLS";#N/A,#N/A,FALSE,"RACT2.XLS";#N/A,#N/A,FALSE,"ECCMP";#N/A,#N/A,FALSE,"WELDER.XLS"}</definedName>
    <definedName name="se" localSheetId="4" hidden="1">{#N/A,#N/A,FALSE,"COVER1.XLS ";#N/A,#N/A,FALSE,"RACT1.XLS";#N/A,#N/A,FALSE,"RACT2.XLS";#N/A,#N/A,FALSE,"ECCMP";#N/A,#N/A,FALSE,"WELDER.XLS"}</definedName>
    <definedName name="se" localSheetId="16" hidden="1">{#N/A,#N/A,FALSE,"COVER1.XLS ";#N/A,#N/A,FALSE,"RACT1.XLS";#N/A,#N/A,FALSE,"RACT2.XLS";#N/A,#N/A,FALSE,"ECCMP";#N/A,#N/A,FALSE,"WELDER.XLS"}</definedName>
    <definedName name="se" localSheetId="17" hidden="1">{#N/A,#N/A,FALSE,"COVER1.XLS ";#N/A,#N/A,FALSE,"RACT1.XLS";#N/A,#N/A,FALSE,"RACT2.XLS";#N/A,#N/A,FALSE,"ECCMP";#N/A,#N/A,FALSE,"WELDER.XLS"}</definedName>
    <definedName name="se" localSheetId="20" hidden="1">{#N/A,#N/A,FALSE,"COVER1.XLS ";#N/A,#N/A,FALSE,"RACT1.XLS";#N/A,#N/A,FALSE,"RACT2.XLS";#N/A,#N/A,FALSE,"ECCMP";#N/A,#N/A,FALSE,"WELDER.XLS"}</definedName>
    <definedName name="se" localSheetId="26" hidden="1">{#N/A,#N/A,FALSE,"COVER1.XLS ";#N/A,#N/A,FALSE,"RACT1.XLS";#N/A,#N/A,FALSE,"RACT2.XLS";#N/A,#N/A,FALSE,"ECCMP";#N/A,#N/A,FALSE,"WELDER.XLS"}</definedName>
    <definedName name="se" localSheetId="10" hidden="1">{#N/A,#N/A,FALSE,"COVER1.XLS ";#N/A,#N/A,FALSE,"RACT1.XLS";#N/A,#N/A,FALSE,"RACT2.XLS";#N/A,#N/A,FALSE,"ECCMP";#N/A,#N/A,FALSE,"WELDER.XLS"}</definedName>
    <definedName name="se" localSheetId="1" hidden="1">{#N/A,#N/A,FALSE,"COVER1.XLS ";#N/A,#N/A,FALSE,"RACT1.XLS";#N/A,#N/A,FALSE,"RACT2.XLS";#N/A,#N/A,FALSE,"ECCMP";#N/A,#N/A,FALSE,"WELDER.XLS"}</definedName>
    <definedName name="se" hidden="1">{#N/A,#N/A,FALSE,"COVER1.XLS ";#N/A,#N/A,FALSE,"RACT1.XLS";#N/A,#N/A,FALSE,"RACT2.XLS";#N/A,#N/A,FALSE,"ECCMP";#N/A,#N/A,FALSE,"WELDER.XLS"}</definedName>
    <definedName name="SecondMelterSize">[130]Options!$C$18</definedName>
    <definedName name="Security_Costs_Rate" localSheetId="14">[131]Assumptions!#REF!</definedName>
    <definedName name="Security_Costs_Rate" localSheetId="16">[131]Assumptions!#REF!</definedName>
    <definedName name="Security_Costs_Rate" localSheetId="17">[131]Assumptions!#REF!</definedName>
    <definedName name="Security_Costs_Rate" localSheetId="10">[131]Assumptions!#REF!</definedName>
    <definedName name="Security_Costs_Rate">[131]Assumptions!#REF!</definedName>
    <definedName name="Security_Rate" localSheetId="14">[131]Assumptions!#REF!</definedName>
    <definedName name="Security_Rate" localSheetId="16">[131]Assumptions!#REF!</definedName>
    <definedName name="Security_Rate" localSheetId="17">[131]Assumptions!#REF!</definedName>
    <definedName name="Security_Rate" localSheetId="10">[131]Assumptions!#REF!</definedName>
    <definedName name="Security_Rate">[131]Assumptions!#REF!</definedName>
    <definedName name="Segment2_income">[21]NOPAT_VDF!$C$6:$AZ$6</definedName>
    <definedName name="Segment2_income_DCF">[21]DCF_VDF!$C$7:$BZ$7</definedName>
    <definedName name="sencount" hidden="1">1</definedName>
    <definedName name="sep">'[32]Sep 03'!$A$131:$H$471</definedName>
    <definedName name="September.Adj" localSheetId="6">#REF!</definedName>
    <definedName name="September.Adj" localSheetId="27">#REF!</definedName>
    <definedName name="September.Adj" localSheetId="28">#REF!</definedName>
    <definedName name="September.Adj" localSheetId="13">#REF!</definedName>
    <definedName name="September.Adj" localSheetId="14">#REF!</definedName>
    <definedName name="September.Adj" localSheetId="15">#REF!</definedName>
    <definedName name="September.Adj" localSheetId="3">#REF!</definedName>
    <definedName name="September.Adj" localSheetId="16">#REF!</definedName>
    <definedName name="September.Adj" localSheetId="17">#REF!</definedName>
    <definedName name="September.Adj" localSheetId="10">#REF!</definedName>
    <definedName name="September.Adj" localSheetId="1">#REF!</definedName>
    <definedName name="September.Adj">#REF!</definedName>
    <definedName name="Setup">'[80]DDETABLE '!$AC$2</definedName>
    <definedName name="SETUP_ONE" localSheetId="6">#REF!</definedName>
    <definedName name="SETUP_ONE" localSheetId="27">#REF!</definedName>
    <definedName name="SETUP_ONE" localSheetId="28">#REF!</definedName>
    <definedName name="SETUP_ONE" localSheetId="13">#REF!</definedName>
    <definedName name="SETUP_ONE" localSheetId="14">#REF!</definedName>
    <definedName name="SETUP_ONE" localSheetId="15">#REF!</definedName>
    <definedName name="SETUP_ONE" localSheetId="3">#REF!</definedName>
    <definedName name="SETUP_ONE" localSheetId="16">#REF!</definedName>
    <definedName name="SETUP_ONE" localSheetId="17">#REF!</definedName>
    <definedName name="SETUP_ONE" localSheetId="10">#REF!</definedName>
    <definedName name="SETUP_ONE" localSheetId="1">#REF!</definedName>
    <definedName name="SETUP_ONE">#REF!</definedName>
    <definedName name="SETUP_TWO" localSheetId="6">#REF!</definedName>
    <definedName name="SETUP_TWO" localSheetId="27">#REF!</definedName>
    <definedName name="SETUP_TWO" localSheetId="28">#REF!</definedName>
    <definedName name="SETUP_TWO" localSheetId="13">#REF!</definedName>
    <definedName name="SETUP_TWO" localSheetId="14">#REF!</definedName>
    <definedName name="SETUP_TWO" localSheetId="15">#REF!</definedName>
    <definedName name="SETUP_TWO" localSheetId="3">#REF!</definedName>
    <definedName name="SETUP_TWO" localSheetId="16">#REF!</definedName>
    <definedName name="SETUP_TWO" localSheetId="17">#REF!</definedName>
    <definedName name="SETUP_TWO" localSheetId="10">#REF!</definedName>
    <definedName name="SETUP_TWO" localSheetId="1">#REF!</definedName>
    <definedName name="SETUP_TWO">#REF!</definedName>
    <definedName name="sf" localSheetId="6">'[103]Users Authorisations'!#REF!</definedName>
    <definedName name="sf" localSheetId="27">'[103]Users Authorisations'!#REF!</definedName>
    <definedName name="sf" localSheetId="28">'[103]Users Authorisations'!#REF!</definedName>
    <definedName name="sf" localSheetId="13">'[103]Users Authorisations'!#REF!</definedName>
    <definedName name="sf" localSheetId="14">'[103]Users Authorisations'!#REF!</definedName>
    <definedName name="sf" localSheetId="15">'[103]Users Authorisations'!#REF!</definedName>
    <definedName name="sf" localSheetId="3">'[103]Users Authorisations'!#REF!</definedName>
    <definedName name="sf" localSheetId="16">'[103]Users Authorisations'!#REF!</definedName>
    <definedName name="sf" localSheetId="17">'[103]Users Authorisations'!#REF!</definedName>
    <definedName name="sf" localSheetId="20">'[103]Users Authorisations'!#REF!</definedName>
    <definedName name="sf" localSheetId="26">'[103]Users Authorisations'!#REF!</definedName>
    <definedName name="sf" localSheetId="10">'[103]Users Authorisations'!#REF!</definedName>
    <definedName name="sf" localSheetId="1">'[103]Users Authorisations'!#REF!</definedName>
    <definedName name="sf">'[103]Users Authorisations'!#REF!</definedName>
    <definedName name="sFormat">'[80]DDETABLE '!$AQ$4</definedName>
    <definedName name="sFreq">'[80]DDETABLE '!$AQ$5</definedName>
    <definedName name="SG_A">'[54]Aladdin Macro1'!$AV$554</definedName>
    <definedName name="sg_asean5">[53]Weights!$M$12</definedName>
    <definedName name="sg_asia">[53]Weights!$J$12</definedName>
    <definedName name="sg_nie">[53]Weights!$K$12</definedName>
    <definedName name="SGA">[21]NOPAT_VDF!$C$12:$AE$12</definedName>
    <definedName name="sga_expenses">[20]Template!$D$79:$O$79</definedName>
    <definedName name="SGA_margin">[70]Sheet1!$C$114:$AU$114</definedName>
    <definedName name="shardulbsc">[23]Shardul!$C$60</definedName>
    <definedName name="shardulconv">[23]Shardul!$H$60</definedName>
    <definedName name="shardulded">[23]Shardul!$P$60</definedName>
    <definedName name="shardulhra">[23]Shardul!$E$60</definedName>
    <definedName name="shardulit">[23]Shardul!$O$60</definedName>
    <definedName name="shardulmed">[23]Shardul!$J$60</definedName>
    <definedName name="shardulpd">[23]Shardul!$K$60</definedName>
    <definedName name="shardulpf">[23]Shardul!$D$60</definedName>
    <definedName name="shardulpt">[23]Shardul!$N$60</definedName>
    <definedName name="shardulspla">[24]Shardul!$I$38</definedName>
    <definedName name="share_premium">[20]Template!$D$220:$O$220</definedName>
    <definedName name="Shareholder_value">[70]Sheet1!$C$36:$AZ$36</definedName>
    <definedName name="Shareholder_Value_EVA">[70]Sheet1!$C$61:$BZ$61</definedName>
    <definedName name="shareholders_equity">[20]Template!$D$226:$O$226</definedName>
    <definedName name="Shares_DCF">[21]DCF_VDF!$C$37:$AZ$37</definedName>
    <definedName name="Shares_growth">[21]NOPAT_VDF!$M$151:$Q$151</definedName>
    <definedName name="Shares_Out_1q99">'[72]Inc-Yr Summary'!$X$48</definedName>
    <definedName name="shdjmgfgdfg" localSheetId="6">#REF!</definedName>
    <definedName name="shdjmgfgdfg" localSheetId="27">#REF!</definedName>
    <definedName name="shdjmgfgdfg" localSheetId="28">#REF!</definedName>
    <definedName name="shdjmgfgdfg" localSheetId="13">#REF!</definedName>
    <definedName name="shdjmgfgdfg" localSheetId="14">#REF!</definedName>
    <definedName name="shdjmgfgdfg" localSheetId="15">#REF!</definedName>
    <definedName name="shdjmgfgdfg" localSheetId="3">#REF!</definedName>
    <definedName name="shdjmgfgdfg" localSheetId="16">#REF!</definedName>
    <definedName name="shdjmgfgdfg" localSheetId="17">#REF!</definedName>
    <definedName name="shdjmgfgdfg" localSheetId="20">#REF!</definedName>
    <definedName name="shdjmgfgdfg" localSheetId="10">#REF!</definedName>
    <definedName name="shdjmgfgdfg" localSheetId="1">#REF!</definedName>
    <definedName name="shdjmgfgdfg">#REF!</definedName>
    <definedName name="Sheet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heet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heet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heet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heet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heet4" localSheetId="6" hidden="1">{#N/A,#N/A,FALSE,"BS"}</definedName>
    <definedName name="Sheet4" localSheetId="27" hidden="1">{#N/A,#N/A,FALSE,"BS"}</definedName>
    <definedName name="Sheet4" localSheetId="28" hidden="1">{#N/A,#N/A,FALSE,"BS"}</definedName>
    <definedName name="Sheet4" localSheetId="13" hidden="1">{#N/A,#N/A,FALSE,"BS"}</definedName>
    <definedName name="Sheet4" localSheetId="14" hidden="1">{#N/A,#N/A,FALSE,"BS"}</definedName>
    <definedName name="Sheet4" localSheetId="15" hidden="1">{#N/A,#N/A,FALSE,"BS"}</definedName>
    <definedName name="Sheet4" localSheetId="3" hidden="1">{#N/A,#N/A,FALSE,"BS"}</definedName>
    <definedName name="Sheet4" localSheetId="16" hidden="1">{#N/A,#N/A,FALSE,"BS"}</definedName>
    <definedName name="Sheet4" localSheetId="17" hidden="1">{#N/A,#N/A,FALSE,"BS"}</definedName>
    <definedName name="Sheet4" localSheetId="10" hidden="1">{#N/A,#N/A,FALSE,"BS"}</definedName>
    <definedName name="Sheet4" localSheetId="1" hidden="1">{#N/A,#N/A,FALSE,"BS"}</definedName>
    <definedName name="Sheet4" hidden="1">{#N/A,#N/A,FALSE,"BS"}</definedName>
    <definedName name="shft1">[69]SUMMERY!$P$1</definedName>
    <definedName name="shftI">[132]SUMMERY!$P$1</definedName>
    <definedName name="SHIP">[54]Customers!$D$290:$D$466</definedName>
    <definedName name="shivbsc">[23]Shivkumar!$C$48</definedName>
    <definedName name="shivconv">[23]Shivkumar!$M$48</definedName>
    <definedName name="shivded">[23]Shivkumar!$T$48</definedName>
    <definedName name="shivhra">[23]Shivkumar!$G$48</definedName>
    <definedName name="shivint">[23]Shivkumar!$I$48</definedName>
    <definedName name="shivit">[23]Shivkumar!$S$48</definedName>
    <definedName name="shivmed">[23]Shivkumar!$K$48</definedName>
    <definedName name="shivpd">[23]Shivkumar!$N$48</definedName>
    <definedName name="shivpf">[23]Shivkumar!$D$48</definedName>
    <definedName name="shivpt">[23]Shivkumar!$R$48</definedName>
    <definedName name="shivrent">[23]Shivkumar!$H$48</definedName>
    <definedName name="shivsaf">[23]Shivkumar!$E$48</definedName>
    <definedName name="shivspla">[24]Shivkumar!$L$34</definedName>
    <definedName name="short" localSheetId="23" hidden="1">{#N/A,#N/A,FALSE,"COVER1.XLS ";#N/A,#N/A,FALSE,"RACT1.XLS";#N/A,#N/A,FALSE,"RACT2.XLS";#N/A,#N/A,FALSE,"ECCMP";#N/A,#N/A,FALSE,"WELDER.XLS"}</definedName>
    <definedName name="short" localSheetId="24" hidden="1">{#N/A,#N/A,FALSE,"COVER1.XLS ";#N/A,#N/A,FALSE,"RACT1.XLS";#N/A,#N/A,FALSE,"RACT2.XLS";#N/A,#N/A,FALSE,"ECCMP";#N/A,#N/A,FALSE,"WELDER.XLS"}</definedName>
    <definedName name="short" localSheetId="6" hidden="1">{#N/A,#N/A,FALSE,"COVER1.XLS ";#N/A,#N/A,FALSE,"RACT1.XLS";#N/A,#N/A,FALSE,"RACT2.XLS";#N/A,#N/A,FALSE,"ECCMP";#N/A,#N/A,FALSE,"WELDER.XLS"}</definedName>
    <definedName name="short" localSheetId="27" hidden="1">{#N/A,#N/A,FALSE,"COVER1.XLS ";#N/A,#N/A,FALSE,"RACT1.XLS";#N/A,#N/A,FALSE,"RACT2.XLS";#N/A,#N/A,FALSE,"ECCMP";#N/A,#N/A,FALSE,"WELDER.XLS"}</definedName>
    <definedName name="short" localSheetId="28" hidden="1">{#N/A,#N/A,FALSE,"COVER1.XLS ";#N/A,#N/A,FALSE,"RACT1.XLS";#N/A,#N/A,FALSE,"RACT2.XLS";#N/A,#N/A,FALSE,"ECCMP";#N/A,#N/A,FALSE,"WELDER.XLS"}</definedName>
    <definedName name="short" localSheetId="7" hidden="1">{#N/A,#N/A,FALSE,"COVER1.XLS ";#N/A,#N/A,FALSE,"RACT1.XLS";#N/A,#N/A,FALSE,"RACT2.XLS";#N/A,#N/A,FALSE,"ECCMP";#N/A,#N/A,FALSE,"WELDER.XLS"}</definedName>
    <definedName name="short" localSheetId="8" hidden="1">{#N/A,#N/A,FALSE,"COVER1.XLS ";#N/A,#N/A,FALSE,"RACT1.XLS";#N/A,#N/A,FALSE,"RACT2.XLS";#N/A,#N/A,FALSE,"ECCMP";#N/A,#N/A,FALSE,"WELDER.XLS"}</definedName>
    <definedName name="short" localSheetId="13" hidden="1">{#N/A,#N/A,FALSE,"COVER1.XLS ";#N/A,#N/A,FALSE,"RACT1.XLS";#N/A,#N/A,FALSE,"RACT2.XLS";#N/A,#N/A,FALSE,"ECCMP";#N/A,#N/A,FALSE,"WELDER.XLS"}</definedName>
    <definedName name="short" localSheetId="14" hidden="1">{#N/A,#N/A,FALSE,"COVER1.XLS ";#N/A,#N/A,FALSE,"RACT1.XLS";#N/A,#N/A,FALSE,"RACT2.XLS";#N/A,#N/A,FALSE,"ECCMP";#N/A,#N/A,FALSE,"WELDER.XLS"}</definedName>
    <definedName name="short" localSheetId="15" hidden="1">{#N/A,#N/A,FALSE,"COVER1.XLS ";#N/A,#N/A,FALSE,"RACT1.XLS";#N/A,#N/A,FALSE,"RACT2.XLS";#N/A,#N/A,FALSE,"ECCMP";#N/A,#N/A,FALSE,"WELDER.XLS"}</definedName>
    <definedName name="short" localSheetId="3" hidden="1">{#N/A,#N/A,FALSE,"COVER1.XLS ";#N/A,#N/A,FALSE,"RACT1.XLS";#N/A,#N/A,FALSE,"RACT2.XLS";#N/A,#N/A,FALSE,"ECCMP";#N/A,#N/A,FALSE,"WELDER.XLS"}</definedName>
    <definedName name="short" localSheetId="4" hidden="1">{#N/A,#N/A,FALSE,"COVER1.XLS ";#N/A,#N/A,FALSE,"RACT1.XLS";#N/A,#N/A,FALSE,"RACT2.XLS";#N/A,#N/A,FALSE,"ECCMP";#N/A,#N/A,FALSE,"WELDER.XLS"}</definedName>
    <definedName name="short" localSheetId="16" hidden="1">{#N/A,#N/A,FALSE,"COVER1.XLS ";#N/A,#N/A,FALSE,"RACT1.XLS";#N/A,#N/A,FALSE,"RACT2.XLS";#N/A,#N/A,FALSE,"ECCMP";#N/A,#N/A,FALSE,"WELDER.XLS"}</definedName>
    <definedName name="short" localSheetId="17" hidden="1">{#N/A,#N/A,FALSE,"COVER1.XLS ";#N/A,#N/A,FALSE,"RACT1.XLS";#N/A,#N/A,FALSE,"RACT2.XLS";#N/A,#N/A,FALSE,"ECCMP";#N/A,#N/A,FALSE,"WELDER.XLS"}</definedName>
    <definedName name="short" localSheetId="20" hidden="1">{#N/A,#N/A,FALSE,"COVER1.XLS ";#N/A,#N/A,FALSE,"RACT1.XLS";#N/A,#N/A,FALSE,"RACT2.XLS";#N/A,#N/A,FALSE,"ECCMP";#N/A,#N/A,FALSE,"WELDER.XLS"}</definedName>
    <definedName name="short" localSheetId="26" hidden="1">{#N/A,#N/A,FALSE,"COVER1.XLS ";#N/A,#N/A,FALSE,"RACT1.XLS";#N/A,#N/A,FALSE,"RACT2.XLS";#N/A,#N/A,FALSE,"ECCMP";#N/A,#N/A,FALSE,"WELDER.XLS"}</definedName>
    <definedName name="short" localSheetId="10" hidden="1">{#N/A,#N/A,FALSE,"COVER1.XLS ";#N/A,#N/A,FALSE,"RACT1.XLS";#N/A,#N/A,FALSE,"RACT2.XLS";#N/A,#N/A,FALSE,"ECCMP";#N/A,#N/A,FALSE,"WELDER.XLS"}</definedName>
    <definedName name="short" localSheetId="1" hidden="1">{#N/A,#N/A,FALSE,"COVER1.XLS ";#N/A,#N/A,FALSE,"RACT1.XLS";#N/A,#N/A,FALSE,"RACT2.XLS";#N/A,#N/A,FALSE,"ECCMP";#N/A,#N/A,FALSE,"WELDER.XLS"}</definedName>
    <definedName name="short" hidden="1">{#N/A,#N/A,FALSE,"COVER1.XLS ";#N/A,#N/A,FALSE,"RACT1.XLS";#N/A,#N/A,FALSE,"RACT2.XLS";#N/A,#N/A,FALSE,"ECCMP";#N/A,#N/A,FALSE,"WELDER.XLS"}</definedName>
    <definedName name="ShowDetails">'[80]DDETABLE '!$AH$13</definedName>
    <definedName name="SHRTFALL" localSheetId="23" hidden="1">{#N/A,#N/A,FALSE,"COVER1.XLS ";#N/A,#N/A,FALSE,"RACT1.XLS";#N/A,#N/A,FALSE,"RACT2.XLS";#N/A,#N/A,FALSE,"ECCMP";#N/A,#N/A,FALSE,"WELDER.XLS"}</definedName>
    <definedName name="SHRTFALL" localSheetId="24" hidden="1">{#N/A,#N/A,FALSE,"COVER1.XLS ";#N/A,#N/A,FALSE,"RACT1.XLS";#N/A,#N/A,FALSE,"RACT2.XLS";#N/A,#N/A,FALSE,"ECCMP";#N/A,#N/A,FALSE,"WELDER.XLS"}</definedName>
    <definedName name="SHRTFALL" localSheetId="6" hidden="1">{#N/A,#N/A,FALSE,"COVER1.XLS ";#N/A,#N/A,FALSE,"RACT1.XLS";#N/A,#N/A,FALSE,"RACT2.XLS";#N/A,#N/A,FALSE,"ECCMP";#N/A,#N/A,FALSE,"WELDER.XLS"}</definedName>
    <definedName name="SHRTFALL" localSheetId="27" hidden="1">{#N/A,#N/A,FALSE,"COVER1.XLS ";#N/A,#N/A,FALSE,"RACT1.XLS";#N/A,#N/A,FALSE,"RACT2.XLS";#N/A,#N/A,FALSE,"ECCMP";#N/A,#N/A,FALSE,"WELDER.XLS"}</definedName>
    <definedName name="SHRTFALL" localSheetId="28" hidden="1">{#N/A,#N/A,FALSE,"COVER1.XLS ";#N/A,#N/A,FALSE,"RACT1.XLS";#N/A,#N/A,FALSE,"RACT2.XLS";#N/A,#N/A,FALSE,"ECCMP";#N/A,#N/A,FALSE,"WELDER.XLS"}</definedName>
    <definedName name="SHRTFALL" localSheetId="7" hidden="1">{#N/A,#N/A,FALSE,"COVER1.XLS ";#N/A,#N/A,FALSE,"RACT1.XLS";#N/A,#N/A,FALSE,"RACT2.XLS";#N/A,#N/A,FALSE,"ECCMP";#N/A,#N/A,FALSE,"WELDER.XLS"}</definedName>
    <definedName name="SHRTFALL" localSheetId="8" hidden="1">{#N/A,#N/A,FALSE,"COVER1.XLS ";#N/A,#N/A,FALSE,"RACT1.XLS";#N/A,#N/A,FALSE,"RACT2.XLS";#N/A,#N/A,FALSE,"ECCMP";#N/A,#N/A,FALSE,"WELDER.XLS"}</definedName>
    <definedName name="SHRTFALL" localSheetId="13" hidden="1">{#N/A,#N/A,FALSE,"COVER1.XLS ";#N/A,#N/A,FALSE,"RACT1.XLS";#N/A,#N/A,FALSE,"RACT2.XLS";#N/A,#N/A,FALSE,"ECCMP";#N/A,#N/A,FALSE,"WELDER.XLS"}</definedName>
    <definedName name="SHRTFALL" localSheetId="14" hidden="1">{#N/A,#N/A,FALSE,"COVER1.XLS ";#N/A,#N/A,FALSE,"RACT1.XLS";#N/A,#N/A,FALSE,"RACT2.XLS";#N/A,#N/A,FALSE,"ECCMP";#N/A,#N/A,FALSE,"WELDER.XLS"}</definedName>
    <definedName name="SHRTFALL" localSheetId="15" hidden="1">{#N/A,#N/A,FALSE,"COVER1.XLS ";#N/A,#N/A,FALSE,"RACT1.XLS";#N/A,#N/A,FALSE,"RACT2.XLS";#N/A,#N/A,FALSE,"ECCMP";#N/A,#N/A,FALSE,"WELDER.XLS"}</definedName>
    <definedName name="SHRTFALL" localSheetId="3" hidden="1">{#N/A,#N/A,FALSE,"COVER1.XLS ";#N/A,#N/A,FALSE,"RACT1.XLS";#N/A,#N/A,FALSE,"RACT2.XLS";#N/A,#N/A,FALSE,"ECCMP";#N/A,#N/A,FALSE,"WELDER.XLS"}</definedName>
    <definedName name="SHRTFALL" localSheetId="4" hidden="1">{#N/A,#N/A,FALSE,"COVER1.XLS ";#N/A,#N/A,FALSE,"RACT1.XLS";#N/A,#N/A,FALSE,"RACT2.XLS";#N/A,#N/A,FALSE,"ECCMP";#N/A,#N/A,FALSE,"WELDER.XLS"}</definedName>
    <definedName name="SHRTFALL" localSheetId="16" hidden="1">{#N/A,#N/A,FALSE,"COVER1.XLS ";#N/A,#N/A,FALSE,"RACT1.XLS";#N/A,#N/A,FALSE,"RACT2.XLS";#N/A,#N/A,FALSE,"ECCMP";#N/A,#N/A,FALSE,"WELDER.XLS"}</definedName>
    <definedName name="SHRTFALL" localSheetId="17" hidden="1">{#N/A,#N/A,FALSE,"COVER1.XLS ";#N/A,#N/A,FALSE,"RACT1.XLS";#N/A,#N/A,FALSE,"RACT2.XLS";#N/A,#N/A,FALSE,"ECCMP";#N/A,#N/A,FALSE,"WELDER.XLS"}</definedName>
    <definedName name="SHRTFALL" localSheetId="20" hidden="1">{#N/A,#N/A,FALSE,"COVER1.XLS ";#N/A,#N/A,FALSE,"RACT1.XLS";#N/A,#N/A,FALSE,"RACT2.XLS";#N/A,#N/A,FALSE,"ECCMP";#N/A,#N/A,FALSE,"WELDER.XLS"}</definedName>
    <definedName name="SHRTFALL" localSheetId="26" hidden="1">{#N/A,#N/A,FALSE,"COVER1.XLS ";#N/A,#N/A,FALSE,"RACT1.XLS";#N/A,#N/A,FALSE,"RACT2.XLS";#N/A,#N/A,FALSE,"ECCMP";#N/A,#N/A,FALSE,"WELDER.XLS"}</definedName>
    <definedName name="SHRTFALL" localSheetId="10" hidden="1">{#N/A,#N/A,FALSE,"COVER1.XLS ";#N/A,#N/A,FALSE,"RACT1.XLS";#N/A,#N/A,FALSE,"RACT2.XLS";#N/A,#N/A,FALSE,"ECCMP";#N/A,#N/A,FALSE,"WELDER.XLS"}</definedName>
    <definedName name="SHRTFALL" localSheetId="1" hidden="1">{#N/A,#N/A,FALSE,"COVER1.XLS ";#N/A,#N/A,FALSE,"RACT1.XLS";#N/A,#N/A,FALSE,"RACT2.XLS";#N/A,#N/A,FALSE,"ECCMP";#N/A,#N/A,FALSE,"WELDER.XLS"}</definedName>
    <definedName name="SHRTFALL" hidden="1">{#N/A,#N/A,FALSE,"COVER1.XLS ";#N/A,#N/A,FALSE,"RACT1.XLS";#N/A,#N/A,FALSE,"RACT2.XLS";#N/A,#N/A,FALSE,"ECCMP";#N/A,#N/A,FALSE,"WELDER.XLS"}</definedName>
    <definedName name="SIX" localSheetId="6">#REF!</definedName>
    <definedName name="SIX" localSheetId="27">#REF!</definedName>
    <definedName name="SIX" localSheetId="28">#REF!</definedName>
    <definedName name="SIX" localSheetId="13">#REF!</definedName>
    <definedName name="SIX" localSheetId="14">#REF!</definedName>
    <definedName name="SIX" localSheetId="15">#REF!</definedName>
    <definedName name="SIX" localSheetId="3">#REF!</definedName>
    <definedName name="SIX" localSheetId="16">#REF!</definedName>
    <definedName name="SIX" localSheetId="17">#REF!</definedName>
    <definedName name="SIX" localSheetId="10">#REF!</definedName>
    <definedName name="SIX" localSheetId="1">#REF!</definedName>
    <definedName name="SIX">#REF!</definedName>
    <definedName name="SIXA" localSheetId="6">#REF!</definedName>
    <definedName name="SIXA" localSheetId="27">#REF!</definedName>
    <definedName name="SIXA" localSheetId="28">#REF!</definedName>
    <definedName name="SIXA" localSheetId="13">#REF!</definedName>
    <definedName name="SIXA" localSheetId="14">#REF!</definedName>
    <definedName name="SIXA" localSheetId="15">#REF!</definedName>
    <definedName name="SIXA" localSheetId="3">#REF!</definedName>
    <definedName name="SIXA" localSheetId="16">#REF!</definedName>
    <definedName name="SIXA" localSheetId="17">#REF!</definedName>
    <definedName name="SIXA" localSheetId="10">#REF!</definedName>
    <definedName name="SIXA" localSheetId="1">#REF!</definedName>
    <definedName name="SIXA">#REF!</definedName>
    <definedName name="SIXT" localSheetId="6">#REF!</definedName>
    <definedName name="SIXT" localSheetId="27">#REF!</definedName>
    <definedName name="SIXT" localSheetId="28">#REF!</definedName>
    <definedName name="SIXT" localSheetId="13">#REF!</definedName>
    <definedName name="SIXT" localSheetId="14">#REF!</definedName>
    <definedName name="SIXT" localSheetId="15">#REF!</definedName>
    <definedName name="SIXT" localSheetId="3">#REF!</definedName>
    <definedName name="SIXT" localSheetId="16">#REF!</definedName>
    <definedName name="SIXT" localSheetId="17">#REF!</definedName>
    <definedName name="SIXT" localSheetId="10">#REF!</definedName>
    <definedName name="SIXT" localSheetId="1">#REF!</definedName>
    <definedName name="SIXT">#REF!</definedName>
    <definedName name="skjdk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kjdk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kjdk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kjdk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kjdk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mum1" hidden="1">#N/A</definedName>
    <definedName name="SNAP">[30]Financials!$G$1308</definedName>
    <definedName name="solver_lin" hidden="1">0</definedName>
    <definedName name="solver_num" hidden="1">0</definedName>
    <definedName name="solver_rel1" hidden="1">3</definedName>
    <definedName name="solver_rhs1" hidden="1">5</definedName>
    <definedName name="solver_typ" hidden="1">3</definedName>
    <definedName name="solver_val" hidden="1">0.1076</definedName>
    <definedName name="SP" localSheetId="6">#REF!</definedName>
    <definedName name="SP" localSheetId="27">#REF!</definedName>
    <definedName name="SP" localSheetId="28">#REF!</definedName>
    <definedName name="SP" localSheetId="13">#REF!</definedName>
    <definedName name="SP" localSheetId="14">#REF!</definedName>
    <definedName name="SP" localSheetId="15">#REF!</definedName>
    <definedName name="SP" localSheetId="3">#REF!</definedName>
    <definedName name="SP" localSheetId="16">#REF!</definedName>
    <definedName name="SP" localSheetId="17">#REF!</definedName>
    <definedName name="SP" localSheetId="10">#REF!</definedName>
    <definedName name="SP" localSheetId="1">#REF!</definedName>
    <definedName name="SP">#REF!</definedName>
    <definedName name="SPA" localSheetId="6">#REF!</definedName>
    <definedName name="SPA" localSheetId="27">#REF!</definedName>
    <definedName name="SPA" localSheetId="28">#REF!</definedName>
    <definedName name="SPA" localSheetId="13">#REF!</definedName>
    <definedName name="SPA" localSheetId="14">#REF!</definedName>
    <definedName name="SPA" localSheetId="15">#REF!</definedName>
    <definedName name="SPA" localSheetId="3">#REF!</definedName>
    <definedName name="SPA" localSheetId="16">#REF!</definedName>
    <definedName name="SPA" localSheetId="17">#REF!</definedName>
    <definedName name="SPA" localSheetId="10">#REF!</definedName>
    <definedName name="SPA" localSheetId="1">#REF!</definedName>
    <definedName name="SPA">#REF!</definedName>
    <definedName name="SpecialPrice" hidden="1">#N/A</definedName>
    <definedName name="SPLALL" localSheetId="6">#REF!</definedName>
    <definedName name="SPLALL" localSheetId="27">#REF!</definedName>
    <definedName name="SPLALL" localSheetId="28">#REF!</definedName>
    <definedName name="SPLALL" localSheetId="13">#REF!</definedName>
    <definedName name="SPLALL" localSheetId="14">#REF!</definedName>
    <definedName name="SPLALL" localSheetId="15">#REF!</definedName>
    <definedName name="SPLALL" localSheetId="3">#REF!</definedName>
    <definedName name="SPLALL" localSheetId="16">#REF!</definedName>
    <definedName name="SPLALL" localSheetId="17">#REF!</definedName>
    <definedName name="SPLALL" localSheetId="10">#REF!</definedName>
    <definedName name="SPLALL" localSheetId="1">#REF!</definedName>
    <definedName name="SPLALL">#REF!</definedName>
    <definedName name="SPLALLA" localSheetId="6">#REF!</definedName>
    <definedName name="SPLALLA" localSheetId="27">#REF!</definedName>
    <definedName name="SPLALLA" localSheetId="28">#REF!</definedName>
    <definedName name="SPLALLA" localSheetId="13">#REF!</definedName>
    <definedName name="SPLALLA" localSheetId="14">#REF!</definedName>
    <definedName name="SPLALLA" localSheetId="15">#REF!</definedName>
    <definedName name="SPLALLA" localSheetId="3">#REF!</definedName>
    <definedName name="SPLALLA" localSheetId="16">#REF!</definedName>
    <definedName name="SPLALLA" localSheetId="17">#REF!</definedName>
    <definedName name="SPLALLA" localSheetId="10">#REF!</definedName>
    <definedName name="SPLALLA" localSheetId="1">#REF!</definedName>
    <definedName name="SPLALLA">#REF!</definedName>
    <definedName name="SPLALLT" localSheetId="6">#REF!</definedName>
    <definedName name="SPLALLT" localSheetId="27">#REF!</definedName>
    <definedName name="SPLALLT" localSheetId="28">#REF!</definedName>
    <definedName name="SPLALLT" localSheetId="13">#REF!</definedName>
    <definedName name="SPLALLT" localSheetId="14">#REF!</definedName>
    <definedName name="SPLALLT" localSheetId="15">#REF!</definedName>
    <definedName name="SPLALLT" localSheetId="3">#REF!</definedName>
    <definedName name="SPLALLT" localSheetId="16">#REF!</definedName>
    <definedName name="SPLALLT" localSheetId="17">#REF!</definedName>
    <definedName name="SPLALLT" localSheetId="10">#REF!</definedName>
    <definedName name="SPLALLT" localSheetId="1">#REF!</definedName>
    <definedName name="SPLALLT">#REF!</definedName>
    <definedName name="SPT" localSheetId="6">#REF!</definedName>
    <definedName name="SPT" localSheetId="27">#REF!</definedName>
    <definedName name="SPT" localSheetId="28">#REF!</definedName>
    <definedName name="SPT" localSheetId="13">#REF!</definedName>
    <definedName name="SPT" localSheetId="14">#REF!</definedName>
    <definedName name="SPT" localSheetId="15">#REF!</definedName>
    <definedName name="SPT" localSheetId="3">#REF!</definedName>
    <definedName name="SPT" localSheetId="16">#REF!</definedName>
    <definedName name="SPT" localSheetId="17">#REF!</definedName>
    <definedName name="SPT" localSheetId="10">#REF!</definedName>
    <definedName name="SPT" localSheetId="1">#REF!</definedName>
    <definedName name="SPT">#REF!</definedName>
    <definedName name="ssh" hidden="1">#N/A</definedName>
    <definedName name="SSS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2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2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2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asasasaa" hidden="1">#N/A</definedName>
    <definedName name="st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_debt">[70]Sheet1!$C$54:$AE$54</definedName>
    <definedName name="st_debt_foreign">[20]Template!$D$158:$O$158</definedName>
    <definedName name="st_debt_lease_financing">[20]Template!$D$202:$O$202</definedName>
    <definedName name="sTable">'[80]DDETABLE '!$AJ$2:$AQ$11</definedName>
    <definedName name="Staightline_charge">[70]Sheet1!$C$29:$AU$29</definedName>
    <definedName name="Start">[54]EVA1!$D$77</definedName>
    <definedName name="START_DETAIL">[54]Mico!$B$29</definedName>
    <definedName name="START_HEADER">[54]Mico!$B$2</definedName>
    <definedName name="STATE">[133]DATA!$A$16:$A$51</definedName>
    <definedName name="state_mktsh">[54]EVA1!$L$1:$AM$22</definedName>
    <definedName name="States">[98]Lists!$A$16:$A$50</definedName>
    <definedName name="statutory_rate_of_tax">[20]Template!$D$394:$O$394</definedName>
    <definedName name="StDebtDmy" hidden="1">[54]Book2!$A$57:$IV$57,[54]Book2!$A$103:$IV$103,[54]Book2!$A$149:$IV$149,[54]Book2!$A$197:$IV$197,[54]Book2!$A$242:$IV$242</definedName>
    <definedName name="STEP1" localSheetId="6">#REF!</definedName>
    <definedName name="STEP1" localSheetId="27">#REF!</definedName>
    <definedName name="STEP1" localSheetId="28">#REF!</definedName>
    <definedName name="STEP1" localSheetId="13">#REF!</definedName>
    <definedName name="STEP1" localSheetId="14">#REF!</definedName>
    <definedName name="STEP1" localSheetId="15">#REF!</definedName>
    <definedName name="STEP1" localSheetId="3">#REF!</definedName>
    <definedName name="STEP1" localSheetId="16">#REF!</definedName>
    <definedName name="STEP1" localSheetId="17">#REF!</definedName>
    <definedName name="STEP1" localSheetId="10">#REF!</definedName>
    <definedName name="STEP1" localSheetId="1">#REF!</definedName>
    <definedName name="STEP1">#REF!</definedName>
    <definedName name="STEP2" localSheetId="6">#REF!</definedName>
    <definedName name="STEP2" localSheetId="27">#REF!</definedName>
    <definedName name="STEP2" localSheetId="28">#REF!</definedName>
    <definedName name="STEP2" localSheetId="13">#REF!</definedName>
    <definedName name="STEP2" localSheetId="14">#REF!</definedName>
    <definedName name="STEP2" localSheetId="15">#REF!</definedName>
    <definedName name="STEP2" localSheetId="3">#REF!</definedName>
    <definedName name="STEP2" localSheetId="16">#REF!</definedName>
    <definedName name="STEP2" localSheetId="17">#REF!</definedName>
    <definedName name="STEP2" localSheetId="10">#REF!</definedName>
    <definedName name="STEP2" localSheetId="1">#REF!</definedName>
    <definedName name="STEP2">#REF!</definedName>
    <definedName name="STEP3" localSheetId="6">#REF!</definedName>
    <definedName name="STEP3" localSheetId="27">#REF!</definedName>
    <definedName name="STEP3" localSheetId="28">#REF!</definedName>
    <definedName name="STEP3" localSheetId="13">#REF!</definedName>
    <definedName name="STEP3" localSheetId="14">#REF!</definedName>
    <definedName name="STEP3" localSheetId="15">#REF!</definedName>
    <definedName name="STEP3" localSheetId="3">#REF!</definedName>
    <definedName name="STEP3" localSheetId="16">#REF!</definedName>
    <definedName name="STEP3" localSheetId="17">#REF!</definedName>
    <definedName name="STEP3" localSheetId="10">#REF!</definedName>
    <definedName name="STEP3" localSheetId="1">#REF!</definedName>
    <definedName name="STEP3">#REF!</definedName>
    <definedName name="STEP4" localSheetId="6">#REF!</definedName>
    <definedName name="STEP4" localSheetId="27">#REF!</definedName>
    <definedName name="STEP4" localSheetId="28">#REF!</definedName>
    <definedName name="STEP4" localSheetId="13">#REF!</definedName>
    <definedName name="STEP4" localSheetId="14">#REF!</definedName>
    <definedName name="STEP4" localSheetId="15">#REF!</definedName>
    <definedName name="STEP4" localSheetId="3">#REF!</definedName>
    <definedName name="STEP4" localSheetId="16">#REF!</definedName>
    <definedName name="STEP4" localSheetId="17">#REF!</definedName>
    <definedName name="STEP4" localSheetId="10">#REF!</definedName>
    <definedName name="STEP4" localSheetId="1">#REF!</definedName>
    <definedName name="STEP4">#REF!</definedName>
    <definedName name="STEP5" localSheetId="6">#REF!</definedName>
    <definedName name="STEP5" localSheetId="27">#REF!</definedName>
    <definedName name="STEP5" localSheetId="28">#REF!</definedName>
    <definedName name="STEP5" localSheetId="13">#REF!</definedName>
    <definedName name="STEP5" localSheetId="14">#REF!</definedName>
    <definedName name="STEP5" localSheetId="15">#REF!</definedName>
    <definedName name="STEP5" localSheetId="3">#REF!</definedName>
    <definedName name="STEP5" localSheetId="16">#REF!</definedName>
    <definedName name="STEP5" localSheetId="17">#REF!</definedName>
    <definedName name="STEP5" localSheetId="10">#REF!</definedName>
    <definedName name="STEP5" localSheetId="1">#REF!</definedName>
    <definedName name="STEP5">#REF!</definedName>
    <definedName name="STEP6" localSheetId="6">#REF!</definedName>
    <definedName name="STEP6" localSheetId="27">#REF!</definedName>
    <definedName name="STEP6" localSheetId="28">#REF!</definedName>
    <definedName name="STEP6" localSheetId="13">#REF!</definedName>
    <definedName name="STEP6" localSheetId="14">#REF!</definedName>
    <definedName name="STEP6" localSheetId="15">#REF!</definedName>
    <definedName name="STEP6" localSheetId="3">#REF!</definedName>
    <definedName name="STEP6" localSheetId="16">#REF!</definedName>
    <definedName name="STEP6" localSheetId="17">#REF!</definedName>
    <definedName name="STEP6" localSheetId="10">#REF!</definedName>
    <definedName name="STEP6" localSheetId="1">#REF!</definedName>
    <definedName name="STEP6">#REF!</definedName>
    <definedName name="Stock_price">[70]Sheet1!$B$9</definedName>
    <definedName name="Stock_price_close">[70]Sheet1!$C$54:$AZ$54</definedName>
    <definedName name="Stock_price_high">[70]Sheet1!$C$27:$AY$27</definedName>
    <definedName name="Stock_price_low">[70]Sheet1!$C$28:$AY$28</definedName>
    <definedName name="STOCKOP">'[54]Aladdin Macro1'!$C$431</definedName>
    <definedName name="sTopic">'[80]DDETABLE '!$AQ$3</definedName>
    <definedName name="sub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ub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ub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ub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ub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subirbsc">'[23]Subir '!$C$37</definedName>
    <definedName name="subirconv">'[23]Subir '!$I$37</definedName>
    <definedName name="subirded">'[23]Subir '!$O$37</definedName>
    <definedName name="subirhra">'[23]Subir '!$F$37</definedName>
    <definedName name="subirit">'[23]Subir '!$N$37</definedName>
    <definedName name="subirmed">'[23]Subir '!$G$37</definedName>
    <definedName name="subirpd">'[23]Subir '!$J$37</definedName>
    <definedName name="subirpf">'[23]Subir '!$D$37</definedName>
    <definedName name="subirpt">'[23]Subir '!$M$37</definedName>
    <definedName name="subirspla">'[24]Subir '!$H$24</definedName>
    <definedName name="SuccessRate">[58]PetroConsultants!$D$5:$D$106</definedName>
    <definedName name="sumanbsc">[23]Suman!$C$50</definedName>
    <definedName name="sumancar">[23]Suman!$J$50</definedName>
    <definedName name="sumanded">[23]Suman!$X$50</definedName>
    <definedName name="sumanemi">[23]Suman!$L$50</definedName>
    <definedName name="sumanfuel">[23]Suman!$K$50</definedName>
    <definedName name="sumanhm">[23]Suman!$O$50</definedName>
    <definedName name="sumanins">[23]Suman!$N$50</definedName>
    <definedName name="sumanint">[23]Suman!$I$50</definedName>
    <definedName name="sumanit">[23]Suman!$W$50</definedName>
    <definedName name="sumanlta">[23]Suman!$G$50</definedName>
    <definedName name="sumanmed">[23]Suman!$Q$50</definedName>
    <definedName name="sumanpd">[23]Suman!$R$50</definedName>
    <definedName name="sumanpf">[23]Suman!$D$50</definedName>
    <definedName name="sumanpt">[23]Suman!$V$50</definedName>
    <definedName name="sumanregn">[23]Suman!$M$50</definedName>
    <definedName name="sumanrent">[23]Suman!$H$50</definedName>
    <definedName name="sumansaf">[23]Suman!$E$50</definedName>
    <definedName name="sumanspla">[24]Suman!$P$33</definedName>
    <definedName name="summary" localSheetId="6">#REF!</definedName>
    <definedName name="summary" localSheetId="27">#REF!</definedName>
    <definedName name="summary" localSheetId="28">#REF!</definedName>
    <definedName name="summary" localSheetId="13">#REF!</definedName>
    <definedName name="summary" localSheetId="14">#REF!</definedName>
    <definedName name="summary" localSheetId="15">#REF!</definedName>
    <definedName name="summary" localSheetId="3">#REF!</definedName>
    <definedName name="summary" localSheetId="16">#REF!</definedName>
    <definedName name="summary" localSheetId="17">#REF!</definedName>
    <definedName name="summary" localSheetId="10">#REF!</definedName>
    <definedName name="summary" localSheetId="1">#REF!</definedName>
    <definedName name="summary">#REF!</definedName>
    <definedName name="Summary_1">[70]Sheet1!$F$1:$F$65536</definedName>
    <definedName name="Summary_1991">[70]Sheet1!$C$25:$C$99</definedName>
    <definedName name="Summary_1992">[70]Sheet1!$D$25:$D$99</definedName>
    <definedName name="Summary_1993">[70]Sheet1!$E$25:$E$99</definedName>
    <definedName name="Summary_1994">[70]Sheet1!$F$25:$F$99</definedName>
    <definedName name="Summary_1995">[70]Sheet1!$G$25:$G$99</definedName>
    <definedName name="Summary_1996">[70]Sheet1!$H$25:$H$99</definedName>
    <definedName name="Summary_1997">[70]Sheet1!$I$25:$I$99</definedName>
    <definedName name="Summary_2">[70]Sheet1!$E$1:$E$65536</definedName>
    <definedName name="Summary_3">[70]Sheet1!$D$1:$D$65536</definedName>
    <definedName name="Summary_4">[70]Sheet1!$C$1:$C$65536</definedName>
    <definedName name="Summary_EY1">[70]Sheet1!$H$1:$H$65536</definedName>
    <definedName name="Summary_EY2">[70]Sheet1!$I$1:$I$65536</definedName>
    <definedName name="Summary_P">[70]Sheet1!$G$1:$G$65536</definedName>
    <definedName name="SUP_CALC">'[54]Aladdin Macro1'!$C$380:$L$413</definedName>
    <definedName name="Supan" localSheetId="6">#REF!</definedName>
    <definedName name="Supan" localSheetId="27">#REF!</definedName>
    <definedName name="Supan" localSheetId="28">#REF!</definedName>
    <definedName name="Supan" localSheetId="13">#REF!</definedName>
    <definedName name="Supan" localSheetId="14">#REF!</definedName>
    <definedName name="Supan" localSheetId="15">#REF!</definedName>
    <definedName name="Supan" localSheetId="3">#REF!</definedName>
    <definedName name="Supan" localSheetId="16">#REF!</definedName>
    <definedName name="Supan" localSheetId="17">#REF!</definedName>
    <definedName name="Supan" localSheetId="10">#REF!</definedName>
    <definedName name="Supan" localSheetId="1">#REF!</definedName>
    <definedName name="Supan">#REF!</definedName>
    <definedName name="svc0">[134]BSPL!$A$655:$D$692</definedName>
    <definedName name="swamibsc">[23]Swami!$C$58</definedName>
    <definedName name="swamicar">[23]Swami!$H$58</definedName>
    <definedName name="swamided">[23]Swami!$V$58</definedName>
    <definedName name="swamiemi">[23]Swami!$J$58</definedName>
    <definedName name="swamifuel">[23]Swami!$I$58</definedName>
    <definedName name="swamiins">[23]Swami!$K$58</definedName>
    <definedName name="swamiint">[23]Swami!$M$58</definedName>
    <definedName name="swamiit">[23]Swami!$U$58</definedName>
    <definedName name="swamilta">[23]Swami!$G$58</definedName>
    <definedName name="swamimed">[23]Swami!$O$58</definedName>
    <definedName name="swamipd">[23]Swami!$P$58</definedName>
    <definedName name="swamipf">[23]Swami!$D$58</definedName>
    <definedName name="swamipt">[23]Swami!$T$58</definedName>
    <definedName name="swamirent">[23]Swami!$L$58</definedName>
    <definedName name="swamisaf">[23]Swami!$E$58</definedName>
    <definedName name="swamispla">[24]Swami!$N$37</definedName>
    <definedName name="Swiss" localSheetId="6">#REF!</definedName>
    <definedName name="Swiss" localSheetId="27">#REF!</definedName>
    <definedName name="Swiss" localSheetId="28">#REF!</definedName>
    <definedName name="Swiss" localSheetId="13">#REF!</definedName>
    <definedName name="Swiss" localSheetId="14">#REF!</definedName>
    <definedName name="Swiss" localSheetId="15">#REF!</definedName>
    <definedName name="Swiss" localSheetId="3">#REF!</definedName>
    <definedName name="Swiss" localSheetId="16">#REF!</definedName>
    <definedName name="Swiss" localSheetId="17">#REF!</definedName>
    <definedName name="Swiss" localSheetId="10">#REF!</definedName>
    <definedName name="Swiss" localSheetId="1">#REF!</definedName>
    <definedName name="Swiss">#REF!</definedName>
    <definedName name="sYesNo">'[80]DDETABLE '!$AQ$2</definedName>
    <definedName name="table">'[135]DETAIL SHEET'!$L$10:$BA$55</definedName>
    <definedName name="table_a" localSheetId="6">#REF!</definedName>
    <definedName name="table_a" localSheetId="27">#REF!</definedName>
    <definedName name="table_a" localSheetId="28">#REF!</definedName>
    <definedName name="table_a" localSheetId="13">#REF!</definedName>
    <definedName name="table_a" localSheetId="14">#REF!</definedName>
    <definedName name="table_a" localSheetId="15">#REF!</definedName>
    <definedName name="table_a" localSheetId="3">#REF!</definedName>
    <definedName name="table_a" localSheetId="16">#REF!</definedName>
    <definedName name="table_a" localSheetId="17">#REF!</definedName>
    <definedName name="table_a" localSheetId="10">#REF!</definedName>
    <definedName name="table_a" localSheetId="1">#REF!</definedName>
    <definedName name="table_a">#REF!</definedName>
    <definedName name="table_b" localSheetId="6">#REF!</definedName>
    <definedName name="table_b" localSheetId="27">#REF!</definedName>
    <definedName name="table_b" localSheetId="28">#REF!</definedName>
    <definedName name="table_b" localSheetId="13">#REF!</definedName>
    <definedName name="table_b" localSheetId="14">#REF!</definedName>
    <definedName name="table_b" localSheetId="15">#REF!</definedName>
    <definedName name="table_b" localSheetId="3">#REF!</definedName>
    <definedName name="table_b" localSheetId="16">#REF!</definedName>
    <definedName name="table_b" localSheetId="17">#REF!</definedName>
    <definedName name="table_b" localSheetId="10">#REF!</definedName>
    <definedName name="table_b" localSheetId="1">#REF!</definedName>
    <definedName name="table_b">#REF!</definedName>
    <definedName name="TABLE_BUYS_SELLS" localSheetId="14">OFFSET('[55]Table_buys and sells'!#REF!,0,-3,COUNT('[55]Table_buys and sells'!#REF!)+1,6)</definedName>
    <definedName name="TABLE_BUYS_SELLS" localSheetId="16">OFFSET('[55]Table_buys and sells'!#REF!,0,-3,COUNT('[55]Table_buys and sells'!#REF!)+1,6)</definedName>
    <definedName name="TABLE_BUYS_SELLS" localSheetId="17">OFFSET('[55]Table_buys and sells'!#REF!,0,-3,COUNT('[55]Table_buys and sells'!#REF!)+1,6)</definedName>
    <definedName name="TABLE_BUYS_SELLS" localSheetId="10">OFFSET('[55]Table_buys and sells'!#REF!,0,-3,COUNT('[55]Table_buys and sells'!#REF!)+1,6)</definedName>
    <definedName name="TABLE_BUYS_SELLS">OFFSET('[55]Table_buys and sells'!#REF!,0,-3,COUNT('[55]Table_buys and sells'!#REF!)+1,6)</definedName>
    <definedName name="table_c" localSheetId="6">#REF!</definedName>
    <definedName name="table_c" localSheetId="27">#REF!</definedName>
    <definedName name="table_c" localSheetId="28">#REF!</definedName>
    <definedName name="table_c" localSheetId="13">#REF!</definedName>
    <definedName name="table_c" localSheetId="14">#REF!</definedName>
    <definedName name="table_c" localSheetId="15">#REF!</definedName>
    <definedName name="table_c" localSheetId="3">#REF!</definedName>
    <definedName name="table_c" localSheetId="16">#REF!</definedName>
    <definedName name="table_c" localSheetId="17">#REF!</definedName>
    <definedName name="table_c" localSheetId="10">#REF!</definedName>
    <definedName name="table_c" localSheetId="1">#REF!</definedName>
    <definedName name="table_c">#REF!</definedName>
    <definedName name="table_d" localSheetId="6">#REF!</definedName>
    <definedName name="table_d" localSheetId="27">#REF!</definedName>
    <definedName name="table_d" localSheetId="28">#REF!</definedName>
    <definedName name="table_d" localSheetId="13">#REF!</definedName>
    <definedName name="table_d" localSheetId="14">#REF!</definedName>
    <definedName name="table_d" localSheetId="15">#REF!</definedName>
    <definedName name="table_d" localSheetId="3">#REF!</definedName>
    <definedName name="table_d" localSheetId="16">#REF!</definedName>
    <definedName name="table_d" localSheetId="17">#REF!</definedName>
    <definedName name="table_d" localSheetId="10">#REF!</definedName>
    <definedName name="table_d" localSheetId="1">#REF!</definedName>
    <definedName name="table_d">#REF!</definedName>
    <definedName name="table_e" localSheetId="6">#REF!</definedName>
    <definedName name="table_e" localSheetId="27">#REF!</definedName>
    <definedName name="table_e" localSheetId="28">#REF!</definedName>
    <definedName name="table_e" localSheetId="13">#REF!</definedName>
    <definedName name="table_e" localSheetId="14">#REF!</definedName>
    <definedName name="table_e" localSheetId="15">#REF!</definedName>
    <definedName name="table_e" localSheetId="3">#REF!</definedName>
    <definedName name="table_e" localSheetId="16">#REF!</definedName>
    <definedName name="table_e" localSheetId="17">#REF!</definedName>
    <definedName name="table_e" localSheetId="10">#REF!</definedName>
    <definedName name="table_e" localSheetId="1">#REF!</definedName>
    <definedName name="table_e">#REF!</definedName>
    <definedName name="table_f" localSheetId="6">#REF!</definedName>
    <definedName name="table_f" localSheetId="27">#REF!</definedName>
    <definedName name="table_f" localSheetId="28">#REF!</definedName>
    <definedName name="table_f" localSheetId="13">#REF!</definedName>
    <definedName name="table_f" localSheetId="14">#REF!</definedName>
    <definedName name="table_f" localSheetId="15">#REF!</definedName>
    <definedName name="table_f" localSheetId="3">#REF!</definedName>
    <definedName name="table_f" localSheetId="16">#REF!</definedName>
    <definedName name="table_f" localSheetId="17">#REF!</definedName>
    <definedName name="table_f" localSheetId="10">#REF!</definedName>
    <definedName name="table_f" localSheetId="1">#REF!</definedName>
    <definedName name="table_f">#REF!</definedName>
    <definedName name="table_g" localSheetId="6">#REF!</definedName>
    <definedName name="table_g" localSheetId="27">#REF!</definedName>
    <definedName name="table_g" localSheetId="28">#REF!</definedName>
    <definedName name="table_g" localSheetId="13">#REF!</definedName>
    <definedName name="table_g" localSheetId="14">#REF!</definedName>
    <definedName name="table_g" localSheetId="15">#REF!</definedName>
    <definedName name="table_g" localSheetId="3">#REF!</definedName>
    <definedName name="table_g" localSheetId="16">#REF!</definedName>
    <definedName name="table_g" localSheetId="17">#REF!</definedName>
    <definedName name="table_g" localSheetId="10">#REF!</definedName>
    <definedName name="table_g" localSheetId="1">#REF!</definedName>
    <definedName name="table_g">#REF!</definedName>
    <definedName name="Table_x__Implied_Valuation_ranges_for_Hoechst_Group__1998_valuation_base">'[36]Sum of Parts'!$AG$594:$AK$701</definedName>
    <definedName name="TABLE1" localSheetId="14">#REF!</definedName>
    <definedName name="TABLE1" localSheetId="16">#REF!</definedName>
    <definedName name="TABLE1" localSheetId="17">#REF!</definedName>
    <definedName name="TABLE1" localSheetId="10">#REF!</definedName>
    <definedName name="TABLE1">#REF!</definedName>
    <definedName name="TableName">'[80]DDETABLE '!$E$6</definedName>
    <definedName name="tarapur1" hidden="1">#N/A</definedName>
    <definedName name="Target" localSheetId="14">#REF!</definedName>
    <definedName name="Target" localSheetId="16">#REF!</definedName>
    <definedName name="Target" localSheetId="17">#REF!</definedName>
    <definedName name="Target" localSheetId="10">#REF!</definedName>
    <definedName name="Target">#REF!</definedName>
    <definedName name="Target1" localSheetId="14">#REF!</definedName>
    <definedName name="Target1" localSheetId="16">#REF!</definedName>
    <definedName name="Target1" localSheetId="17">#REF!</definedName>
    <definedName name="Target1" localSheetId="10">#REF!</definedName>
    <definedName name="Target1">#REF!</definedName>
    <definedName name="Tariff" localSheetId="14">#REF!</definedName>
    <definedName name="Tariff" localSheetId="16">#REF!</definedName>
    <definedName name="Tariff" localSheetId="17">#REF!</definedName>
    <definedName name="Tariff" localSheetId="10">#REF!</definedName>
    <definedName name="Tariff">#REF!</definedName>
    <definedName name="TarrGrowth" localSheetId="14">#REF!</definedName>
    <definedName name="TarrGrowth" localSheetId="16">#REF!</definedName>
    <definedName name="TarrGrowth" localSheetId="17">#REF!</definedName>
    <definedName name="TarrGrowth" localSheetId="10">#REF!</definedName>
    <definedName name="TarrGrowth">#REF!</definedName>
    <definedName name="Tax_benefit_from_interest">[70]Sheet1!$C$36:$AU$36</definedName>
    <definedName name="Tax_benefit_from_oper_leases">[70]Sheet1!AO1:XEV1</definedName>
    <definedName name="Tax_benefit_from_ops_leases">[70]Sheet1!$C$37:$AZ$37</definedName>
    <definedName name="tax_comp" localSheetId="6">#REF!</definedName>
    <definedName name="tax_comp" localSheetId="27">#REF!</definedName>
    <definedName name="tax_comp" localSheetId="28">#REF!</definedName>
    <definedName name="tax_comp" localSheetId="13">#REF!</definedName>
    <definedName name="tax_comp" localSheetId="14">#REF!</definedName>
    <definedName name="tax_comp" localSheetId="15">#REF!</definedName>
    <definedName name="tax_comp" localSheetId="3">#REF!</definedName>
    <definedName name="tax_comp" localSheetId="16">#REF!</definedName>
    <definedName name="tax_comp" localSheetId="17">#REF!</definedName>
    <definedName name="tax_comp" localSheetId="10">#REF!</definedName>
    <definedName name="tax_comp" localSheetId="1">#REF!</definedName>
    <definedName name="tax_comp">#REF!</definedName>
    <definedName name="tax_on_dividend_paid">[20]Template!$D$96:$O$96</definedName>
    <definedName name="tax_on_non_recurring_items">[20]Template!$D$109:$O$109</definedName>
    <definedName name="tax_payable">[20]Template!$D$203:$O$203</definedName>
    <definedName name="tax_provided">[20]Template!$D$60:$O$60</definedName>
    <definedName name="Tax_Shield_Tax_Rate">[70]Sheet1!$A$33</definedName>
    <definedName name="tbl_ProdInfo" hidden="1">#N/A</definedName>
    <definedName name="tbl_ProdInfoPL" hidden="1">#N/A</definedName>
    <definedName name="td">#N/A</definedName>
    <definedName name="TDCF94">[5]Sheet1!$AK$34</definedName>
    <definedName name="TDCF95">[5]Sheet1!$AW$34</definedName>
    <definedName name="Tech98" localSheetId="6">#REF!</definedName>
    <definedName name="Tech98" localSheetId="27">#REF!</definedName>
    <definedName name="Tech98" localSheetId="28">#REF!</definedName>
    <definedName name="Tech98" localSheetId="13">#REF!</definedName>
    <definedName name="Tech98" localSheetId="14">#REF!</definedName>
    <definedName name="Tech98" localSheetId="15">#REF!</definedName>
    <definedName name="Tech98" localSheetId="3">#REF!</definedName>
    <definedName name="Tech98" localSheetId="16">#REF!</definedName>
    <definedName name="Tech98" localSheetId="17">#REF!</definedName>
    <definedName name="Tech98" localSheetId="10">#REF!</definedName>
    <definedName name="Tech98" localSheetId="1">#REF!</definedName>
    <definedName name="Tech98">#REF!</definedName>
    <definedName name="TEMPL" localSheetId="6">#REF!</definedName>
    <definedName name="TEMPL" localSheetId="27">#REF!</definedName>
    <definedName name="TEMPL" localSheetId="28">#REF!</definedName>
    <definedName name="TEMPL" localSheetId="13">#REF!</definedName>
    <definedName name="TEMPL" localSheetId="14">#REF!</definedName>
    <definedName name="TEMPL" localSheetId="15">#REF!</definedName>
    <definedName name="TEMPL" localSheetId="3">#REF!</definedName>
    <definedName name="TEMPL" localSheetId="16">#REF!</definedName>
    <definedName name="TEMPL" localSheetId="17">#REF!</definedName>
    <definedName name="TEMPL" localSheetId="10">#REF!</definedName>
    <definedName name="TEMPL" localSheetId="1">#REF!</definedName>
    <definedName name="TEMPL">#REF!</definedName>
    <definedName name="template">[136]NIRAJ!$AA$182:$AR$251</definedName>
    <definedName name="TEST0" localSheetId="6">#REF!</definedName>
    <definedName name="TEST0" localSheetId="27">#REF!</definedName>
    <definedName name="TEST0" localSheetId="28">#REF!</definedName>
    <definedName name="TEST0" localSheetId="13">#REF!</definedName>
    <definedName name="TEST0" localSheetId="14">#REF!</definedName>
    <definedName name="TEST0" localSheetId="15">#REF!</definedName>
    <definedName name="TEST0" localSheetId="3">#REF!</definedName>
    <definedName name="TEST0" localSheetId="4">#REF!</definedName>
    <definedName name="TEST0" localSheetId="16">#REF!</definedName>
    <definedName name="TEST0" localSheetId="17">#REF!</definedName>
    <definedName name="TEST0" localSheetId="20">#REF!</definedName>
    <definedName name="TEST0" localSheetId="26">#REF!</definedName>
    <definedName name="TEST0" localSheetId="10">#REF!</definedName>
    <definedName name="TEST0" localSheetId="1">#REF!</definedName>
    <definedName name="TEST0">#REF!</definedName>
    <definedName name="TEST1" localSheetId="6">#REF!</definedName>
    <definedName name="TEST1" localSheetId="27">#REF!</definedName>
    <definedName name="TEST1" localSheetId="28">#REF!</definedName>
    <definedName name="TEST1" localSheetId="13">#REF!</definedName>
    <definedName name="TEST1" localSheetId="14">#REF!</definedName>
    <definedName name="TEST1" localSheetId="15">#REF!</definedName>
    <definedName name="TEST1" localSheetId="3">#REF!</definedName>
    <definedName name="TEST1" localSheetId="4">#REF!</definedName>
    <definedName name="TEST1" localSheetId="16">#REF!</definedName>
    <definedName name="TEST1" localSheetId="17">#REF!</definedName>
    <definedName name="TEST1" localSheetId="20">#REF!</definedName>
    <definedName name="TEST1" localSheetId="10">#REF!</definedName>
    <definedName name="TEST1" localSheetId="1">#REF!</definedName>
    <definedName name="TEST1">#REF!</definedName>
    <definedName name="TEST10" localSheetId="14">#REF!</definedName>
    <definedName name="TEST10" localSheetId="16">#REF!</definedName>
    <definedName name="TEST10" localSheetId="17">#REF!</definedName>
    <definedName name="TEST10" localSheetId="10">#REF!</definedName>
    <definedName name="TEST10">#REF!</definedName>
    <definedName name="TEST11" localSheetId="14">#REF!</definedName>
    <definedName name="TEST11" localSheetId="16">#REF!</definedName>
    <definedName name="TEST11" localSheetId="17">#REF!</definedName>
    <definedName name="TEST11" localSheetId="10">#REF!</definedName>
    <definedName name="TEST11">#REF!</definedName>
    <definedName name="TEST12" localSheetId="14">#REF!</definedName>
    <definedName name="TEST12" localSheetId="16">#REF!</definedName>
    <definedName name="TEST12" localSheetId="17">#REF!</definedName>
    <definedName name="TEST12" localSheetId="10">#REF!</definedName>
    <definedName name="TEST12">#REF!</definedName>
    <definedName name="TEST13" localSheetId="14">#REF!</definedName>
    <definedName name="TEST13" localSheetId="16">#REF!</definedName>
    <definedName name="TEST13" localSheetId="17">#REF!</definedName>
    <definedName name="TEST13" localSheetId="10">#REF!</definedName>
    <definedName name="TEST13">#REF!</definedName>
    <definedName name="TEST14" localSheetId="14">#REF!</definedName>
    <definedName name="TEST14" localSheetId="16">#REF!</definedName>
    <definedName name="TEST14" localSheetId="17">#REF!</definedName>
    <definedName name="TEST14" localSheetId="10">#REF!</definedName>
    <definedName name="TEST14">#REF!</definedName>
    <definedName name="TEST15" localSheetId="14">#REF!</definedName>
    <definedName name="TEST15" localSheetId="16">#REF!</definedName>
    <definedName name="TEST15" localSheetId="17">#REF!</definedName>
    <definedName name="TEST15" localSheetId="10">#REF!</definedName>
    <definedName name="TEST15">#REF!</definedName>
    <definedName name="TEST16" localSheetId="14">#REF!</definedName>
    <definedName name="TEST16" localSheetId="16">#REF!</definedName>
    <definedName name="TEST16" localSheetId="17">#REF!</definedName>
    <definedName name="TEST16" localSheetId="10">#REF!</definedName>
    <definedName name="TEST16">#REF!</definedName>
    <definedName name="TEST17" localSheetId="14">#REF!</definedName>
    <definedName name="TEST17" localSheetId="16">#REF!</definedName>
    <definedName name="TEST17" localSheetId="17">#REF!</definedName>
    <definedName name="TEST17" localSheetId="10">#REF!</definedName>
    <definedName name="TEST17">#REF!</definedName>
    <definedName name="TEST18" localSheetId="14">#REF!</definedName>
    <definedName name="TEST18" localSheetId="16">#REF!</definedName>
    <definedName name="TEST18" localSheetId="17">#REF!</definedName>
    <definedName name="TEST18" localSheetId="10">#REF!</definedName>
    <definedName name="TEST18">#REF!</definedName>
    <definedName name="TEST19" localSheetId="14">#REF!</definedName>
    <definedName name="TEST19" localSheetId="16">#REF!</definedName>
    <definedName name="TEST19" localSheetId="17">#REF!</definedName>
    <definedName name="TEST19" localSheetId="10">#REF!</definedName>
    <definedName name="TEST19">#REF!</definedName>
    <definedName name="TEST2" localSheetId="6">#REF!</definedName>
    <definedName name="TEST2" localSheetId="27">#REF!</definedName>
    <definedName name="TEST2" localSheetId="28">#REF!</definedName>
    <definedName name="TEST2" localSheetId="13">#REF!</definedName>
    <definedName name="TEST2" localSheetId="14">#REF!</definedName>
    <definedName name="TEST2" localSheetId="15">#REF!</definedName>
    <definedName name="TEST2" localSheetId="3">#REF!</definedName>
    <definedName name="TEST2" localSheetId="4">#REF!</definedName>
    <definedName name="TEST2" localSheetId="16">#REF!</definedName>
    <definedName name="TEST2" localSheetId="17">#REF!</definedName>
    <definedName name="TEST2" localSheetId="20">#REF!</definedName>
    <definedName name="TEST2" localSheetId="10">#REF!</definedName>
    <definedName name="TEST2" localSheetId="1">#REF!</definedName>
    <definedName name="TEST2">#REF!</definedName>
    <definedName name="TEST3" localSheetId="6">#REF!</definedName>
    <definedName name="TEST3" localSheetId="27">#REF!</definedName>
    <definedName name="TEST3" localSheetId="28">#REF!</definedName>
    <definedName name="TEST3" localSheetId="13">#REF!</definedName>
    <definedName name="TEST3" localSheetId="14">#REF!</definedName>
    <definedName name="TEST3" localSheetId="15">#REF!</definedName>
    <definedName name="TEST3" localSheetId="3">#REF!</definedName>
    <definedName name="TEST3" localSheetId="4">#REF!</definedName>
    <definedName name="TEST3" localSheetId="16">#REF!</definedName>
    <definedName name="TEST3" localSheetId="17">#REF!</definedName>
    <definedName name="TEST3" localSheetId="20">#REF!</definedName>
    <definedName name="TEST3" localSheetId="10">#REF!</definedName>
    <definedName name="TEST3" localSheetId="1">#REF!</definedName>
    <definedName name="TEST3">#REF!</definedName>
    <definedName name="TEST4" localSheetId="6">#REF!</definedName>
    <definedName name="TEST4" localSheetId="27">#REF!</definedName>
    <definedName name="TEST4" localSheetId="28">#REF!</definedName>
    <definedName name="TEST4" localSheetId="13">#REF!</definedName>
    <definedName name="TEST4" localSheetId="14">#REF!</definedName>
    <definedName name="TEST4" localSheetId="15">#REF!</definedName>
    <definedName name="TEST4" localSheetId="3">#REF!</definedName>
    <definedName name="TEST4" localSheetId="16">#REF!</definedName>
    <definedName name="TEST4" localSheetId="17">#REF!</definedName>
    <definedName name="TEST4" localSheetId="10">#REF!</definedName>
    <definedName name="TEST4" localSheetId="1">#REF!</definedName>
    <definedName name="TEST4">#REF!</definedName>
    <definedName name="TEST5" localSheetId="14">#REF!</definedName>
    <definedName name="TEST5" localSheetId="16">#REF!</definedName>
    <definedName name="TEST5" localSheetId="17">#REF!</definedName>
    <definedName name="TEST5" localSheetId="10">#REF!</definedName>
    <definedName name="TEST5">#REF!</definedName>
    <definedName name="Test500" localSheetId="14">#REF!</definedName>
    <definedName name="Test500" localSheetId="16">#REF!</definedName>
    <definedName name="Test500" localSheetId="17">#REF!</definedName>
    <definedName name="Test500" localSheetId="10">#REF!</definedName>
    <definedName name="Test500">#REF!</definedName>
    <definedName name="TEST6" localSheetId="14">#REF!</definedName>
    <definedName name="TEST6" localSheetId="16">#REF!</definedName>
    <definedName name="TEST6" localSheetId="17">#REF!</definedName>
    <definedName name="TEST6" localSheetId="10">#REF!</definedName>
    <definedName name="TEST6">#REF!</definedName>
    <definedName name="TEST7" localSheetId="14">#REF!</definedName>
    <definedName name="TEST7" localSheetId="16">#REF!</definedName>
    <definedName name="TEST7" localSheetId="17">#REF!</definedName>
    <definedName name="TEST7" localSheetId="10">#REF!</definedName>
    <definedName name="TEST7">#REF!</definedName>
    <definedName name="TEST8" localSheetId="14">#REF!</definedName>
    <definedName name="TEST8" localSheetId="16">#REF!</definedName>
    <definedName name="TEST8" localSheetId="17">#REF!</definedName>
    <definedName name="TEST8" localSheetId="10">#REF!</definedName>
    <definedName name="TEST8">#REF!</definedName>
    <definedName name="TEST9" localSheetId="14">#REF!</definedName>
    <definedName name="TEST9" localSheetId="16">#REF!</definedName>
    <definedName name="TEST9" localSheetId="17">#REF!</definedName>
    <definedName name="TEST9" localSheetId="10">#REF!</definedName>
    <definedName name="TEST9">#REF!</definedName>
    <definedName name="TESTHKEY" localSheetId="6">#REF!</definedName>
    <definedName name="TESTHKEY" localSheetId="27">#REF!</definedName>
    <definedName name="TESTHKEY" localSheetId="28">#REF!</definedName>
    <definedName name="TESTHKEY" localSheetId="13">#REF!</definedName>
    <definedName name="TESTHKEY" localSheetId="14">#REF!</definedName>
    <definedName name="TESTHKEY" localSheetId="15">#REF!</definedName>
    <definedName name="TESTHKEY" localSheetId="3">#REF!</definedName>
    <definedName name="TESTHKEY" localSheetId="4">#REF!</definedName>
    <definedName name="TESTHKEY" localSheetId="16">#REF!</definedName>
    <definedName name="TESTHKEY" localSheetId="17">#REF!</definedName>
    <definedName name="TESTHKEY" localSheetId="20">#REF!</definedName>
    <definedName name="TESTHKEY" localSheetId="26">#REF!</definedName>
    <definedName name="TESTHKEY" localSheetId="10">#REF!</definedName>
    <definedName name="TESTHKEY" localSheetId="1">#REF!</definedName>
    <definedName name="TESTHKEY">#REF!</definedName>
    <definedName name="TESTKEYS" localSheetId="6">#REF!</definedName>
    <definedName name="TESTKEYS" localSheetId="27">#REF!</definedName>
    <definedName name="TESTKEYS" localSheetId="28">#REF!</definedName>
    <definedName name="TESTKEYS" localSheetId="13">#REF!</definedName>
    <definedName name="TESTKEYS" localSheetId="14">#REF!</definedName>
    <definedName name="TESTKEYS" localSheetId="15">#REF!</definedName>
    <definedName name="TESTKEYS" localSheetId="3">#REF!</definedName>
    <definedName name="TESTKEYS" localSheetId="4">#REF!</definedName>
    <definedName name="TESTKEYS" localSheetId="16">#REF!</definedName>
    <definedName name="TESTKEYS" localSheetId="17">#REF!</definedName>
    <definedName name="TESTKEYS" localSheetId="20">#REF!</definedName>
    <definedName name="TESTKEYS" localSheetId="26">#REF!</definedName>
    <definedName name="TESTKEYS" localSheetId="10">#REF!</definedName>
    <definedName name="TESTKEYS" localSheetId="1">#REF!</definedName>
    <definedName name="TESTKEYS">#REF!</definedName>
    <definedName name="TESTVKEY" localSheetId="6">#REF!</definedName>
    <definedName name="TESTVKEY" localSheetId="27">#REF!</definedName>
    <definedName name="TESTVKEY" localSheetId="28">#REF!</definedName>
    <definedName name="TESTVKEY" localSheetId="13">#REF!</definedName>
    <definedName name="TESTVKEY" localSheetId="14">#REF!</definedName>
    <definedName name="TESTVKEY" localSheetId="15">#REF!</definedName>
    <definedName name="TESTVKEY" localSheetId="3">#REF!</definedName>
    <definedName name="TESTVKEY" localSheetId="4">#REF!</definedName>
    <definedName name="TESTVKEY" localSheetId="16">#REF!</definedName>
    <definedName name="TESTVKEY" localSheetId="17">#REF!</definedName>
    <definedName name="TESTVKEY" localSheetId="20">#REF!</definedName>
    <definedName name="TESTVKEY" localSheetId="26">#REF!</definedName>
    <definedName name="TESTVKEY" localSheetId="10">#REF!</definedName>
    <definedName name="TESTVKEY" localSheetId="1">#REF!</definedName>
    <definedName name="TESTVKEY">#REF!</definedName>
    <definedName name="text_d" localSheetId="6">#REF!</definedName>
    <definedName name="text_d" localSheetId="27">#REF!</definedName>
    <definedName name="text_d" localSheetId="28">#REF!</definedName>
    <definedName name="text_d" localSheetId="13">#REF!</definedName>
    <definedName name="text_d" localSheetId="14">#REF!</definedName>
    <definedName name="text_d" localSheetId="15">#REF!</definedName>
    <definedName name="text_d" localSheetId="3">#REF!</definedName>
    <definedName name="text_d" localSheetId="16">#REF!</definedName>
    <definedName name="text_d" localSheetId="17">#REF!</definedName>
    <definedName name="text_d" localSheetId="10">#REF!</definedName>
    <definedName name="text_d" localSheetId="1">#REF!</definedName>
    <definedName name="text_d">#REF!</definedName>
    <definedName name="TextRefCopyRangeCount" hidden="1">2</definedName>
    <definedName name="TGHG" localSheetId="6" hidden="1">{#N/A,#N/A,FALSE,"SUMMARY";#N/A,#N/A,FALSE,"SUMMARY"}</definedName>
    <definedName name="TGHG" localSheetId="27" hidden="1">{#N/A,#N/A,FALSE,"SUMMARY";#N/A,#N/A,FALSE,"SUMMARY"}</definedName>
    <definedName name="TGHG" localSheetId="28" hidden="1">{#N/A,#N/A,FALSE,"SUMMARY";#N/A,#N/A,FALSE,"SUMMARY"}</definedName>
    <definedName name="TGHG" localSheetId="13" hidden="1">{#N/A,#N/A,FALSE,"SUMMARY";#N/A,#N/A,FALSE,"SUMMARY"}</definedName>
    <definedName name="TGHG" localSheetId="14" hidden="1">{#N/A,#N/A,FALSE,"SUMMARY";#N/A,#N/A,FALSE,"SUMMARY"}</definedName>
    <definedName name="TGHG" localSheetId="15" hidden="1">{#N/A,#N/A,FALSE,"SUMMARY";#N/A,#N/A,FALSE,"SUMMARY"}</definedName>
    <definedName name="TGHG" localSheetId="3" hidden="1">{#N/A,#N/A,FALSE,"SUMMARY";#N/A,#N/A,FALSE,"SUMMARY"}</definedName>
    <definedName name="TGHG" localSheetId="16" hidden="1">{#N/A,#N/A,FALSE,"SUMMARY";#N/A,#N/A,FALSE,"SUMMARY"}</definedName>
    <definedName name="TGHG" localSheetId="17" hidden="1">{#N/A,#N/A,FALSE,"SUMMARY";#N/A,#N/A,FALSE,"SUMMARY"}</definedName>
    <definedName name="TGHG" localSheetId="10" hidden="1">{#N/A,#N/A,FALSE,"SUMMARY";#N/A,#N/A,FALSE,"SUMMARY"}</definedName>
    <definedName name="TGHG" localSheetId="1" hidden="1">{#N/A,#N/A,FALSE,"SUMMARY";#N/A,#N/A,FALSE,"SUMMARY"}</definedName>
    <definedName name="TGHG" hidden="1">{#N/A,#N/A,FALSE,"SUMMARY";#N/A,#N/A,FALSE,"SUMMARY"}</definedName>
    <definedName name="TGTFGF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GTFGF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th_asean">[53]Weights!$L$14</definedName>
    <definedName name="th_asean5">[53]Weights!$M$14</definedName>
    <definedName name="th_asia">[53]Weights!$J$14</definedName>
    <definedName name="thousand">[60]General!$A$4</definedName>
    <definedName name="threeg">[137]Revenue!$A$309</definedName>
    <definedName name="THTH" localSheetId="6" hidden="1">{#N/A,#N/A,FALSE,"TOWNSHIP"}</definedName>
    <definedName name="THTH" localSheetId="27" hidden="1">{#N/A,#N/A,FALSE,"TOWNSHIP"}</definedName>
    <definedName name="THTH" localSheetId="28" hidden="1">{#N/A,#N/A,FALSE,"TOWNSHIP"}</definedName>
    <definedName name="THTH" localSheetId="13" hidden="1">{#N/A,#N/A,FALSE,"TOWNSHIP"}</definedName>
    <definedName name="THTH" localSheetId="14" hidden="1">{#N/A,#N/A,FALSE,"TOWNSHIP"}</definedName>
    <definedName name="THTH" localSheetId="15" hidden="1">{#N/A,#N/A,FALSE,"TOWNSHIP"}</definedName>
    <definedName name="THTH" localSheetId="3" hidden="1">{#N/A,#N/A,FALSE,"TOWNSHIP"}</definedName>
    <definedName name="THTH" localSheetId="16" hidden="1">{#N/A,#N/A,FALSE,"TOWNSHIP"}</definedName>
    <definedName name="THTH" localSheetId="17" hidden="1">{#N/A,#N/A,FALSE,"TOWNSHIP"}</definedName>
    <definedName name="THTH" localSheetId="10" hidden="1">{#N/A,#N/A,FALSE,"TOWNSHIP"}</definedName>
    <definedName name="THTH" localSheetId="1" hidden="1">{#N/A,#N/A,FALSE,"TOWNSHIP"}</definedName>
    <definedName name="THTH" hidden="1">{#N/A,#N/A,FALSE,"TOWNSHIP"}</definedName>
    <definedName name="TITLE" localSheetId="6">#REF!</definedName>
    <definedName name="TITLE" localSheetId="27">#REF!</definedName>
    <definedName name="TITLE" localSheetId="28">#REF!</definedName>
    <definedName name="TITLE" localSheetId="13">#REF!</definedName>
    <definedName name="TITLE" localSheetId="14">#REF!</definedName>
    <definedName name="TITLE" localSheetId="15">#REF!</definedName>
    <definedName name="TITLE" localSheetId="3">#REF!</definedName>
    <definedName name="TITLE" localSheetId="16">#REF!</definedName>
    <definedName name="TITLE" localSheetId="17">#REF!</definedName>
    <definedName name="TITLE" localSheetId="10">#REF!</definedName>
    <definedName name="TITLE" localSheetId="1">#REF!</definedName>
    <definedName name="TITLE">#REF!</definedName>
    <definedName name="TITLEINPUT" localSheetId="6">#REF!</definedName>
    <definedName name="TITLEINPUT" localSheetId="27">#REF!</definedName>
    <definedName name="TITLEINPUT" localSheetId="28">#REF!</definedName>
    <definedName name="TITLEINPUT" localSheetId="13">#REF!</definedName>
    <definedName name="TITLEINPUT" localSheetId="14">#REF!</definedName>
    <definedName name="TITLEINPUT" localSheetId="15">#REF!</definedName>
    <definedName name="TITLEINPUT" localSheetId="3">#REF!</definedName>
    <definedName name="TITLEINPUT" localSheetId="16">#REF!</definedName>
    <definedName name="TITLEINPUT" localSheetId="17">#REF!</definedName>
    <definedName name="TITLEINPUT" localSheetId="10">#REF!</definedName>
    <definedName name="TITLEINPUT" localSheetId="1">#REF!</definedName>
    <definedName name="TITLEINPUT">#REF!</definedName>
    <definedName name="titles">'[54]Aladdin Macro1'!$A$6</definedName>
    <definedName name="TKT_NO" localSheetId="6">#REF!</definedName>
    <definedName name="TKT_NO" localSheetId="27">#REF!</definedName>
    <definedName name="TKT_NO" localSheetId="28">#REF!</definedName>
    <definedName name="TKT_NO" localSheetId="13">#REF!</definedName>
    <definedName name="TKT_NO" localSheetId="14">#REF!</definedName>
    <definedName name="TKT_NO" localSheetId="15">#REF!</definedName>
    <definedName name="TKT_NO" localSheetId="3">#REF!</definedName>
    <definedName name="TKT_NO" localSheetId="16">#REF!</definedName>
    <definedName name="TKT_NO" localSheetId="17">#REF!</definedName>
    <definedName name="TKT_NO" localSheetId="10">#REF!</definedName>
    <definedName name="TKT_NO" localSheetId="1">#REF!</definedName>
    <definedName name="TKT_NO">#REF!</definedName>
    <definedName name="TKT_NOA" localSheetId="6">#REF!</definedName>
    <definedName name="TKT_NOA" localSheetId="27">#REF!</definedName>
    <definedName name="TKT_NOA" localSheetId="28">#REF!</definedName>
    <definedName name="TKT_NOA" localSheetId="13">#REF!</definedName>
    <definedName name="TKT_NOA" localSheetId="14">#REF!</definedName>
    <definedName name="TKT_NOA" localSheetId="15">#REF!</definedName>
    <definedName name="TKT_NOA" localSheetId="3">#REF!</definedName>
    <definedName name="TKT_NOA" localSheetId="16">#REF!</definedName>
    <definedName name="TKT_NOA" localSheetId="17">#REF!</definedName>
    <definedName name="TKT_NOA" localSheetId="10">#REF!</definedName>
    <definedName name="TKT_NOA" localSheetId="1">#REF!</definedName>
    <definedName name="TKT_NOA">#REF!</definedName>
    <definedName name="TKTCODE" localSheetId="6">#REF!</definedName>
    <definedName name="TKTCODE" localSheetId="27">#REF!</definedName>
    <definedName name="TKTCODE" localSheetId="28">#REF!</definedName>
    <definedName name="TKTCODE" localSheetId="13">#REF!</definedName>
    <definedName name="TKTCODE" localSheetId="14">#REF!</definedName>
    <definedName name="TKTCODE" localSheetId="15">#REF!</definedName>
    <definedName name="TKTCODE" localSheetId="3">#REF!</definedName>
    <definedName name="TKTCODE" localSheetId="16">#REF!</definedName>
    <definedName name="TKTCODE" localSheetId="17">#REF!</definedName>
    <definedName name="TKTCODE" localSheetId="10">#REF!</definedName>
    <definedName name="TKTCODE" localSheetId="1">#REF!</definedName>
    <definedName name="TKTCODE">#REF!</definedName>
    <definedName name="toll" localSheetId="6">#REF!</definedName>
    <definedName name="toll" localSheetId="27">#REF!</definedName>
    <definedName name="toll" localSheetId="28">#REF!</definedName>
    <definedName name="toll" localSheetId="13">#REF!</definedName>
    <definedName name="toll" localSheetId="14">#REF!</definedName>
    <definedName name="toll" localSheetId="15">#REF!</definedName>
    <definedName name="toll" localSheetId="3">#REF!</definedName>
    <definedName name="toll" localSheetId="16">#REF!</definedName>
    <definedName name="toll" localSheetId="17">#REF!</definedName>
    <definedName name="toll" localSheetId="10">#REF!</definedName>
    <definedName name="toll" localSheetId="1">#REF!</definedName>
    <definedName name="toll">#REF!</definedName>
    <definedName name="top_sheet" localSheetId="6">#REF!</definedName>
    <definedName name="top_sheet" localSheetId="27">#REF!</definedName>
    <definedName name="top_sheet" localSheetId="28">#REF!</definedName>
    <definedName name="top_sheet" localSheetId="13">#REF!</definedName>
    <definedName name="top_sheet" localSheetId="14">#REF!</definedName>
    <definedName name="top_sheet" localSheetId="15">#REF!</definedName>
    <definedName name="top_sheet" localSheetId="3">#REF!</definedName>
    <definedName name="top_sheet" localSheetId="16">#REF!</definedName>
    <definedName name="top_sheet" localSheetId="17">#REF!</definedName>
    <definedName name="top_sheet" localSheetId="10">#REF!</definedName>
    <definedName name="top_sheet" localSheetId="1">#REF!</definedName>
    <definedName name="top_sheet">#REF!</definedName>
    <definedName name="Topics">'[80]DDETABLE '!$AL$2:$AL$3</definedName>
    <definedName name="TOTAL" localSheetId="23">#REF!</definedName>
    <definedName name="TOTAL" localSheetId="24">#REF!</definedName>
    <definedName name="TOTAL" localSheetId="6">#REF!</definedName>
    <definedName name="TOTAL" localSheetId="27">#REF!</definedName>
    <definedName name="TOTAL" localSheetId="28">#REF!</definedName>
    <definedName name="TOTAL" localSheetId="13">#REF!</definedName>
    <definedName name="TOTAL" localSheetId="14">#REF!</definedName>
    <definedName name="TOTAL" localSheetId="15">#REF!</definedName>
    <definedName name="TOTAL" localSheetId="3">#REF!</definedName>
    <definedName name="TOTAL" localSheetId="16">#REF!</definedName>
    <definedName name="TOTAL" localSheetId="17">#REF!</definedName>
    <definedName name="TOTAL" localSheetId="20">#REF!</definedName>
    <definedName name="TOTAL" localSheetId="26">#REF!</definedName>
    <definedName name="TOTAL" localSheetId="10">#REF!</definedName>
    <definedName name="TOTAL" localSheetId="1">#REF!</definedName>
    <definedName name="TOTAL">#REF!</definedName>
    <definedName name="total_amortisation">[20]Template!$D$93:$O$93</definedName>
    <definedName name="Total_Amortization">[21]NOPAT_VDF!$C$18:$AZ$18</definedName>
    <definedName name="total_assets">[20]Template!$D$199:$O$199</definedName>
    <definedName name="total_assets_avg">[20]Template!$D$249:$O$249</definedName>
    <definedName name="total_capex">[20]Template!$D$174:$O$174</definedName>
    <definedName name="Total_COS">[21]NOPAT_VDF!$C$9:$AZ$9</definedName>
    <definedName name="Total_COS_net_DnA">[70]Sheet1!$C$103:$AZ$103</definedName>
    <definedName name="total_current_assets">[20]Template!$D$188:$O$188</definedName>
    <definedName name="total_current_liabilities">[20]Template!$D$206:$O$206</definedName>
    <definedName name="Total_debt">'[21]Invested capital_VDF'!$C$61:$AU$61</definedName>
    <definedName name="Total_debt_DCF">[21]DCF_VDF!$C$35:$AZ$35</definedName>
    <definedName name="total_depreciation">[20]Template!$D$90:$O$90</definedName>
    <definedName name="total_enterprise_value">[20]Template!$D$261:$O$261</definedName>
    <definedName name="total_equity_liabilities">[20]Template!$D$229:$O$229</definedName>
    <definedName name="total_income">[20]Template!$D$47:$O$47</definedName>
    <definedName name="Total_increase_in_EEs">[70]Sheet1!$C$55:$AZ$55</definedName>
    <definedName name="total_intangible_fixed_assets">[20]Template!$D$244:$O$244</definedName>
    <definedName name="Total_Interest" localSheetId="6">#REF!</definedName>
    <definedName name="Total_Interest" localSheetId="27">#REF!</definedName>
    <definedName name="Total_Interest" localSheetId="28">#REF!</definedName>
    <definedName name="Total_Interest" localSheetId="13">#REF!</definedName>
    <definedName name="Total_Interest" localSheetId="14">#REF!</definedName>
    <definedName name="Total_Interest" localSheetId="15">#REF!</definedName>
    <definedName name="Total_Interest" localSheetId="3">#REF!</definedName>
    <definedName name="Total_Interest" localSheetId="16">#REF!</definedName>
    <definedName name="Total_Interest" localSheetId="17">#REF!</definedName>
    <definedName name="Total_Interest" localSheetId="20">#REF!</definedName>
    <definedName name="Total_Interest" localSheetId="26">#REF!</definedName>
    <definedName name="Total_Interest" localSheetId="10">#REF!</definedName>
    <definedName name="Total_Interest" localSheetId="1">#REF!</definedName>
    <definedName name="Total_Interest">#REF!</definedName>
    <definedName name="total_liabilities">[20]Template!$D$218:$O$218</definedName>
    <definedName name="total_non_current_assets">[20]Template!$D$198:$O$198</definedName>
    <definedName name="total_non_current_liabilities">[20]Template!$D$217:$O$217</definedName>
    <definedName name="total_operating_cash_flow">[20]Template!$D$167:$O$167</definedName>
    <definedName name="total_operating_expenses">[20]Template!$D$86:$O$86</definedName>
    <definedName name="Total_other_assets">[70]Sheet5!$C$47:$Z$47</definedName>
    <definedName name="Total_Pay" localSheetId="6">#REF!</definedName>
    <definedName name="Total_Pay" localSheetId="27">#REF!</definedName>
    <definedName name="Total_Pay" localSheetId="28">#REF!</definedName>
    <definedName name="Total_Pay" localSheetId="13">#REF!</definedName>
    <definedName name="Total_Pay" localSheetId="14">#REF!</definedName>
    <definedName name="Total_Pay" localSheetId="15">#REF!</definedName>
    <definedName name="Total_Pay" localSheetId="3">#REF!</definedName>
    <definedName name="Total_Pay" localSheetId="16">#REF!</definedName>
    <definedName name="Total_Pay" localSheetId="17">#REF!</definedName>
    <definedName name="Total_Pay" localSheetId="20">#REF!</definedName>
    <definedName name="Total_Pay" localSheetId="26">#REF!</definedName>
    <definedName name="Total_Pay" localSheetId="10">#REF!</definedName>
    <definedName name="Total_Pay" localSheetId="1">#REF!</definedName>
    <definedName name="Total_Pay">#REF!</definedName>
    <definedName name="Total_Payment" localSheetId="6">Scheduled_Payment+Extra_Payment</definedName>
    <definedName name="Total_Payment" localSheetId="27">Scheduled_Payment+Extra_Payment</definedName>
    <definedName name="Total_Payment" localSheetId="28">Scheduled_Payment+Extra_Payment</definedName>
    <definedName name="Total_Payment" localSheetId="7">Scheduled_Payment+Extra_Payment</definedName>
    <definedName name="Total_Payment" localSheetId="8">Scheduled_Payment+Extra_Payment</definedName>
    <definedName name="Total_Payment" localSheetId="13">Scheduled_Payment+Extra_Payment</definedName>
    <definedName name="Total_Payment" localSheetId="14">Scheduled_Payment+Extra_Payment</definedName>
    <definedName name="Total_Payment" localSheetId="15">Scheduled_Payment+Extra_Payment</definedName>
    <definedName name="Total_Payment" localSheetId="3">Scheduled_Payment+Extra_Payment</definedName>
    <definedName name="Total_Payment" localSheetId="16">Scheduled_Payment+Extra_Payment</definedName>
    <definedName name="Total_Payment" localSheetId="17">Scheduled_Payment+Extra_Payment</definedName>
    <definedName name="Total_Payment" localSheetId="20">Scheduled_Payment+Extra_Payment</definedName>
    <definedName name="Total_Payment" localSheetId="26">Scheduled_Payment+Extra_Payment</definedName>
    <definedName name="Total_Payment" localSheetId="10">Scheduled_Payment+Extra_Payment</definedName>
    <definedName name="Total_Payment" localSheetId="1">Scheduled_Payment+Extra_Payment</definedName>
    <definedName name="Total_Payment">Scheduled_Payment+Extra_Payment</definedName>
    <definedName name="total_shareholders_equity">[20]Template!$D$228:$O$228</definedName>
    <definedName name="total_shareholders_equity_avg">[20]Template!$D$250:$O$250</definedName>
    <definedName name="total_tangible_fixed_assets">[20]Template!$D$240:$O$240</definedName>
    <definedName name="total_tax_paid">[20]Template!$D$127:$O$127</definedName>
    <definedName name="TotalReqs">'[80]DDETABLE '!$H$5</definedName>
    <definedName name="TotalTime">'[43]DDETABLE '!$H$7</definedName>
    <definedName name="tr" localSheetId="23" hidden="1">{#N/A,#N/A,FALSE,"COVER.XLS";#N/A,#N/A,FALSE,"RACT1.XLS";#N/A,#N/A,FALSE,"RACT2.XLS";#N/A,#N/A,FALSE,"ECCMP";#N/A,#N/A,FALSE,"WELDER.XLS"}</definedName>
    <definedName name="tr" localSheetId="24" hidden="1">{#N/A,#N/A,FALSE,"COVER.XLS";#N/A,#N/A,FALSE,"RACT1.XLS";#N/A,#N/A,FALSE,"RACT2.XLS";#N/A,#N/A,FALSE,"ECCMP";#N/A,#N/A,FALSE,"WELDER.XLS"}</definedName>
    <definedName name="tr" localSheetId="6" hidden="1">{#N/A,#N/A,FALSE,"COVER.XLS";#N/A,#N/A,FALSE,"RACT1.XLS";#N/A,#N/A,FALSE,"RACT2.XLS";#N/A,#N/A,FALSE,"ECCMP";#N/A,#N/A,FALSE,"WELDER.XLS"}</definedName>
    <definedName name="tr" localSheetId="27" hidden="1">{#N/A,#N/A,FALSE,"COVER.XLS";#N/A,#N/A,FALSE,"RACT1.XLS";#N/A,#N/A,FALSE,"RACT2.XLS";#N/A,#N/A,FALSE,"ECCMP";#N/A,#N/A,FALSE,"WELDER.XLS"}</definedName>
    <definedName name="tr" localSheetId="28" hidden="1">{#N/A,#N/A,FALSE,"COVER.XLS";#N/A,#N/A,FALSE,"RACT1.XLS";#N/A,#N/A,FALSE,"RACT2.XLS";#N/A,#N/A,FALSE,"ECCMP";#N/A,#N/A,FALSE,"WELDER.XLS"}</definedName>
    <definedName name="tr" localSheetId="7" hidden="1">{#N/A,#N/A,FALSE,"COVER.XLS";#N/A,#N/A,FALSE,"RACT1.XLS";#N/A,#N/A,FALSE,"RACT2.XLS";#N/A,#N/A,FALSE,"ECCMP";#N/A,#N/A,FALSE,"WELDER.XLS"}</definedName>
    <definedName name="tr" localSheetId="8" hidden="1">{#N/A,#N/A,FALSE,"COVER.XLS";#N/A,#N/A,FALSE,"RACT1.XLS";#N/A,#N/A,FALSE,"RACT2.XLS";#N/A,#N/A,FALSE,"ECCMP";#N/A,#N/A,FALSE,"WELDER.XLS"}</definedName>
    <definedName name="tr" localSheetId="13" hidden="1">{#N/A,#N/A,FALSE,"COVER.XLS";#N/A,#N/A,FALSE,"RACT1.XLS";#N/A,#N/A,FALSE,"RACT2.XLS";#N/A,#N/A,FALSE,"ECCMP";#N/A,#N/A,FALSE,"WELDER.XLS"}</definedName>
    <definedName name="tr" localSheetId="14" hidden="1">{#N/A,#N/A,FALSE,"COVER.XLS";#N/A,#N/A,FALSE,"RACT1.XLS";#N/A,#N/A,FALSE,"RACT2.XLS";#N/A,#N/A,FALSE,"ECCMP";#N/A,#N/A,FALSE,"WELDER.XLS"}</definedName>
    <definedName name="tr" localSheetId="15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16" hidden="1">{#N/A,#N/A,FALSE,"COVER.XLS";#N/A,#N/A,FALSE,"RACT1.XLS";#N/A,#N/A,FALSE,"RACT2.XLS";#N/A,#N/A,FALSE,"ECCMP";#N/A,#N/A,FALSE,"WELDER.XLS"}</definedName>
    <definedName name="tr" localSheetId="17" hidden="1">{#N/A,#N/A,FALSE,"COVER.XLS";#N/A,#N/A,FALSE,"RACT1.XLS";#N/A,#N/A,FALSE,"RACT2.XLS";#N/A,#N/A,FALSE,"ECCMP";#N/A,#N/A,FALSE,"WELDER.XLS"}</definedName>
    <definedName name="tr" localSheetId="20" hidden="1">{#N/A,#N/A,FALSE,"COVER.XLS";#N/A,#N/A,FALSE,"RACT1.XLS";#N/A,#N/A,FALSE,"RACT2.XLS";#N/A,#N/A,FALSE,"ECCMP";#N/A,#N/A,FALSE,"WELDER.XLS"}</definedName>
    <definedName name="tr" localSheetId="26" hidden="1">{#N/A,#N/A,FALSE,"COVER.XLS";#N/A,#N/A,FALSE,"RACT1.XLS";#N/A,#N/A,FALSE,"RACT2.XLS";#N/A,#N/A,FALSE,"ECCMP";#N/A,#N/A,FALSE,"WELDER.XLS"}</definedName>
    <definedName name="tr" localSheetId="10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ded" localSheetId="6">#REF!</definedName>
    <definedName name="traded" localSheetId="27">#REF!</definedName>
    <definedName name="traded" localSheetId="28">#REF!</definedName>
    <definedName name="traded" localSheetId="13">#REF!</definedName>
    <definedName name="traded" localSheetId="14">#REF!</definedName>
    <definedName name="traded" localSheetId="15">#REF!</definedName>
    <definedName name="traded" localSheetId="3">#REF!</definedName>
    <definedName name="traded" localSheetId="16">#REF!</definedName>
    <definedName name="traded" localSheetId="17">#REF!</definedName>
    <definedName name="traded" localSheetId="10">#REF!</definedName>
    <definedName name="traded" localSheetId="1">#REF!</definedName>
    <definedName name="traded">#REF!</definedName>
    <definedName name="TREE_INVEST">'[54]Aladdin Macro1'!$W$594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gtQties" localSheetId="6">'[19]Usage Efficiency'!#REF!</definedName>
    <definedName name="TrgtQties" localSheetId="27">'[19]Usage Efficiency'!#REF!</definedName>
    <definedName name="TrgtQties" localSheetId="28">'[19]Usage Efficiency'!#REF!</definedName>
    <definedName name="TrgtQties" localSheetId="13">'[19]Usage Efficiency'!#REF!</definedName>
    <definedName name="TrgtQties" localSheetId="14">'[19]Usage Efficiency'!#REF!</definedName>
    <definedName name="TrgtQties" localSheetId="15">'[19]Usage Efficiency'!#REF!</definedName>
    <definedName name="TrgtQties" localSheetId="3">'[19]Usage Efficiency'!#REF!</definedName>
    <definedName name="TrgtQties" localSheetId="16">'[19]Usage Efficiency'!#REF!</definedName>
    <definedName name="TrgtQties" localSheetId="17">'[19]Usage Efficiency'!#REF!</definedName>
    <definedName name="TrgtQties" localSheetId="10">'[19]Usage Efficiency'!#REF!</definedName>
    <definedName name="TrgtQties" localSheetId="1">'[19]Usage Efficiency'!#REF!</definedName>
    <definedName name="TrgtQties">'[19]Usage Efficiency'!#REF!</definedName>
    <definedName name="TrgtValues" localSheetId="6">'[19]Usage Efficiency'!#REF!</definedName>
    <definedName name="TrgtValues" localSheetId="27">'[19]Usage Efficiency'!#REF!</definedName>
    <definedName name="TrgtValues" localSheetId="28">'[19]Usage Efficiency'!#REF!</definedName>
    <definedName name="TrgtValues" localSheetId="13">'[19]Usage Efficiency'!#REF!</definedName>
    <definedName name="TrgtValues" localSheetId="14">'[19]Usage Efficiency'!#REF!</definedName>
    <definedName name="TrgtValues" localSheetId="15">'[19]Usage Efficiency'!#REF!</definedName>
    <definedName name="TrgtValues" localSheetId="3">'[19]Usage Efficiency'!#REF!</definedName>
    <definedName name="TrgtValues" localSheetId="16">'[19]Usage Efficiency'!#REF!</definedName>
    <definedName name="TrgtValues" localSheetId="17">'[19]Usage Efficiency'!#REF!</definedName>
    <definedName name="TrgtValues" localSheetId="10">'[19]Usage Efficiency'!#REF!</definedName>
    <definedName name="TrgtValues" localSheetId="1">'[19]Usage Efficiency'!#REF!</definedName>
    <definedName name="TrgtValues">'[19]Usage Efficiency'!#REF!</definedName>
    <definedName name="try" localSheetId="14">[138]InputPO_Del!#REF!</definedName>
    <definedName name="try" localSheetId="16">[138]InputPO_Del!#REF!</definedName>
    <definedName name="try" localSheetId="17">[138]InputPO_Del!#REF!</definedName>
    <definedName name="try" localSheetId="10">[138]InputPO_Del!#REF!</definedName>
    <definedName name="try">[138]InputPO_Del!#REF!</definedName>
    <definedName name="TSA" localSheetId="6">#REF!</definedName>
    <definedName name="TSA" localSheetId="27">#REF!</definedName>
    <definedName name="TSA" localSheetId="28">#REF!</definedName>
    <definedName name="TSA" localSheetId="13">#REF!</definedName>
    <definedName name="TSA" localSheetId="14">#REF!</definedName>
    <definedName name="TSA" localSheetId="15">#REF!</definedName>
    <definedName name="TSA" localSheetId="3">#REF!</definedName>
    <definedName name="TSA" localSheetId="16">#REF!</definedName>
    <definedName name="TSA" localSheetId="17">#REF!</definedName>
    <definedName name="TSA" localSheetId="10">#REF!</definedName>
    <definedName name="TSA" localSheetId="1">#REF!</definedName>
    <definedName name="TSA">#REF!</definedName>
    <definedName name="ttl_dscnt" localSheetId="14">#REF!</definedName>
    <definedName name="ttl_dscnt" localSheetId="16">#REF!</definedName>
    <definedName name="ttl_dscnt" localSheetId="17">#REF!</definedName>
    <definedName name="ttl_dscnt" localSheetId="10">#REF!</definedName>
    <definedName name="ttl_dscnt">#REF!</definedName>
    <definedName name="ttthtr" localSheetId="6" hidden="1">{#N/A,#N/A,FALSE,"TOWNSHIP"}</definedName>
    <definedName name="ttthtr" localSheetId="27" hidden="1">{#N/A,#N/A,FALSE,"TOWNSHIP"}</definedName>
    <definedName name="ttthtr" localSheetId="28" hidden="1">{#N/A,#N/A,FALSE,"TOWNSHIP"}</definedName>
    <definedName name="ttthtr" localSheetId="13" hidden="1">{#N/A,#N/A,FALSE,"TOWNSHIP"}</definedName>
    <definedName name="ttthtr" localSheetId="14" hidden="1">{#N/A,#N/A,FALSE,"TOWNSHIP"}</definedName>
    <definedName name="ttthtr" localSheetId="15" hidden="1">{#N/A,#N/A,FALSE,"TOWNSHIP"}</definedName>
    <definedName name="ttthtr" localSheetId="3" hidden="1">{#N/A,#N/A,FALSE,"TOWNSHIP"}</definedName>
    <definedName name="ttthtr" localSheetId="16" hidden="1">{#N/A,#N/A,FALSE,"TOWNSHIP"}</definedName>
    <definedName name="ttthtr" localSheetId="17" hidden="1">{#N/A,#N/A,FALSE,"TOWNSHIP"}</definedName>
    <definedName name="ttthtr" localSheetId="10" hidden="1">{#N/A,#N/A,FALSE,"TOWNSHIP"}</definedName>
    <definedName name="ttthtr" localSheetId="1" hidden="1">{#N/A,#N/A,FALSE,"TOWNSHIP"}</definedName>
    <definedName name="ttthtr" hidden="1">{#N/A,#N/A,FALSE,"TOWNSHIP"}</definedName>
    <definedName name="TURNOVER">'[54]Aladdin Macro1'!$AN$570</definedName>
    <definedName name="turnover_goods" localSheetId="6">#REF!</definedName>
    <definedName name="turnover_goods" localSheetId="27">#REF!</definedName>
    <definedName name="turnover_goods" localSheetId="28">#REF!</definedName>
    <definedName name="turnover_goods" localSheetId="13">#REF!</definedName>
    <definedName name="turnover_goods" localSheetId="14">#REF!</definedName>
    <definedName name="turnover_goods" localSheetId="15">#REF!</definedName>
    <definedName name="turnover_goods" localSheetId="3">#REF!</definedName>
    <definedName name="turnover_goods" localSheetId="16">#REF!</definedName>
    <definedName name="turnover_goods" localSheetId="17">#REF!</definedName>
    <definedName name="turnover_goods" localSheetId="10">#REF!</definedName>
    <definedName name="turnover_goods" localSheetId="1">#REF!</definedName>
    <definedName name="turnover_goods">#REF!</definedName>
    <definedName name="tw_asia">[53]Weights!$J$13</definedName>
    <definedName name="tw_nie">[53]Weights!$K$13</definedName>
    <definedName name="uma" localSheetId="23" hidden="1">{#N/A,#N/A,FALSE,"COVER1.XLS ";#N/A,#N/A,FALSE,"RACT1.XLS";#N/A,#N/A,FALSE,"RACT2.XLS";#N/A,#N/A,FALSE,"ECCMP";#N/A,#N/A,FALSE,"WELDER.XLS"}</definedName>
    <definedName name="uma" localSheetId="24" hidden="1">{#N/A,#N/A,FALSE,"COVER1.XLS ";#N/A,#N/A,FALSE,"RACT1.XLS";#N/A,#N/A,FALSE,"RACT2.XLS";#N/A,#N/A,FALSE,"ECCMP";#N/A,#N/A,FALSE,"WELDER.XLS"}</definedName>
    <definedName name="uma" localSheetId="6" hidden="1">{#N/A,#N/A,FALSE,"COVER1.XLS ";#N/A,#N/A,FALSE,"RACT1.XLS";#N/A,#N/A,FALSE,"RACT2.XLS";#N/A,#N/A,FALSE,"ECCMP";#N/A,#N/A,FALSE,"WELDER.XLS"}</definedName>
    <definedName name="uma" localSheetId="27" hidden="1">{#N/A,#N/A,FALSE,"COVER1.XLS ";#N/A,#N/A,FALSE,"RACT1.XLS";#N/A,#N/A,FALSE,"RACT2.XLS";#N/A,#N/A,FALSE,"ECCMP";#N/A,#N/A,FALSE,"WELDER.XLS"}</definedName>
    <definedName name="uma" localSheetId="28" hidden="1">{#N/A,#N/A,FALSE,"COVER1.XLS ";#N/A,#N/A,FALSE,"RACT1.XLS";#N/A,#N/A,FALSE,"RACT2.XLS";#N/A,#N/A,FALSE,"ECCMP";#N/A,#N/A,FALSE,"WELDER.XLS"}</definedName>
    <definedName name="uma" localSheetId="7" hidden="1">{#N/A,#N/A,FALSE,"COVER1.XLS ";#N/A,#N/A,FALSE,"RACT1.XLS";#N/A,#N/A,FALSE,"RACT2.XLS";#N/A,#N/A,FALSE,"ECCMP";#N/A,#N/A,FALSE,"WELDER.XLS"}</definedName>
    <definedName name="uma" localSheetId="8" hidden="1">{#N/A,#N/A,FALSE,"COVER1.XLS ";#N/A,#N/A,FALSE,"RACT1.XLS";#N/A,#N/A,FALSE,"RACT2.XLS";#N/A,#N/A,FALSE,"ECCMP";#N/A,#N/A,FALSE,"WELDER.XLS"}</definedName>
    <definedName name="uma" localSheetId="13" hidden="1">{#N/A,#N/A,FALSE,"COVER1.XLS ";#N/A,#N/A,FALSE,"RACT1.XLS";#N/A,#N/A,FALSE,"RACT2.XLS";#N/A,#N/A,FALSE,"ECCMP";#N/A,#N/A,FALSE,"WELDER.XLS"}</definedName>
    <definedName name="uma" localSheetId="14" hidden="1">{#N/A,#N/A,FALSE,"COVER1.XLS ";#N/A,#N/A,FALSE,"RACT1.XLS";#N/A,#N/A,FALSE,"RACT2.XLS";#N/A,#N/A,FALSE,"ECCMP";#N/A,#N/A,FALSE,"WELDER.XLS"}</definedName>
    <definedName name="uma" localSheetId="15" hidden="1">{#N/A,#N/A,FALSE,"COVER1.XLS ";#N/A,#N/A,FALSE,"RACT1.XLS";#N/A,#N/A,FALSE,"RACT2.XLS";#N/A,#N/A,FALSE,"ECCMP";#N/A,#N/A,FALSE,"WELDER.XLS"}</definedName>
    <definedName name="uma" localSheetId="3" hidden="1">{#N/A,#N/A,FALSE,"COVER1.XLS ";#N/A,#N/A,FALSE,"RACT1.XLS";#N/A,#N/A,FALSE,"RACT2.XLS";#N/A,#N/A,FALSE,"ECCMP";#N/A,#N/A,FALSE,"WELDER.XLS"}</definedName>
    <definedName name="uma" localSheetId="16" hidden="1">{#N/A,#N/A,FALSE,"COVER1.XLS ";#N/A,#N/A,FALSE,"RACT1.XLS";#N/A,#N/A,FALSE,"RACT2.XLS";#N/A,#N/A,FALSE,"ECCMP";#N/A,#N/A,FALSE,"WELDER.XLS"}</definedName>
    <definedName name="uma" localSheetId="17" hidden="1">{#N/A,#N/A,FALSE,"COVER1.XLS ";#N/A,#N/A,FALSE,"RACT1.XLS";#N/A,#N/A,FALSE,"RACT2.XLS";#N/A,#N/A,FALSE,"ECCMP";#N/A,#N/A,FALSE,"WELDER.XLS"}</definedName>
    <definedName name="uma" localSheetId="20" hidden="1">{#N/A,#N/A,FALSE,"COVER1.XLS ";#N/A,#N/A,FALSE,"RACT1.XLS";#N/A,#N/A,FALSE,"RACT2.XLS";#N/A,#N/A,FALSE,"ECCMP";#N/A,#N/A,FALSE,"WELDER.XLS"}</definedName>
    <definedName name="uma" localSheetId="26" hidden="1">{#N/A,#N/A,FALSE,"COVER1.XLS ";#N/A,#N/A,FALSE,"RACT1.XLS";#N/A,#N/A,FALSE,"RACT2.XLS";#N/A,#N/A,FALSE,"ECCMP";#N/A,#N/A,FALSE,"WELDER.XLS"}</definedName>
    <definedName name="uma" localSheetId="10" hidden="1">{#N/A,#N/A,FALSE,"COVER1.XLS ";#N/A,#N/A,FALSE,"RACT1.XLS";#N/A,#N/A,FALSE,"RACT2.XLS";#N/A,#N/A,FALSE,"ECCMP";#N/A,#N/A,FALSE,"WELDER.XLS"}</definedName>
    <definedName name="uma" localSheetId="1" hidden="1">{#N/A,#N/A,FALSE,"COVER1.XLS ";#N/A,#N/A,FALSE,"RACT1.XLS";#N/A,#N/A,FALSE,"RACT2.XLS";#N/A,#N/A,FALSE,"ECCMP";#N/A,#N/A,FALSE,"WELDER.XLS"}</definedName>
    <definedName name="uma" hidden="1">{#N/A,#N/A,FALSE,"COVER1.XLS ";#N/A,#N/A,FALSE,"RACT1.XLS";#N/A,#N/A,FALSE,"RACT2.XLS";#N/A,#N/A,FALSE,"ECCMP";#N/A,#N/A,FALSE,"WELDER.XLS"}</definedName>
    <definedName name="unadj._shares">[20]Template!$D$68:$O$68</definedName>
    <definedName name="Units">[54]Sheet1!$E$15</definedName>
    <definedName name="Units_sold">[54]Sheet1!$C$4:$C$15</definedName>
    <definedName name="unnamed" localSheetId="6">#REF!</definedName>
    <definedName name="unnamed" localSheetId="27">#REF!</definedName>
    <definedName name="unnamed" localSheetId="28">#REF!</definedName>
    <definedName name="unnamed" localSheetId="13">#REF!</definedName>
    <definedName name="unnamed" localSheetId="14">#REF!</definedName>
    <definedName name="unnamed" localSheetId="15">#REF!</definedName>
    <definedName name="unnamed" localSheetId="3">#REF!</definedName>
    <definedName name="unnamed" localSheetId="16">#REF!</definedName>
    <definedName name="unnamed" localSheetId="17">#REF!</definedName>
    <definedName name="unnamed" localSheetId="10">#REF!</definedName>
    <definedName name="unnamed" localSheetId="1">#REF!</definedName>
    <definedName name="unnamed">#REF!</definedName>
    <definedName name="Up_down_to_TP_data">OFFSET('[55]Data Upside downside to TP'!$L$1,1,0,(COUNTA('[55]Data Upside downside to TP'!$L$1:$L$65536)-1-COUNTIF('[55]Data Upside downside to TP'!$L$1:$L$65536,"#N/A")),1)</definedName>
    <definedName name="USD">[62]Assumptions!$E$110</definedName>
    <definedName name="USD00D" localSheetId="6">#REF!</definedName>
    <definedName name="USD00D" localSheetId="27">#REF!</definedName>
    <definedName name="USD00D" localSheetId="28">#REF!</definedName>
    <definedName name="USD00D" localSheetId="13">#REF!</definedName>
    <definedName name="USD00D" localSheetId="14">#REF!</definedName>
    <definedName name="USD00D" localSheetId="15">#REF!</definedName>
    <definedName name="USD00D" localSheetId="3">#REF!</definedName>
    <definedName name="USD00D" localSheetId="16">#REF!</definedName>
    <definedName name="USD00D" localSheetId="17">#REF!</definedName>
    <definedName name="USD00D" localSheetId="10">#REF!</definedName>
    <definedName name="USD00D" localSheetId="1">#REF!</definedName>
    <definedName name="USD00D">#REF!</definedName>
    <definedName name="USD00S" localSheetId="6">#REF!</definedName>
    <definedName name="USD00S" localSheetId="27">#REF!</definedName>
    <definedName name="USD00S" localSheetId="28">#REF!</definedName>
    <definedName name="USD00S" localSheetId="13">#REF!</definedName>
    <definedName name="USD00S" localSheetId="14">#REF!</definedName>
    <definedName name="USD00S" localSheetId="15">#REF!</definedName>
    <definedName name="USD00S" localSheetId="3">#REF!</definedName>
    <definedName name="USD00S" localSheetId="16">#REF!</definedName>
    <definedName name="USD00S" localSheetId="17">#REF!</definedName>
    <definedName name="USD00S" localSheetId="10">#REF!</definedName>
    <definedName name="USD00S" localSheetId="1">#REF!</definedName>
    <definedName name="USD00S">#REF!</definedName>
    <definedName name="USD97S" localSheetId="6">#REF!</definedName>
    <definedName name="USD97S" localSheetId="27">#REF!</definedName>
    <definedName name="USD97S" localSheetId="28">#REF!</definedName>
    <definedName name="USD97S" localSheetId="13">#REF!</definedName>
    <definedName name="USD97S" localSheetId="14">#REF!</definedName>
    <definedName name="USD97S" localSheetId="15">#REF!</definedName>
    <definedName name="USD97S" localSheetId="3">#REF!</definedName>
    <definedName name="USD97S" localSheetId="16">#REF!</definedName>
    <definedName name="USD97S" localSheetId="17">#REF!</definedName>
    <definedName name="USD97S" localSheetId="10">#REF!</definedName>
    <definedName name="USD97S" localSheetId="1">#REF!</definedName>
    <definedName name="USD97S">#REF!</definedName>
    <definedName name="USD98D" localSheetId="6">#REF!</definedName>
    <definedName name="USD98D" localSheetId="27">#REF!</definedName>
    <definedName name="USD98D" localSheetId="28">#REF!</definedName>
    <definedName name="USD98D" localSheetId="13">#REF!</definedName>
    <definedName name="USD98D" localSheetId="14">#REF!</definedName>
    <definedName name="USD98D" localSheetId="15">#REF!</definedName>
    <definedName name="USD98D" localSheetId="3">#REF!</definedName>
    <definedName name="USD98D" localSheetId="16">#REF!</definedName>
    <definedName name="USD98D" localSheetId="17">#REF!</definedName>
    <definedName name="USD98D" localSheetId="10">#REF!</definedName>
    <definedName name="USD98D" localSheetId="1">#REF!</definedName>
    <definedName name="USD98D">#REF!</definedName>
    <definedName name="USD98S" localSheetId="6">#REF!</definedName>
    <definedName name="USD98S" localSheetId="27">#REF!</definedName>
    <definedName name="USD98S" localSheetId="28">#REF!</definedName>
    <definedName name="USD98S" localSheetId="13">#REF!</definedName>
    <definedName name="USD98S" localSheetId="14">#REF!</definedName>
    <definedName name="USD98S" localSheetId="15">#REF!</definedName>
    <definedName name="USD98S" localSheetId="3">#REF!</definedName>
    <definedName name="USD98S" localSheetId="16">#REF!</definedName>
    <definedName name="USD98S" localSheetId="17">#REF!</definedName>
    <definedName name="USD98S" localSheetId="10">#REF!</definedName>
    <definedName name="USD98S" localSheetId="1">#REF!</definedName>
    <definedName name="USD98S">#REF!</definedName>
    <definedName name="USD99D" localSheetId="6">#REF!</definedName>
    <definedName name="USD99D" localSheetId="27">#REF!</definedName>
    <definedName name="USD99D" localSheetId="28">#REF!</definedName>
    <definedName name="USD99D" localSheetId="13">#REF!</definedName>
    <definedName name="USD99D" localSheetId="14">#REF!</definedName>
    <definedName name="USD99D" localSheetId="15">#REF!</definedName>
    <definedName name="USD99D" localSheetId="3">#REF!</definedName>
    <definedName name="USD99D" localSheetId="16">#REF!</definedName>
    <definedName name="USD99D" localSheetId="17">#REF!</definedName>
    <definedName name="USD99D" localSheetId="10">#REF!</definedName>
    <definedName name="USD99D" localSheetId="1">#REF!</definedName>
    <definedName name="USD99D">#REF!</definedName>
    <definedName name="USD99S" localSheetId="6">#REF!</definedName>
    <definedName name="USD99S" localSheetId="27">#REF!</definedName>
    <definedName name="USD99S" localSheetId="28">#REF!</definedName>
    <definedName name="USD99S" localSheetId="13">#REF!</definedName>
    <definedName name="USD99S" localSheetId="14">#REF!</definedName>
    <definedName name="USD99S" localSheetId="15">#REF!</definedName>
    <definedName name="USD99S" localSheetId="3">#REF!</definedName>
    <definedName name="USD99S" localSheetId="16">#REF!</definedName>
    <definedName name="USD99S" localSheetId="17">#REF!</definedName>
    <definedName name="USD99S" localSheetId="10">#REF!</definedName>
    <definedName name="USD99S" localSheetId="1">#REF!</definedName>
    <definedName name="USD99S">#REF!</definedName>
    <definedName name="UtilCap" hidden="1">[54]Debt!$K$153:$Y$153,[54]Debt!$K$171:$Y$171,[54]Debt!$K$189:$Y$189,[54]Debt!$K$207:$Y$207,[54]Debt!$K$225:$Y$225,[54]Debt!$K$243:$Y$243,[54]Debt!$K$261:$Y$261,[54]Debt!$K$279:$Y$279</definedName>
    <definedName name="UtilProd" hidden="1">[54]Debt!$K$152:$Y$152,[54]Debt!$K$170:$Y$170,[54]Debt!$K$188:$Y$188,[54]Debt!$K$206:$Y$206,[54]Debt!$K$224:$Y$224,[54]Debt!$K$242:$Y$242,[54]Debt!$K$260:$Y$260,[54]Debt!$K$278:$Y$278</definedName>
    <definedName name="uu">[23]Mohan!$F$49</definedName>
    <definedName name="v" localSheetId="6">IF(' F1a'!Loan_Amount*' F1a'!Interest_Rate*' F1a'!Loan_Years*' F1a'!Loan_Start&gt;0,1,0)</definedName>
    <definedName name="v" localSheetId="27">IF(Loan_Amount*Interest_Rate*Loan_Years*Loan_Start&gt;0,1,0)</definedName>
    <definedName name="v" localSheetId="28">IF(' F-22'!Loan_Amount*' F-22'!Interest_Rate*' F-22'!Loan_Years*' F-22'!Loan_Start&gt;0,1,0)</definedName>
    <definedName name="v" localSheetId="7">IF(Loan_Amount*Interest_Rate*Loan_Years*Loan_Start&gt;0,1,0)</definedName>
    <definedName name="v" localSheetId="8">IF(Loan_Amount*Interest_Rate*Loan_Years*Loan_Start&gt;0,1,0)</definedName>
    <definedName name="v" localSheetId="13">IF(' F7a'!Loan_Amount*' F7a'!Interest_Rate*' F7a'!Loan_Years*' F7a'!Loan_Start&gt;0,1,0)</definedName>
    <definedName name="v" localSheetId="14">IF(' F8'!Loan_Amount*' F8'!Interest_Rate*' F8'!Loan_Years*' F8'!Loan_Start&gt;0,1,0)</definedName>
    <definedName name="v" localSheetId="15">IF(Loan_Amount*Interest_Rate*Loan_Years*Loan_Start&gt;0,1,0)</definedName>
    <definedName name="v" localSheetId="3">IF(' S3'!Loan_Amount*' S3'!Interest_Rate*' S3'!Loan_Years*' S3'!Loan_Start&gt;0,1,0)</definedName>
    <definedName name="v" localSheetId="16">IF('F10'!Loan_Amount*'F10'!Interest_Rate*'F10'!Loan_Years*'F10'!Loan_Start&gt;0,1,0)</definedName>
    <definedName name="v" localSheetId="17">IF('F11'!Loan_Amount*'F11'!Interest_Rate*'F11'!Loan_Years*'F11'!Loan_Start&gt;0,1,0)</definedName>
    <definedName name="v" localSheetId="20">IF('F14'!Loan_Amount*'F14'!Interest_Rate*'F14'!Loan_Years*'F14'!Loan_Start&gt;0,1,0)</definedName>
    <definedName name="v" localSheetId="26">IF('F-20 '!Loan_Amount*'F-20 '!Interest_Rate*'F-20 '!Loan_Years*'F-20 '!Loan_Start&gt;0,1,0)</definedName>
    <definedName name="v" localSheetId="10">IF('F6'!Loan_Amount*'F6'!Interest_Rate*'F6'!Loan_Years*'F6'!Loan_Start&gt;0,1,0)</definedName>
    <definedName name="v" localSheetId="1">IF('S1'!Loan_Amount*'S1'!Interest_Rate*'S1'!Loan_Years*'S1'!Loan_Start&gt;0,1,0)</definedName>
    <definedName name="v">IF(Loan_Amount*Interest_Rate*Loan_Years*Loan_Start&gt;0,1,0)</definedName>
    <definedName name="Val_Compare">[5]cs1997!$A$1:$BE$44</definedName>
    <definedName name="VAL_SUM">'[54]Aladdin Macro1'!$A$414</definedName>
    <definedName name="valid" localSheetId="6">#REF!</definedName>
    <definedName name="valid" localSheetId="27">#REF!</definedName>
    <definedName name="valid" localSheetId="28">#REF!</definedName>
    <definedName name="valid" localSheetId="13">#REF!</definedName>
    <definedName name="valid" localSheetId="14">#REF!</definedName>
    <definedName name="valid" localSheetId="15">#REF!</definedName>
    <definedName name="valid" localSheetId="3">#REF!</definedName>
    <definedName name="valid" localSheetId="16">#REF!</definedName>
    <definedName name="valid" localSheetId="17">#REF!</definedName>
    <definedName name="valid" localSheetId="10">#REF!</definedName>
    <definedName name="valid" localSheetId="1">#REF!</definedName>
    <definedName name="valid">#REF!</definedName>
    <definedName name="validate_Equity_Data" localSheetId="14">[54]!validate_Equity_Data</definedName>
    <definedName name="validate_Equity_Data">[54]!validate_Equity_Data</definedName>
    <definedName name="Valuation_date">[70]Sheet1!$B$8</definedName>
    <definedName name="VALUE">'[54]Aladdin Macro1'!$A$414:$L$444</definedName>
    <definedName name="Value_of_Firm">[70]Sheet1!$C$58:$BZ$58</definedName>
    <definedName name="value_of_non_core_assets">[20]Template!$D$262:$O$262</definedName>
    <definedName name="Value_of_Unconsol._Subs">[70]Sheet1!$C$34:$BL$34</definedName>
    <definedName name="Value_per_share">[70]Sheet1!$C$39:$AZ$39</definedName>
    <definedName name="Values_Entered" localSheetId="6">IF(' F1a'!Loan_Amount*' F1a'!Interest_Rate*' F1a'!Loan_Years*' F1a'!Loan_Start&gt;0,1,0)</definedName>
    <definedName name="Values_Entered" localSheetId="27">IF(Loan_Amount*Interest_Rate*Loan_Years*Loan_Start&gt;0,1,0)</definedName>
    <definedName name="Values_Entered" localSheetId="28">IF(' F-22'!Loan_Amount*' F-22'!Interest_Rate*' F-22'!Loan_Years*' F-22'!Loan_Start&gt;0,1,0)</definedName>
    <definedName name="Values_Entered" localSheetId="7">IF(Loan_Amount*Interest_Rate*Loan_Years*Loan_Start&gt;0,1,0)</definedName>
    <definedName name="Values_Entered" localSheetId="8">IF(Loan_Amount*Interest_Rate*Loan_Years*Loan_Start&gt;0,1,0)</definedName>
    <definedName name="Values_Entered" localSheetId="13">IF(' F7a'!Loan_Amount*' F7a'!Interest_Rate*' F7a'!Loan_Years*' F7a'!Loan_Start&gt;0,1,0)</definedName>
    <definedName name="Values_Entered" localSheetId="14">IF(' F8'!Loan_Amount*' F8'!Interest_Rate*' F8'!Loan_Years*' F8'!Loan_Start&gt;0,1,0)</definedName>
    <definedName name="Values_Entered" localSheetId="15">IF(Loan_Amount*Interest_Rate*Loan_Years*Loan_Start&gt;0,1,0)</definedName>
    <definedName name="Values_Entered" localSheetId="3">IF(' S3'!Loan_Amount*' S3'!Interest_Rate*' S3'!Loan_Years*' S3'!Loan_Start&gt;0,1,0)</definedName>
    <definedName name="Values_Entered" localSheetId="16">IF('F10'!Loan_Amount*'F10'!Interest_Rate*'F10'!Loan_Years*'F10'!Loan_Start&gt;0,1,0)</definedName>
    <definedName name="Values_Entered" localSheetId="17">IF('F11'!Loan_Amount*'F11'!Interest_Rate*'F11'!Loan_Years*'F11'!Loan_Start&gt;0,1,0)</definedName>
    <definedName name="Values_Entered" localSheetId="20">IF('F14'!Loan_Amount*'F14'!Interest_Rate*'F14'!Loan_Years*'F14'!Loan_Start&gt;0,1,0)</definedName>
    <definedName name="Values_Entered" localSheetId="26">IF('F-20 '!Loan_Amount*'F-20 '!Interest_Rate*'F-20 '!Loan_Years*'F-20 '!Loan_Start&gt;0,1,0)</definedName>
    <definedName name="Values_Entered" localSheetId="10">IF('F6'!Loan_Amount*'F6'!Interest_Rate*'F6'!Loan_Years*'F6'!Loan_Start&gt;0,1,0)</definedName>
    <definedName name="Values_Entered" localSheetId="1">IF('S1'!Loan_Amount*'S1'!Interest_Rate*'S1'!Loan_Years*'S1'!Loan_Start&gt;0,1,0)</definedName>
    <definedName name="Values_Entered">IF(Loan_Amount*Interest_Rate*Loan_Years*Loan_Start&gt;0,1,0)</definedName>
    <definedName name="VDA" localSheetId="6">#REF!</definedName>
    <definedName name="VDA" localSheetId="27">#REF!</definedName>
    <definedName name="VDA" localSheetId="28">#REF!</definedName>
    <definedName name="VDA" localSheetId="13">#REF!</definedName>
    <definedName name="VDA" localSheetId="14">#REF!</definedName>
    <definedName name="VDA" localSheetId="15">#REF!</definedName>
    <definedName name="VDA" localSheetId="3">#REF!</definedName>
    <definedName name="VDA" localSheetId="16">#REF!</definedName>
    <definedName name="VDA" localSheetId="17">#REF!</definedName>
    <definedName name="VDA" localSheetId="10">#REF!</definedName>
    <definedName name="VDA" localSheetId="1">#REF!</definedName>
    <definedName name="VDA">#REF!</definedName>
    <definedName name="VDAA" localSheetId="6">#REF!</definedName>
    <definedName name="VDAA" localSheetId="27">#REF!</definedName>
    <definedName name="VDAA" localSheetId="28">#REF!</definedName>
    <definedName name="VDAA" localSheetId="13">#REF!</definedName>
    <definedName name="VDAA" localSheetId="14">#REF!</definedName>
    <definedName name="VDAA" localSheetId="15">#REF!</definedName>
    <definedName name="VDAA" localSheetId="3">#REF!</definedName>
    <definedName name="VDAA" localSheetId="16">#REF!</definedName>
    <definedName name="VDAA" localSheetId="17">#REF!</definedName>
    <definedName name="VDAA" localSheetId="10">#REF!</definedName>
    <definedName name="VDAA" localSheetId="1">#REF!</definedName>
    <definedName name="VDAA">#REF!</definedName>
    <definedName name="VDAT" localSheetId="6">#REF!</definedName>
    <definedName name="VDAT" localSheetId="27">#REF!</definedName>
    <definedName name="VDAT" localSheetId="28">#REF!</definedName>
    <definedName name="VDAT" localSheetId="13">#REF!</definedName>
    <definedName name="VDAT" localSheetId="14">#REF!</definedName>
    <definedName name="VDAT" localSheetId="15">#REF!</definedName>
    <definedName name="VDAT" localSheetId="3">#REF!</definedName>
    <definedName name="VDAT" localSheetId="16">#REF!</definedName>
    <definedName name="VDAT" localSheetId="17">#REF!</definedName>
    <definedName name="VDAT" localSheetId="10">#REF!</definedName>
    <definedName name="VDAT" localSheetId="1">#REF!</definedName>
    <definedName name="VDAT">#REF!</definedName>
    <definedName name="VEH">[30]Financials!$B$717</definedName>
    <definedName name="VEHS">[30]Financials!$A$987</definedName>
    <definedName name="VENDOR">[139]ASPERLEDGER!$A$2:$C$97</definedName>
    <definedName name="VERSION">'[54]Aladdin Macro1'!$A$2</definedName>
    <definedName name="VEVA">'[54]Aladdin Macro1'!$E$447</definedName>
    <definedName name="VIEW_MENU" localSheetId="6">#REF!</definedName>
    <definedName name="VIEW_MENU" localSheetId="27">#REF!</definedName>
    <definedName name="VIEW_MENU" localSheetId="28">#REF!</definedName>
    <definedName name="VIEW_MENU" localSheetId="13">#REF!</definedName>
    <definedName name="VIEW_MENU" localSheetId="14">#REF!</definedName>
    <definedName name="VIEW_MENU" localSheetId="15">#REF!</definedName>
    <definedName name="VIEW_MENU" localSheetId="3">#REF!</definedName>
    <definedName name="VIEW_MENU" localSheetId="16">#REF!</definedName>
    <definedName name="VIEW_MENU" localSheetId="17">#REF!</definedName>
    <definedName name="VIEW_MENU" localSheetId="10">#REF!</definedName>
    <definedName name="VIEW_MENU" localSheetId="1">#REF!</definedName>
    <definedName name="VIEW_MENU">#REF!</definedName>
    <definedName name="vighneshbsc">[24]Vighnesh!$C$44</definedName>
    <definedName name="vighneshconv">[24]Vighnesh!$K$44</definedName>
    <definedName name="vighneshded">[24]Vighnesh!$S$44</definedName>
    <definedName name="vighneshhra">[24]Vighnesh!$E$44</definedName>
    <definedName name="vighneshmed">[24]Vighnesh!$M$44</definedName>
    <definedName name="vighneshpd">[24]Vighnesh!$N$44</definedName>
    <definedName name="vighneshpf">[24]Vighnesh!$D$44</definedName>
    <definedName name="vighneshspla">[24]Vighnesh!$L$27</definedName>
    <definedName name="vishalbsc">[23]Vishal!$C$42</definedName>
    <definedName name="vishalconv">[23]Vishal!$L$42</definedName>
    <definedName name="vishalded">[23]Vishal!$R$42</definedName>
    <definedName name="vishalhra">[23]Vishal!$F$42</definedName>
    <definedName name="vishalit">[23]Vishal!$Q$42</definedName>
    <definedName name="vishalmed">[23]Vishal!$J$42</definedName>
    <definedName name="vishalpd">[23]Vishal!$M$42</definedName>
    <definedName name="vishalpf">[23]Vishal!$D$42</definedName>
    <definedName name="vishalpt">[23]Vishal!$P$42</definedName>
    <definedName name="vishalspla">[24]Vishal!$K$28</definedName>
    <definedName name="votl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otl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VRS" localSheetId="6">#REF!</definedName>
    <definedName name="VRS" localSheetId="27">#REF!</definedName>
    <definedName name="VRS" localSheetId="28">#REF!</definedName>
    <definedName name="VRS" localSheetId="13">#REF!</definedName>
    <definedName name="VRS" localSheetId="14">#REF!</definedName>
    <definedName name="VRS" localSheetId="15">#REF!</definedName>
    <definedName name="VRS" localSheetId="3">#REF!</definedName>
    <definedName name="VRS" localSheetId="16">#REF!</definedName>
    <definedName name="VRS" localSheetId="17">#REF!</definedName>
    <definedName name="VRS" localSheetId="10">#REF!</definedName>
    <definedName name="VRS" localSheetId="1">#REF!</definedName>
    <definedName name="VRS">#REF!</definedName>
    <definedName name="W.ActMonth" localSheetId="6">#REF!</definedName>
    <definedName name="W.ActMonth" localSheetId="27">#REF!</definedName>
    <definedName name="W.ActMonth" localSheetId="28">#REF!</definedName>
    <definedName name="W.ActMonth" localSheetId="13">#REF!</definedName>
    <definedName name="W.ActMonth" localSheetId="14">#REF!</definedName>
    <definedName name="W.ActMonth" localSheetId="15">#REF!</definedName>
    <definedName name="W.ActMonth" localSheetId="3">#REF!</definedName>
    <definedName name="W.ActMonth" localSheetId="16">#REF!</definedName>
    <definedName name="W.ActMonth" localSheetId="17">#REF!</definedName>
    <definedName name="W.ActMonth" localSheetId="10">#REF!</definedName>
    <definedName name="W.ActMonth" localSheetId="1">#REF!</definedName>
    <definedName name="W.ActMonth">#REF!</definedName>
    <definedName name="W.ActUnitNo">[140]Input!$B$8</definedName>
    <definedName name="W.ActWSheet" localSheetId="6">#REF!</definedName>
    <definedName name="W.ActWSheet" localSheetId="27">#REF!</definedName>
    <definedName name="W.ActWSheet" localSheetId="28">#REF!</definedName>
    <definedName name="W.ActWSheet" localSheetId="13">#REF!</definedName>
    <definedName name="W.ActWSheet" localSheetId="14">#REF!</definedName>
    <definedName name="W.ActWSheet" localSheetId="15">#REF!</definedName>
    <definedName name="W.ActWSheet" localSheetId="3">#REF!</definedName>
    <definedName name="W.ActWSheet" localSheetId="16">#REF!</definedName>
    <definedName name="W.ActWSheet" localSheetId="17">#REF!</definedName>
    <definedName name="W.ActWSheet" localSheetId="10">#REF!</definedName>
    <definedName name="W.ActWSheet" localSheetId="1">#REF!</definedName>
    <definedName name="W.ActWSheet">#REF!</definedName>
    <definedName name="W.ActYear" localSheetId="6">#REF!</definedName>
    <definedName name="W.ActYear" localSheetId="27">#REF!</definedName>
    <definedName name="W.ActYear" localSheetId="28">#REF!</definedName>
    <definedName name="W.ActYear" localSheetId="13">#REF!</definedName>
    <definedName name="W.ActYear" localSheetId="14">#REF!</definedName>
    <definedName name="W.ActYear" localSheetId="15">#REF!</definedName>
    <definedName name="W.ActYear" localSheetId="3">#REF!</definedName>
    <definedName name="W.ActYear" localSheetId="16">#REF!</definedName>
    <definedName name="W.ActYear" localSheetId="17">#REF!</definedName>
    <definedName name="W.ActYear" localSheetId="10">#REF!</definedName>
    <definedName name="W.ActYear" localSheetId="1">#REF!</definedName>
    <definedName name="W.ActYear">#REF!</definedName>
    <definedName name="W.CatAct" localSheetId="6">#REF!</definedName>
    <definedName name="W.CatAct" localSheetId="27">#REF!</definedName>
    <definedName name="W.CatAct" localSheetId="28">#REF!</definedName>
    <definedName name="W.CatAct" localSheetId="13">#REF!</definedName>
    <definedName name="W.CatAct" localSheetId="14">#REF!</definedName>
    <definedName name="W.CatAct" localSheetId="15">#REF!</definedName>
    <definedName name="W.CatAct" localSheetId="3">#REF!</definedName>
    <definedName name="W.CatAct" localSheetId="16">#REF!</definedName>
    <definedName name="W.CatAct" localSheetId="17">#REF!</definedName>
    <definedName name="W.CatAct" localSheetId="10">#REF!</definedName>
    <definedName name="W.CatAct" localSheetId="1">#REF!</definedName>
    <definedName name="W.CatAct">#REF!</definedName>
    <definedName name="W.Category" localSheetId="6">#REF!</definedName>
    <definedName name="W.Category" localSheetId="27">#REF!</definedName>
    <definedName name="W.Category" localSheetId="28">#REF!</definedName>
    <definedName name="W.Category" localSheetId="13">#REF!</definedName>
    <definedName name="W.Category" localSheetId="14">#REF!</definedName>
    <definedName name="W.Category" localSheetId="15">#REF!</definedName>
    <definedName name="W.Category" localSheetId="3">#REF!</definedName>
    <definedName name="W.Category" localSheetId="16">#REF!</definedName>
    <definedName name="W.Category" localSheetId="17">#REF!</definedName>
    <definedName name="W.Category" localSheetId="10">#REF!</definedName>
    <definedName name="W.Category" localSheetId="1">#REF!</definedName>
    <definedName name="W.Category">#REF!</definedName>
    <definedName name="W.CatFirst" localSheetId="6">#REF!</definedName>
    <definedName name="W.CatFirst" localSheetId="27">#REF!</definedName>
    <definedName name="W.CatFirst" localSheetId="28">#REF!</definedName>
    <definedName name="W.CatFirst" localSheetId="13">#REF!</definedName>
    <definedName name="W.CatFirst" localSheetId="14">#REF!</definedName>
    <definedName name="W.CatFirst" localSheetId="15">#REF!</definedName>
    <definedName name="W.CatFirst" localSheetId="3">#REF!</definedName>
    <definedName name="W.CatFirst" localSheetId="16">#REF!</definedName>
    <definedName name="W.CatFirst" localSheetId="17">#REF!</definedName>
    <definedName name="W.CatFirst" localSheetId="10">#REF!</definedName>
    <definedName name="W.CatFirst" localSheetId="1">#REF!</definedName>
    <definedName name="W.CatFirst">#REF!</definedName>
    <definedName name="W.CatList" localSheetId="6">#REF!</definedName>
    <definedName name="W.CatList" localSheetId="27">#REF!</definedName>
    <definedName name="W.CatList" localSheetId="28">#REF!</definedName>
    <definedName name="W.CatList" localSheetId="13">#REF!</definedName>
    <definedName name="W.CatList" localSheetId="14">#REF!</definedName>
    <definedName name="W.CatList" localSheetId="15">#REF!</definedName>
    <definedName name="W.CatList" localSheetId="3">#REF!</definedName>
    <definedName name="W.CatList" localSheetId="16">#REF!</definedName>
    <definedName name="W.CatList" localSheetId="17">#REF!</definedName>
    <definedName name="W.CatList" localSheetId="10">#REF!</definedName>
    <definedName name="W.CatList" localSheetId="1">#REF!</definedName>
    <definedName name="W.CatList">#REF!</definedName>
    <definedName name="W.CatZero" localSheetId="6">#REF!</definedName>
    <definedName name="W.CatZero" localSheetId="27">#REF!</definedName>
    <definedName name="W.CatZero" localSheetId="28">#REF!</definedName>
    <definedName name="W.CatZero" localSheetId="13">#REF!</definedName>
    <definedName name="W.CatZero" localSheetId="14">#REF!</definedName>
    <definedName name="W.CatZero" localSheetId="15">#REF!</definedName>
    <definedName name="W.CatZero" localSheetId="3">#REF!</definedName>
    <definedName name="W.CatZero" localSheetId="16">#REF!</definedName>
    <definedName name="W.CatZero" localSheetId="17">#REF!</definedName>
    <definedName name="W.CatZero" localSheetId="10">#REF!</definedName>
    <definedName name="W.CatZero" localSheetId="1">#REF!</definedName>
    <definedName name="W.CatZero">#REF!</definedName>
    <definedName name="W.FileListAll" localSheetId="6">#REF!</definedName>
    <definedName name="W.FileListAll" localSheetId="27">#REF!</definedName>
    <definedName name="W.FileListAll" localSheetId="28">#REF!</definedName>
    <definedName name="W.FileListAll" localSheetId="13">#REF!</definedName>
    <definedName name="W.FileListAll" localSheetId="14">#REF!</definedName>
    <definedName name="W.FileListAll" localSheetId="15">#REF!</definedName>
    <definedName name="W.FileListAll" localSheetId="3">#REF!</definedName>
    <definedName name="W.FileListAll" localSheetId="16">#REF!</definedName>
    <definedName name="W.FileListAll" localSheetId="17">#REF!</definedName>
    <definedName name="W.FileListAll" localSheetId="10">#REF!</definedName>
    <definedName name="W.FileListAll" localSheetId="1">#REF!</definedName>
    <definedName name="W.FileListAll">#REF!</definedName>
    <definedName name="W.FileListOption" localSheetId="6">#REF!</definedName>
    <definedName name="W.FileListOption" localSheetId="27">#REF!</definedName>
    <definedName name="W.FileListOption" localSheetId="28">#REF!</definedName>
    <definedName name="W.FileListOption" localSheetId="13">#REF!</definedName>
    <definedName name="W.FileListOption" localSheetId="14">#REF!</definedName>
    <definedName name="W.FileListOption" localSheetId="15">#REF!</definedName>
    <definedName name="W.FileListOption" localSheetId="3">#REF!</definedName>
    <definedName name="W.FileListOption" localSheetId="16">#REF!</definedName>
    <definedName name="W.FileListOption" localSheetId="17">#REF!</definedName>
    <definedName name="W.FileListOption" localSheetId="10">#REF!</definedName>
    <definedName name="W.FileListOption" localSheetId="1">#REF!</definedName>
    <definedName name="W.FileListOption">#REF!</definedName>
    <definedName name="W.FileListSelected" localSheetId="6">#REF!</definedName>
    <definedName name="W.FileListSelected" localSheetId="27">#REF!</definedName>
    <definedName name="W.FileListSelected" localSheetId="28">#REF!</definedName>
    <definedName name="W.FileListSelected" localSheetId="13">#REF!</definedName>
    <definedName name="W.FileListSelected" localSheetId="14">#REF!</definedName>
    <definedName name="W.FileListSelected" localSheetId="15">#REF!</definedName>
    <definedName name="W.FileListSelected" localSheetId="3">#REF!</definedName>
    <definedName name="W.FileListSelected" localSheetId="16">#REF!</definedName>
    <definedName name="W.FileListSelected" localSheetId="17">#REF!</definedName>
    <definedName name="W.FileListSelected" localSheetId="10">#REF!</definedName>
    <definedName name="W.FileListSelected" localSheetId="1">#REF!</definedName>
    <definedName name="W.FileListSelected">#REF!</definedName>
    <definedName name="W.FileListToPrint" localSheetId="6">#REF!</definedName>
    <definedName name="W.FileListToPrint" localSheetId="27">#REF!</definedName>
    <definedName name="W.FileListToPrint" localSheetId="28">#REF!</definedName>
    <definedName name="W.FileListToPrint" localSheetId="13">#REF!</definedName>
    <definedName name="W.FileListToPrint" localSheetId="14">#REF!</definedName>
    <definedName name="W.FileListToPrint" localSheetId="15">#REF!</definedName>
    <definedName name="W.FileListToPrint" localSheetId="3">#REF!</definedName>
    <definedName name="W.FileListToPrint" localSheetId="16">#REF!</definedName>
    <definedName name="W.FileListToPrint" localSheetId="17">#REF!</definedName>
    <definedName name="W.FileListToPrint" localSheetId="10">#REF!</definedName>
    <definedName name="W.FileListToPrint" localSheetId="1">#REF!</definedName>
    <definedName name="W.FileListToPrint">#REF!</definedName>
    <definedName name="WA" localSheetId="6">#REF!</definedName>
    <definedName name="WA" localSheetId="27">#REF!</definedName>
    <definedName name="WA" localSheetId="28">#REF!</definedName>
    <definedName name="WA" localSheetId="13">#REF!</definedName>
    <definedName name="WA" localSheetId="14">#REF!</definedName>
    <definedName name="WA" localSheetId="15">#REF!</definedName>
    <definedName name="WA" localSheetId="3">#REF!</definedName>
    <definedName name="WA" localSheetId="16">#REF!</definedName>
    <definedName name="WA" localSheetId="17">#REF!</definedName>
    <definedName name="WA" localSheetId="10">#REF!</definedName>
    <definedName name="WA" localSheetId="1">#REF!</definedName>
    <definedName name="WA">#REF!</definedName>
    <definedName name="WAA" localSheetId="6">#REF!</definedName>
    <definedName name="WAA" localSheetId="27">#REF!</definedName>
    <definedName name="WAA" localSheetId="28">#REF!</definedName>
    <definedName name="WAA" localSheetId="13">#REF!</definedName>
    <definedName name="WAA" localSheetId="14">#REF!</definedName>
    <definedName name="WAA" localSheetId="15">#REF!</definedName>
    <definedName name="WAA" localSheetId="3">#REF!</definedName>
    <definedName name="WAA" localSheetId="16">#REF!</definedName>
    <definedName name="WAA" localSheetId="17">#REF!</definedName>
    <definedName name="WAA" localSheetId="10">#REF!</definedName>
    <definedName name="WAA" localSheetId="1">#REF!</definedName>
    <definedName name="WAA">#REF!</definedName>
    <definedName name="wacc">'[141]Key variables'!$C$33</definedName>
    <definedName name="WACC_fore">[21]WACC_VDF!$J$21</definedName>
    <definedName name="WACC_P">'[21]Income Statement_VDF'!$R$44</definedName>
    <definedName name="WACC_P_1">[21]WACC_VDF!$U$23</definedName>
    <definedName name="WACC_P_10">[70]Sheet1!$U$11</definedName>
    <definedName name="WACC_P_11">[70]Sheet1!$U$10</definedName>
    <definedName name="WACC_P_12">[70]Sheet1!$U$9</definedName>
    <definedName name="WACC_P_13">[70]Sheet1!$U$8</definedName>
    <definedName name="WACC_P_14">[70]Sheet1!$U$7</definedName>
    <definedName name="WACC_P_2">[70]Sheet1!$U$19</definedName>
    <definedName name="WACC_P_3">[70]Sheet1!$U$18</definedName>
    <definedName name="WACC_P_4">[70]Sheet1!$U$17</definedName>
    <definedName name="WACC_P_5">[70]Sheet1!$U$16</definedName>
    <definedName name="WACC_P_6">[70]Sheet1!$U$15</definedName>
    <definedName name="WACC_P_7">[70]Sheet1!$U$14</definedName>
    <definedName name="WACC_P_9">[70]Sheet1!$U$12</definedName>
    <definedName name="Waiting">"Picture 1"</definedName>
    <definedName name="WAT" localSheetId="6">#REF!</definedName>
    <definedName name="WAT" localSheetId="27">#REF!</definedName>
    <definedName name="WAT" localSheetId="28">#REF!</definedName>
    <definedName name="WAT" localSheetId="13">#REF!</definedName>
    <definedName name="WAT" localSheetId="14">#REF!</definedName>
    <definedName name="WAT" localSheetId="15">#REF!</definedName>
    <definedName name="WAT" localSheetId="3">#REF!</definedName>
    <definedName name="WAT" localSheetId="16">#REF!</definedName>
    <definedName name="WAT" localSheetId="17">#REF!</definedName>
    <definedName name="WAT" localSheetId="10">#REF!</definedName>
    <definedName name="WAT" localSheetId="1">#REF!</definedName>
    <definedName name="WAT">#REF!</definedName>
    <definedName name="WBFEASLPF_1">0.0001</definedName>
    <definedName name="WBFEASLPF_6">0.0001</definedName>
    <definedName name="WBFEASLPF_7">0.0001</definedName>
    <definedName name="WBFEASLPF_8">0.0001</definedName>
    <definedName name="WBFEASLPF_9">0.0001</definedName>
    <definedName name="WBNLCRASH">1</definedName>
    <definedName name="WBQUADREC">1</definedName>
    <definedName name="WBWRNNL">0</definedName>
    <definedName name="WC">[30]Financials!$A$1148</definedName>
    <definedName name="WDESAX" localSheetId="6" hidden="1">{#N/A,#N/A,FALSE,"SUMMARY";#N/A,#N/A,FALSE,"SUMMARY"}</definedName>
    <definedName name="WDESAX" localSheetId="27" hidden="1">{#N/A,#N/A,FALSE,"SUMMARY";#N/A,#N/A,FALSE,"SUMMARY"}</definedName>
    <definedName name="WDESAX" localSheetId="28" hidden="1">{#N/A,#N/A,FALSE,"SUMMARY";#N/A,#N/A,FALSE,"SUMMARY"}</definedName>
    <definedName name="WDESAX" localSheetId="13" hidden="1">{#N/A,#N/A,FALSE,"SUMMARY";#N/A,#N/A,FALSE,"SUMMARY"}</definedName>
    <definedName name="WDESAX" localSheetId="14" hidden="1">{#N/A,#N/A,FALSE,"SUMMARY";#N/A,#N/A,FALSE,"SUMMARY"}</definedName>
    <definedName name="WDESAX" localSheetId="15" hidden="1">{#N/A,#N/A,FALSE,"SUMMARY";#N/A,#N/A,FALSE,"SUMMARY"}</definedName>
    <definedName name="WDESAX" localSheetId="3" hidden="1">{#N/A,#N/A,FALSE,"SUMMARY";#N/A,#N/A,FALSE,"SUMMARY"}</definedName>
    <definedName name="WDESAX" localSheetId="16" hidden="1">{#N/A,#N/A,FALSE,"SUMMARY";#N/A,#N/A,FALSE,"SUMMARY"}</definedName>
    <definedName name="WDESAX" localSheetId="17" hidden="1">{#N/A,#N/A,FALSE,"SUMMARY";#N/A,#N/A,FALSE,"SUMMARY"}</definedName>
    <definedName name="WDESAX" localSheetId="10" hidden="1">{#N/A,#N/A,FALSE,"SUMMARY";#N/A,#N/A,FALSE,"SUMMARY"}</definedName>
    <definedName name="WDESAX" localSheetId="1" hidden="1">{#N/A,#N/A,FALSE,"SUMMARY";#N/A,#N/A,FALSE,"SUMMARY"}</definedName>
    <definedName name="WDESAX" hidden="1">{#N/A,#N/A,FALSE,"SUMMARY";#N/A,#N/A,FALSE,"SUMMARY"}</definedName>
    <definedName name="WDSX" localSheetId="6" hidden="1">{#N/A,#N/A,FALSE,"PGW"}</definedName>
    <definedName name="WDSX" localSheetId="27" hidden="1">{#N/A,#N/A,FALSE,"PGW"}</definedName>
    <definedName name="WDSX" localSheetId="28" hidden="1">{#N/A,#N/A,FALSE,"PGW"}</definedName>
    <definedName name="WDSX" localSheetId="13" hidden="1">{#N/A,#N/A,FALSE,"PGW"}</definedName>
    <definedName name="WDSX" localSheetId="14" hidden="1">{#N/A,#N/A,FALSE,"PGW"}</definedName>
    <definedName name="WDSX" localSheetId="15" hidden="1">{#N/A,#N/A,FALSE,"PGW"}</definedName>
    <definedName name="WDSX" localSheetId="3" hidden="1">{#N/A,#N/A,FALSE,"PGW"}</definedName>
    <definedName name="WDSX" localSheetId="16" hidden="1">{#N/A,#N/A,FALSE,"PGW"}</definedName>
    <definedName name="WDSX" localSheetId="17" hidden="1">{#N/A,#N/A,FALSE,"PGW"}</definedName>
    <definedName name="WDSX" localSheetId="10" hidden="1">{#N/A,#N/A,FALSE,"PGW"}</definedName>
    <definedName name="WDSX" localSheetId="1" hidden="1">{#N/A,#N/A,FALSE,"PGW"}</definedName>
    <definedName name="WDSX" hidden="1">{#N/A,#N/A,FALSE,"PGW"}</definedName>
    <definedName name="WEDWQDX" localSheetId="6" hidden="1">{#N/A,#N/A,FALSE,"OSBL"}</definedName>
    <definedName name="WEDWQDX" localSheetId="27" hidden="1">{#N/A,#N/A,FALSE,"OSBL"}</definedName>
    <definedName name="WEDWQDX" localSheetId="28" hidden="1">{#N/A,#N/A,FALSE,"OSBL"}</definedName>
    <definedName name="WEDWQDX" localSheetId="13" hidden="1">{#N/A,#N/A,FALSE,"OSBL"}</definedName>
    <definedName name="WEDWQDX" localSheetId="14" hidden="1">{#N/A,#N/A,FALSE,"OSBL"}</definedName>
    <definedName name="WEDWQDX" localSheetId="15" hidden="1">{#N/A,#N/A,FALSE,"OSBL"}</definedName>
    <definedName name="WEDWQDX" localSheetId="3" hidden="1">{#N/A,#N/A,FALSE,"OSBL"}</definedName>
    <definedName name="WEDWQDX" localSheetId="16" hidden="1">{#N/A,#N/A,FALSE,"OSBL"}</definedName>
    <definedName name="WEDWQDX" localSheetId="17" hidden="1">{#N/A,#N/A,FALSE,"OSBL"}</definedName>
    <definedName name="WEDWQDX" localSheetId="10" hidden="1">{#N/A,#N/A,FALSE,"OSBL"}</definedName>
    <definedName name="WEDWQDX" localSheetId="1" hidden="1">{#N/A,#N/A,FALSE,"OSBL"}</definedName>
    <definedName name="WEDWQDX" hidden="1">{#N/A,#N/A,FALSE,"OSBL"}</definedName>
    <definedName name="wee" localSheetId="6" hidden="1">{#N/A,#N/A,FALSE,"Balance Sheets";#N/A,#N/A,FALSE,"96 Conservative";#N/A,#N/A,FALSE,"96 Possible"}</definedName>
    <definedName name="wee" localSheetId="27" hidden="1">{#N/A,#N/A,FALSE,"Balance Sheets";#N/A,#N/A,FALSE,"96 Conservative";#N/A,#N/A,FALSE,"96 Possible"}</definedName>
    <definedName name="wee" localSheetId="28" hidden="1">{#N/A,#N/A,FALSE,"Balance Sheets";#N/A,#N/A,FALSE,"96 Conservative";#N/A,#N/A,FALSE,"96 Possible"}</definedName>
    <definedName name="wee" localSheetId="13" hidden="1">{#N/A,#N/A,FALSE,"Balance Sheets";#N/A,#N/A,FALSE,"96 Conservative";#N/A,#N/A,FALSE,"96 Possible"}</definedName>
    <definedName name="wee" localSheetId="14" hidden="1">{#N/A,#N/A,FALSE,"Balance Sheets";#N/A,#N/A,FALSE,"96 Conservative";#N/A,#N/A,FALSE,"96 Possible"}</definedName>
    <definedName name="wee" localSheetId="15" hidden="1">{#N/A,#N/A,FALSE,"Balance Sheets";#N/A,#N/A,FALSE,"96 Conservative";#N/A,#N/A,FALSE,"96 Possible"}</definedName>
    <definedName name="wee" localSheetId="3" hidden="1">{#N/A,#N/A,FALSE,"Balance Sheets";#N/A,#N/A,FALSE,"96 Conservative";#N/A,#N/A,FALSE,"96 Possible"}</definedName>
    <definedName name="wee" localSheetId="16" hidden="1">{#N/A,#N/A,FALSE,"Balance Sheets";#N/A,#N/A,FALSE,"96 Conservative";#N/A,#N/A,FALSE,"96 Possible"}</definedName>
    <definedName name="wee" localSheetId="17" hidden="1">{#N/A,#N/A,FALSE,"Balance Sheets";#N/A,#N/A,FALSE,"96 Conservative";#N/A,#N/A,FALSE,"96 Possible"}</definedName>
    <definedName name="wee" localSheetId="10" hidden="1">{#N/A,#N/A,FALSE,"Balance Sheets";#N/A,#N/A,FALSE,"96 Conservative";#N/A,#N/A,FALSE,"96 Possible"}</definedName>
    <definedName name="wee" localSheetId="1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gbwt" localSheetId="6" hidden="1">{#N/A,#N/A,FALSE,"ISBL"}</definedName>
    <definedName name="wgbwt" localSheetId="27" hidden="1">{#N/A,#N/A,FALSE,"ISBL"}</definedName>
    <definedName name="wgbwt" localSheetId="28" hidden="1">{#N/A,#N/A,FALSE,"ISBL"}</definedName>
    <definedName name="wgbwt" localSheetId="13" hidden="1">{#N/A,#N/A,FALSE,"ISBL"}</definedName>
    <definedName name="wgbwt" localSheetId="14" hidden="1">{#N/A,#N/A,FALSE,"ISBL"}</definedName>
    <definedName name="wgbwt" localSheetId="15" hidden="1">{#N/A,#N/A,FALSE,"ISBL"}</definedName>
    <definedName name="wgbwt" localSheetId="3" hidden="1">{#N/A,#N/A,FALSE,"ISBL"}</definedName>
    <definedName name="wgbwt" localSheetId="16" hidden="1">{#N/A,#N/A,FALSE,"ISBL"}</definedName>
    <definedName name="wgbwt" localSheetId="17" hidden="1">{#N/A,#N/A,FALSE,"ISBL"}</definedName>
    <definedName name="wgbwt" localSheetId="10" hidden="1">{#N/A,#N/A,FALSE,"ISBL"}</definedName>
    <definedName name="wgbwt" localSheetId="1" hidden="1">{#N/A,#N/A,FALSE,"ISBL"}</definedName>
    <definedName name="wgbwt" hidden="1">{#N/A,#N/A,FALSE,"ISBL"}</definedName>
    <definedName name="Width">'[55]PE charts 2007'!$Q$10</definedName>
    <definedName name="WithSecondMelter">[130]Options!$C$15</definedName>
    <definedName name="WORK">[30]Financials!$B$474</definedName>
    <definedName name="WORKBOOK_SAPBEXq0001" comment="DP_4">"DP_4"</definedName>
    <definedName name="WORKING">'[54]Aladdin Macro1'!$AV$579</definedName>
    <definedName name="workingss" localSheetId="6">#REF!</definedName>
    <definedName name="workingss" localSheetId="27">#REF!</definedName>
    <definedName name="workingss" localSheetId="28">#REF!</definedName>
    <definedName name="workingss" localSheetId="13">#REF!</definedName>
    <definedName name="workingss" localSheetId="14">#REF!</definedName>
    <definedName name="workingss" localSheetId="15">#REF!</definedName>
    <definedName name="workingss" localSheetId="3">#REF!</definedName>
    <definedName name="workingss" localSheetId="16">#REF!</definedName>
    <definedName name="workingss" localSheetId="17">#REF!</definedName>
    <definedName name="workingss" localSheetId="10">#REF!</definedName>
    <definedName name="workingss" localSheetId="1">#REF!</definedName>
    <definedName name="workingss">#REF!</definedName>
    <definedName name="Worksheet_1" localSheetId="6">#REF!</definedName>
    <definedName name="Worksheet_1" localSheetId="27">#REF!</definedName>
    <definedName name="Worksheet_1" localSheetId="28">#REF!</definedName>
    <definedName name="Worksheet_1" localSheetId="13">#REF!</definedName>
    <definedName name="Worksheet_1" localSheetId="14">#REF!</definedName>
    <definedName name="Worksheet_1" localSheetId="15">#REF!</definedName>
    <definedName name="Worksheet_1" localSheetId="3">#REF!</definedName>
    <definedName name="Worksheet_1" localSheetId="16">#REF!</definedName>
    <definedName name="Worksheet_1" localSheetId="17">#REF!</definedName>
    <definedName name="Worksheet_1" localSheetId="10">#REF!</definedName>
    <definedName name="Worksheet_1" localSheetId="1">#REF!</definedName>
    <definedName name="Worksheet_1">#REF!</definedName>
    <definedName name="Worksheet_2" localSheetId="6">#REF!</definedName>
    <definedName name="Worksheet_2" localSheetId="27">#REF!</definedName>
    <definedName name="Worksheet_2" localSheetId="28">#REF!</definedName>
    <definedName name="Worksheet_2" localSheetId="13">#REF!</definedName>
    <definedName name="Worksheet_2" localSheetId="14">#REF!</definedName>
    <definedName name="Worksheet_2" localSheetId="15">#REF!</definedName>
    <definedName name="Worksheet_2" localSheetId="3">#REF!</definedName>
    <definedName name="Worksheet_2" localSheetId="16">#REF!</definedName>
    <definedName name="Worksheet_2" localSheetId="17">#REF!</definedName>
    <definedName name="Worksheet_2" localSheetId="10">#REF!</definedName>
    <definedName name="Worksheet_2" localSheetId="1">#REF!</definedName>
    <definedName name="Worksheet_2">#REF!</definedName>
    <definedName name="Worksheet_3" localSheetId="6">#REF!</definedName>
    <definedName name="Worksheet_3" localSheetId="27">#REF!</definedName>
    <definedName name="Worksheet_3" localSheetId="28">#REF!</definedName>
    <definedName name="Worksheet_3" localSheetId="13">#REF!</definedName>
    <definedName name="Worksheet_3" localSheetId="14">#REF!</definedName>
    <definedName name="Worksheet_3" localSheetId="15">#REF!</definedName>
    <definedName name="Worksheet_3" localSheetId="3">#REF!</definedName>
    <definedName name="Worksheet_3" localSheetId="16">#REF!</definedName>
    <definedName name="Worksheet_3" localSheetId="17">#REF!</definedName>
    <definedName name="Worksheet_3" localSheetId="10">#REF!</definedName>
    <definedName name="Worksheet_3" localSheetId="1">#REF!</definedName>
    <definedName name="Worksheet_3">#REF!</definedName>
    <definedName name="Worksheet_4" localSheetId="6">#REF!</definedName>
    <definedName name="Worksheet_4" localSheetId="27">#REF!</definedName>
    <definedName name="Worksheet_4" localSheetId="28">#REF!</definedName>
    <definedName name="Worksheet_4" localSheetId="13">#REF!</definedName>
    <definedName name="Worksheet_4" localSheetId="14">#REF!</definedName>
    <definedName name="Worksheet_4" localSheetId="15">#REF!</definedName>
    <definedName name="Worksheet_4" localSheetId="3">#REF!</definedName>
    <definedName name="Worksheet_4" localSheetId="16">#REF!</definedName>
    <definedName name="Worksheet_4" localSheetId="17">#REF!</definedName>
    <definedName name="Worksheet_4" localSheetId="10">#REF!</definedName>
    <definedName name="Worksheet_4" localSheetId="1">#REF!</definedName>
    <definedName name="Worksheet_4">#REF!</definedName>
    <definedName name="world1">[5]Charts!$A$4:$N$23</definedName>
    <definedName name="world2">[5]Charts!$O$4:$Y$23</definedName>
    <definedName name="world3">[5]Charts!$A$50:$N$78</definedName>
    <definedName name="world4">[5]Charts!$O$50:$Y$78</definedName>
    <definedName name="world5">[5]Charts!$A$24:$N$49</definedName>
    <definedName name="world6">[5]Charts!$O$24:$Y$49</definedName>
    <definedName name="WQDAW" localSheetId="6" hidden="1">{#N/A,#N/A,FALSE,"ISBL"}</definedName>
    <definedName name="WQDAW" localSheetId="27" hidden="1">{#N/A,#N/A,FALSE,"ISBL"}</definedName>
    <definedName name="WQDAW" localSheetId="28" hidden="1">{#N/A,#N/A,FALSE,"ISBL"}</definedName>
    <definedName name="WQDAW" localSheetId="13" hidden="1">{#N/A,#N/A,FALSE,"ISBL"}</definedName>
    <definedName name="WQDAW" localSheetId="14" hidden="1">{#N/A,#N/A,FALSE,"ISBL"}</definedName>
    <definedName name="WQDAW" localSheetId="15" hidden="1">{#N/A,#N/A,FALSE,"ISBL"}</definedName>
    <definedName name="WQDAW" localSheetId="3" hidden="1">{#N/A,#N/A,FALSE,"ISBL"}</definedName>
    <definedName name="WQDAW" localSheetId="16" hidden="1">{#N/A,#N/A,FALSE,"ISBL"}</definedName>
    <definedName name="WQDAW" localSheetId="17" hidden="1">{#N/A,#N/A,FALSE,"ISBL"}</definedName>
    <definedName name="WQDAW" localSheetId="10" hidden="1">{#N/A,#N/A,FALSE,"ISBL"}</definedName>
    <definedName name="WQDAW" localSheetId="1" hidden="1">{#N/A,#N/A,FALSE,"ISBL"}</definedName>
    <definedName name="WQDAW" hidden="1">{#N/A,#N/A,FALSE,"ISBL"}</definedName>
    <definedName name="WQDSA" localSheetId="6" hidden="1">{#N/A,#N/A,FALSE,"PGW"}</definedName>
    <definedName name="WQDSA" localSheetId="27" hidden="1">{#N/A,#N/A,FALSE,"PGW"}</definedName>
    <definedName name="WQDSA" localSheetId="28" hidden="1">{#N/A,#N/A,FALSE,"PGW"}</definedName>
    <definedName name="WQDSA" localSheetId="13" hidden="1">{#N/A,#N/A,FALSE,"PGW"}</definedName>
    <definedName name="WQDSA" localSheetId="14" hidden="1">{#N/A,#N/A,FALSE,"PGW"}</definedName>
    <definedName name="WQDSA" localSheetId="15" hidden="1">{#N/A,#N/A,FALSE,"PGW"}</definedName>
    <definedName name="WQDSA" localSheetId="3" hidden="1">{#N/A,#N/A,FALSE,"PGW"}</definedName>
    <definedName name="WQDSA" localSheetId="16" hidden="1">{#N/A,#N/A,FALSE,"PGW"}</definedName>
    <definedName name="WQDSA" localSheetId="17" hidden="1">{#N/A,#N/A,FALSE,"PGW"}</definedName>
    <definedName name="WQDSA" localSheetId="10" hidden="1">{#N/A,#N/A,FALSE,"PGW"}</definedName>
    <definedName name="WQDSA" localSheetId="1" hidden="1">{#N/A,#N/A,FALSE,"PGW"}</definedName>
    <definedName name="WQDSA" hidden="1">{#N/A,#N/A,FALSE,"PGW"}</definedName>
    <definedName name="WQDWAX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DWAX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QEFAS" localSheetId="6" hidden="1">{#N/A,#N/A,FALSE,"FREE"}</definedName>
    <definedName name="WQEFAS" localSheetId="27" hidden="1">{#N/A,#N/A,FALSE,"FREE"}</definedName>
    <definedName name="WQEFAS" localSheetId="28" hidden="1">{#N/A,#N/A,FALSE,"FREE"}</definedName>
    <definedName name="WQEFAS" localSheetId="13" hidden="1">{#N/A,#N/A,FALSE,"FREE"}</definedName>
    <definedName name="WQEFAS" localSheetId="14" hidden="1">{#N/A,#N/A,FALSE,"FREE"}</definedName>
    <definedName name="WQEFAS" localSheetId="15" hidden="1">{#N/A,#N/A,FALSE,"FREE"}</definedName>
    <definedName name="WQEFAS" localSheetId="3" hidden="1">{#N/A,#N/A,FALSE,"FREE"}</definedName>
    <definedName name="WQEFAS" localSheetId="16" hidden="1">{#N/A,#N/A,FALSE,"FREE"}</definedName>
    <definedName name="WQEFAS" localSheetId="17" hidden="1">{#N/A,#N/A,FALSE,"FREE"}</definedName>
    <definedName name="WQEFAS" localSheetId="10" hidden="1">{#N/A,#N/A,FALSE,"FREE"}</definedName>
    <definedName name="WQEFAS" localSheetId="1" hidden="1">{#N/A,#N/A,FALSE,"FREE"}</definedName>
    <definedName name="WQEFAS" hidden="1">{#N/A,#N/A,FALSE,"FREE"}</definedName>
    <definedName name="wrn" localSheetId="2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3" hidden="1">{#N/A,#N/A,FALSE,"17MAY";#N/A,#N/A,FALSE,"24MAY"}</definedName>
    <definedName name="wrn.1." localSheetId="24" hidden="1">{#N/A,#N/A,FALSE,"17MAY";#N/A,#N/A,FALSE,"24MAY"}</definedName>
    <definedName name="wrn.1." localSheetId="6" hidden="1">{#N/A,#N/A,FALSE,"17MAY";#N/A,#N/A,FALSE,"24MAY"}</definedName>
    <definedName name="wrn.1." localSheetId="27" hidden="1">{#N/A,#N/A,FALSE,"17MAY";#N/A,#N/A,FALSE,"24MAY"}</definedName>
    <definedName name="wrn.1." localSheetId="28" hidden="1">{#N/A,#N/A,FALSE,"17MAY";#N/A,#N/A,FALSE,"24MAY"}</definedName>
    <definedName name="wrn.1." localSheetId="7" hidden="1">{#N/A,#N/A,FALSE,"17MAY";#N/A,#N/A,FALSE,"24MAY"}</definedName>
    <definedName name="wrn.1." localSheetId="8" hidden="1">{#N/A,#N/A,FALSE,"17MAY";#N/A,#N/A,FALSE,"24MAY"}</definedName>
    <definedName name="wrn.1." localSheetId="13" hidden="1">{#N/A,#N/A,FALSE,"17MAY";#N/A,#N/A,FALSE,"24MAY"}</definedName>
    <definedName name="wrn.1." localSheetId="14" hidden="1">{#N/A,#N/A,FALSE,"17MAY";#N/A,#N/A,FALSE,"24MAY"}</definedName>
    <definedName name="wrn.1." localSheetId="15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localSheetId="16" hidden="1">{#N/A,#N/A,FALSE,"17MAY";#N/A,#N/A,FALSE,"24MAY"}</definedName>
    <definedName name="wrn.1." localSheetId="17" hidden="1">{#N/A,#N/A,FALSE,"17MAY";#N/A,#N/A,FALSE,"24MAY"}</definedName>
    <definedName name="wrn.1." localSheetId="20" hidden="1">{#N/A,#N/A,FALSE,"17MAY";#N/A,#N/A,FALSE,"24MAY"}</definedName>
    <definedName name="wrn.1." localSheetId="26" hidden="1">{#N/A,#N/A,FALSE,"17MAY";#N/A,#N/A,FALSE,"24MAY"}</definedName>
    <definedName name="wrn.1." localSheetId="10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23" hidden="1">{#N/A,#N/A,FALSE,"17MAY";#N/A,#N/A,FALSE,"24MAY"}</definedName>
    <definedName name="wrn.2.2" localSheetId="24" hidden="1">{#N/A,#N/A,FALSE,"17MAY";#N/A,#N/A,FALSE,"24MAY"}</definedName>
    <definedName name="wrn.2.2" localSheetId="6" hidden="1">{#N/A,#N/A,FALSE,"17MAY";#N/A,#N/A,FALSE,"24MAY"}</definedName>
    <definedName name="wrn.2.2" localSheetId="27" hidden="1">{#N/A,#N/A,FALSE,"17MAY";#N/A,#N/A,FALSE,"24MAY"}</definedName>
    <definedName name="wrn.2.2" localSheetId="28" hidden="1">{#N/A,#N/A,FALSE,"17MAY";#N/A,#N/A,FALSE,"24MAY"}</definedName>
    <definedName name="wrn.2.2" localSheetId="7" hidden="1">{#N/A,#N/A,FALSE,"17MAY";#N/A,#N/A,FALSE,"24MAY"}</definedName>
    <definedName name="wrn.2.2" localSheetId="8" hidden="1">{#N/A,#N/A,FALSE,"17MAY";#N/A,#N/A,FALSE,"24MAY"}</definedName>
    <definedName name="wrn.2.2" localSheetId="13" hidden="1">{#N/A,#N/A,FALSE,"17MAY";#N/A,#N/A,FALSE,"24MAY"}</definedName>
    <definedName name="wrn.2.2" localSheetId="14" hidden="1">{#N/A,#N/A,FALSE,"17MAY";#N/A,#N/A,FALSE,"24MAY"}</definedName>
    <definedName name="wrn.2.2" localSheetId="15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16" hidden="1">{#N/A,#N/A,FALSE,"17MAY";#N/A,#N/A,FALSE,"24MAY"}</definedName>
    <definedName name="wrn.2.2" localSheetId="17" hidden="1">{#N/A,#N/A,FALSE,"17MAY";#N/A,#N/A,FALSE,"24MAY"}</definedName>
    <definedName name="wrn.2.2" localSheetId="20" hidden="1">{#N/A,#N/A,FALSE,"17MAY";#N/A,#N/A,FALSE,"24MAY"}</definedName>
    <definedName name="wrn.2.2" localSheetId="26" hidden="1">{#N/A,#N/A,FALSE,"17MAY";#N/A,#N/A,FALSE,"24MAY"}</definedName>
    <definedName name="wrn.2.2" localSheetId="10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AA." localSheetId="6" hidden="1">{#N/A,#N/A,FALSE,"PMTABB";#N/A,#N/A,FALSE,"PMTABB"}</definedName>
    <definedName name="wrn.AA." localSheetId="27" hidden="1">{#N/A,#N/A,FALSE,"PMTABB";#N/A,#N/A,FALSE,"PMTABB"}</definedName>
    <definedName name="wrn.AA." localSheetId="28" hidden="1">{#N/A,#N/A,FALSE,"PMTABB";#N/A,#N/A,FALSE,"PMTABB"}</definedName>
    <definedName name="wrn.AA." localSheetId="13" hidden="1">{#N/A,#N/A,FALSE,"PMTABB";#N/A,#N/A,FALSE,"PMTABB"}</definedName>
    <definedName name="wrn.AA." localSheetId="14" hidden="1">{#N/A,#N/A,FALSE,"PMTABB";#N/A,#N/A,FALSE,"PMTABB"}</definedName>
    <definedName name="wrn.AA." localSheetId="15" hidden="1">{#N/A,#N/A,FALSE,"PMTABB";#N/A,#N/A,FALSE,"PMTABB"}</definedName>
    <definedName name="wrn.AA." localSheetId="3" hidden="1">{#N/A,#N/A,FALSE,"PMTABB";#N/A,#N/A,FALSE,"PMTABB"}</definedName>
    <definedName name="wrn.AA." localSheetId="16" hidden="1">{#N/A,#N/A,FALSE,"PMTABB";#N/A,#N/A,FALSE,"PMTABB"}</definedName>
    <definedName name="wrn.AA." localSheetId="17" hidden="1">{#N/A,#N/A,FALSE,"PMTABB";#N/A,#N/A,FALSE,"PMTABB"}</definedName>
    <definedName name="wrn.AA." localSheetId="10" hidden="1">{#N/A,#N/A,FALSE,"PMTABB";#N/A,#N/A,FALSE,"PMTABB"}</definedName>
    <definedName name="wrn.AA." localSheetId="1" hidden="1">{#N/A,#N/A,FALSE,"PMTABB";#N/A,#N/A,FALSE,"PMTABB"}</definedName>
    <definedName name="wrn.AA." hidden="1">{#N/A,#N/A,FALSE,"PMTABB";#N/A,#N/A,FALSE,"PMTABB"}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27" hidden="1">{#N/A,#N/A,FALSE,"Aging Summary";#N/A,#N/A,FALSE,"Ratio Analysis";#N/A,#N/A,FALSE,"Test 120 Day Accts";#N/A,#N/A,FALSE,"Tickmarks"}</definedName>
    <definedName name="wrn.Aging._.and._.Trend._.Analysis." localSheetId="28" hidden="1">{#N/A,#N/A,FALSE,"Aging Summary";#N/A,#N/A,FALSE,"Ratio Analysis";#N/A,#N/A,FALSE,"Test 120 Day Accts";#N/A,#N/A,FALSE,"Tickmarks"}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localSheetId="14" hidden="1">{#N/A,#N/A,FALSE,"Aging Summary";#N/A,#N/A,FALSE,"Ratio Analysis";#N/A,#N/A,FALSE,"Test 120 Day Accts";#N/A,#N/A,FALSE,"Tickmarks"}</definedName>
    <definedName name="wrn.Aging._.and._.Trend._.Analysis." localSheetId="1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6" hidden="1">{#N/A,#N/A,FALSE,"Aging Summary";#N/A,#N/A,FALSE,"Ratio Analysis";#N/A,#N/A,FALSE,"Test 120 Day Accts";#N/A,#N/A,FALSE,"Tickmarks"}</definedName>
    <definedName name="wrn.Aging._.and._.Trend._.Analysis." localSheetId="17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Reports." localSheetId="6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27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28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3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5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3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6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7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6" hidden="1">{#N/A,#N/A,FALSE,"Balance Sheets";#N/A,#N/A,FALSE,"96 Conservative";#N/A,#N/A,FALSE,"96 Possible"}</definedName>
    <definedName name="wrn.ANZ._.Report." localSheetId="27" hidden="1">{#N/A,#N/A,FALSE,"Balance Sheets";#N/A,#N/A,FALSE,"96 Conservative";#N/A,#N/A,FALSE,"96 Possible"}</definedName>
    <definedName name="wrn.ANZ._.Report." localSheetId="28" hidden="1">{#N/A,#N/A,FALSE,"Balance Sheets";#N/A,#N/A,FALSE,"96 Conservative";#N/A,#N/A,FALSE,"96 Possible"}</definedName>
    <definedName name="wrn.ANZ._.Report." localSheetId="13" hidden="1">{#N/A,#N/A,FALSE,"Balance Sheets";#N/A,#N/A,FALSE,"96 Conservative";#N/A,#N/A,FALSE,"96 Possible"}</definedName>
    <definedName name="wrn.ANZ._.Report." localSheetId="14" hidden="1">{#N/A,#N/A,FALSE,"Balance Sheets";#N/A,#N/A,FALSE,"96 Conservative";#N/A,#N/A,FALSE,"96 Possible"}</definedName>
    <definedName name="wrn.ANZ._.Report." localSheetId="15" hidden="1">{#N/A,#N/A,FALSE,"Balance Sheets";#N/A,#N/A,FALSE,"96 Conservative";#N/A,#N/A,FALSE,"96 Possible"}</definedName>
    <definedName name="wrn.ANZ._.Report." localSheetId="3" hidden="1">{#N/A,#N/A,FALSE,"Balance Sheets";#N/A,#N/A,FALSE,"96 Conservative";#N/A,#N/A,FALSE,"96 Possible"}</definedName>
    <definedName name="wrn.ANZ._.Report." localSheetId="16" hidden="1">{#N/A,#N/A,FALSE,"Balance Sheets";#N/A,#N/A,FALSE,"96 Conservative";#N/A,#N/A,FALSE,"96 Possible"}</definedName>
    <definedName name="wrn.ANZ._.Report." localSheetId="17" hidden="1">{#N/A,#N/A,FALSE,"Balance Sheets";#N/A,#N/A,FALSE,"96 Conservative";#N/A,#N/A,FALSE,"96 Possible"}</definedName>
    <definedName name="wrn.ANZ._.Report." localSheetId="10" hidden="1">{#N/A,#N/A,FALSE,"Balance Sheets";#N/A,#N/A,FALSE,"96 Conservative";#N/A,#N/A,FALSE,"96 Possible"}</definedName>
    <definedName name="wrn.ANZ._.Report." localSheetId="1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RR._.Output." localSheetId="1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localSheetId="16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localSheetId="17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localSheetId="10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Book." localSheetId="6" hidden="1">{"EVA",#N/A,FALSE,"SMT2";#N/A,#N/A,FALSE,"Summary";#N/A,#N/A,FALSE,"Graphs";#N/A,#N/A,FALSE,"4 Panel"}</definedName>
    <definedName name="wrn.Book." localSheetId="27" hidden="1">{"EVA",#N/A,FALSE,"SMT2";#N/A,#N/A,FALSE,"Summary";#N/A,#N/A,FALSE,"Graphs";#N/A,#N/A,FALSE,"4 Panel"}</definedName>
    <definedName name="wrn.Book." localSheetId="28" hidden="1">{"EVA",#N/A,FALSE,"SMT2";#N/A,#N/A,FALSE,"Summary";#N/A,#N/A,FALSE,"Graphs";#N/A,#N/A,FALSE,"4 Panel"}</definedName>
    <definedName name="wrn.Book." localSheetId="13" hidden="1">{"EVA",#N/A,FALSE,"SMT2";#N/A,#N/A,FALSE,"Summary";#N/A,#N/A,FALSE,"Graphs";#N/A,#N/A,FALSE,"4 Panel"}</definedName>
    <definedName name="wrn.Book." localSheetId="14" hidden="1">{"EVA",#N/A,FALSE,"SMT2";#N/A,#N/A,FALSE,"Summary";#N/A,#N/A,FALSE,"Graphs";#N/A,#N/A,FALSE,"4 Panel"}</definedName>
    <definedName name="wrn.Book." localSheetId="15" hidden="1">{"EVA",#N/A,FALSE,"SMT2";#N/A,#N/A,FALSE,"Summary";#N/A,#N/A,FALSE,"Graphs";#N/A,#N/A,FALSE,"4 Panel"}</definedName>
    <definedName name="wrn.Book." localSheetId="3" hidden="1">{"EVA",#N/A,FALSE,"SMT2";#N/A,#N/A,FALSE,"Summary";#N/A,#N/A,FALSE,"Graphs";#N/A,#N/A,FALSE,"4 Panel"}</definedName>
    <definedName name="wrn.Book." localSheetId="16" hidden="1">{"EVA",#N/A,FALSE,"SMT2";#N/A,#N/A,FALSE,"Summary";#N/A,#N/A,FALSE,"Graphs";#N/A,#N/A,FALSE,"4 Panel"}</definedName>
    <definedName name="wrn.Book." localSheetId="17" hidden="1">{"EVA",#N/A,FALSE,"SMT2";#N/A,#N/A,FALSE,"Summary";#N/A,#N/A,FALSE,"Graphs";#N/A,#N/A,FALSE,"4 Panel"}</definedName>
    <definedName name="wrn.Book." localSheetId="10" hidden="1">{"EVA",#N/A,FALSE,"SMT2";#N/A,#N/A,FALSE,"Summary";#N/A,#N/A,FALSE,"Graphs";#N/A,#N/A,FALSE,"4 Panel"}</definedName>
    <definedName name="wrn.Book." localSheetId="1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SPL." localSheetId="6" hidden="1">{"BS",#N/A,FALSE,"Accounts2002 New";"PL",#N/A,FALSE,"Accounts2002 New"}</definedName>
    <definedName name="wrn.BSPL." localSheetId="27" hidden="1">{"BS",#N/A,FALSE,"Accounts2002 New";"PL",#N/A,FALSE,"Accounts2002 New"}</definedName>
    <definedName name="wrn.BSPL." localSheetId="28" hidden="1">{"BS",#N/A,FALSE,"Accounts2002 New";"PL",#N/A,FALSE,"Accounts2002 New"}</definedName>
    <definedName name="wrn.BSPL." localSheetId="13" hidden="1">{"BS",#N/A,FALSE,"Accounts2002 New";"PL",#N/A,FALSE,"Accounts2002 New"}</definedName>
    <definedName name="wrn.BSPL." localSheetId="14" hidden="1">{"BS",#N/A,FALSE,"Accounts2002 New";"PL",#N/A,FALSE,"Accounts2002 New"}</definedName>
    <definedName name="wrn.BSPL." localSheetId="15" hidden="1">{"BS",#N/A,FALSE,"Accounts2002 New";"PL",#N/A,FALSE,"Accounts2002 New"}</definedName>
    <definedName name="wrn.BSPL." localSheetId="3" hidden="1">{"BS",#N/A,FALSE,"Accounts2002 New";"PL",#N/A,FALSE,"Accounts2002 New"}</definedName>
    <definedName name="wrn.BSPL." localSheetId="16" hidden="1">{"BS",#N/A,FALSE,"Accounts2002 New";"PL",#N/A,FALSE,"Accounts2002 New"}</definedName>
    <definedName name="wrn.BSPL." localSheetId="17" hidden="1">{"BS",#N/A,FALSE,"Accounts2002 New";"PL",#N/A,FALSE,"Accounts2002 New"}</definedName>
    <definedName name="wrn.BSPL." localSheetId="10" hidden="1">{"BS",#N/A,FALSE,"Accounts2002 New";"PL",#N/A,FALSE,"Accounts2002 New"}</definedName>
    <definedName name="wrn.BSPL." localSheetId="1" hidden="1">{"BS",#N/A,FALSE,"Accounts2002 New";"PL",#N/A,FALSE,"Accounts2002 New"}</definedName>
    <definedName name="wrn.BSPL." hidden="1">{"BS",#N/A,FALSE,"Accounts2002 New";"PL",#N/A,FALSE,"Accounts2002 New"}</definedName>
    <definedName name="wrn.Complete." localSheetId="6" hidden="1">{#N/A,#N/A,FALSE,"SMT1";#N/A,#N/A,FALSE,"SMT2";#N/A,#N/A,FALSE,"Summary";#N/A,#N/A,FALSE,"Graphs";#N/A,#N/A,FALSE,"4 Panel"}</definedName>
    <definedName name="wrn.Complete." localSheetId="27" hidden="1">{#N/A,#N/A,FALSE,"SMT1";#N/A,#N/A,FALSE,"SMT2";#N/A,#N/A,FALSE,"Summary";#N/A,#N/A,FALSE,"Graphs";#N/A,#N/A,FALSE,"4 Panel"}</definedName>
    <definedName name="wrn.Complete." localSheetId="28" hidden="1">{#N/A,#N/A,FALSE,"SMT1";#N/A,#N/A,FALSE,"SMT2";#N/A,#N/A,FALSE,"Summary";#N/A,#N/A,FALSE,"Graphs";#N/A,#N/A,FALSE,"4 Panel"}</definedName>
    <definedName name="wrn.Complete." localSheetId="13" hidden="1">{#N/A,#N/A,FALSE,"SMT1";#N/A,#N/A,FALSE,"SMT2";#N/A,#N/A,FALSE,"Summary";#N/A,#N/A,FALSE,"Graphs";#N/A,#N/A,FALSE,"4 Panel"}</definedName>
    <definedName name="wrn.Complete." localSheetId="14" hidden="1">{#N/A,#N/A,FALSE,"SMT1";#N/A,#N/A,FALSE,"SMT2";#N/A,#N/A,FALSE,"Summary";#N/A,#N/A,FALSE,"Graphs";#N/A,#N/A,FALSE,"4 Panel"}</definedName>
    <definedName name="wrn.Complete." localSheetId="15" hidden="1">{#N/A,#N/A,FALSE,"SMT1";#N/A,#N/A,FALSE,"SMT2";#N/A,#N/A,FALSE,"Summary";#N/A,#N/A,FALSE,"Graphs";#N/A,#N/A,FALSE,"4 Panel"}</definedName>
    <definedName name="wrn.Complete." localSheetId="3" hidden="1">{#N/A,#N/A,FALSE,"SMT1";#N/A,#N/A,FALSE,"SMT2";#N/A,#N/A,FALSE,"Summary";#N/A,#N/A,FALSE,"Graphs";#N/A,#N/A,FALSE,"4 Panel"}</definedName>
    <definedName name="wrn.Complete." localSheetId="16" hidden="1">{#N/A,#N/A,FALSE,"SMT1";#N/A,#N/A,FALSE,"SMT2";#N/A,#N/A,FALSE,"Summary";#N/A,#N/A,FALSE,"Graphs";#N/A,#N/A,FALSE,"4 Panel"}</definedName>
    <definedName name="wrn.Complete." localSheetId="17" hidden="1">{#N/A,#N/A,FALSE,"SMT1";#N/A,#N/A,FALSE,"SMT2";#N/A,#N/A,FALSE,"Summary";#N/A,#N/A,FALSE,"Graphs";#N/A,#N/A,FALSE,"4 Panel"}</definedName>
    <definedName name="wrn.Complete." localSheetId="10" hidden="1">{#N/A,#N/A,FALSE,"SMT1";#N/A,#N/A,FALSE,"SMT2";#N/A,#N/A,FALSE,"Summary";#N/A,#N/A,FALSE,"Graphs";#N/A,#N/A,FALSE,"4 Panel"}</definedName>
    <definedName name="wrn.Complete." localSheetId="1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localSheetId="6" hidden="1">{#N/A,#N/A,FALSE,"Full";#N/A,#N/A,FALSE,"Half";#N/A,#N/A,FALSE,"Op Expenses";#N/A,#N/A,FALSE,"Cap Charge";#N/A,#N/A,FALSE,"Cost C";#N/A,#N/A,FALSE,"PP&amp;E";#N/A,#N/A,FALSE,"R&amp;D"}</definedName>
    <definedName name="wrn.Complete._.Set." localSheetId="27" hidden="1">{#N/A,#N/A,FALSE,"Full";#N/A,#N/A,FALSE,"Half";#N/A,#N/A,FALSE,"Op Expenses";#N/A,#N/A,FALSE,"Cap Charge";#N/A,#N/A,FALSE,"Cost C";#N/A,#N/A,FALSE,"PP&amp;E";#N/A,#N/A,FALSE,"R&amp;D"}</definedName>
    <definedName name="wrn.Complete._.Set." localSheetId="28" hidden="1">{#N/A,#N/A,FALSE,"Full";#N/A,#N/A,FALSE,"Half";#N/A,#N/A,FALSE,"Op Expenses";#N/A,#N/A,FALSE,"Cap Charge";#N/A,#N/A,FALSE,"Cost C";#N/A,#N/A,FALSE,"PP&amp;E";#N/A,#N/A,FALSE,"R&amp;D"}</definedName>
    <definedName name="wrn.Complete._.Set." localSheetId="13" hidden="1">{#N/A,#N/A,FALSE,"Full";#N/A,#N/A,FALSE,"Half";#N/A,#N/A,FALSE,"Op Expenses";#N/A,#N/A,FALSE,"Cap Charge";#N/A,#N/A,FALSE,"Cost C";#N/A,#N/A,FALSE,"PP&amp;E";#N/A,#N/A,FALSE,"R&amp;D"}</definedName>
    <definedName name="wrn.Complete._.Set." localSheetId="14" hidden="1">{#N/A,#N/A,FALSE,"Full";#N/A,#N/A,FALSE,"Half";#N/A,#N/A,FALSE,"Op Expenses";#N/A,#N/A,FALSE,"Cap Charge";#N/A,#N/A,FALSE,"Cost C";#N/A,#N/A,FALSE,"PP&amp;E";#N/A,#N/A,FALSE,"R&amp;D"}</definedName>
    <definedName name="wrn.Complete._.Set." localSheetId="15" hidden="1">{#N/A,#N/A,FALSE,"Full";#N/A,#N/A,FALSE,"Half";#N/A,#N/A,FALSE,"Op Expenses";#N/A,#N/A,FALSE,"Cap Charge";#N/A,#N/A,FALSE,"Cost C";#N/A,#N/A,FALSE,"PP&amp;E";#N/A,#N/A,FALSE,"R&amp;D"}</definedName>
    <definedName name="wrn.Complete._.Set." localSheetId="3" hidden="1">{#N/A,#N/A,FALSE,"Full";#N/A,#N/A,FALSE,"Half";#N/A,#N/A,FALSE,"Op Expenses";#N/A,#N/A,FALSE,"Cap Charge";#N/A,#N/A,FALSE,"Cost C";#N/A,#N/A,FALSE,"PP&amp;E";#N/A,#N/A,FALSE,"R&amp;D"}</definedName>
    <definedName name="wrn.Complete._.Set." localSheetId="16" hidden="1">{#N/A,#N/A,FALSE,"Full";#N/A,#N/A,FALSE,"Half";#N/A,#N/A,FALSE,"Op Expenses";#N/A,#N/A,FALSE,"Cap Charge";#N/A,#N/A,FALSE,"Cost C";#N/A,#N/A,FALSE,"PP&amp;E";#N/A,#N/A,FALSE,"R&amp;D"}</definedName>
    <definedName name="wrn.Complete._.Set." localSheetId="17" hidden="1">{#N/A,#N/A,FALSE,"Full";#N/A,#N/A,FALSE,"Half";#N/A,#N/A,FALSE,"Op Expenses";#N/A,#N/A,FALSE,"Cap Charge";#N/A,#N/A,FALSE,"Cost C";#N/A,#N/A,FALSE,"PP&amp;E";#N/A,#N/A,FALSE,"R&amp;D"}</definedName>
    <definedName name="wrn.Complete._.Set." localSheetId="10" hidden="1">{#N/A,#N/A,FALSE,"Full";#N/A,#N/A,FALSE,"Half";#N/A,#N/A,FALSE,"Op Expenses";#N/A,#N/A,FALSE,"Cap Charge";#N/A,#N/A,FALSE,"Cost C";#N/A,#N/A,FALSE,"PP&amp;E";#N/A,#N/A,FALSE,"R&amp;D"}</definedName>
    <definedName name="wrn.Complete._.Set." localSheetId="1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sumable." localSheetId="2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c02." localSheetId="6" hidden="1">{#N/A,#N/A,FALSE,"BS"}</definedName>
    <definedName name="wrn.dec02." localSheetId="27" hidden="1">{#N/A,#N/A,FALSE,"BS"}</definedName>
    <definedName name="wrn.dec02." localSheetId="28" hidden="1">{#N/A,#N/A,FALSE,"BS"}</definedName>
    <definedName name="wrn.dec02." localSheetId="13" hidden="1">{#N/A,#N/A,FALSE,"BS"}</definedName>
    <definedName name="wrn.dec02." localSheetId="14" hidden="1">{#N/A,#N/A,FALSE,"BS"}</definedName>
    <definedName name="wrn.dec02." localSheetId="15" hidden="1">{#N/A,#N/A,FALSE,"BS"}</definedName>
    <definedName name="wrn.dec02." localSheetId="3" hidden="1">{#N/A,#N/A,FALSE,"BS"}</definedName>
    <definedName name="wrn.dec02." localSheetId="16" hidden="1">{#N/A,#N/A,FALSE,"BS"}</definedName>
    <definedName name="wrn.dec02." localSheetId="17" hidden="1">{#N/A,#N/A,FALSE,"BS"}</definedName>
    <definedName name="wrn.dec02." localSheetId="10" hidden="1">{#N/A,#N/A,FALSE,"BS"}</definedName>
    <definedName name="wrn.dec02." localSheetId="1" hidden="1">{#N/A,#N/A,FALSE,"BS"}</definedName>
    <definedName name="wrn.dec02." hidden="1">{#N/A,#N/A,FALSE,"BS"}</definedName>
    <definedName name="wrn.elect." localSheetId="2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W." localSheetId="6" hidden="1">{#N/A,#N/A,FALSE,"EW"}</definedName>
    <definedName name="wrn.EW." localSheetId="27" hidden="1">{#N/A,#N/A,FALSE,"EW"}</definedName>
    <definedName name="wrn.EW." localSheetId="28" hidden="1">{#N/A,#N/A,FALSE,"EW"}</definedName>
    <definedName name="wrn.EW." localSheetId="13" hidden="1">{#N/A,#N/A,FALSE,"EW"}</definedName>
    <definedName name="wrn.EW." localSheetId="14" hidden="1">{#N/A,#N/A,FALSE,"EW"}</definedName>
    <definedName name="wrn.EW." localSheetId="15" hidden="1">{#N/A,#N/A,FALSE,"EW"}</definedName>
    <definedName name="wrn.EW." localSheetId="3" hidden="1">{#N/A,#N/A,FALSE,"EW"}</definedName>
    <definedName name="wrn.EW." localSheetId="16" hidden="1">{#N/A,#N/A,FALSE,"EW"}</definedName>
    <definedName name="wrn.EW." localSheetId="17" hidden="1">{#N/A,#N/A,FALSE,"EW"}</definedName>
    <definedName name="wrn.EW." localSheetId="10" hidden="1">{#N/A,#N/A,FALSE,"EW"}</definedName>
    <definedName name="wrn.EW." localSheetId="1" hidden="1">{#N/A,#N/A,FALSE,"EW"}</definedName>
    <definedName name="wrn.EW." hidden="1">{#N/A,#N/A,FALSE,"EW"}</definedName>
    <definedName name="wrn.final.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ormats." localSheetId="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6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7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localSheetId="1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NDV." localSheetId="6" hidden="1">{"FORNDV",#N/A,FALSE,"Sheet1"}</definedName>
    <definedName name="wrn.FORNDV." localSheetId="27" hidden="1">{"FORNDV",#N/A,FALSE,"Sheet1"}</definedName>
    <definedName name="wrn.FORNDV." localSheetId="28" hidden="1">{"FORNDV",#N/A,FALSE,"Sheet1"}</definedName>
    <definedName name="wrn.FORNDV." localSheetId="13" hidden="1">{"FORNDV",#N/A,FALSE,"Sheet1"}</definedName>
    <definedName name="wrn.FORNDV." localSheetId="14" hidden="1">{"FORNDV",#N/A,FALSE,"Sheet1"}</definedName>
    <definedName name="wrn.FORNDV." localSheetId="15" hidden="1">{"FORNDV",#N/A,FALSE,"Sheet1"}</definedName>
    <definedName name="wrn.FORNDV." localSheetId="3" hidden="1">{"FORNDV",#N/A,FALSE,"Sheet1"}</definedName>
    <definedName name="wrn.FORNDV." localSheetId="16" hidden="1">{"FORNDV",#N/A,FALSE,"Sheet1"}</definedName>
    <definedName name="wrn.FORNDV." localSheetId="17" hidden="1">{"FORNDV",#N/A,FALSE,"Sheet1"}</definedName>
    <definedName name="wrn.FORNDV." localSheetId="10" hidden="1">{"FORNDV",#N/A,FALSE,"Sheet1"}</definedName>
    <definedName name="wrn.FORNDV." localSheetId="1" hidden="1">{"FORNDV",#N/A,FALSE,"Sheet1"}</definedName>
    <definedName name="wrn.FORNDV." hidden="1">{"FORNDV",#N/A,FALSE,"Sheet1"}</definedName>
    <definedName name="wrn.FREE." localSheetId="6" hidden="1">{#N/A,#N/A,FALSE,"FREE"}</definedName>
    <definedName name="wrn.FREE." localSheetId="27" hidden="1">{#N/A,#N/A,FALSE,"FREE"}</definedName>
    <definedName name="wrn.FREE." localSheetId="28" hidden="1">{#N/A,#N/A,FALSE,"FREE"}</definedName>
    <definedName name="wrn.FREE." localSheetId="13" hidden="1">{#N/A,#N/A,FALSE,"FREE"}</definedName>
    <definedName name="wrn.FREE." localSheetId="14" hidden="1">{#N/A,#N/A,FALSE,"FREE"}</definedName>
    <definedName name="wrn.FREE." localSheetId="15" hidden="1">{#N/A,#N/A,FALSE,"FREE"}</definedName>
    <definedName name="wrn.FREE." localSheetId="3" hidden="1">{#N/A,#N/A,FALSE,"FREE"}</definedName>
    <definedName name="wrn.FREE." localSheetId="16" hidden="1">{#N/A,#N/A,FALSE,"FREE"}</definedName>
    <definedName name="wrn.FREE." localSheetId="17" hidden="1">{#N/A,#N/A,FALSE,"FREE"}</definedName>
    <definedName name="wrn.FREE." localSheetId="10" hidden="1">{#N/A,#N/A,FALSE,"FREE"}</definedName>
    <definedName name="wrn.FREE." localSheetId="1" hidden="1">{#N/A,#N/A,FALSE,"FREE"}</definedName>
    <definedName name="wrn.FREE." hidden="1">{#N/A,#N/A,FALSE,"FREE"}</definedName>
    <definedName name="wrn.ISBL." localSheetId="6" hidden="1">{#N/A,#N/A,FALSE,"ISBL"}</definedName>
    <definedName name="wrn.ISBL." localSheetId="27" hidden="1">{#N/A,#N/A,FALSE,"ISBL"}</definedName>
    <definedName name="wrn.ISBL." localSheetId="28" hidden="1">{#N/A,#N/A,FALSE,"ISBL"}</definedName>
    <definedName name="wrn.ISBL." localSheetId="13" hidden="1">{#N/A,#N/A,FALSE,"ISBL"}</definedName>
    <definedName name="wrn.ISBL." localSheetId="14" hidden="1">{#N/A,#N/A,FALSE,"ISBL"}</definedName>
    <definedName name="wrn.ISBL." localSheetId="15" hidden="1">{#N/A,#N/A,FALSE,"ISBL"}</definedName>
    <definedName name="wrn.ISBL." localSheetId="3" hidden="1">{#N/A,#N/A,FALSE,"ISBL"}</definedName>
    <definedName name="wrn.ISBL." localSheetId="16" hidden="1">{#N/A,#N/A,FALSE,"ISBL"}</definedName>
    <definedName name="wrn.ISBL." localSheetId="17" hidden="1">{#N/A,#N/A,FALSE,"ISBL"}</definedName>
    <definedName name="wrn.ISBL." localSheetId="10" hidden="1">{#N/A,#N/A,FALSE,"ISBL"}</definedName>
    <definedName name="wrn.ISBL." localSheetId="1" hidden="1">{#N/A,#N/A,FALSE,"ISBL"}</definedName>
    <definedName name="wrn.ISBL." hidden="1">{#N/A,#N/A,FALSE,"ISBL"}</definedName>
    <definedName name="wrn.MDS1." localSheetId="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2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2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OSBL." localSheetId="6" hidden="1">{#N/A,#N/A,FALSE,"OSBL"}</definedName>
    <definedName name="wrn.OSBL." localSheetId="27" hidden="1">{#N/A,#N/A,FALSE,"OSBL"}</definedName>
    <definedName name="wrn.OSBL." localSheetId="28" hidden="1">{#N/A,#N/A,FALSE,"OSBL"}</definedName>
    <definedName name="wrn.OSBL." localSheetId="13" hidden="1">{#N/A,#N/A,FALSE,"OSBL"}</definedName>
    <definedName name="wrn.OSBL." localSheetId="14" hidden="1">{#N/A,#N/A,FALSE,"OSBL"}</definedName>
    <definedName name="wrn.OSBL." localSheetId="15" hidden="1">{#N/A,#N/A,FALSE,"OSBL"}</definedName>
    <definedName name="wrn.OSBL." localSheetId="3" hidden="1">{#N/A,#N/A,FALSE,"OSBL"}</definedName>
    <definedName name="wrn.OSBL." localSheetId="16" hidden="1">{#N/A,#N/A,FALSE,"OSBL"}</definedName>
    <definedName name="wrn.OSBL." localSheetId="17" hidden="1">{#N/A,#N/A,FALSE,"OSBL"}</definedName>
    <definedName name="wrn.OSBL." localSheetId="10" hidden="1">{#N/A,#N/A,FALSE,"OSBL"}</definedName>
    <definedName name="wrn.OSBL." localSheetId="1" hidden="1">{#N/A,#N/A,FALSE,"OSBL"}</definedName>
    <definedName name="wrn.OSBL." hidden="1">{#N/A,#N/A,FALSE,"OSBL"}</definedName>
    <definedName name="wrn.PERPACKPG3." localSheetId="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2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28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7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0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GW." localSheetId="6" hidden="1">{#N/A,#N/A,FALSE,"PGW"}</definedName>
    <definedName name="wrn.PGW." localSheetId="27" hidden="1">{#N/A,#N/A,FALSE,"PGW"}</definedName>
    <definedName name="wrn.PGW." localSheetId="28" hidden="1">{#N/A,#N/A,FALSE,"PGW"}</definedName>
    <definedName name="wrn.PGW." localSheetId="13" hidden="1">{#N/A,#N/A,FALSE,"PGW"}</definedName>
    <definedName name="wrn.PGW." localSheetId="14" hidden="1">{#N/A,#N/A,FALSE,"PGW"}</definedName>
    <definedName name="wrn.PGW." localSheetId="15" hidden="1">{#N/A,#N/A,FALSE,"PGW"}</definedName>
    <definedName name="wrn.PGW." localSheetId="3" hidden="1">{#N/A,#N/A,FALSE,"PGW"}</definedName>
    <definedName name="wrn.PGW." localSheetId="16" hidden="1">{#N/A,#N/A,FALSE,"PGW"}</definedName>
    <definedName name="wrn.PGW." localSheetId="17" hidden="1">{#N/A,#N/A,FALSE,"PGW"}</definedName>
    <definedName name="wrn.PGW." localSheetId="10" hidden="1">{#N/A,#N/A,FALSE,"PGW"}</definedName>
    <definedName name="wrn.PGW." localSheetId="1" hidden="1">{#N/A,#N/A,FALSE,"PGW"}</definedName>
    <definedName name="wrn.PGW." hidden="1">{#N/A,#N/A,FALSE,"PGW"}</definedName>
    <definedName name="wrn.piping." localSheetId="2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6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27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28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3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4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5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3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6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7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0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Short." localSheetId="6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27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28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3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4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5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3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6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7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0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23" hidden="1">{#N/A,#N/A,FALSE,"COVER.XLS";#N/A,#N/A,FALSE,"RACT1.XLS";#N/A,#N/A,FALSE,"RACT2.XLS";#N/A,#N/A,FALSE,"ECCMP";#N/A,#N/A,FALSE,"WELDER.XLS"}</definedName>
    <definedName name="wrn.report." localSheetId="24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27" hidden="1">{#N/A,#N/A,FALSE,"COVER.XLS";#N/A,#N/A,FALSE,"RACT1.XLS";#N/A,#N/A,FALSE,"RACT2.XLS";#N/A,#N/A,FALSE,"ECCMP";#N/A,#N/A,FALSE,"WELDER.XLS"}</definedName>
    <definedName name="wrn.report." localSheetId="28" hidden="1">{#N/A,#N/A,FALSE,"COVER.XLS";#N/A,#N/A,FALSE,"RACT1.XLS";#N/A,#N/A,FALSE,"RACT2.XLS";#N/A,#N/A,FALSE,"ECCMP";#N/A,#N/A,FALSE,"WELDER.XLS"}</definedName>
    <definedName name="wrn.report." localSheetId="7" hidden="1">{#N/A,#N/A,FALSE,"COVER.XLS";#N/A,#N/A,FALSE,"RACT1.XLS";#N/A,#N/A,FALSE,"RACT2.XLS";#N/A,#N/A,FALSE,"ECCMP";#N/A,#N/A,FALSE,"WELDER.XLS"}</definedName>
    <definedName name="wrn.report." localSheetId="8" hidden="1">{#N/A,#N/A,FALSE,"COVER.XLS";#N/A,#N/A,FALSE,"RACT1.XLS";#N/A,#N/A,FALSE,"RACT2.XLS";#N/A,#N/A,FALSE,"ECCMP";#N/A,#N/A,FALSE,"WELDER.XLS"}</definedName>
    <definedName name="wrn.report." localSheetId="13" hidden="1">{#N/A,#N/A,FALSE,"COVER.XLS";#N/A,#N/A,FALSE,"RACT1.XLS";#N/A,#N/A,FALSE,"RACT2.XLS";#N/A,#N/A,FALSE,"ECCMP";#N/A,#N/A,FALSE,"WELDER.XLS"}</definedName>
    <definedName name="wrn.report." localSheetId="14" hidden="1">{#N/A,#N/A,FALSE,"COVER.XLS";#N/A,#N/A,FALSE,"RACT1.XLS";#N/A,#N/A,FALSE,"RACT2.XLS";#N/A,#N/A,FALSE,"ECCMP";#N/A,#N/A,FALSE,"WELDER.XLS"}</definedName>
    <definedName name="wrn.report." localSheetId="15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6" hidden="1">{#N/A,#N/A,FALSE,"COVER.XLS";#N/A,#N/A,FALSE,"RACT1.XLS";#N/A,#N/A,FALSE,"RACT2.XLS";#N/A,#N/A,FALSE,"ECCMP";#N/A,#N/A,FALSE,"WELDER.XLS"}</definedName>
    <definedName name="wrn.report." localSheetId="17" hidden="1">{#N/A,#N/A,FALSE,"COVER.XLS";#N/A,#N/A,FALSE,"RACT1.XLS";#N/A,#N/A,FALSE,"RACT2.XLS";#N/A,#N/A,FALSE,"ECCMP";#N/A,#N/A,FALSE,"WELDER.XLS"}</definedName>
    <definedName name="wrn.report." localSheetId="20" hidden="1">{#N/A,#N/A,FALSE,"COVER.XLS";#N/A,#N/A,FALSE,"RACT1.XLS";#N/A,#N/A,FALSE,"RACT2.XLS";#N/A,#N/A,FALSE,"ECCMP";#N/A,#N/A,FALSE,"WELDER.XLS"}</definedName>
    <definedName name="wrn.report." localSheetId="26" hidden="1">{#N/A,#N/A,FALSE,"COVER.XLS";#N/A,#N/A,FALSE,"RACT1.XLS";#N/A,#N/A,FALSE,"RACT2.XLS";#N/A,#N/A,FALSE,"ECCMP";#N/A,#N/A,FALSE,"WELDER.XLS"}</definedName>
    <definedName name="wrn.report." localSheetId="10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2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chedules." localSheetId="6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27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28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13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1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15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3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16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17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10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1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umm1" localSheetId="23" hidden="1">{#N/A,#N/A,FALSE,"COVER1.XLS ";#N/A,#N/A,FALSE,"RACT1.XLS";#N/A,#N/A,FALSE,"RACT2.XLS";#N/A,#N/A,FALSE,"ECCMP";#N/A,#N/A,FALSE,"WELDER.XLS"}</definedName>
    <definedName name="wrn.summ1" localSheetId="24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27" hidden="1">{#N/A,#N/A,FALSE,"COVER1.XLS ";#N/A,#N/A,FALSE,"RACT1.XLS";#N/A,#N/A,FALSE,"RACT2.XLS";#N/A,#N/A,FALSE,"ECCMP";#N/A,#N/A,FALSE,"WELDER.XLS"}</definedName>
    <definedName name="wrn.summ1" localSheetId="28" hidden="1">{#N/A,#N/A,FALSE,"COVER1.XLS ";#N/A,#N/A,FALSE,"RACT1.XLS";#N/A,#N/A,FALSE,"RACT2.XLS";#N/A,#N/A,FALSE,"ECCMP";#N/A,#N/A,FALSE,"WELDER.XLS"}</definedName>
    <definedName name="wrn.summ1" localSheetId="7" hidden="1">{#N/A,#N/A,FALSE,"COVER1.XLS ";#N/A,#N/A,FALSE,"RACT1.XLS";#N/A,#N/A,FALSE,"RACT2.XLS";#N/A,#N/A,FALSE,"ECCMP";#N/A,#N/A,FALSE,"WELDER.XLS"}</definedName>
    <definedName name="wrn.summ1" localSheetId="8" hidden="1">{#N/A,#N/A,FALSE,"COVER1.XLS ";#N/A,#N/A,FALSE,"RACT1.XLS";#N/A,#N/A,FALSE,"RACT2.XLS";#N/A,#N/A,FALSE,"ECCMP";#N/A,#N/A,FALSE,"WELDER.XLS"}</definedName>
    <definedName name="wrn.summ1" localSheetId="13" hidden="1">{#N/A,#N/A,FALSE,"COVER1.XLS ";#N/A,#N/A,FALSE,"RACT1.XLS";#N/A,#N/A,FALSE,"RACT2.XLS";#N/A,#N/A,FALSE,"ECCMP";#N/A,#N/A,FALSE,"WELDER.XLS"}</definedName>
    <definedName name="wrn.summ1" localSheetId="14" hidden="1">{#N/A,#N/A,FALSE,"COVER1.XLS ";#N/A,#N/A,FALSE,"RACT1.XLS";#N/A,#N/A,FALSE,"RACT2.XLS";#N/A,#N/A,FALSE,"ECCMP";#N/A,#N/A,FALSE,"WELDER.XLS"}</definedName>
    <definedName name="wrn.summ1" localSheetId="15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6" hidden="1">{#N/A,#N/A,FALSE,"COVER1.XLS ";#N/A,#N/A,FALSE,"RACT1.XLS";#N/A,#N/A,FALSE,"RACT2.XLS";#N/A,#N/A,FALSE,"ECCMP";#N/A,#N/A,FALSE,"WELDER.XLS"}</definedName>
    <definedName name="wrn.summ1" localSheetId="17" hidden="1">{#N/A,#N/A,FALSE,"COVER1.XLS ";#N/A,#N/A,FALSE,"RACT1.XLS";#N/A,#N/A,FALSE,"RACT2.XLS";#N/A,#N/A,FALSE,"ECCMP";#N/A,#N/A,FALSE,"WELDER.XLS"}</definedName>
    <definedName name="wrn.summ1" localSheetId="20" hidden="1">{#N/A,#N/A,FALSE,"COVER1.XLS ";#N/A,#N/A,FALSE,"RACT1.XLS";#N/A,#N/A,FALSE,"RACT2.XLS";#N/A,#N/A,FALSE,"ECCMP";#N/A,#N/A,FALSE,"WELDER.XLS"}</definedName>
    <definedName name="wrn.summ1" localSheetId="26" hidden="1">{#N/A,#N/A,FALSE,"COVER1.XLS ";#N/A,#N/A,FALSE,"RACT1.XLS";#N/A,#N/A,FALSE,"RACT2.XLS";#N/A,#N/A,FALSE,"ECCMP";#N/A,#N/A,FALSE,"WELDER.XLS"}</definedName>
    <definedName name="wrn.summ1" localSheetId="10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3" hidden="1">{#N/A,#N/A,FALSE,"COVER1.XLS ";#N/A,#N/A,FALSE,"RACT1.XLS";#N/A,#N/A,FALSE,"RACT2.XLS";#N/A,#N/A,FALSE,"ECCMP";#N/A,#N/A,FALSE,"WELDER.XLS"}</definedName>
    <definedName name="wrn.summary." localSheetId="24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27" hidden="1">{#N/A,#N/A,FALSE,"COVER1.XLS ";#N/A,#N/A,FALSE,"RACT1.XLS";#N/A,#N/A,FALSE,"RACT2.XLS";#N/A,#N/A,FALSE,"ECCMP";#N/A,#N/A,FALSE,"WELDER.XLS"}</definedName>
    <definedName name="wrn.summary." localSheetId="28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localSheetId="13" hidden="1">{#N/A,#N/A,FALSE,"COVER1.XLS ";#N/A,#N/A,FALSE,"RACT1.XLS";#N/A,#N/A,FALSE,"RACT2.XLS";#N/A,#N/A,FALSE,"ECCMP";#N/A,#N/A,FALSE,"WELDER.XLS"}</definedName>
    <definedName name="wrn.summary." localSheetId="14" hidden="1">{#N/A,#N/A,FALSE,"COVER1.XLS ";#N/A,#N/A,FALSE,"RACT1.XLS";#N/A,#N/A,FALSE,"RACT2.XLS";#N/A,#N/A,FALSE,"ECCMP";#N/A,#N/A,FALSE,"WELDER.XLS"}</definedName>
    <definedName name="wrn.summary." localSheetId="15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16" hidden="1">{#N/A,#N/A,FALSE,"COVER1.XLS ";#N/A,#N/A,FALSE,"RACT1.XLS";#N/A,#N/A,FALSE,"RACT2.XLS";#N/A,#N/A,FALSE,"ECCMP";#N/A,#N/A,FALSE,"WELDER.XLS"}</definedName>
    <definedName name="wrn.summary." localSheetId="17" hidden="1">{#N/A,#N/A,FALSE,"COVER1.XLS ";#N/A,#N/A,FALSE,"RACT1.XLS";#N/A,#N/A,FALSE,"RACT2.XLS";#N/A,#N/A,FALSE,"ECCMP";#N/A,#N/A,FALSE,"WELDER.XLS"}</definedName>
    <definedName name="wrn.summary." localSheetId="20" hidden="1">{#N/A,#N/A,FALSE,"COVER1.XLS ";#N/A,#N/A,FALSE,"RACT1.XLS";#N/A,#N/A,FALSE,"RACT2.XLS";#N/A,#N/A,FALSE,"ECCMP";#N/A,#N/A,FALSE,"WELDER.XLS"}</definedName>
    <definedName name="wrn.summary." localSheetId="26" hidden="1">{#N/A,#N/A,FALSE,"COVER1.XLS ";#N/A,#N/A,FALSE,"RACT1.XLS";#N/A,#N/A,FALSE,"RACT2.XLS";#N/A,#N/A,FALSE,"ECCMP";#N/A,#N/A,FALSE,"WELDER.XLS"}</definedName>
    <definedName name="wrn.summary." localSheetId="10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WNSHIP." localSheetId="6" hidden="1">{#N/A,#N/A,FALSE,"TOWNSHIP"}</definedName>
    <definedName name="wrn.TOWNSHIP." localSheetId="27" hidden="1">{#N/A,#N/A,FALSE,"TOWNSHIP"}</definedName>
    <definedName name="wrn.TOWNSHIP." localSheetId="28" hidden="1">{#N/A,#N/A,FALSE,"TOWNSHIP"}</definedName>
    <definedName name="wrn.TOWNSHIP." localSheetId="13" hidden="1">{#N/A,#N/A,FALSE,"TOWNSHIP"}</definedName>
    <definedName name="wrn.TOWNSHIP." localSheetId="14" hidden="1">{#N/A,#N/A,FALSE,"TOWNSHIP"}</definedName>
    <definedName name="wrn.TOWNSHIP." localSheetId="15" hidden="1">{#N/A,#N/A,FALSE,"TOWNSHIP"}</definedName>
    <definedName name="wrn.TOWNSHIP." localSheetId="3" hidden="1">{#N/A,#N/A,FALSE,"TOWNSHIP"}</definedName>
    <definedName name="wrn.TOWNSHIP." localSheetId="16" hidden="1">{#N/A,#N/A,FALSE,"TOWNSHIP"}</definedName>
    <definedName name="wrn.TOWNSHIP." localSheetId="17" hidden="1">{#N/A,#N/A,FALSE,"TOWNSHIP"}</definedName>
    <definedName name="wrn.TOWNSHIP." localSheetId="10" hidden="1">{#N/A,#N/A,FALSE,"TOWNSHIP"}</definedName>
    <definedName name="wrn.TOWNSHIP." localSheetId="1" hidden="1">{#N/A,#N/A,FALSE,"TOWNSHIP"}</definedName>
    <definedName name="wrn.TOWNSHIP." hidden="1">{#N/A,#N/A,FALSE,"TOWNSHIP"}</definedName>
    <definedName name="WRN0" localSheetId="23" hidden="1">{#N/A,#N/A,FALSE,"COVER1.XLS ";#N/A,#N/A,FALSE,"RACT1.XLS";#N/A,#N/A,FALSE,"RACT2.XLS";#N/A,#N/A,FALSE,"ECCMP";#N/A,#N/A,FALSE,"WELDER.XLS"}</definedName>
    <definedName name="WRN0" localSheetId="24" hidden="1">{#N/A,#N/A,FALSE,"COVER1.XLS ";#N/A,#N/A,FALSE,"RACT1.XLS";#N/A,#N/A,FALSE,"RACT2.XLS";#N/A,#N/A,FALSE,"ECCMP";#N/A,#N/A,FALSE,"WELDER.XLS"}</definedName>
    <definedName name="WRN0" localSheetId="6" hidden="1">{#N/A,#N/A,FALSE,"COVER1.XLS ";#N/A,#N/A,FALSE,"RACT1.XLS";#N/A,#N/A,FALSE,"RACT2.XLS";#N/A,#N/A,FALSE,"ECCMP";#N/A,#N/A,FALSE,"WELDER.XLS"}</definedName>
    <definedName name="WRN0" localSheetId="27" hidden="1">{#N/A,#N/A,FALSE,"COVER1.XLS ";#N/A,#N/A,FALSE,"RACT1.XLS";#N/A,#N/A,FALSE,"RACT2.XLS";#N/A,#N/A,FALSE,"ECCMP";#N/A,#N/A,FALSE,"WELDER.XLS"}</definedName>
    <definedName name="WRN0" localSheetId="28" hidden="1">{#N/A,#N/A,FALSE,"COVER1.XLS ";#N/A,#N/A,FALSE,"RACT1.XLS";#N/A,#N/A,FALSE,"RACT2.XLS";#N/A,#N/A,FALSE,"ECCMP";#N/A,#N/A,FALSE,"WELDER.XLS"}</definedName>
    <definedName name="WRN0" localSheetId="7" hidden="1">{#N/A,#N/A,FALSE,"COVER1.XLS ";#N/A,#N/A,FALSE,"RACT1.XLS";#N/A,#N/A,FALSE,"RACT2.XLS";#N/A,#N/A,FALSE,"ECCMP";#N/A,#N/A,FALSE,"WELDER.XLS"}</definedName>
    <definedName name="WRN0" localSheetId="8" hidden="1">{#N/A,#N/A,FALSE,"COVER1.XLS ";#N/A,#N/A,FALSE,"RACT1.XLS";#N/A,#N/A,FALSE,"RACT2.XLS";#N/A,#N/A,FALSE,"ECCMP";#N/A,#N/A,FALSE,"WELDER.XLS"}</definedName>
    <definedName name="WRN0" localSheetId="13" hidden="1">{#N/A,#N/A,FALSE,"COVER1.XLS ";#N/A,#N/A,FALSE,"RACT1.XLS";#N/A,#N/A,FALSE,"RACT2.XLS";#N/A,#N/A,FALSE,"ECCMP";#N/A,#N/A,FALSE,"WELDER.XLS"}</definedName>
    <definedName name="WRN0" localSheetId="14" hidden="1">{#N/A,#N/A,FALSE,"COVER1.XLS ";#N/A,#N/A,FALSE,"RACT1.XLS";#N/A,#N/A,FALSE,"RACT2.XLS";#N/A,#N/A,FALSE,"ECCMP";#N/A,#N/A,FALSE,"WELDER.XLS"}</definedName>
    <definedName name="WRN0" localSheetId="15" hidden="1">{#N/A,#N/A,FALSE,"COVER1.XLS ";#N/A,#N/A,FALSE,"RACT1.XLS";#N/A,#N/A,FALSE,"RACT2.XLS";#N/A,#N/A,FALSE,"ECCMP";#N/A,#N/A,FALSE,"WELDER.XLS"}</definedName>
    <definedName name="WRN0" localSheetId="3" hidden="1">{#N/A,#N/A,FALSE,"COVER1.XLS ";#N/A,#N/A,FALSE,"RACT1.XLS";#N/A,#N/A,FALSE,"RACT2.XLS";#N/A,#N/A,FALSE,"ECCMP";#N/A,#N/A,FALSE,"WELDER.XLS"}</definedName>
    <definedName name="WRN0" localSheetId="4" hidden="1">{#N/A,#N/A,FALSE,"COVER1.XLS ";#N/A,#N/A,FALSE,"RACT1.XLS";#N/A,#N/A,FALSE,"RACT2.XLS";#N/A,#N/A,FALSE,"ECCMP";#N/A,#N/A,FALSE,"WELDER.XLS"}</definedName>
    <definedName name="WRN0" localSheetId="16" hidden="1">{#N/A,#N/A,FALSE,"COVER1.XLS ";#N/A,#N/A,FALSE,"RACT1.XLS";#N/A,#N/A,FALSE,"RACT2.XLS";#N/A,#N/A,FALSE,"ECCMP";#N/A,#N/A,FALSE,"WELDER.XLS"}</definedName>
    <definedName name="WRN0" localSheetId="17" hidden="1">{#N/A,#N/A,FALSE,"COVER1.XLS ";#N/A,#N/A,FALSE,"RACT1.XLS";#N/A,#N/A,FALSE,"RACT2.XLS";#N/A,#N/A,FALSE,"ECCMP";#N/A,#N/A,FALSE,"WELDER.XLS"}</definedName>
    <definedName name="WRN0" localSheetId="20" hidden="1">{#N/A,#N/A,FALSE,"COVER1.XLS ";#N/A,#N/A,FALSE,"RACT1.XLS";#N/A,#N/A,FALSE,"RACT2.XLS";#N/A,#N/A,FALSE,"ECCMP";#N/A,#N/A,FALSE,"WELDER.XLS"}</definedName>
    <definedName name="WRN0" localSheetId="26" hidden="1">{#N/A,#N/A,FALSE,"COVER1.XLS ";#N/A,#N/A,FALSE,"RACT1.XLS";#N/A,#N/A,FALSE,"RACT2.XLS";#N/A,#N/A,FALSE,"ECCMP";#N/A,#N/A,FALSE,"WELDER.XLS"}</definedName>
    <definedName name="WRN0" localSheetId="10" hidden="1">{#N/A,#N/A,FALSE,"COVER1.XLS ";#N/A,#N/A,FALSE,"RACT1.XLS";#N/A,#N/A,FALSE,"RACT2.XLS";#N/A,#N/A,FALSE,"ECCMP";#N/A,#N/A,FALSE,"WELDER.XLS"}</definedName>
    <definedName name="WRN0" localSheetId="1" hidden="1">{#N/A,#N/A,FALSE,"COVER1.XLS ";#N/A,#N/A,FALSE,"RACT1.XLS";#N/A,#N/A,FALSE,"RACT2.XLS";#N/A,#N/A,FALSE,"ECCMP";#N/A,#N/A,FALSE,"WELDER.XLS"}</definedName>
    <definedName name="WRN0" hidden="1">{#N/A,#N/A,FALSE,"COVER1.XLS ";#N/A,#N/A,FALSE,"RACT1.XLS";#N/A,#N/A,FALSE,"RACT2.XLS";#N/A,#N/A,FALSE,"ECCMP";#N/A,#N/A,FALSE,"WELDER.XLS"}</definedName>
    <definedName name="WSCH8" localSheetId="6">[37]BS!#REF!</definedName>
    <definedName name="WSCH8" localSheetId="27">[37]BS!#REF!</definedName>
    <definedName name="WSCH8" localSheetId="28">[37]BS!#REF!</definedName>
    <definedName name="WSCH8" localSheetId="13">[37]BS!#REF!</definedName>
    <definedName name="WSCH8" localSheetId="14">[37]BS!#REF!</definedName>
    <definedName name="WSCH8" localSheetId="15">[37]BS!#REF!</definedName>
    <definedName name="WSCH8" localSheetId="3">[37]BS!#REF!</definedName>
    <definedName name="WSCH8" localSheetId="16">[37]BS!#REF!</definedName>
    <definedName name="WSCH8" localSheetId="17">[37]BS!#REF!</definedName>
    <definedName name="WSCH8" localSheetId="10">[37]BS!#REF!</definedName>
    <definedName name="WSCH8" localSheetId="1">[37]BS!#REF!</definedName>
    <definedName name="WSCH8">[37]BS!#REF!</definedName>
    <definedName name="wvu.A.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vu.A.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WWWW" localSheetId="23" hidden="1">{#N/A,#N/A,FALSE,"COVER.XLS";#N/A,#N/A,FALSE,"RACT1.XLS";#N/A,#N/A,FALSE,"RACT2.XLS";#N/A,#N/A,FALSE,"ECCMP";#N/A,#N/A,FALSE,"WELDER.XLS"}</definedName>
    <definedName name="WWWW" localSheetId="24" hidden="1">{#N/A,#N/A,FALSE,"COVER.XLS";#N/A,#N/A,FALSE,"RACT1.XLS";#N/A,#N/A,FALSE,"RACT2.XLS";#N/A,#N/A,FALSE,"ECCMP";#N/A,#N/A,FALSE,"WELDER.XLS"}</definedName>
    <definedName name="WWWW" localSheetId="6" hidden="1">{#N/A,#N/A,FALSE,"COVER.XLS";#N/A,#N/A,FALSE,"RACT1.XLS";#N/A,#N/A,FALSE,"RACT2.XLS";#N/A,#N/A,FALSE,"ECCMP";#N/A,#N/A,FALSE,"WELDER.XLS"}</definedName>
    <definedName name="WWWW" localSheetId="27" hidden="1">{#N/A,#N/A,FALSE,"COVER.XLS";#N/A,#N/A,FALSE,"RACT1.XLS";#N/A,#N/A,FALSE,"RACT2.XLS";#N/A,#N/A,FALSE,"ECCMP";#N/A,#N/A,FALSE,"WELDER.XLS"}</definedName>
    <definedName name="WWWW" localSheetId="28" hidden="1">{#N/A,#N/A,FALSE,"COVER.XLS";#N/A,#N/A,FALSE,"RACT1.XLS";#N/A,#N/A,FALSE,"RACT2.XLS";#N/A,#N/A,FALSE,"ECCMP";#N/A,#N/A,FALSE,"WELDER.XLS"}</definedName>
    <definedName name="WWWW" localSheetId="7" hidden="1">{#N/A,#N/A,FALSE,"COVER.XLS";#N/A,#N/A,FALSE,"RACT1.XLS";#N/A,#N/A,FALSE,"RACT2.XLS";#N/A,#N/A,FALSE,"ECCMP";#N/A,#N/A,FALSE,"WELDER.XLS"}</definedName>
    <definedName name="WWWW" localSheetId="8" hidden="1">{#N/A,#N/A,FALSE,"COVER.XLS";#N/A,#N/A,FALSE,"RACT1.XLS";#N/A,#N/A,FALSE,"RACT2.XLS";#N/A,#N/A,FALSE,"ECCMP";#N/A,#N/A,FALSE,"WELDER.XLS"}</definedName>
    <definedName name="WWWW" localSheetId="13" hidden="1">{#N/A,#N/A,FALSE,"COVER.XLS";#N/A,#N/A,FALSE,"RACT1.XLS";#N/A,#N/A,FALSE,"RACT2.XLS";#N/A,#N/A,FALSE,"ECCMP";#N/A,#N/A,FALSE,"WELDER.XLS"}</definedName>
    <definedName name="WWWW" localSheetId="14" hidden="1">{#N/A,#N/A,FALSE,"COVER.XLS";#N/A,#N/A,FALSE,"RACT1.XLS";#N/A,#N/A,FALSE,"RACT2.XLS";#N/A,#N/A,FALSE,"ECCMP";#N/A,#N/A,FALSE,"WELDER.XLS"}</definedName>
    <definedName name="WWWW" localSheetId="15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localSheetId="16" hidden="1">{#N/A,#N/A,FALSE,"COVER.XLS";#N/A,#N/A,FALSE,"RACT1.XLS";#N/A,#N/A,FALSE,"RACT2.XLS";#N/A,#N/A,FALSE,"ECCMP";#N/A,#N/A,FALSE,"WELDER.XLS"}</definedName>
    <definedName name="WWWW" localSheetId="17" hidden="1">{#N/A,#N/A,FALSE,"COVER.XLS";#N/A,#N/A,FALSE,"RACT1.XLS";#N/A,#N/A,FALSE,"RACT2.XLS";#N/A,#N/A,FALSE,"ECCMP";#N/A,#N/A,FALSE,"WELDER.XLS"}</definedName>
    <definedName name="WWWW" localSheetId="20" hidden="1">{#N/A,#N/A,FALSE,"COVER.XLS";#N/A,#N/A,FALSE,"RACT1.XLS";#N/A,#N/A,FALSE,"RACT2.XLS";#N/A,#N/A,FALSE,"ECCMP";#N/A,#N/A,FALSE,"WELDER.XLS"}</definedName>
    <definedName name="WWWW" localSheetId="26" hidden="1">{#N/A,#N/A,FALSE,"COVER.XLS";#N/A,#N/A,FALSE,"RACT1.XLS";#N/A,#N/A,FALSE,"RACT2.XLS";#N/A,#N/A,FALSE,"ECCMP";#N/A,#N/A,FALSE,"WELDER.XLS"}</definedName>
    <definedName name="WWWW" localSheetId="10" hidden="1">{#N/A,#N/A,FALSE,"COVER.XLS";#N/A,#N/A,FALSE,"RACT1.XLS";#N/A,#N/A,FALSE,"RACT2.XLS";#N/A,#N/A,FALSE,"ECCMP";#N/A,#N/A,FALSE,"WELDER.XLS"}</definedName>
    <definedName name="WWWW" localSheetId="1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6">OFFSET(' F1a'!Full_Print,0,0,Last_Row)</definedName>
    <definedName name="x" localSheetId="27">OFFSET(Full_Print,0,0,Last_Row)</definedName>
    <definedName name="x" localSheetId="28">OFFSET(' F-22'!Full_Print,0,0,Last_Row)</definedName>
    <definedName name="x" localSheetId="7">OFFSET(Full_Print,0,0,Last_Row)</definedName>
    <definedName name="x" localSheetId="8">OFFSET(Full_Print,0,0,Last_Row)</definedName>
    <definedName name="x" localSheetId="13">OFFSET(' F7a'!Full_Print,0,0,Last_Row)</definedName>
    <definedName name="x" localSheetId="14">OFFSET(' F8'!Full_Print,0,0,[0]!Last_Row)</definedName>
    <definedName name="x" localSheetId="15">OFFSET(' F9'!Full_Print,0,0,Last_Row)</definedName>
    <definedName name="x" localSheetId="3">OFFSET(' S3'!Full_Print,0,0,Last_Row)</definedName>
    <definedName name="x" localSheetId="16">OFFSET('F10'!Full_Print,0,0,Last_Row)</definedName>
    <definedName name="x" localSheetId="17">OFFSET('F11'!Full_Print,0,0,Last_Row)</definedName>
    <definedName name="x" localSheetId="20">OFFSET('F14'!Full_Print,0,0,Last_Row)</definedName>
    <definedName name="x" localSheetId="26">OFFSET('F-20 '!Full_Print,0,0,'F-20 '!Last_Row)</definedName>
    <definedName name="x" localSheetId="10">OFFSET('F6'!Full_Print,0,0,Last_Row)</definedName>
    <definedName name="x" localSheetId="1">OFFSET('S1'!Full_Print,0,0,Last_Row)</definedName>
    <definedName name="x">OFFSET(Full_Print,0,0,Last_Row)</definedName>
    <definedName name="X1_" localSheetId="6">#REF!</definedName>
    <definedName name="X1_" localSheetId="27">#REF!</definedName>
    <definedName name="X1_" localSheetId="28">#REF!</definedName>
    <definedName name="X1_" localSheetId="13">#REF!</definedName>
    <definedName name="X1_" localSheetId="14">#REF!</definedName>
    <definedName name="X1_" localSheetId="15">#REF!</definedName>
    <definedName name="X1_" localSheetId="3">#REF!</definedName>
    <definedName name="X1_" localSheetId="16">#REF!</definedName>
    <definedName name="X1_" localSheetId="17">#REF!</definedName>
    <definedName name="X1_" localSheetId="20">#REF!</definedName>
    <definedName name="X1_" localSheetId="26">#REF!</definedName>
    <definedName name="X1_" localSheetId="10">#REF!</definedName>
    <definedName name="X1_" localSheetId="1">#REF!</definedName>
    <definedName name="X1_">#REF!</definedName>
    <definedName name="X31_Aug_99_31_Aug_99_List" localSheetId="6">#REF!</definedName>
    <definedName name="X31_Aug_99_31_Aug_99_List" localSheetId="27">#REF!</definedName>
    <definedName name="X31_Aug_99_31_Aug_99_List" localSheetId="28">#REF!</definedName>
    <definedName name="X31_Aug_99_31_Aug_99_List" localSheetId="13">#REF!</definedName>
    <definedName name="X31_Aug_99_31_Aug_99_List" localSheetId="14">#REF!</definedName>
    <definedName name="X31_Aug_99_31_Aug_99_List" localSheetId="15">#REF!</definedName>
    <definedName name="X31_Aug_99_31_Aug_99_List" localSheetId="3">#REF!</definedName>
    <definedName name="X31_Aug_99_31_Aug_99_List" localSheetId="16">#REF!</definedName>
    <definedName name="X31_Aug_99_31_Aug_99_List" localSheetId="17">#REF!</definedName>
    <definedName name="X31_Aug_99_31_Aug_99_List" localSheetId="10">#REF!</definedName>
    <definedName name="X31_Aug_99_31_Aug_99_List" localSheetId="1">#REF!</definedName>
    <definedName name="X31_Aug_99_31_Aug_99_List">#REF!</definedName>
    <definedName name="XREF_COLUMN_1" hidden="1">#N/A</definedName>
    <definedName name="XREF_COLUMN_14" hidden="1">#N/A</definedName>
    <definedName name="XREF_COLUMN_2" hidden="1">#N/A</definedName>
    <definedName name="XREF_COLUMN_3" hidden="1">#N/A</definedName>
    <definedName name="XREF_COLUMN_4" hidden="1">#N/A</definedName>
    <definedName name="XRefActiveRow" hidden="1">#N/A</definedName>
    <definedName name="XRefColumnsCount" hidden="1">2</definedName>
    <definedName name="XRefCopy1" hidden="1">#N/A</definedName>
    <definedName name="XRefCopy1Row" hidden="1">#N/A</definedName>
    <definedName name="XRefCopy2" hidden="1">#N/A</definedName>
    <definedName name="XRefCopy28Row" hidden="1">#N/A</definedName>
    <definedName name="XRefCopy2Row" hidden="1">#N/A</definedName>
    <definedName name="XRefCopy3" hidden="1">#N/A</definedName>
    <definedName name="XRefCopy4" hidden="1">#N/A</definedName>
    <definedName name="XRefCopy5" hidden="1">#N/A</definedName>
    <definedName name="XRefCopy5Row" hidden="1">#N/A</definedName>
    <definedName name="XRefCopy6Row" hidden="1">#N/A</definedName>
    <definedName name="XRefCopy7Row" hidden="1">#N/A</definedName>
    <definedName name="XRefCopyRangeCount" hidden="1">5</definedName>
    <definedName name="XRefPaste25Row" hidden="1">#N/A</definedName>
    <definedName name="XRefPaste2Row" hidden="1">#N/A</definedName>
    <definedName name="XRefPaste4" hidden="1">#N/A</definedName>
    <definedName name="XRefPaste4Row" hidden="1">#N/A</definedName>
    <definedName name="XRefPasteRangeCount" hidden="1">1</definedName>
    <definedName name="xx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nn" localSheetId="6" hidden="1">{#N/A,#N/A,FALSE,"Balance Sheets";#N/A,#N/A,FALSE,"96 Conservative";#N/A,#N/A,FALSE,"96 Possible"}</definedName>
    <definedName name="xxnn" localSheetId="27" hidden="1">{#N/A,#N/A,FALSE,"Balance Sheets";#N/A,#N/A,FALSE,"96 Conservative";#N/A,#N/A,FALSE,"96 Possible"}</definedName>
    <definedName name="xxnn" localSheetId="28" hidden="1">{#N/A,#N/A,FALSE,"Balance Sheets";#N/A,#N/A,FALSE,"96 Conservative";#N/A,#N/A,FALSE,"96 Possible"}</definedName>
    <definedName name="xxnn" localSheetId="13" hidden="1">{#N/A,#N/A,FALSE,"Balance Sheets";#N/A,#N/A,FALSE,"96 Conservative";#N/A,#N/A,FALSE,"96 Possible"}</definedName>
    <definedName name="xxnn" localSheetId="14" hidden="1">{#N/A,#N/A,FALSE,"Balance Sheets";#N/A,#N/A,FALSE,"96 Conservative";#N/A,#N/A,FALSE,"96 Possible"}</definedName>
    <definedName name="xxnn" localSheetId="15" hidden="1">{#N/A,#N/A,FALSE,"Balance Sheets";#N/A,#N/A,FALSE,"96 Conservative";#N/A,#N/A,FALSE,"96 Possible"}</definedName>
    <definedName name="xxnn" localSheetId="3" hidden="1">{#N/A,#N/A,FALSE,"Balance Sheets";#N/A,#N/A,FALSE,"96 Conservative";#N/A,#N/A,FALSE,"96 Possible"}</definedName>
    <definedName name="xxnn" localSheetId="16" hidden="1">{#N/A,#N/A,FALSE,"Balance Sheets";#N/A,#N/A,FALSE,"96 Conservative";#N/A,#N/A,FALSE,"96 Possible"}</definedName>
    <definedName name="xxnn" localSheetId="17" hidden="1">{#N/A,#N/A,FALSE,"Balance Sheets";#N/A,#N/A,FALSE,"96 Conservative";#N/A,#N/A,FALSE,"96 Possible"}</definedName>
    <definedName name="xxnn" localSheetId="10" hidden="1">{#N/A,#N/A,FALSE,"Balance Sheets";#N/A,#N/A,FALSE,"96 Conservative";#N/A,#N/A,FALSE,"96 Possible"}</definedName>
    <definedName name="xxnn" localSheetId="1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xx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2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2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1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1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1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1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17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10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1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">'[23]R Chatterjee'!$C$47</definedName>
    <definedName name="YEAR" localSheetId="6">#REF!</definedName>
    <definedName name="YEAR" localSheetId="27">#REF!</definedName>
    <definedName name="YEAR" localSheetId="28">#REF!</definedName>
    <definedName name="YEAR" localSheetId="13">#REF!</definedName>
    <definedName name="YEAR" localSheetId="14">#REF!</definedName>
    <definedName name="YEAR" localSheetId="15">#REF!</definedName>
    <definedName name="YEAR" localSheetId="3">#REF!</definedName>
    <definedName name="YEAR" localSheetId="16">#REF!</definedName>
    <definedName name="YEAR" localSheetId="17">#REF!</definedName>
    <definedName name="YEAR" localSheetId="20">#REF!</definedName>
    <definedName name="YEAR" localSheetId="26">#REF!</definedName>
    <definedName name="YEAR" localSheetId="10">#REF!</definedName>
    <definedName name="YEAR" localSheetId="1">#REF!</definedName>
    <definedName name="YEAR">#REF!</definedName>
    <definedName name="year_end">[20]Template!$D$40:$O$40</definedName>
    <definedName name="year1" localSheetId="6">#REF!</definedName>
    <definedName name="year1" localSheetId="27">#REF!</definedName>
    <definedName name="year1" localSheetId="28">#REF!</definedName>
    <definedName name="year1" localSheetId="13">#REF!</definedName>
    <definedName name="year1" localSheetId="14">#REF!</definedName>
    <definedName name="year1" localSheetId="15">#REF!</definedName>
    <definedName name="year1" localSheetId="3">#REF!</definedName>
    <definedName name="year1" localSheetId="16">#REF!</definedName>
    <definedName name="year1" localSheetId="17">#REF!</definedName>
    <definedName name="year1" localSheetId="10">#REF!</definedName>
    <definedName name="year1" localSheetId="1">#REF!</definedName>
    <definedName name="year1">#REF!</definedName>
    <definedName name="year2" localSheetId="6">#REF!</definedName>
    <definedName name="year2" localSheetId="27">#REF!</definedName>
    <definedName name="year2" localSheetId="28">#REF!</definedName>
    <definedName name="year2" localSheetId="13">#REF!</definedName>
    <definedName name="year2" localSheetId="14">#REF!</definedName>
    <definedName name="year2" localSheetId="15">#REF!</definedName>
    <definedName name="year2" localSheetId="3">#REF!</definedName>
    <definedName name="year2" localSheetId="16">#REF!</definedName>
    <definedName name="year2" localSheetId="17">#REF!</definedName>
    <definedName name="year2" localSheetId="10">#REF!</definedName>
    <definedName name="year2" localSheetId="1">#REF!</definedName>
    <definedName name="year2">#REF!</definedName>
    <definedName name="year3" localSheetId="6">#REF!</definedName>
    <definedName name="year3" localSheetId="27">#REF!</definedName>
    <definedName name="year3" localSheetId="28">#REF!</definedName>
    <definedName name="year3" localSheetId="13">#REF!</definedName>
    <definedName name="year3" localSheetId="14">#REF!</definedName>
    <definedName name="year3" localSheetId="15">#REF!</definedName>
    <definedName name="year3" localSheetId="3">#REF!</definedName>
    <definedName name="year3" localSheetId="16">#REF!</definedName>
    <definedName name="year3" localSheetId="17">#REF!</definedName>
    <definedName name="year3" localSheetId="10">#REF!</definedName>
    <definedName name="year3" localSheetId="1">#REF!</definedName>
    <definedName name="year3">#REF!</definedName>
    <definedName name="Years_in_full_stream">[70]Sheet1!$C$15:$AX$15</definedName>
    <definedName name="Years_into_future">[70]Sheet1!$C$41:$AZ$41</definedName>
    <definedName name="Yes" localSheetId="6">'[103]Users Authorisations'!#REF!</definedName>
    <definedName name="Yes" localSheetId="27">'[103]Users Authorisations'!#REF!</definedName>
    <definedName name="Yes" localSheetId="28">'[103]Users Authorisations'!#REF!</definedName>
    <definedName name="Yes" localSheetId="13">'[103]Users Authorisations'!#REF!</definedName>
    <definedName name="Yes" localSheetId="14">'[103]Users Authorisations'!#REF!</definedName>
    <definedName name="Yes" localSheetId="15">'[103]Users Authorisations'!#REF!</definedName>
    <definedName name="Yes" localSheetId="3">'[103]Users Authorisations'!#REF!</definedName>
    <definedName name="Yes" localSheetId="16">'[103]Users Authorisations'!#REF!</definedName>
    <definedName name="Yes" localSheetId="17">'[103]Users Authorisations'!#REF!</definedName>
    <definedName name="Yes" localSheetId="20">'[103]Users Authorisations'!#REF!</definedName>
    <definedName name="Yes" localSheetId="26">'[103]Users Authorisations'!#REF!</definedName>
    <definedName name="Yes" localSheetId="10">'[103]Users Authorisations'!#REF!</definedName>
    <definedName name="Yes" localSheetId="1">'[103]Users Authorisations'!#REF!</definedName>
    <definedName name="Yes">'[103]Users Authorisations'!#REF!</definedName>
    <definedName name="YesNo">'[80]DDETABLE '!$AK$2:$AK$3</definedName>
    <definedName name="yeya" localSheetId="6" hidden="1">{#N/A,#N/A,FALSE,"PGW"}</definedName>
    <definedName name="yeya" localSheetId="27" hidden="1">{#N/A,#N/A,FALSE,"PGW"}</definedName>
    <definedName name="yeya" localSheetId="28" hidden="1">{#N/A,#N/A,FALSE,"PGW"}</definedName>
    <definedName name="yeya" localSheetId="13" hidden="1">{#N/A,#N/A,FALSE,"PGW"}</definedName>
    <definedName name="yeya" localSheetId="14" hidden="1">{#N/A,#N/A,FALSE,"PGW"}</definedName>
    <definedName name="yeya" localSheetId="15" hidden="1">{#N/A,#N/A,FALSE,"PGW"}</definedName>
    <definedName name="yeya" localSheetId="3" hidden="1">{#N/A,#N/A,FALSE,"PGW"}</definedName>
    <definedName name="yeya" localSheetId="16" hidden="1">{#N/A,#N/A,FALSE,"PGW"}</definedName>
    <definedName name="yeya" localSheetId="17" hidden="1">{#N/A,#N/A,FALSE,"PGW"}</definedName>
    <definedName name="yeya" localSheetId="10" hidden="1">{#N/A,#N/A,FALSE,"PGW"}</definedName>
    <definedName name="yeya" localSheetId="1" hidden="1">{#N/A,#N/A,FALSE,"PGW"}</definedName>
    <definedName name="yeya" hidden="1">{#N/A,#N/A,FALSE,"PGW"}</definedName>
    <definedName name="YTD97">'[5]WRLD EXPN'!$O$33</definedName>
    <definedName name="yyy" localSheetId="6" hidden="1">{#N/A,#N/A,FALSE,"PGW"}</definedName>
    <definedName name="yyy" localSheetId="27" hidden="1">{#N/A,#N/A,FALSE,"PGW"}</definedName>
    <definedName name="yyy" localSheetId="28" hidden="1">{#N/A,#N/A,FALSE,"PGW"}</definedName>
    <definedName name="yyy" localSheetId="13" hidden="1">{#N/A,#N/A,FALSE,"PGW"}</definedName>
    <definedName name="yyy" localSheetId="14" hidden="1">{#N/A,#N/A,FALSE,"PGW"}</definedName>
    <definedName name="yyy" localSheetId="15" hidden="1">{#N/A,#N/A,FALSE,"PGW"}</definedName>
    <definedName name="yyy" localSheetId="3" hidden="1">{#N/A,#N/A,FALSE,"PGW"}</definedName>
    <definedName name="yyy" localSheetId="16" hidden="1">{#N/A,#N/A,FALSE,"PGW"}</definedName>
    <definedName name="yyy" localSheetId="17" hidden="1">{#N/A,#N/A,FALSE,"PGW"}</definedName>
    <definedName name="yyy" localSheetId="10" hidden="1">{#N/A,#N/A,FALSE,"PGW"}</definedName>
    <definedName name="yyy" localSheetId="1" hidden="1">{#N/A,#N/A,FALSE,"PGW"}</definedName>
    <definedName name="yyy" hidden="1">{#N/A,#N/A,FALSE,"PGW"}</definedName>
    <definedName name="z" localSheetId="6" hidden="1">{"'Sheet1'!$A$1:$K$31"}</definedName>
    <definedName name="z" localSheetId="27" hidden="1">{"'Sheet1'!$A$1:$K$31"}</definedName>
    <definedName name="z" localSheetId="28" hidden="1">{"'Sheet1'!$A$1:$K$31"}</definedName>
    <definedName name="z" localSheetId="13" hidden="1">{"'Sheet1'!$A$1:$K$31"}</definedName>
    <definedName name="z" localSheetId="14" hidden="1">{"'Sheet1'!$A$1:$K$31"}</definedName>
    <definedName name="z" localSheetId="15" hidden="1">{"'Sheet1'!$A$1:$K$31"}</definedName>
    <definedName name="z" localSheetId="3" hidden="1">{"'Sheet1'!$A$1:$K$31"}</definedName>
    <definedName name="z" localSheetId="16" hidden="1">{"'Sheet1'!$A$1:$K$31"}</definedName>
    <definedName name="z" localSheetId="17" hidden="1">{"'Sheet1'!$A$1:$K$31"}</definedName>
    <definedName name="z" localSheetId="10" hidden="1">{"'Sheet1'!$A$1:$K$31"}</definedName>
    <definedName name="z" localSheetId="1" hidden="1">{"'Sheet1'!$A$1:$K$31"}</definedName>
    <definedName name="z" hidden="1">{"'Sheet1'!$A$1:$K$31"}</definedName>
    <definedName name="zx" localSheetId="23" hidden="1">{#N/A,#N/A,FALSE,"COVER.XLS";#N/A,#N/A,FALSE,"RACT1.XLS";#N/A,#N/A,FALSE,"RACT2.XLS";#N/A,#N/A,FALSE,"ECCMP";#N/A,#N/A,FALSE,"WELDER.XLS"}</definedName>
    <definedName name="zx" localSheetId="24" hidden="1">{#N/A,#N/A,FALSE,"COVER.XLS";#N/A,#N/A,FALSE,"RACT1.XLS";#N/A,#N/A,FALSE,"RACT2.XLS";#N/A,#N/A,FALSE,"ECCMP";#N/A,#N/A,FALSE,"WELDER.XLS"}</definedName>
    <definedName name="zx" localSheetId="6" hidden="1">{#N/A,#N/A,FALSE,"COVER.XLS";#N/A,#N/A,FALSE,"RACT1.XLS";#N/A,#N/A,FALSE,"RACT2.XLS";#N/A,#N/A,FALSE,"ECCMP";#N/A,#N/A,FALSE,"WELDER.XLS"}</definedName>
    <definedName name="zx" localSheetId="27" hidden="1">{#N/A,#N/A,FALSE,"COVER.XLS";#N/A,#N/A,FALSE,"RACT1.XLS";#N/A,#N/A,FALSE,"RACT2.XLS";#N/A,#N/A,FALSE,"ECCMP";#N/A,#N/A,FALSE,"WELDER.XLS"}</definedName>
    <definedName name="zx" localSheetId="28" hidden="1">{#N/A,#N/A,FALSE,"COVER.XLS";#N/A,#N/A,FALSE,"RACT1.XLS";#N/A,#N/A,FALSE,"RACT2.XLS";#N/A,#N/A,FALSE,"ECCMP";#N/A,#N/A,FALSE,"WELDER.XLS"}</definedName>
    <definedName name="zx" localSheetId="7" hidden="1">{#N/A,#N/A,FALSE,"COVER.XLS";#N/A,#N/A,FALSE,"RACT1.XLS";#N/A,#N/A,FALSE,"RACT2.XLS";#N/A,#N/A,FALSE,"ECCMP";#N/A,#N/A,FALSE,"WELDER.XLS"}</definedName>
    <definedName name="zx" localSheetId="8" hidden="1">{#N/A,#N/A,FALSE,"COVER.XLS";#N/A,#N/A,FALSE,"RACT1.XLS";#N/A,#N/A,FALSE,"RACT2.XLS";#N/A,#N/A,FALSE,"ECCMP";#N/A,#N/A,FALSE,"WELDER.XLS"}</definedName>
    <definedName name="zx" localSheetId="13" hidden="1">{#N/A,#N/A,FALSE,"COVER.XLS";#N/A,#N/A,FALSE,"RACT1.XLS";#N/A,#N/A,FALSE,"RACT2.XLS";#N/A,#N/A,FALSE,"ECCMP";#N/A,#N/A,FALSE,"WELDER.XLS"}</definedName>
    <definedName name="zx" localSheetId="14" hidden="1">{#N/A,#N/A,FALSE,"COVER.XLS";#N/A,#N/A,FALSE,"RACT1.XLS";#N/A,#N/A,FALSE,"RACT2.XLS";#N/A,#N/A,FALSE,"ECCMP";#N/A,#N/A,FALSE,"WELDER.XLS"}</definedName>
    <definedName name="zx" localSheetId="15" hidden="1">{#N/A,#N/A,FALSE,"COVER.XLS";#N/A,#N/A,FALSE,"RACT1.XLS";#N/A,#N/A,FALSE,"RACT2.XLS";#N/A,#N/A,FALSE,"ECCMP";#N/A,#N/A,FALSE,"WELDER.XLS"}</definedName>
    <definedName name="zx" localSheetId="3" hidden="1">{#N/A,#N/A,FALSE,"COVER.XLS";#N/A,#N/A,FALSE,"RACT1.XLS";#N/A,#N/A,FALSE,"RACT2.XLS";#N/A,#N/A,FALSE,"ECCMP";#N/A,#N/A,FALSE,"WELDER.XLS"}</definedName>
    <definedName name="zx" localSheetId="4" hidden="1">{#N/A,#N/A,FALSE,"COVER.XLS";#N/A,#N/A,FALSE,"RACT1.XLS";#N/A,#N/A,FALSE,"RACT2.XLS";#N/A,#N/A,FALSE,"ECCMP";#N/A,#N/A,FALSE,"WELDER.XLS"}</definedName>
    <definedName name="zx" localSheetId="16" hidden="1">{#N/A,#N/A,FALSE,"COVER.XLS";#N/A,#N/A,FALSE,"RACT1.XLS";#N/A,#N/A,FALSE,"RACT2.XLS";#N/A,#N/A,FALSE,"ECCMP";#N/A,#N/A,FALSE,"WELDER.XLS"}</definedName>
    <definedName name="zx" localSheetId="17" hidden="1">{#N/A,#N/A,FALSE,"COVER.XLS";#N/A,#N/A,FALSE,"RACT1.XLS";#N/A,#N/A,FALSE,"RACT2.XLS";#N/A,#N/A,FALSE,"ECCMP";#N/A,#N/A,FALSE,"WELDER.XLS"}</definedName>
    <definedName name="zx" localSheetId="20" hidden="1">{#N/A,#N/A,FALSE,"COVER.XLS";#N/A,#N/A,FALSE,"RACT1.XLS";#N/A,#N/A,FALSE,"RACT2.XLS";#N/A,#N/A,FALSE,"ECCMP";#N/A,#N/A,FALSE,"WELDER.XLS"}</definedName>
    <definedName name="zx" localSheetId="26" hidden="1">{#N/A,#N/A,FALSE,"COVER.XLS";#N/A,#N/A,FALSE,"RACT1.XLS";#N/A,#N/A,FALSE,"RACT2.XLS";#N/A,#N/A,FALSE,"ECCMP";#N/A,#N/A,FALSE,"WELDER.XLS"}</definedName>
    <definedName name="zx" localSheetId="10" hidden="1">{#N/A,#N/A,FALSE,"COVER.XLS";#N/A,#N/A,FALSE,"RACT1.XLS";#N/A,#N/A,FALSE,"RACT2.XLS";#N/A,#N/A,FALSE,"ECCMP";#N/A,#N/A,FALSE,"WELDER.XLS"}</definedName>
    <definedName name="zx" localSheetId="1" hidden="1">{#N/A,#N/A,FALSE,"COVER.XLS";#N/A,#N/A,FALSE,"RACT1.XLS";#N/A,#N/A,FALSE,"RACT2.XLS";#N/A,#N/A,FALSE,"ECCMP";#N/A,#N/A,FALSE,"WELDER.XLS"}</definedName>
    <definedName name="zx" hidden="1">{#N/A,#N/A,FALSE,"COVER.XLS";#N/A,#N/A,FALSE,"RACT1.XLS";#N/A,#N/A,FALSE,"RACT2.XLS";#N/A,#N/A,FALSE,"ECCMP";#N/A,#N/A,FALSE,"WELDER.XLS"}</definedName>
    <definedName name="ZZ" localSheetId="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2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28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1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14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15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3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16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17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10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localSheetId="1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" hidden="1">{TRUE,TRUE,-1.25,-15.5,484.5,255,FALSE,FALSE,TRUE,FALSE,0,2,16,1,6,13,5,4,TRUE,TRUE,3,TRUE,1,TRUE,75,"Swvu.A.","ACwvu.A.",#N/A,FALSE,FALSE,0.2,0.22,1,0.641,2,"&amp;L&amp;""Arial,Bold""&amp;11Essar Projects LimitedEOL Refinery Project&amp;C&amp;""Arial,Bold""&amp;14TOTAL REFINERY PROJECTREFINERY FACILITIES AND TERMINAL/MARKETING FACILITIES&amp;R&amp;""Arial,Bold""&amp;12Updated as on 17th November, 1997","&amp;L&amp;""Poster Bodoni ATT,Bold""&amp;12Prepared By : EPL (Planning and Cost Control)&amp;R&amp;D, &amp;T",TRUE,FALSE,FALSE,FALSE,1,#N/A,1,1,#DIV/0!,"=R1:R5","Rwvu.A.","Cwvu.A.",FALSE,FALSE,FALSE,8,65532,65532,FALSE,FALSE,TRUE,TRUE,TRUE}</definedName>
    <definedName name="zzz" hidden="1">#N/A</definedName>
  </definedNames>
  <calcPr calcId="162913"/>
</workbook>
</file>

<file path=xl/calcChain.xml><?xml version="1.0" encoding="utf-8"?>
<calcChain xmlns="http://schemas.openxmlformats.org/spreadsheetml/2006/main">
  <c r="D40" i="114" l="1"/>
  <c r="D55" i="114" l="1"/>
  <c r="D8" i="114"/>
  <c r="D7" i="114"/>
  <c r="D48" i="203" l="1"/>
  <c r="D7" i="154" l="1"/>
  <c r="E70" i="185" l="1"/>
  <c r="E52" i="185"/>
  <c r="E42" i="185"/>
  <c r="F52" i="185"/>
  <c r="E60" i="185"/>
  <c r="F42" i="185" l="1"/>
  <c r="F60" i="185"/>
  <c r="F59" i="185" s="1"/>
  <c r="F70" i="185"/>
  <c r="E59" i="185"/>
  <c r="AO92" i="206" l="1"/>
  <c r="G21" i="86" l="1"/>
  <c r="G23" i="86" s="1"/>
  <c r="F14" i="86" s="1"/>
  <c r="G22" i="86" l="1"/>
  <c r="G15" i="87" s="1"/>
  <c r="L10" i="212" l="1"/>
  <c r="L9" i="212"/>
  <c r="L8" i="212"/>
  <c r="L40" i="212" l="1"/>
  <c r="L35" i="212"/>
  <c r="L31" i="212"/>
  <c r="D32" i="212"/>
  <c r="L32" i="212" s="1"/>
  <c r="L26" i="212"/>
  <c r="G22" i="212"/>
  <c r="L20" i="212"/>
  <c r="L14" i="212"/>
  <c r="I11" i="212"/>
  <c r="G10" i="212"/>
  <c r="D11" i="212"/>
  <c r="K40" i="212"/>
  <c r="G40" i="212"/>
  <c r="K35" i="212"/>
  <c r="G35" i="212"/>
  <c r="L34" i="212"/>
  <c r="K34" i="212"/>
  <c r="G34" i="212"/>
  <c r="J32" i="212"/>
  <c r="I32" i="212"/>
  <c r="H32" i="212"/>
  <c r="F32" i="212"/>
  <c r="E32" i="212"/>
  <c r="K31" i="212"/>
  <c r="L30" i="212"/>
  <c r="K30" i="212"/>
  <c r="G30" i="212"/>
  <c r="L29" i="212"/>
  <c r="K29" i="212"/>
  <c r="G29" i="212"/>
  <c r="M29" i="212" s="1"/>
  <c r="K28" i="212"/>
  <c r="G28" i="212"/>
  <c r="K26" i="212"/>
  <c r="L24" i="212"/>
  <c r="K24" i="212"/>
  <c r="G24" i="212"/>
  <c r="L23" i="212"/>
  <c r="K23" i="212"/>
  <c r="G23" i="212"/>
  <c r="L22" i="212"/>
  <c r="K22" i="212"/>
  <c r="L21" i="212"/>
  <c r="K21" i="212"/>
  <c r="G21" i="212"/>
  <c r="K20" i="212"/>
  <c r="L19" i="212"/>
  <c r="K19" i="212"/>
  <c r="M19" i="212" s="1"/>
  <c r="G19" i="212"/>
  <c r="J17" i="212"/>
  <c r="I17" i="212"/>
  <c r="H17" i="212"/>
  <c r="K17" i="212" s="1"/>
  <c r="F17" i="212"/>
  <c r="E17" i="212"/>
  <c r="L16" i="212"/>
  <c r="K16" i="212"/>
  <c r="G16" i="212"/>
  <c r="L15" i="212"/>
  <c r="K15" i="212"/>
  <c r="G15" i="212"/>
  <c r="K14" i="212"/>
  <c r="J11" i="212"/>
  <c r="J37" i="212" s="1"/>
  <c r="J42" i="212" s="1"/>
  <c r="J43" i="212" s="1"/>
  <c r="F11" i="212"/>
  <c r="E11" i="212"/>
  <c r="E37" i="212" s="1"/>
  <c r="E42" i="212" s="1"/>
  <c r="E43" i="212" s="1"/>
  <c r="K10" i="212"/>
  <c r="K9" i="212"/>
  <c r="G9" i="212"/>
  <c r="G8" i="212"/>
  <c r="M24" i="212" l="1"/>
  <c r="M30" i="212"/>
  <c r="K32" i="212"/>
  <c r="F37" i="212"/>
  <c r="F42" i="212" s="1"/>
  <c r="F43" i="212" s="1"/>
  <c r="M40" i="212"/>
  <c r="M34" i="212"/>
  <c r="M35" i="212"/>
  <c r="M21" i="212"/>
  <c r="M16" i="212"/>
  <c r="M15" i="212"/>
  <c r="I37" i="212"/>
  <c r="I42" i="212" s="1"/>
  <c r="I43" i="212" s="1"/>
  <c r="M23" i="212"/>
  <c r="K8" i="212"/>
  <c r="M8" i="212" s="1"/>
  <c r="L28" i="212"/>
  <c r="H11" i="212"/>
  <c r="H37" i="212" s="1"/>
  <c r="H42" i="212" s="1"/>
  <c r="H43" i="212" s="1"/>
  <c r="M22" i="212"/>
  <c r="M9" i="212"/>
  <c r="G14" i="212"/>
  <c r="M14" i="212" s="1"/>
  <c r="G20" i="212"/>
  <c r="M20" i="212" s="1"/>
  <c r="G26" i="212"/>
  <c r="M26" i="212" s="1"/>
  <c r="G31" i="212"/>
  <c r="M31" i="212" s="1"/>
  <c r="D17" i="212"/>
  <c r="L17" i="212" s="1"/>
  <c r="M28" i="212"/>
  <c r="G17" i="212"/>
  <c r="M17" i="212" s="1"/>
  <c r="M10" i="212"/>
  <c r="G11" i="212"/>
  <c r="D37" i="212"/>
  <c r="D42" i="212" s="1"/>
  <c r="D43" i="212" s="1"/>
  <c r="L11" i="212" l="1"/>
  <c r="L37" i="212" s="1"/>
  <c r="L42" i="212" s="1"/>
  <c r="L43" i="212" s="1"/>
  <c r="K11" i="212"/>
  <c r="K37" i="212" s="1"/>
  <c r="K42" i="212" s="1"/>
  <c r="K43" i="212" s="1"/>
  <c r="G32" i="212"/>
  <c r="M11" i="212" l="1"/>
  <c r="M32" i="212"/>
  <c r="M37" i="212" s="1"/>
  <c r="M42" i="212" s="1"/>
  <c r="M43" i="212" s="1"/>
  <c r="G37" i="212"/>
  <c r="G42" i="212" s="1"/>
  <c r="G43" i="212" s="1"/>
  <c r="M210" i="207" l="1"/>
  <c r="D14" i="205" l="1"/>
  <c r="D40" i="208" l="1"/>
  <c r="D14" i="154" l="1"/>
  <c r="P47" i="211" l="1"/>
  <c r="H45" i="211"/>
  <c r="P45" i="211"/>
  <c r="P49" i="211" s="1"/>
  <c r="P52" i="211" s="1"/>
  <c r="M32" i="211"/>
  <c r="M13" i="211"/>
  <c r="K45" i="211"/>
  <c r="M8" i="211" l="1"/>
  <c r="M45" i="211" s="1"/>
  <c r="E18" i="96" l="1"/>
  <c r="E17" i="96"/>
  <c r="E16" i="96"/>
  <c r="E15" i="96"/>
  <c r="E14" i="96"/>
  <c r="E13" i="96"/>
  <c r="E12" i="96"/>
  <c r="E11" i="96"/>
  <c r="E10" i="96"/>
  <c r="E9" i="96"/>
  <c r="E8" i="96"/>
  <c r="E7" i="96"/>
  <c r="E6" i="96"/>
  <c r="C17" i="156" l="1"/>
  <c r="C25" i="156" l="1"/>
  <c r="C46" i="156" s="1"/>
  <c r="C47" i="156"/>
  <c r="C49" i="156" s="1"/>
  <c r="G7" i="210" l="1"/>
  <c r="G9" i="210"/>
  <c r="G11" i="210"/>
  <c r="G12" i="210"/>
  <c r="G16" i="210" s="1"/>
  <c r="G14" i="210"/>
  <c r="G19" i="210"/>
  <c r="G20" i="210"/>
  <c r="G23" i="210"/>
  <c r="G24" i="210" l="1"/>
  <c r="G26" i="210" s="1"/>
  <c r="G30" i="210" s="1"/>
  <c r="J5634" i="93" l="1"/>
  <c r="I5634" i="93"/>
  <c r="G5634" i="93"/>
  <c r="A7" i="93"/>
  <c r="A8" i="93" s="1"/>
  <c r="A9" i="93" s="1"/>
  <c r="A10" i="93" s="1"/>
  <c r="A11" i="93" s="1"/>
  <c r="A12" i="93" s="1"/>
  <c r="A13" i="93" s="1"/>
  <c r="A14" i="93" s="1"/>
  <c r="A15" i="93" s="1"/>
  <c r="A16" i="93" s="1"/>
  <c r="A17" i="93" s="1"/>
  <c r="A18" i="93" s="1"/>
  <c r="A19" i="93" s="1"/>
  <c r="A20" i="93" s="1"/>
  <c r="A21" i="93" s="1"/>
  <c r="A22" i="93" s="1"/>
  <c r="A23" i="93" s="1"/>
  <c r="A24" i="93" s="1"/>
  <c r="A25" i="93" s="1"/>
  <c r="A26" i="93" s="1"/>
  <c r="A27" i="93" s="1"/>
  <c r="A28" i="93" s="1"/>
  <c r="A29" i="93" s="1"/>
  <c r="A30" i="93" s="1"/>
  <c r="A31" i="93" s="1"/>
  <c r="A32" i="93" s="1"/>
  <c r="A33" i="93" s="1"/>
  <c r="A34" i="93" s="1"/>
  <c r="A35" i="93" s="1"/>
  <c r="A36" i="93" s="1"/>
  <c r="A37" i="93" s="1"/>
  <c r="A38" i="93" s="1"/>
  <c r="A39" i="93" s="1"/>
  <c r="A40" i="93" s="1"/>
  <c r="A41" i="93" s="1"/>
  <c r="A42" i="93" s="1"/>
  <c r="A43" i="93" s="1"/>
  <c r="A44" i="93" s="1"/>
  <c r="A45" i="93" s="1"/>
  <c r="A46" i="93" s="1"/>
  <c r="A47" i="93" s="1"/>
  <c r="A48" i="93" s="1"/>
  <c r="A49" i="93" s="1"/>
  <c r="A50" i="93" s="1"/>
  <c r="A51" i="93" s="1"/>
  <c r="A52" i="93" s="1"/>
  <c r="A53" i="93" s="1"/>
  <c r="A54" i="93" s="1"/>
  <c r="A55" i="93" s="1"/>
  <c r="A56" i="93" s="1"/>
  <c r="A57" i="93" s="1"/>
  <c r="A58" i="93" s="1"/>
  <c r="A59" i="93" s="1"/>
  <c r="A60" i="93" s="1"/>
  <c r="A61" i="93" s="1"/>
  <c r="A62" i="93" s="1"/>
  <c r="A63" i="93" s="1"/>
  <c r="A64" i="93" s="1"/>
  <c r="A65" i="93" s="1"/>
  <c r="A66" i="93" s="1"/>
  <c r="A67" i="93" s="1"/>
  <c r="A68" i="93" s="1"/>
  <c r="A69" i="93" s="1"/>
  <c r="A70" i="93" s="1"/>
  <c r="A71" i="93" s="1"/>
  <c r="A72" i="93" s="1"/>
  <c r="A73" i="93" s="1"/>
  <c r="A74" i="93" s="1"/>
  <c r="A75" i="93" s="1"/>
  <c r="A76" i="93" s="1"/>
  <c r="A77" i="93" s="1"/>
  <c r="A78" i="93" s="1"/>
  <c r="A79" i="93" s="1"/>
  <c r="A80" i="93" s="1"/>
  <c r="A81" i="93" s="1"/>
  <c r="A82" i="93" s="1"/>
  <c r="A83" i="93" s="1"/>
  <c r="A84" i="93" s="1"/>
  <c r="A85" i="93" s="1"/>
  <c r="A86" i="93" s="1"/>
  <c r="A87" i="93" s="1"/>
  <c r="A88" i="93" s="1"/>
  <c r="A89" i="93" s="1"/>
  <c r="A90" i="93" s="1"/>
  <c r="A91" i="93" s="1"/>
  <c r="A92" i="93" s="1"/>
  <c r="A93" i="93" s="1"/>
  <c r="A94" i="93" s="1"/>
  <c r="A95" i="93" s="1"/>
  <c r="A96" i="93" s="1"/>
  <c r="A97" i="93" s="1"/>
  <c r="A98" i="93" s="1"/>
  <c r="A99" i="93" s="1"/>
  <c r="A100" i="93" s="1"/>
  <c r="A101" i="93" s="1"/>
  <c r="A102" i="93" s="1"/>
  <c r="A103" i="93" s="1"/>
  <c r="A104" i="93" s="1"/>
  <c r="A105" i="93" s="1"/>
  <c r="A106" i="93" s="1"/>
  <c r="A107" i="93" s="1"/>
  <c r="A108" i="93" s="1"/>
  <c r="A109" i="93" s="1"/>
  <c r="A110" i="93" s="1"/>
  <c r="A111" i="93" s="1"/>
  <c r="A112" i="93" s="1"/>
  <c r="A113" i="93" s="1"/>
  <c r="A114" i="93" s="1"/>
  <c r="A115" i="93" s="1"/>
  <c r="A116" i="93" s="1"/>
  <c r="A117" i="93" s="1"/>
  <c r="A118" i="93" s="1"/>
  <c r="A119" i="93" s="1"/>
  <c r="A120" i="93" s="1"/>
  <c r="A121" i="93" s="1"/>
  <c r="A122" i="93" s="1"/>
  <c r="A123" i="93" s="1"/>
  <c r="A124" i="93" s="1"/>
  <c r="A125" i="93" s="1"/>
  <c r="A126" i="93" s="1"/>
  <c r="A127" i="93" s="1"/>
  <c r="A128" i="93" s="1"/>
  <c r="A129" i="93" s="1"/>
  <c r="A130" i="93" s="1"/>
  <c r="A131" i="93" s="1"/>
  <c r="A132" i="93" s="1"/>
  <c r="A133" i="93" s="1"/>
  <c r="A134" i="93" s="1"/>
  <c r="A135" i="93" s="1"/>
  <c r="A136" i="93" s="1"/>
  <c r="A137" i="93" s="1"/>
  <c r="A138" i="93" s="1"/>
  <c r="A139" i="93" s="1"/>
  <c r="A140" i="93" s="1"/>
  <c r="A141" i="93" s="1"/>
  <c r="A142" i="93" s="1"/>
  <c r="A143" i="93" s="1"/>
  <c r="A144" i="93" s="1"/>
  <c r="A145" i="93" s="1"/>
  <c r="A146" i="93" s="1"/>
  <c r="A147" i="93" s="1"/>
  <c r="A148" i="93" s="1"/>
  <c r="A149" i="93" s="1"/>
  <c r="A150" i="93" s="1"/>
  <c r="A151" i="93" s="1"/>
  <c r="A152" i="93" s="1"/>
  <c r="A153" i="93" s="1"/>
  <c r="A154" i="93" s="1"/>
  <c r="A155" i="93" s="1"/>
  <c r="A156" i="93" s="1"/>
  <c r="A157" i="93" s="1"/>
  <c r="A158" i="93" s="1"/>
  <c r="A159" i="93" s="1"/>
  <c r="A160" i="93" s="1"/>
  <c r="A161" i="93" s="1"/>
  <c r="A162" i="93" s="1"/>
  <c r="A163" i="93" s="1"/>
  <c r="A164" i="93" s="1"/>
  <c r="A165" i="93" s="1"/>
  <c r="A166" i="93" s="1"/>
  <c r="A167" i="93" s="1"/>
  <c r="A168" i="93" s="1"/>
  <c r="A169" i="93" s="1"/>
  <c r="A170" i="93" s="1"/>
  <c r="A171" i="93" s="1"/>
  <c r="A172" i="93" s="1"/>
  <c r="A173" i="93" s="1"/>
  <c r="A174" i="93" s="1"/>
  <c r="A175" i="93" s="1"/>
  <c r="A176" i="93" s="1"/>
  <c r="A177" i="93" s="1"/>
  <c r="A178" i="93" s="1"/>
  <c r="A179" i="93" s="1"/>
  <c r="A180" i="93" s="1"/>
  <c r="A181" i="93" s="1"/>
  <c r="A182" i="93" s="1"/>
  <c r="A183" i="93" s="1"/>
  <c r="A184" i="93" s="1"/>
  <c r="A185" i="93" s="1"/>
  <c r="A186" i="93" s="1"/>
  <c r="A187" i="93" s="1"/>
  <c r="A188" i="93" s="1"/>
  <c r="A189" i="93" s="1"/>
  <c r="A190" i="93" s="1"/>
  <c r="A191" i="93" s="1"/>
  <c r="A192" i="93" s="1"/>
  <c r="A193" i="93" s="1"/>
  <c r="A194" i="93" s="1"/>
  <c r="A195" i="93" s="1"/>
  <c r="A196" i="93" s="1"/>
  <c r="A197" i="93" s="1"/>
  <c r="A198" i="93" s="1"/>
  <c r="A199" i="93" s="1"/>
  <c r="A200" i="93" s="1"/>
  <c r="A201" i="93" s="1"/>
  <c r="A202" i="93" s="1"/>
  <c r="A203" i="93" s="1"/>
  <c r="A204" i="93" s="1"/>
  <c r="A205" i="93" s="1"/>
  <c r="A206" i="93" s="1"/>
  <c r="A207" i="93" s="1"/>
  <c r="A208" i="93" s="1"/>
  <c r="A209" i="93" s="1"/>
  <c r="A210" i="93" s="1"/>
  <c r="A211" i="93" s="1"/>
  <c r="A212" i="93" s="1"/>
  <c r="A213" i="93" s="1"/>
  <c r="A214" i="93" s="1"/>
  <c r="A215" i="93" s="1"/>
  <c r="A216" i="93" s="1"/>
  <c r="A217" i="93" s="1"/>
  <c r="A218" i="93" s="1"/>
  <c r="A219" i="93" s="1"/>
  <c r="A220" i="93" s="1"/>
  <c r="A221" i="93" s="1"/>
  <c r="A222" i="93" s="1"/>
  <c r="A223" i="93" s="1"/>
  <c r="A224" i="93" s="1"/>
  <c r="A225" i="93" s="1"/>
  <c r="A226" i="93" s="1"/>
  <c r="A227" i="93" s="1"/>
  <c r="A228" i="93" s="1"/>
  <c r="A229" i="93" s="1"/>
  <c r="A230" i="93" s="1"/>
  <c r="A231" i="93" s="1"/>
  <c r="A232" i="93" s="1"/>
  <c r="A233" i="93" s="1"/>
  <c r="A234" i="93" s="1"/>
  <c r="A235" i="93" s="1"/>
  <c r="A236" i="93" s="1"/>
  <c r="A237" i="93" s="1"/>
  <c r="A238" i="93" s="1"/>
  <c r="A239" i="93" s="1"/>
  <c r="A240" i="93" s="1"/>
  <c r="A241" i="93" s="1"/>
  <c r="A242" i="93" s="1"/>
  <c r="A243" i="93" s="1"/>
  <c r="A244" i="93" s="1"/>
  <c r="A245" i="93" s="1"/>
  <c r="A246" i="93" s="1"/>
  <c r="A247" i="93" s="1"/>
  <c r="A248" i="93" s="1"/>
  <c r="A249" i="93" s="1"/>
  <c r="A250" i="93" s="1"/>
  <c r="A251" i="93" s="1"/>
  <c r="A252" i="93" s="1"/>
  <c r="A253" i="93" s="1"/>
  <c r="A254" i="93" s="1"/>
  <c r="A255" i="93" s="1"/>
  <c r="A256" i="93" s="1"/>
  <c r="A257" i="93" s="1"/>
  <c r="A258" i="93" s="1"/>
  <c r="A259" i="93" s="1"/>
  <c r="A260" i="93" s="1"/>
  <c r="A261" i="93" s="1"/>
  <c r="A262" i="93" s="1"/>
  <c r="A263" i="93" s="1"/>
  <c r="A264" i="93" s="1"/>
  <c r="A265" i="93" s="1"/>
  <c r="A266" i="93" s="1"/>
  <c r="A267" i="93" s="1"/>
  <c r="A268" i="93" s="1"/>
  <c r="A269" i="93" s="1"/>
  <c r="A270" i="93" s="1"/>
  <c r="A271" i="93" s="1"/>
  <c r="A272" i="93" s="1"/>
  <c r="A273" i="93" s="1"/>
  <c r="A274" i="93" s="1"/>
  <c r="A275" i="93" s="1"/>
  <c r="A276" i="93" s="1"/>
  <c r="A277" i="93" s="1"/>
  <c r="A278" i="93" s="1"/>
  <c r="A279" i="93" s="1"/>
  <c r="A280" i="93" s="1"/>
  <c r="A281" i="93" s="1"/>
  <c r="A282" i="93" s="1"/>
  <c r="A283" i="93" s="1"/>
  <c r="A284" i="93" s="1"/>
  <c r="A285" i="93" s="1"/>
  <c r="A286" i="93" s="1"/>
  <c r="A287" i="93" s="1"/>
  <c r="A288" i="93" s="1"/>
  <c r="A289" i="93" s="1"/>
  <c r="A290" i="93" s="1"/>
  <c r="A291" i="93" s="1"/>
  <c r="A292" i="93" s="1"/>
  <c r="A293" i="93" s="1"/>
  <c r="A294" i="93" s="1"/>
  <c r="A295" i="93" s="1"/>
  <c r="A296" i="93" s="1"/>
  <c r="A297" i="93" s="1"/>
  <c r="A298" i="93" s="1"/>
  <c r="A299" i="93" s="1"/>
  <c r="A300" i="93" s="1"/>
  <c r="A301" i="93" s="1"/>
  <c r="A302" i="93" s="1"/>
  <c r="A303" i="93" s="1"/>
  <c r="A304" i="93" s="1"/>
  <c r="A305" i="93" s="1"/>
  <c r="A306" i="93" s="1"/>
  <c r="A307" i="93" s="1"/>
  <c r="A308" i="93" s="1"/>
  <c r="A309" i="93" s="1"/>
  <c r="A310" i="93" s="1"/>
  <c r="A311" i="93" s="1"/>
  <c r="A312" i="93" s="1"/>
  <c r="A313" i="93" s="1"/>
  <c r="A314" i="93" s="1"/>
  <c r="A315" i="93" s="1"/>
  <c r="A316" i="93" s="1"/>
  <c r="A317" i="93" s="1"/>
  <c r="A318" i="93" s="1"/>
  <c r="A319" i="93" s="1"/>
  <c r="A320" i="93" s="1"/>
  <c r="A321" i="93" s="1"/>
  <c r="A322" i="93" s="1"/>
  <c r="A323" i="93" s="1"/>
  <c r="A324" i="93" s="1"/>
  <c r="A325" i="93" s="1"/>
  <c r="A326" i="93" s="1"/>
  <c r="A327" i="93" s="1"/>
  <c r="A328" i="93" s="1"/>
  <c r="A329" i="93" s="1"/>
  <c r="A330" i="93" s="1"/>
  <c r="A331" i="93" s="1"/>
  <c r="A332" i="93" s="1"/>
  <c r="A333" i="93" s="1"/>
  <c r="A334" i="93" s="1"/>
  <c r="A335" i="93" s="1"/>
  <c r="A336" i="93" s="1"/>
  <c r="A337" i="93" s="1"/>
  <c r="A338" i="93" s="1"/>
  <c r="A339" i="93" s="1"/>
  <c r="A340" i="93" s="1"/>
  <c r="A341" i="93" s="1"/>
  <c r="A342" i="93" s="1"/>
  <c r="A343" i="93" s="1"/>
  <c r="A344" i="93" s="1"/>
  <c r="A345" i="93" s="1"/>
  <c r="A346" i="93" s="1"/>
  <c r="A347" i="93" s="1"/>
  <c r="A348" i="93" s="1"/>
  <c r="A349" i="93" s="1"/>
  <c r="A350" i="93" s="1"/>
  <c r="A351" i="93" s="1"/>
  <c r="A352" i="93" s="1"/>
  <c r="A353" i="93" s="1"/>
  <c r="A354" i="93" s="1"/>
  <c r="A355" i="93" s="1"/>
  <c r="A356" i="93" s="1"/>
  <c r="A357" i="93" s="1"/>
  <c r="A358" i="93" s="1"/>
  <c r="A359" i="93" s="1"/>
  <c r="A360" i="93" s="1"/>
  <c r="A361" i="93" s="1"/>
  <c r="A362" i="93" s="1"/>
  <c r="A363" i="93" s="1"/>
  <c r="A364" i="93" s="1"/>
  <c r="A365" i="93" s="1"/>
  <c r="A366" i="93" s="1"/>
  <c r="A367" i="93" s="1"/>
  <c r="A368" i="93" s="1"/>
  <c r="A369" i="93" s="1"/>
  <c r="A370" i="93" s="1"/>
  <c r="A371" i="93" s="1"/>
  <c r="A372" i="93" s="1"/>
  <c r="A373" i="93" s="1"/>
  <c r="A374" i="93" s="1"/>
  <c r="A375" i="93" s="1"/>
  <c r="A376" i="93" s="1"/>
  <c r="A377" i="93" s="1"/>
  <c r="A378" i="93" s="1"/>
  <c r="A379" i="93" s="1"/>
  <c r="A380" i="93" s="1"/>
  <c r="A381" i="93" s="1"/>
  <c r="A382" i="93" s="1"/>
  <c r="A383" i="93" s="1"/>
  <c r="A384" i="93" s="1"/>
  <c r="A385" i="93" s="1"/>
  <c r="A386" i="93" s="1"/>
  <c r="A387" i="93" s="1"/>
  <c r="A388" i="93" s="1"/>
  <c r="A389" i="93" s="1"/>
  <c r="A390" i="93" s="1"/>
  <c r="A391" i="93" s="1"/>
  <c r="A392" i="93" s="1"/>
  <c r="A393" i="93" s="1"/>
  <c r="A394" i="93" s="1"/>
  <c r="A395" i="93" s="1"/>
  <c r="A396" i="93" s="1"/>
  <c r="A397" i="93" s="1"/>
  <c r="A398" i="93" s="1"/>
  <c r="A399" i="93" s="1"/>
  <c r="A400" i="93" s="1"/>
  <c r="A401" i="93" s="1"/>
  <c r="A402" i="93" s="1"/>
  <c r="A403" i="93" s="1"/>
  <c r="A404" i="93" s="1"/>
  <c r="A405" i="93" s="1"/>
  <c r="A406" i="93" s="1"/>
  <c r="A407" i="93" s="1"/>
  <c r="A408" i="93" s="1"/>
  <c r="A409" i="93" s="1"/>
  <c r="A410" i="93" s="1"/>
  <c r="A411" i="93" s="1"/>
  <c r="A412" i="93" s="1"/>
  <c r="A413" i="93" s="1"/>
  <c r="A414" i="93" s="1"/>
  <c r="A415" i="93" s="1"/>
  <c r="A416" i="93" s="1"/>
  <c r="A417" i="93" s="1"/>
  <c r="A418" i="93" s="1"/>
  <c r="A419" i="93" s="1"/>
  <c r="A420" i="93" s="1"/>
  <c r="A421" i="93" s="1"/>
  <c r="A422" i="93" s="1"/>
  <c r="A423" i="93" s="1"/>
  <c r="A424" i="93" s="1"/>
  <c r="A425" i="93" s="1"/>
  <c r="A426" i="93" s="1"/>
  <c r="A427" i="93" s="1"/>
  <c r="A428" i="93" s="1"/>
  <c r="A429" i="93" s="1"/>
  <c r="A430" i="93" s="1"/>
  <c r="A431" i="93" s="1"/>
  <c r="A432" i="93" s="1"/>
  <c r="A433" i="93" s="1"/>
  <c r="A434" i="93" s="1"/>
  <c r="A435" i="93" s="1"/>
  <c r="A436" i="93" s="1"/>
  <c r="A437" i="93" s="1"/>
  <c r="A438" i="93" s="1"/>
  <c r="A439" i="93" s="1"/>
  <c r="A440" i="93" s="1"/>
  <c r="A441" i="93" s="1"/>
  <c r="A442" i="93" s="1"/>
  <c r="A443" i="93" s="1"/>
  <c r="A444" i="93" s="1"/>
  <c r="A445" i="93" s="1"/>
  <c r="A446" i="93" s="1"/>
  <c r="A447" i="93" s="1"/>
  <c r="A448" i="93" s="1"/>
  <c r="A449" i="93" s="1"/>
  <c r="A450" i="93" s="1"/>
  <c r="A451" i="93" s="1"/>
  <c r="A452" i="93" s="1"/>
  <c r="A453" i="93" s="1"/>
  <c r="A454" i="93" s="1"/>
  <c r="A455" i="93" s="1"/>
  <c r="A456" i="93" s="1"/>
  <c r="A457" i="93" s="1"/>
  <c r="A458" i="93" s="1"/>
  <c r="A459" i="93" s="1"/>
  <c r="A460" i="93" s="1"/>
  <c r="A461" i="93" s="1"/>
  <c r="A462" i="93" s="1"/>
  <c r="A463" i="93" s="1"/>
  <c r="A464" i="93" s="1"/>
  <c r="A465" i="93" s="1"/>
  <c r="A466" i="93" s="1"/>
  <c r="A467" i="93" s="1"/>
  <c r="A468" i="93" s="1"/>
  <c r="A469" i="93" s="1"/>
  <c r="A470" i="93" s="1"/>
  <c r="A471" i="93" s="1"/>
  <c r="A472" i="93" s="1"/>
  <c r="A473" i="93" s="1"/>
  <c r="A474" i="93" s="1"/>
  <c r="A475" i="93" s="1"/>
  <c r="A476" i="93" s="1"/>
  <c r="A477" i="93" s="1"/>
  <c r="A478" i="93" s="1"/>
  <c r="A479" i="93" s="1"/>
  <c r="A480" i="93" s="1"/>
  <c r="A481" i="93" s="1"/>
  <c r="A482" i="93" s="1"/>
  <c r="A483" i="93" s="1"/>
  <c r="A484" i="93" s="1"/>
  <c r="A485" i="93" s="1"/>
  <c r="A486" i="93" s="1"/>
  <c r="A487" i="93" s="1"/>
  <c r="A488" i="93" s="1"/>
  <c r="A489" i="93" s="1"/>
  <c r="A490" i="93" s="1"/>
  <c r="A491" i="93" s="1"/>
  <c r="A492" i="93" s="1"/>
  <c r="A493" i="93" s="1"/>
  <c r="A494" i="93" s="1"/>
  <c r="A495" i="93" s="1"/>
  <c r="A496" i="93" s="1"/>
  <c r="A497" i="93" s="1"/>
  <c r="A498" i="93" s="1"/>
  <c r="A499" i="93" s="1"/>
  <c r="A500" i="93" s="1"/>
  <c r="A501" i="93" s="1"/>
  <c r="A502" i="93" s="1"/>
  <c r="A503" i="93" s="1"/>
  <c r="A504" i="93" s="1"/>
  <c r="A505" i="93" s="1"/>
  <c r="A506" i="93" s="1"/>
  <c r="A507" i="93" s="1"/>
  <c r="A508" i="93" s="1"/>
  <c r="A509" i="93" s="1"/>
  <c r="A510" i="93" s="1"/>
  <c r="A511" i="93" s="1"/>
  <c r="A512" i="93" s="1"/>
  <c r="A513" i="93" s="1"/>
  <c r="A514" i="93" s="1"/>
  <c r="A515" i="93" s="1"/>
  <c r="A516" i="93" s="1"/>
  <c r="A517" i="93" s="1"/>
  <c r="A518" i="93" s="1"/>
  <c r="A519" i="93" s="1"/>
  <c r="A520" i="93" s="1"/>
  <c r="A521" i="93" s="1"/>
  <c r="A522" i="93" s="1"/>
  <c r="A523" i="93" s="1"/>
  <c r="A524" i="93" s="1"/>
  <c r="A525" i="93" s="1"/>
  <c r="A526" i="93" s="1"/>
  <c r="A527" i="93" s="1"/>
  <c r="A528" i="93" s="1"/>
  <c r="A529" i="93" s="1"/>
  <c r="A530" i="93" s="1"/>
  <c r="A531" i="93" s="1"/>
  <c r="A532" i="93" s="1"/>
  <c r="A533" i="93" s="1"/>
  <c r="A534" i="93" s="1"/>
  <c r="A535" i="93" s="1"/>
  <c r="A536" i="93" s="1"/>
  <c r="A537" i="93" s="1"/>
  <c r="A538" i="93" s="1"/>
  <c r="A539" i="93" s="1"/>
  <c r="A540" i="93" s="1"/>
  <c r="A541" i="93" s="1"/>
  <c r="A542" i="93" s="1"/>
  <c r="A543" i="93" s="1"/>
  <c r="A544" i="93" s="1"/>
  <c r="A545" i="93" s="1"/>
  <c r="A546" i="93" s="1"/>
  <c r="A547" i="93" s="1"/>
  <c r="A548" i="93" s="1"/>
  <c r="A549" i="93" s="1"/>
  <c r="A550" i="93" s="1"/>
  <c r="A551" i="93" s="1"/>
  <c r="A552" i="93" s="1"/>
  <c r="A553" i="93" s="1"/>
  <c r="A554" i="93" s="1"/>
  <c r="A555" i="93" s="1"/>
  <c r="A556" i="93" s="1"/>
  <c r="A557" i="93" s="1"/>
  <c r="A558" i="93" s="1"/>
  <c r="A559" i="93" s="1"/>
  <c r="A560" i="93" s="1"/>
  <c r="A561" i="93" s="1"/>
  <c r="A562" i="93" s="1"/>
  <c r="A563" i="93" s="1"/>
  <c r="A564" i="93" s="1"/>
  <c r="A565" i="93" s="1"/>
  <c r="A566" i="93" s="1"/>
  <c r="A567" i="93" s="1"/>
  <c r="A568" i="93" s="1"/>
  <c r="A569" i="93" s="1"/>
  <c r="A570" i="93" s="1"/>
  <c r="A571" i="93" s="1"/>
  <c r="A572" i="93" s="1"/>
  <c r="A573" i="93" s="1"/>
  <c r="A574" i="93" s="1"/>
  <c r="A575" i="93" s="1"/>
  <c r="A576" i="93" s="1"/>
  <c r="A577" i="93" s="1"/>
  <c r="A578" i="93" s="1"/>
  <c r="A579" i="93" s="1"/>
  <c r="A580" i="93" s="1"/>
  <c r="A581" i="93" s="1"/>
  <c r="A582" i="93" s="1"/>
  <c r="A583" i="93" s="1"/>
  <c r="A584" i="93" s="1"/>
  <c r="A585" i="93" s="1"/>
  <c r="A586" i="93" s="1"/>
  <c r="A587" i="93" s="1"/>
  <c r="A588" i="93" s="1"/>
  <c r="A589" i="93" s="1"/>
  <c r="A590" i="93" s="1"/>
  <c r="A591" i="93" s="1"/>
  <c r="A592" i="93" s="1"/>
  <c r="A593" i="93" s="1"/>
  <c r="A594" i="93" s="1"/>
  <c r="A595" i="93" s="1"/>
  <c r="A596" i="93" s="1"/>
  <c r="A597" i="93" s="1"/>
  <c r="A598" i="93" s="1"/>
  <c r="A599" i="93" s="1"/>
  <c r="A600" i="93" s="1"/>
  <c r="A601" i="93" s="1"/>
  <c r="A602" i="93" s="1"/>
  <c r="A603" i="93" s="1"/>
  <c r="A604" i="93" s="1"/>
  <c r="A605" i="93" s="1"/>
  <c r="A606" i="93" s="1"/>
  <c r="A607" i="93" s="1"/>
  <c r="A608" i="93" s="1"/>
  <c r="A609" i="93" s="1"/>
  <c r="A610" i="93" s="1"/>
  <c r="A611" i="93" s="1"/>
  <c r="A612" i="93" s="1"/>
  <c r="A613" i="93" s="1"/>
  <c r="A614" i="93" s="1"/>
  <c r="A615" i="93" s="1"/>
  <c r="A616" i="93" s="1"/>
  <c r="A617" i="93" s="1"/>
  <c r="A618" i="93" s="1"/>
  <c r="A619" i="93" s="1"/>
  <c r="A620" i="93" s="1"/>
  <c r="A621" i="93" s="1"/>
  <c r="A622" i="93" s="1"/>
  <c r="A623" i="93" s="1"/>
  <c r="A624" i="93" s="1"/>
  <c r="A625" i="93" s="1"/>
  <c r="A626" i="93" s="1"/>
  <c r="A627" i="93" s="1"/>
  <c r="A628" i="93" s="1"/>
  <c r="A629" i="93" s="1"/>
  <c r="A630" i="93" s="1"/>
  <c r="A631" i="93" s="1"/>
  <c r="A632" i="93" s="1"/>
  <c r="A633" i="93" s="1"/>
  <c r="A634" i="93" s="1"/>
  <c r="A635" i="93" s="1"/>
  <c r="A636" i="93" s="1"/>
  <c r="A637" i="93" s="1"/>
  <c r="A638" i="93" s="1"/>
  <c r="A639" i="93" s="1"/>
  <c r="A640" i="93" s="1"/>
  <c r="A641" i="93" s="1"/>
  <c r="A642" i="93" s="1"/>
  <c r="A643" i="93" s="1"/>
  <c r="A644" i="93" s="1"/>
  <c r="A645" i="93" s="1"/>
  <c r="A646" i="93" s="1"/>
  <c r="A647" i="93" s="1"/>
  <c r="A648" i="93" s="1"/>
  <c r="A649" i="93" s="1"/>
  <c r="A650" i="93" s="1"/>
  <c r="A651" i="93" s="1"/>
  <c r="A652" i="93" s="1"/>
  <c r="A653" i="93" s="1"/>
  <c r="A654" i="93" s="1"/>
  <c r="A655" i="93" s="1"/>
  <c r="A656" i="93" s="1"/>
  <c r="A657" i="93" s="1"/>
  <c r="A658" i="93" s="1"/>
  <c r="A659" i="93" s="1"/>
  <c r="A660" i="93" s="1"/>
  <c r="A661" i="93" s="1"/>
  <c r="A662" i="93" s="1"/>
  <c r="A663" i="93" s="1"/>
  <c r="A664" i="93" s="1"/>
  <c r="A665" i="93" s="1"/>
  <c r="A666" i="93" s="1"/>
  <c r="A667" i="93" s="1"/>
  <c r="A668" i="93" s="1"/>
  <c r="A669" i="93" s="1"/>
  <c r="A670" i="93" s="1"/>
  <c r="A671" i="93" s="1"/>
  <c r="A672" i="93" s="1"/>
  <c r="A673" i="93" s="1"/>
  <c r="A674" i="93" s="1"/>
  <c r="A675" i="93" s="1"/>
  <c r="A676" i="93" s="1"/>
  <c r="A677" i="93" s="1"/>
  <c r="A678" i="93" s="1"/>
  <c r="A679" i="93" s="1"/>
  <c r="A680" i="93" s="1"/>
  <c r="A681" i="93" s="1"/>
  <c r="A682" i="93" s="1"/>
  <c r="A683" i="93" s="1"/>
  <c r="A684" i="93" s="1"/>
  <c r="A685" i="93" s="1"/>
  <c r="A686" i="93" s="1"/>
  <c r="A687" i="93" s="1"/>
  <c r="A688" i="93" s="1"/>
  <c r="A689" i="93" s="1"/>
  <c r="A690" i="93" s="1"/>
  <c r="A691" i="93" s="1"/>
  <c r="A692" i="93" s="1"/>
  <c r="A693" i="93" s="1"/>
  <c r="A694" i="93" s="1"/>
  <c r="A695" i="93" s="1"/>
  <c r="A696" i="93" s="1"/>
  <c r="A697" i="93" s="1"/>
  <c r="A698" i="93" s="1"/>
  <c r="A699" i="93" s="1"/>
  <c r="A700" i="93" s="1"/>
  <c r="A701" i="93" s="1"/>
  <c r="A702" i="93" s="1"/>
  <c r="A703" i="93" s="1"/>
  <c r="A704" i="93" s="1"/>
  <c r="A705" i="93" s="1"/>
  <c r="A706" i="93" s="1"/>
  <c r="A707" i="93" s="1"/>
  <c r="A708" i="93" s="1"/>
  <c r="A709" i="93" s="1"/>
  <c r="A710" i="93" s="1"/>
  <c r="A711" i="93" s="1"/>
  <c r="A712" i="93" s="1"/>
  <c r="A713" i="93" s="1"/>
  <c r="A714" i="93" s="1"/>
  <c r="A715" i="93" s="1"/>
  <c r="A716" i="93" s="1"/>
  <c r="A717" i="93" s="1"/>
  <c r="A718" i="93" s="1"/>
  <c r="A719" i="93" s="1"/>
  <c r="A720" i="93" s="1"/>
  <c r="A721" i="93" s="1"/>
  <c r="A722" i="93" s="1"/>
  <c r="A723" i="93" s="1"/>
  <c r="A724" i="93" s="1"/>
  <c r="A725" i="93" s="1"/>
  <c r="A726" i="93" s="1"/>
  <c r="A727" i="93" s="1"/>
  <c r="A728" i="93" s="1"/>
  <c r="A729" i="93" s="1"/>
  <c r="A730" i="93" s="1"/>
  <c r="A731" i="93" s="1"/>
  <c r="A732" i="93" s="1"/>
  <c r="A733" i="93" s="1"/>
  <c r="A734" i="93" s="1"/>
  <c r="A735" i="93" s="1"/>
  <c r="A736" i="93" s="1"/>
  <c r="A737" i="93" s="1"/>
  <c r="A738" i="93" s="1"/>
  <c r="A739" i="93" s="1"/>
  <c r="A740" i="93" s="1"/>
  <c r="A741" i="93" s="1"/>
  <c r="A742" i="93" s="1"/>
  <c r="A743" i="93" s="1"/>
  <c r="A744" i="93" s="1"/>
  <c r="A745" i="93" s="1"/>
  <c r="A746" i="93" s="1"/>
  <c r="A747" i="93" s="1"/>
  <c r="A748" i="93" s="1"/>
  <c r="A749" i="93" s="1"/>
  <c r="A750" i="93" s="1"/>
  <c r="A751" i="93" s="1"/>
  <c r="A752" i="93" s="1"/>
  <c r="A753" i="93" s="1"/>
  <c r="A754" i="93" s="1"/>
  <c r="A755" i="93" s="1"/>
  <c r="A756" i="93" s="1"/>
  <c r="A757" i="93" s="1"/>
  <c r="A758" i="93" s="1"/>
  <c r="A759" i="93" s="1"/>
  <c r="A760" i="93" s="1"/>
  <c r="A761" i="93" s="1"/>
  <c r="A762" i="93" s="1"/>
  <c r="A763" i="93" s="1"/>
  <c r="A764" i="93" s="1"/>
  <c r="A765" i="93" s="1"/>
  <c r="A766" i="93" s="1"/>
  <c r="A767" i="93" s="1"/>
  <c r="A768" i="93" s="1"/>
  <c r="A769" i="93" s="1"/>
  <c r="A770" i="93" s="1"/>
  <c r="A771" i="93" s="1"/>
  <c r="A772" i="93" s="1"/>
  <c r="A773" i="93" s="1"/>
  <c r="A774" i="93" s="1"/>
  <c r="A775" i="93" s="1"/>
  <c r="A776" i="93" s="1"/>
  <c r="A777" i="93" s="1"/>
  <c r="A778" i="93" s="1"/>
  <c r="A779" i="93" s="1"/>
  <c r="A780" i="93" s="1"/>
  <c r="A781" i="93" s="1"/>
  <c r="A782" i="93" s="1"/>
  <c r="A783" i="93" s="1"/>
  <c r="A784" i="93" s="1"/>
  <c r="A785" i="93" s="1"/>
  <c r="A786" i="93" s="1"/>
  <c r="A787" i="93" s="1"/>
  <c r="A788" i="93" s="1"/>
  <c r="A789" i="93" s="1"/>
  <c r="A790" i="93" s="1"/>
  <c r="A791" i="93" s="1"/>
  <c r="A792" i="93" s="1"/>
  <c r="A793" i="93" s="1"/>
  <c r="A794" i="93" s="1"/>
  <c r="A795" i="93" s="1"/>
  <c r="A796" i="93" s="1"/>
  <c r="A797" i="93" s="1"/>
  <c r="A798" i="93" s="1"/>
  <c r="A799" i="93" s="1"/>
  <c r="A800" i="93" s="1"/>
  <c r="A801" i="93" s="1"/>
  <c r="A802" i="93" s="1"/>
  <c r="A803" i="93" s="1"/>
  <c r="A804" i="93" s="1"/>
  <c r="A805" i="93" s="1"/>
  <c r="A806" i="93" s="1"/>
  <c r="A807" i="93" s="1"/>
  <c r="A808" i="93" s="1"/>
  <c r="A809" i="93" s="1"/>
  <c r="A810" i="93" s="1"/>
  <c r="A811" i="93" s="1"/>
  <c r="A812" i="93" s="1"/>
  <c r="A813" i="93" s="1"/>
  <c r="A814" i="93" s="1"/>
  <c r="A815" i="93" s="1"/>
  <c r="A816" i="93" s="1"/>
  <c r="A817" i="93" s="1"/>
  <c r="A818" i="93" s="1"/>
  <c r="A819" i="93" s="1"/>
  <c r="A820" i="93" s="1"/>
  <c r="A821" i="93" s="1"/>
  <c r="A822" i="93" s="1"/>
  <c r="A823" i="93" s="1"/>
  <c r="A824" i="93" s="1"/>
  <c r="A825" i="93" s="1"/>
  <c r="A826" i="93" s="1"/>
  <c r="A827" i="93" s="1"/>
  <c r="A828" i="93" s="1"/>
  <c r="A829" i="93" s="1"/>
  <c r="A830" i="93" s="1"/>
  <c r="A831" i="93" s="1"/>
  <c r="A832" i="93" s="1"/>
  <c r="A833" i="93" s="1"/>
  <c r="A834" i="93" s="1"/>
  <c r="A835" i="93" s="1"/>
  <c r="A836" i="93" s="1"/>
  <c r="A837" i="93" s="1"/>
  <c r="A838" i="93" s="1"/>
  <c r="A839" i="93" s="1"/>
  <c r="A840" i="93" s="1"/>
  <c r="A841" i="93" s="1"/>
  <c r="A842" i="93" s="1"/>
  <c r="A843" i="93" s="1"/>
  <c r="A844" i="93" s="1"/>
  <c r="A845" i="93" s="1"/>
  <c r="A846" i="93" s="1"/>
  <c r="A847" i="93" s="1"/>
  <c r="A848" i="93" s="1"/>
  <c r="A849" i="93" s="1"/>
  <c r="A850" i="93" s="1"/>
  <c r="A851" i="93" s="1"/>
  <c r="A852" i="93" s="1"/>
  <c r="A853" i="93" s="1"/>
  <c r="A854" i="93" s="1"/>
  <c r="A855" i="93" s="1"/>
  <c r="A856" i="93" s="1"/>
  <c r="A857" i="93" s="1"/>
  <c r="A858" i="93" s="1"/>
  <c r="A859" i="93" s="1"/>
  <c r="A860" i="93" s="1"/>
  <c r="A861" i="93" s="1"/>
  <c r="A862" i="93" s="1"/>
  <c r="A863" i="93" s="1"/>
  <c r="A864" i="93" s="1"/>
  <c r="A865" i="93" s="1"/>
  <c r="A866" i="93" s="1"/>
  <c r="A867" i="93" s="1"/>
  <c r="A868" i="93" s="1"/>
  <c r="A869" i="93" s="1"/>
  <c r="A870" i="93" s="1"/>
  <c r="A871" i="93" s="1"/>
  <c r="A872" i="93" s="1"/>
  <c r="A873" i="93" s="1"/>
  <c r="A874" i="93" s="1"/>
  <c r="A875" i="93" s="1"/>
  <c r="A876" i="93" s="1"/>
  <c r="A877" i="93" s="1"/>
  <c r="A878" i="93" s="1"/>
  <c r="A879" i="93" s="1"/>
  <c r="A880" i="93" s="1"/>
  <c r="A881" i="93" s="1"/>
  <c r="A882" i="93" s="1"/>
  <c r="A883" i="93" s="1"/>
  <c r="A884" i="93" s="1"/>
  <c r="A885" i="93" s="1"/>
  <c r="A886" i="93" s="1"/>
  <c r="A887" i="93" s="1"/>
  <c r="A888" i="93" s="1"/>
  <c r="A889" i="93" s="1"/>
  <c r="A890" i="93" s="1"/>
  <c r="A891" i="93" s="1"/>
  <c r="A892" i="93" s="1"/>
  <c r="A893" i="93" s="1"/>
  <c r="A894" i="93" s="1"/>
  <c r="A895" i="93" s="1"/>
  <c r="A896" i="93" s="1"/>
  <c r="A897" i="93" s="1"/>
  <c r="A898" i="93" s="1"/>
  <c r="A899" i="93" s="1"/>
  <c r="A900" i="93" s="1"/>
  <c r="A901" i="93" s="1"/>
  <c r="A902" i="93" s="1"/>
  <c r="A903" i="93" s="1"/>
  <c r="A904" i="93" s="1"/>
  <c r="A905" i="93" s="1"/>
  <c r="A906" i="93" s="1"/>
  <c r="A907" i="93" s="1"/>
  <c r="A908" i="93" s="1"/>
  <c r="A909" i="93" s="1"/>
  <c r="A910" i="93" s="1"/>
  <c r="A911" i="93" s="1"/>
  <c r="A912" i="93" s="1"/>
  <c r="A913" i="93" s="1"/>
  <c r="A914" i="93" s="1"/>
  <c r="A915" i="93" s="1"/>
  <c r="A916" i="93" s="1"/>
  <c r="A917" i="93" s="1"/>
  <c r="A918" i="93" s="1"/>
  <c r="A919" i="93" s="1"/>
  <c r="A920" i="93" s="1"/>
  <c r="A921" i="93" s="1"/>
  <c r="A922" i="93" s="1"/>
  <c r="A923" i="93" s="1"/>
  <c r="A924" i="93" s="1"/>
  <c r="A925" i="93" s="1"/>
  <c r="A926" i="93" s="1"/>
  <c r="A927" i="93" s="1"/>
  <c r="A928" i="93" s="1"/>
  <c r="A929" i="93" s="1"/>
  <c r="A930" i="93" s="1"/>
  <c r="A931" i="93" s="1"/>
  <c r="A932" i="93" s="1"/>
  <c r="A933" i="93" s="1"/>
  <c r="A934" i="93" s="1"/>
  <c r="A935" i="93" s="1"/>
  <c r="A936" i="93" s="1"/>
  <c r="A937" i="93" s="1"/>
  <c r="A938" i="93" s="1"/>
  <c r="A939" i="93" s="1"/>
  <c r="A940" i="93" s="1"/>
  <c r="A941" i="93" s="1"/>
  <c r="A942" i="93" s="1"/>
  <c r="A943" i="93" s="1"/>
  <c r="A944" i="93" s="1"/>
  <c r="A945" i="93" s="1"/>
  <c r="A946" i="93" s="1"/>
  <c r="A947" i="93" s="1"/>
  <c r="A948" i="93" s="1"/>
  <c r="A949" i="93" s="1"/>
  <c r="A950" i="93" s="1"/>
  <c r="A951" i="93" s="1"/>
  <c r="A952" i="93" s="1"/>
  <c r="A953" i="93" s="1"/>
  <c r="A954" i="93" s="1"/>
  <c r="A955" i="93" s="1"/>
  <c r="A956" i="93" s="1"/>
  <c r="A957" i="93" s="1"/>
  <c r="A958" i="93" s="1"/>
  <c r="A959" i="93" s="1"/>
  <c r="A960" i="93" s="1"/>
  <c r="A961" i="93" s="1"/>
  <c r="A962" i="93" s="1"/>
  <c r="A963" i="93" s="1"/>
  <c r="A964" i="93" s="1"/>
  <c r="A965" i="93" s="1"/>
  <c r="A966" i="93" s="1"/>
  <c r="A967" i="93" s="1"/>
  <c r="A968" i="93" s="1"/>
  <c r="A969" i="93" s="1"/>
  <c r="A970" i="93" s="1"/>
  <c r="A971" i="93" s="1"/>
  <c r="A972" i="93" s="1"/>
  <c r="A973" i="93" s="1"/>
  <c r="A974" i="93" s="1"/>
  <c r="A975" i="93" s="1"/>
  <c r="A976" i="93" s="1"/>
  <c r="A977" i="93" s="1"/>
  <c r="A978" i="93" s="1"/>
  <c r="A979" i="93" s="1"/>
  <c r="A980" i="93" s="1"/>
  <c r="A981" i="93" s="1"/>
  <c r="A982" i="93" s="1"/>
  <c r="A983" i="93" s="1"/>
  <c r="A984" i="93" s="1"/>
  <c r="A985" i="93" s="1"/>
  <c r="A986" i="93" s="1"/>
  <c r="A987" i="93" s="1"/>
  <c r="A988" i="93" s="1"/>
  <c r="A989" i="93" s="1"/>
  <c r="A990" i="93" s="1"/>
  <c r="A991" i="93" s="1"/>
  <c r="A992" i="93" s="1"/>
  <c r="A993" i="93" s="1"/>
  <c r="A994" i="93" s="1"/>
  <c r="A995" i="93" s="1"/>
  <c r="A996" i="93" s="1"/>
  <c r="A997" i="93" s="1"/>
  <c r="A998" i="93" s="1"/>
  <c r="A999" i="93" s="1"/>
  <c r="A1000" i="93" s="1"/>
  <c r="A1001" i="93" s="1"/>
  <c r="A1002" i="93" s="1"/>
  <c r="A1003" i="93" s="1"/>
  <c r="A1004" i="93" s="1"/>
  <c r="A1005" i="93" s="1"/>
  <c r="A1006" i="93" s="1"/>
  <c r="A1007" i="93" s="1"/>
  <c r="A1008" i="93" s="1"/>
  <c r="A1009" i="93" s="1"/>
  <c r="A1010" i="93" s="1"/>
  <c r="A1011" i="93" s="1"/>
  <c r="A1012" i="93" s="1"/>
  <c r="A1013" i="93" s="1"/>
  <c r="A1014" i="93" s="1"/>
  <c r="A1015" i="93" s="1"/>
  <c r="A1016" i="93" s="1"/>
  <c r="A1017" i="93" s="1"/>
  <c r="A1018" i="93" s="1"/>
  <c r="A1019" i="93" s="1"/>
  <c r="A1020" i="93" s="1"/>
  <c r="A1021" i="93" s="1"/>
  <c r="A1022" i="93" s="1"/>
  <c r="A1023" i="93" s="1"/>
  <c r="A1024" i="93" s="1"/>
  <c r="A1025" i="93" s="1"/>
  <c r="A1026" i="93" s="1"/>
  <c r="A1027" i="93" s="1"/>
  <c r="A1028" i="93" s="1"/>
  <c r="A1029" i="93" s="1"/>
  <c r="A1030" i="93" s="1"/>
  <c r="A1031" i="93" s="1"/>
  <c r="A1032" i="93" s="1"/>
  <c r="A1033" i="93" s="1"/>
  <c r="A1034" i="93" s="1"/>
  <c r="A1035" i="93" s="1"/>
  <c r="A1036" i="93" s="1"/>
  <c r="A1037" i="93" s="1"/>
  <c r="A1038" i="93" s="1"/>
  <c r="A1039" i="93" s="1"/>
  <c r="A1040" i="93" s="1"/>
  <c r="A1041" i="93" s="1"/>
  <c r="A1042" i="93" s="1"/>
  <c r="A1043" i="93" s="1"/>
  <c r="A1044" i="93" s="1"/>
  <c r="A1045" i="93" s="1"/>
  <c r="A1046" i="93" s="1"/>
  <c r="A1047" i="93" s="1"/>
  <c r="A1048" i="93" s="1"/>
  <c r="A1049" i="93" s="1"/>
  <c r="A1050" i="93" s="1"/>
  <c r="A1051" i="93" s="1"/>
  <c r="A1052" i="93" s="1"/>
  <c r="A1053" i="93" s="1"/>
  <c r="A1054" i="93" s="1"/>
  <c r="A1055" i="93" s="1"/>
  <c r="A1056" i="93" s="1"/>
  <c r="A1057" i="93" s="1"/>
  <c r="A1058" i="93" s="1"/>
  <c r="A1059" i="93" s="1"/>
  <c r="A1060" i="93" s="1"/>
  <c r="A1061" i="93" s="1"/>
  <c r="A1062" i="93" s="1"/>
  <c r="A1063" i="93" s="1"/>
  <c r="A1064" i="93" s="1"/>
  <c r="A1065" i="93" s="1"/>
  <c r="A1066" i="93" s="1"/>
  <c r="A1067" i="93" s="1"/>
  <c r="A1068" i="93" s="1"/>
  <c r="A1069" i="93" s="1"/>
  <c r="A1070" i="93" s="1"/>
  <c r="A1071" i="93" s="1"/>
  <c r="A1072" i="93" s="1"/>
  <c r="A1073" i="93" s="1"/>
  <c r="A1074" i="93" s="1"/>
  <c r="A1075" i="93" s="1"/>
  <c r="A1076" i="93" s="1"/>
  <c r="A1077" i="93" s="1"/>
  <c r="A1078" i="93" s="1"/>
  <c r="A1079" i="93" s="1"/>
  <c r="A1080" i="93" s="1"/>
  <c r="A1081" i="93" s="1"/>
  <c r="A1082" i="93" s="1"/>
  <c r="A1083" i="93" s="1"/>
  <c r="A1084" i="93" s="1"/>
  <c r="A1085" i="93" s="1"/>
  <c r="A1086" i="93" s="1"/>
  <c r="A1087" i="93" s="1"/>
  <c r="A1088" i="93" s="1"/>
  <c r="A1089" i="93" s="1"/>
  <c r="A1090" i="93" s="1"/>
  <c r="A1091" i="93" s="1"/>
  <c r="A1092" i="93" s="1"/>
  <c r="A1093" i="93" s="1"/>
  <c r="A1094" i="93" s="1"/>
  <c r="A1095" i="93" s="1"/>
  <c r="A1096" i="93" s="1"/>
  <c r="A1097" i="93" s="1"/>
  <c r="A1098" i="93" s="1"/>
  <c r="A1099" i="93" s="1"/>
  <c r="A1100" i="93" s="1"/>
  <c r="A1101" i="93" s="1"/>
  <c r="A1102" i="93" s="1"/>
  <c r="A1103" i="93" s="1"/>
  <c r="A1104" i="93" s="1"/>
  <c r="A1105" i="93" s="1"/>
  <c r="A1106" i="93" s="1"/>
  <c r="A1107" i="93" s="1"/>
  <c r="A1108" i="93" s="1"/>
  <c r="A1109" i="93" s="1"/>
  <c r="A1110" i="93" s="1"/>
  <c r="A1111" i="93" s="1"/>
  <c r="A1112" i="93" s="1"/>
  <c r="A1113" i="93" s="1"/>
  <c r="A1114" i="93" s="1"/>
  <c r="A1115" i="93" s="1"/>
  <c r="A1116" i="93" s="1"/>
  <c r="A1117" i="93" s="1"/>
  <c r="A1118" i="93" s="1"/>
  <c r="A1119" i="93" s="1"/>
  <c r="A1120" i="93" s="1"/>
  <c r="A1121" i="93" s="1"/>
  <c r="A1122" i="93" s="1"/>
  <c r="A1123" i="93" s="1"/>
  <c r="A1124" i="93" s="1"/>
  <c r="A1125" i="93" s="1"/>
  <c r="A1126" i="93" s="1"/>
  <c r="A1127" i="93" s="1"/>
  <c r="A1128" i="93" s="1"/>
  <c r="A1129" i="93" s="1"/>
  <c r="A1130" i="93" s="1"/>
  <c r="A1131" i="93" s="1"/>
  <c r="A1132" i="93" s="1"/>
  <c r="A1133" i="93" s="1"/>
  <c r="A1134" i="93" s="1"/>
  <c r="A1135" i="93" s="1"/>
  <c r="A1136" i="93" s="1"/>
  <c r="A1137" i="93" s="1"/>
  <c r="A1138" i="93" s="1"/>
  <c r="A1139" i="93" s="1"/>
  <c r="A1140" i="93" s="1"/>
  <c r="A1141" i="93" s="1"/>
  <c r="A1142" i="93" s="1"/>
  <c r="A1143" i="93" s="1"/>
  <c r="A1144" i="93" s="1"/>
  <c r="A1145" i="93" s="1"/>
  <c r="A1146" i="93" s="1"/>
  <c r="A1147" i="93" s="1"/>
  <c r="A1148" i="93" s="1"/>
  <c r="A1149" i="93" s="1"/>
  <c r="A1150" i="93" s="1"/>
  <c r="A1151" i="93" s="1"/>
  <c r="A1152" i="93" s="1"/>
  <c r="A1153" i="93" s="1"/>
  <c r="A1154" i="93" s="1"/>
  <c r="A1155" i="93" s="1"/>
  <c r="A1156" i="93" s="1"/>
  <c r="A1157" i="93" s="1"/>
  <c r="A1158" i="93" s="1"/>
  <c r="A1159" i="93" s="1"/>
  <c r="A1160" i="93" s="1"/>
  <c r="A1161" i="93" s="1"/>
  <c r="A1162" i="93" s="1"/>
  <c r="A1163" i="93" s="1"/>
  <c r="A1164" i="93" s="1"/>
  <c r="A1165" i="93" s="1"/>
  <c r="A1166" i="93" s="1"/>
  <c r="A1167" i="93" s="1"/>
  <c r="A1168" i="93" s="1"/>
  <c r="A1169" i="93" s="1"/>
  <c r="A1170" i="93" s="1"/>
  <c r="A1171" i="93" s="1"/>
  <c r="A1172" i="93" s="1"/>
  <c r="A1173" i="93" s="1"/>
  <c r="A1174" i="93" s="1"/>
  <c r="A1175" i="93" s="1"/>
  <c r="A1176" i="93" s="1"/>
  <c r="A1177" i="93" s="1"/>
  <c r="A1178" i="93" s="1"/>
  <c r="A1179" i="93" s="1"/>
  <c r="A1180" i="93" s="1"/>
  <c r="A1181" i="93" s="1"/>
  <c r="A1182" i="93" s="1"/>
  <c r="A1183" i="93" s="1"/>
  <c r="A1184" i="93" s="1"/>
  <c r="A1185" i="93" s="1"/>
  <c r="A1186" i="93" s="1"/>
  <c r="A1187" i="93" s="1"/>
  <c r="A1188" i="93" s="1"/>
  <c r="A1189" i="93" s="1"/>
  <c r="A1190" i="93" s="1"/>
  <c r="A1191" i="93" s="1"/>
  <c r="A1192" i="93" s="1"/>
  <c r="A1193" i="93" s="1"/>
  <c r="A1194" i="93" s="1"/>
  <c r="A1195" i="93" s="1"/>
  <c r="A1196" i="93" s="1"/>
  <c r="A1197" i="93" s="1"/>
  <c r="A1198" i="93" s="1"/>
  <c r="A1199" i="93" s="1"/>
  <c r="A1200" i="93" s="1"/>
  <c r="A1201" i="93" s="1"/>
  <c r="A1202" i="93" s="1"/>
  <c r="A1203" i="93" s="1"/>
  <c r="A1204" i="93" s="1"/>
  <c r="A1205" i="93" s="1"/>
  <c r="A1206" i="93" s="1"/>
  <c r="A1207" i="93" s="1"/>
  <c r="A1208" i="93" s="1"/>
  <c r="A1209" i="93" s="1"/>
  <c r="A1210" i="93" s="1"/>
  <c r="A1211" i="93" s="1"/>
  <c r="A1212" i="93" s="1"/>
  <c r="A1213" i="93" s="1"/>
  <c r="A1214" i="93" s="1"/>
  <c r="A1215" i="93" s="1"/>
  <c r="A1216" i="93" s="1"/>
  <c r="A1217" i="93" s="1"/>
  <c r="A1218" i="93" s="1"/>
  <c r="A1219" i="93" s="1"/>
  <c r="A1220" i="93" s="1"/>
  <c r="A1221" i="93" s="1"/>
  <c r="A1222" i="93" s="1"/>
  <c r="A1223" i="93" s="1"/>
  <c r="A1224" i="93" s="1"/>
  <c r="A1225" i="93" s="1"/>
  <c r="A1226" i="93" s="1"/>
  <c r="A1227" i="93" s="1"/>
  <c r="A1228" i="93" s="1"/>
  <c r="A1229" i="93" s="1"/>
  <c r="A1230" i="93" s="1"/>
  <c r="A1231" i="93" s="1"/>
  <c r="A1232" i="93" s="1"/>
  <c r="A1233" i="93" s="1"/>
  <c r="A1234" i="93" s="1"/>
  <c r="A1235" i="93" s="1"/>
  <c r="A1236" i="93" s="1"/>
  <c r="A1237" i="93" s="1"/>
  <c r="A1238" i="93" s="1"/>
  <c r="A1239" i="93" s="1"/>
  <c r="A1240" i="93" s="1"/>
  <c r="A1241" i="93" s="1"/>
  <c r="A1242" i="93" s="1"/>
  <c r="A1243" i="93" s="1"/>
  <c r="A1244" i="93" s="1"/>
  <c r="A1245" i="93" s="1"/>
  <c r="A1246" i="93" s="1"/>
  <c r="A1247" i="93" s="1"/>
  <c r="A1248" i="93" s="1"/>
  <c r="A1249" i="93" s="1"/>
  <c r="A1250" i="93" s="1"/>
  <c r="A1251" i="93" s="1"/>
  <c r="A1252" i="93" s="1"/>
  <c r="A1253" i="93" s="1"/>
  <c r="A1254" i="93" s="1"/>
  <c r="A1255" i="93" s="1"/>
  <c r="A1256" i="93" s="1"/>
  <c r="A1257" i="93" s="1"/>
  <c r="A1258" i="93" s="1"/>
  <c r="A1259" i="93" s="1"/>
  <c r="A1260" i="93" s="1"/>
  <c r="A1261" i="93" s="1"/>
  <c r="A1262" i="93" s="1"/>
  <c r="A1263" i="93" s="1"/>
  <c r="A1264" i="93" s="1"/>
  <c r="A1265" i="93" s="1"/>
  <c r="A1266" i="93" s="1"/>
  <c r="A1267" i="93" s="1"/>
  <c r="A1268" i="93" s="1"/>
  <c r="A1269" i="93" s="1"/>
  <c r="A1270" i="93" s="1"/>
  <c r="A1271" i="93" s="1"/>
  <c r="A1272" i="93" s="1"/>
  <c r="A1273" i="93" s="1"/>
  <c r="A1274" i="93" s="1"/>
  <c r="A1275" i="93" s="1"/>
  <c r="A1276" i="93" s="1"/>
  <c r="A1277" i="93" s="1"/>
  <c r="A1278" i="93" s="1"/>
  <c r="A1279" i="93" s="1"/>
  <c r="A1280" i="93" s="1"/>
  <c r="A1281" i="93" s="1"/>
  <c r="A1282" i="93" s="1"/>
  <c r="A1283" i="93" s="1"/>
  <c r="A1284" i="93" s="1"/>
  <c r="A1285" i="93" s="1"/>
  <c r="A1286" i="93" s="1"/>
  <c r="A1287" i="93" s="1"/>
  <c r="A1288" i="93" s="1"/>
  <c r="A1289" i="93" s="1"/>
  <c r="A1290" i="93" s="1"/>
  <c r="A1291" i="93" s="1"/>
  <c r="A1292" i="93" s="1"/>
  <c r="A1293" i="93" s="1"/>
  <c r="A1294" i="93" s="1"/>
  <c r="A1295" i="93" s="1"/>
  <c r="A1296" i="93" s="1"/>
  <c r="A1297" i="93" s="1"/>
  <c r="A1298" i="93" s="1"/>
  <c r="A1299" i="93" s="1"/>
  <c r="A1300" i="93" s="1"/>
  <c r="A1301" i="93" s="1"/>
  <c r="A1302" i="93" s="1"/>
  <c r="A1303" i="93" s="1"/>
  <c r="A1304" i="93" s="1"/>
  <c r="A1305" i="93" s="1"/>
  <c r="A1306" i="93" s="1"/>
  <c r="A1307" i="93" s="1"/>
  <c r="A1308" i="93" s="1"/>
  <c r="A1309" i="93" s="1"/>
  <c r="A1310" i="93" s="1"/>
  <c r="A1311" i="93" s="1"/>
  <c r="A1312" i="93" s="1"/>
  <c r="A1313" i="93" s="1"/>
  <c r="A1314" i="93" s="1"/>
  <c r="A1315" i="93" s="1"/>
  <c r="A1316" i="93" s="1"/>
  <c r="A1317" i="93" s="1"/>
  <c r="A1318" i="93" s="1"/>
  <c r="A1319" i="93" s="1"/>
  <c r="A1320" i="93" s="1"/>
  <c r="A1321" i="93" s="1"/>
  <c r="A1322" i="93" s="1"/>
  <c r="A1323" i="93" s="1"/>
  <c r="A1324" i="93" s="1"/>
  <c r="A1325" i="93" s="1"/>
  <c r="A1326" i="93" s="1"/>
  <c r="A1327" i="93" s="1"/>
  <c r="A1328" i="93" s="1"/>
  <c r="A1329" i="93" s="1"/>
  <c r="A1330" i="93" s="1"/>
  <c r="A1331" i="93" s="1"/>
  <c r="A1332" i="93" s="1"/>
  <c r="A1333" i="93" s="1"/>
  <c r="A1334" i="93" s="1"/>
  <c r="A1335" i="93" s="1"/>
  <c r="A1336" i="93" s="1"/>
  <c r="A1337" i="93" s="1"/>
  <c r="A1338" i="93" s="1"/>
  <c r="A1339" i="93" s="1"/>
  <c r="A1340" i="93" s="1"/>
  <c r="A1341" i="93" s="1"/>
  <c r="A1342" i="93" s="1"/>
  <c r="A1343" i="93" s="1"/>
  <c r="A1344" i="93" s="1"/>
  <c r="A1345" i="93" s="1"/>
  <c r="A1346" i="93" s="1"/>
  <c r="A1347" i="93" s="1"/>
  <c r="A1348" i="93" s="1"/>
  <c r="A1349" i="93" s="1"/>
  <c r="A1350" i="93" s="1"/>
  <c r="A1351" i="93" s="1"/>
  <c r="A1352" i="93" s="1"/>
  <c r="A1353" i="93" s="1"/>
  <c r="A1354" i="93" s="1"/>
  <c r="A1355" i="93" s="1"/>
  <c r="A1356" i="93" s="1"/>
  <c r="A1357" i="93" s="1"/>
  <c r="A1358" i="93" s="1"/>
  <c r="A1359" i="93" s="1"/>
  <c r="A1360" i="93" s="1"/>
  <c r="A1361" i="93" s="1"/>
  <c r="A1362" i="93" s="1"/>
  <c r="A1363" i="93" s="1"/>
  <c r="A1364" i="93" s="1"/>
  <c r="A1365" i="93" s="1"/>
  <c r="A1366" i="93" s="1"/>
  <c r="A1367" i="93" s="1"/>
  <c r="A1368" i="93" s="1"/>
  <c r="A1369" i="93" s="1"/>
  <c r="A1370" i="93" s="1"/>
  <c r="A1371" i="93" s="1"/>
  <c r="A1372" i="93" s="1"/>
  <c r="A1373" i="93" s="1"/>
  <c r="A1374" i="93" s="1"/>
  <c r="A1375" i="93" s="1"/>
  <c r="A1376" i="93" s="1"/>
  <c r="A1377" i="93" s="1"/>
  <c r="A1378" i="93" s="1"/>
  <c r="A1379" i="93" s="1"/>
  <c r="A1380" i="93" s="1"/>
  <c r="A1381" i="93" s="1"/>
  <c r="A1382" i="93" s="1"/>
  <c r="A1383" i="93" s="1"/>
  <c r="A1384" i="93" s="1"/>
  <c r="A1385" i="93" s="1"/>
  <c r="A1386" i="93" s="1"/>
  <c r="A1387" i="93" s="1"/>
  <c r="A1388" i="93" s="1"/>
  <c r="A1389" i="93" s="1"/>
  <c r="A1390" i="93" s="1"/>
  <c r="A1391" i="93" s="1"/>
  <c r="A1392" i="93" s="1"/>
  <c r="A1393" i="93" s="1"/>
  <c r="A1394" i="93" s="1"/>
  <c r="A1395" i="93" s="1"/>
  <c r="A1396" i="93" s="1"/>
  <c r="A1397" i="93" s="1"/>
  <c r="A1398" i="93" s="1"/>
  <c r="A1399" i="93" s="1"/>
  <c r="A1400" i="93" s="1"/>
  <c r="A1401" i="93" s="1"/>
  <c r="A1402" i="93" s="1"/>
  <c r="A1403" i="93" s="1"/>
  <c r="A1404" i="93" s="1"/>
  <c r="A1405" i="93" s="1"/>
  <c r="A1406" i="93" s="1"/>
  <c r="A1407" i="93" s="1"/>
  <c r="A1408" i="93" s="1"/>
  <c r="A1409" i="93" s="1"/>
  <c r="A1410" i="93" s="1"/>
  <c r="A1411" i="93" s="1"/>
  <c r="A1412" i="93" s="1"/>
  <c r="A1413" i="93" s="1"/>
  <c r="A1414" i="93" s="1"/>
  <c r="A1415" i="93" s="1"/>
  <c r="A1416" i="93" s="1"/>
  <c r="A1417" i="93" s="1"/>
  <c r="A1418" i="93" s="1"/>
  <c r="A1419" i="93" s="1"/>
  <c r="A1420" i="93" s="1"/>
  <c r="A1421" i="93" s="1"/>
  <c r="A1422" i="93" s="1"/>
  <c r="A1423" i="93" s="1"/>
  <c r="A1424" i="93" s="1"/>
  <c r="A1425" i="93" s="1"/>
  <c r="A1426" i="93" s="1"/>
  <c r="A1427" i="93" s="1"/>
  <c r="A1428" i="93" s="1"/>
  <c r="A1429" i="93" s="1"/>
  <c r="A1430" i="93" s="1"/>
  <c r="A1431" i="93" s="1"/>
  <c r="A1432" i="93" s="1"/>
  <c r="A1433" i="93" s="1"/>
  <c r="A1434" i="93" s="1"/>
  <c r="A1435" i="93" s="1"/>
  <c r="A1436" i="93" s="1"/>
  <c r="A1437" i="93" s="1"/>
  <c r="A1438" i="93" s="1"/>
  <c r="A1439" i="93" s="1"/>
  <c r="A1440" i="93" s="1"/>
  <c r="A1441" i="93" s="1"/>
  <c r="A1442" i="93" s="1"/>
  <c r="A1443" i="93" s="1"/>
  <c r="A1444" i="93" s="1"/>
  <c r="A1445" i="93" s="1"/>
  <c r="A1446" i="93" s="1"/>
  <c r="A1447" i="93" s="1"/>
  <c r="A1448" i="93" s="1"/>
  <c r="A1449" i="93" s="1"/>
  <c r="A1450" i="93" s="1"/>
  <c r="A1451" i="93" s="1"/>
  <c r="A1452" i="93" s="1"/>
  <c r="A1453" i="93" s="1"/>
  <c r="A1454" i="93" s="1"/>
  <c r="A1455" i="93" s="1"/>
  <c r="A1456" i="93" s="1"/>
  <c r="A1457" i="93" s="1"/>
  <c r="A1458" i="93" s="1"/>
  <c r="A1459" i="93" s="1"/>
  <c r="A1460" i="93" s="1"/>
  <c r="A1461" i="93" s="1"/>
  <c r="A1462" i="93" s="1"/>
  <c r="A1463" i="93" s="1"/>
  <c r="A1464" i="93" s="1"/>
  <c r="A1465" i="93" s="1"/>
  <c r="A1466" i="93" s="1"/>
  <c r="A1467" i="93" s="1"/>
  <c r="A1468" i="93" s="1"/>
  <c r="A1469" i="93" s="1"/>
  <c r="A1470" i="93" s="1"/>
  <c r="A1471" i="93" s="1"/>
  <c r="A1472" i="93" s="1"/>
  <c r="A1473" i="93" s="1"/>
  <c r="A1474" i="93" s="1"/>
  <c r="A1475" i="93" s="1"/>
  <c r="A1476" i="93" s="1"/>
  <c r="A1477" i="93" s="1"/>
  <c r="A1478" i="93" s="1"/>
  <c r="A1479" i="93" s="1"/>
  <c r="A1480" i="93" s="1"/>
  <c r="A1481" i="93" s="1"/>
  <c r="A1482" i="93" s="1"/>
  <c r="A1483" i="93" s="1"/>
  <c r="A1484" i="93" s="1"/>
  <c r="A1485" i="93" s="1"/>
  <c r="A1486" i="93" s="1"/>
  <c r="A1487" i="93" s="1"/>
  <c r="A1488" i="93" s="1"/>
  <c r="A1489" i="93" s="1"/>
  <c r="A1490" i="93" s="1"/>
  <c r="A1491" i="93" s="1"/>
  <c r="A1492" i="93" s="1"/>
  <c r="A1493" i="93" s="1"/>
  <c r="A1494" i="93" s="1"/>
  <c r="A1495" i="93" s="1"/>
  <c r="A1496" i="93" s="1"/>
  <c r="A1497" i="93" s="1"/>
  <c r="A1498" i="93" s="1"/>
  <c r="A1499" i="93" s="1"/>
  <c r="A1500" i="93" s="1"/>
  <c r="A1501" i="93" s="1"/>
  <c r="A1502" i="93" s="1"/>
  <c r="A1503" i="93" s="1"/>
  <c r="A1504" i="93" s="1"/>
  <c r="A1505" i="93" s="1"/>
  <c r="A1506" i="93" s="1"/>
  <c r="A1507" i="93" s="1"/>
  <c r="A1508" i="93" s="1"/>
  <c r="A1509" i="93" s="1"/>
  <c r="A1510" i="93" s="1"/>
  <c r="A1511" i="93" s="1"/>
  <c r="A1512" i="93" s="1"/>
  <c r="A1513" i="93" s="1"/>
  <c r="A1514" i="93" s="1"/>
  <c r="A1515" i="93" s="1"/>
  <c r="A1516" i="93" s="1"/>
  <c r="A1517" i="93" s="1"/>
  <c r="A1518" i="93" s="1"/>
  <c r="A1519" i="93" s="1"/>
  <c r="A1520" i="93" s="1"/>
  <c r="A1521" i="93" s="1"/>
  <c r="A1522" i="93" s="1"/>
  <c r="A1523" i="93" s="1"/>
  <c r="A1524" i="93" s="1"/>
  <c r="A1525" i="93" s="1"/>
  <c r="A1526" i="93" s="1"/>
  <c r="A1527" i="93" s="1"/>
  <c r="A1528" i="93" s="1"/>
  <c r="A1529" i="93" s="1"/>
  <c r="A1530" i="93" s="1"/>
  <c r="A1531" i="93" s="1"/>
  <c r="A1532" i="93" s="1"/>
  <c r="A1533" i="93" s="1"/>
  <c r="A1534" i="93" s="1"/>
  <c r="A1535" i="93" s="1"/>
  <c r="A1536" i="93" s="1"/>
  <c r="A1537" i="93" s="1"/>
  <c r="A1538" i="93" s="1"/>
  <c r="A1539" i="93" s="1"/>
  <c r="A1540" i="93" s="1"/>
  <c r="A1541" i="93" s="1"/>
  <c r="A1542" i="93" s="1"/>
  <c r="A1543" i="93" s="1"/>
  <c r="A1544" i="93" s="1"/>
  <c r="A1545" i="93" s="1"/>
  <c r="A1546" i="93" s="1"/>
  <c r="A1547" i="93" s="1"/>
  <c r="A1548" i="93" s="1"/>
  <c r="A1549" i="93" s="1"/>
  <c r="A1550" i="93" s="1"/>
  <c r="A1551" i="93" s="1"/>
  <c r="A1552" i="93" s="1"/>
  <c r="A1553" i="93" s="1"/>
  <c r="A1554" i="93" s="1"/>
  <c r="A1555" i="93" s="1"/>
  <c r="A1556" i="93" s="1"/>
  <c r="A1557" i="93" s="1"/>
  <c r="A1558" i="93" s="1"/>
  <c r="A1559" i="93" s="1"/>
  <c r="A1560" i="93" s="1"/>
  <c r="A1561" i="93" s="1"/>
  <c r="A1562" i="93" s="1"/>
  <c r="A1563" i="93" s="1"/>
  <c r="A1564" i="93" s="1"/>
  <c r="A1565" i="93" s="1"/>
  <c r="A1566" i="93" s="1"/>
  <c r="A1567" i="93" s="1"/>
  <c r="A1568" i="93" s="1"/>
  <c r="A1569" i="93" s="1"/>
  <c r="A1570" i="93" s="1"/>
  <c r="A1571" i="93" s="1"/>
  <c r="A1572" i="93" s="1"/>
  <c r="A1573" i="93" s="1"/>
  <c r="A1574" i="93" s="1"/>
  <c r="A1575" i="93" s="1"/>
  <c r="A1576" i="93" s="1"/>
  <c r="A1577" i="93" s="1"/>
  <c r="A1578" i="93" s="1"/>
  <c r="A1579" i="93" s="1"/>
  <c r="A1580" i="93" s="1"/>
  <c r="A1581" i="93" s="1"/>
  <c r="A1582" i="93" s="1"/>
  <c r="A1583" i="93" s="1"/>
  <c r="A1584" i="93" s="1"/>
  <c r="A1585" i="93" s="1"/>
  <c r="A1586" i="93" s="1"/>
  <c r="A1587" i="93" s="1"/>
  <c r="A1588" i="93" s="1"/>
  <c r="A1589" i="93" s="1"/>
  <c r="A1590" i="93" s="1"/>
  <c r="A1591" i="93" s="1"/>
  <c r="A1592" i="93" s="1"/>
  <c r="A1593" i="93" s="1"/>
  <c r="A1594" i="93" s="1"/>
  <c r="A1595" i="93" s="1"/>
  <c r="A1596" i="93" s="1"/>
  <c r="A1597" i="93" s="1"/>
  <c r="A1598" i="93" s="1"/>
  <c r="A1599" i="93" s="1"/>
  <c r="A1600" i="93" s="1"/>
  <c r="A1601" i="93" s="1"/>
  <c r="A1602" i="93" s="1"/>
  <c r="A1603" i="93" s="1"/>
  <c r="A1604" i="93" s="1"/>
  <c r="A1605" i="93" s="1"/>
  <c r="A1606" i="93" s="1"/>
  <c r="A1607" i="93" s="1"/>
  <c r="A1608" i="93" s="1"/>
  <c r="A1609" i="93" s="1"/>
  <c r="A1610" i="93" s="1"/>
  <c r="A1611" i="93" s="1"/>
  <c r="A1612" i="93" s="1"/>
  <c r="A1613" i="93" s="1"/>
  <c r="A1614" i="93" s="1"/>
  <c r="A1615" i="93" s="1"/>
  <c r="A1616" i="93" s="1"/>
  <c r="A1617" i="93" s="1"/>
  <c r="A1618" i="93" s="1"/>
  <c r="A1619" i="93" s="1"/>
  <c r="A1620" i="93" s="1"/>
  <c r="A1621" i="93" s="1"/>
  <c r="A1622" i="93" s="1"/>
  <c r="A1623" i="93" s="1"/>
  <c r="A1624" i="93" s="1"/>
  <c r="A1625" i="93" s="1"/>
  <c r="A1626" i="93" s="1"/>
  <c r="A1627" i="93" s="1"/>
  <c r="A1628" i="93" s="1"/>
  <c r="A1629" i="93" s="1"/>
  <c r="A1630" i="93" s="1"/>
  <c r="A1631" i="93" s="1"/>
  <c r="A1632" i="93" s="1"/>
  <c r="A1633" i="93" s="1"/>
  <c r="A1634" i="93" s="1"/>
  <c r="A1635" i="93" s="1"/>
  <c r="A1636" i="93" s="1"/>
  <c r="A1637" i="93" s="1"/>
  <c r="A1638" i="93" s="1"/>
  <c r="A1639" i="93" s="1"/>
  <c r="A1640" i="93" s="1"/>
  <c r="A1641" i="93" s="1"/>
  <c r="A1642" i="93" s="1"/>
  <c r="A1643" i="93" s="1"/>
  <c r="A1644" i="93" s="1"/>
  <c r="A1645" i="93" s="1"/>
  <c r="A1646" i="93" s="1"/>
  <c r="A1647" i="93" s="1"/>
  <c r="A1648" i="93" s="1"/>
  <c r="A1649" i="93" s="1"/>
  <c r="A1650" i="93" s="1"/>
  <c r="A1651" i="93" s="1"/>
  <c r="A1652" i="93" s="1"/>
  <c r="A1653" i="93" s="1"/>
  <c r="A1654" i="93" s="1"/>
  <c r="A1655" i="93" s="1"/>
  <c r="A1656" i="93" s="1"/>
  <c r="A1657" i="93" s="1"/>
  <c r="A1658" i="93" s="1"/>
  <c r="A1659" i="93" s="1"/>
  <c r="A1660" i="93" s="1"/>
  <c r="A1661" i="93" s="1"/>
  <c r="A1662" i="93" s="1"/>
  <c r="A1663" i="93" s="1"/>
  <c r="A1664" i="93" s="1"/>
  <c r="A1665" i="93" s="1"/>
  <c r="A1666" i="93" s="1"/>
  <c r="A1667" i="93" s="1"/>
  <c r="A1668" i="93" s="1"/>
  <c r="A1669" i="93" s="1"/>
  <c r="A1670" i="93" s="1"/>
  <c r="A1671" i="93" s="1"/>
  <c r="A1672" i="93" s="1"/>
  <c r="A1673" i="93" s="1"/>
  <c r="A1674" i="93" s="1"/>
  <c r="A1675" i="93" s="1"/>
  <c r="A1676" i="93" s="1"/>
  <c r="A1677" i="93" s="1"/>
  <c r="A1678" i="93" s="1"/>
  <c r="A1679" i="93" s="1"/>
  <c r="A1680" i="93" s="1"/>
  <c r="A1681" i="93" s="1"/>
  <c r="A1682" i="93" s="1"/>
  <c r="A1683" i="93" s="1"/>
  <c r="A1684" i="93" s="1"/>
  <c r="A1685" i="93" s="1"/>
  <c r="A1686" i="93" s="1"/>
  <c r="A1687" i="93" s="1"/>
  <c r="A1688" i="93" s="1"/>
  <c r="A1689" i="93" s="1"/>
  <c r="A1690" i="93" s="1"/>
  <c r="A1691" i="93" s="1"/>
  <c r="A1692" i="93" s="1"/>
  <c r="A1693" i="93" s="1"/>
  <c r="A1694" i="93" s="1"/>
  <c r="A1695" i="93" s="1"/>
  <c r="A1696" i="93" s="1"/>
  <c r="A1697" i="93" s="1"/>
  <c r="A1698" i="93" s="1"/>
  <c r="A1699" i="93" s="1"/>
  <c r="A1700" i="93" s="1"/>
  <c r="A1701" i="93" s="1"/>
  <c r="A1702" i="93" s="1"/>
  <c r="A1703" i="93" s="1"/>
  <c r="A1704" i="93" s="1"/>
  <c r="A1705" i="93" s="1"/>
  <c r="A1706" i="93" s="1"/>
  <c r="A1707" i="93" s="1"/>
  <c r="A1708" i="93" s="1"/>
  <c r="A1709" i="93" s="1"/>
  <c r="A1710" i="93" s="1"/>
  <c r="A1711" i="93" s="1"/>
  <c r="A1712" i="93" s="1"/>
  <c r="A1713" i="93" s="1"/>
  <c r="A1714" i="93" s="1"/>
  <c r="A1715" i="93" s="1"/>
  <c r="A1716" i="93" s="1"/>
  <c r="A1717" i="93" s="1"/>
  <c r="A1718" i="93" s="1"/>
  <c r="A1719" i="93" s="1"/>
  <c r="A1720" i="93" s="1"/>
  <c r="A1721" i="93" s="1"/>
  <c r="A1722" i="93" s="1"/>
  <c r="A1723" i="93" s="1"/>
  <c r="A1724" i="93" s="1"/>
  <c r="A1725" i="93" s="1"/>
  <c r="A1726" i="93" s="1"/>
  <c r="A1727" i="93" s="1"/>
  <c r="A1728" i="93" s="1"/>
  <c r="A1729" i="93" s="1"/>
  <c r="A1730" i="93" s="1"/>
  <c r="A1731" i="93" s="1"/>
  <c r="A1732" i="93" s="1"/>
  <c r="A1733" i="93" s="1"/>
  <c r="A1734" i="93" s="1"/>
  <c r="A1735" i="93" s="1"/>
  <c r="A1736" i="93" s="1"/>
  <c r="A1737" i="93" s="1"/>
  <c r="A1738" i="93" s="1"/>
  <c r="A1739" i="93" s="1"/>
  <c r="A1740" i="93" s="1"/>
  <c r="A1741" i="93" s="1"/>
  <c r="A1742" i="93" s="1"/>
  <c r="A1743" i="93" s="1"/>
  <c r="A1744" i="93" s="1"/>
  <c r="A1745" i="93" s="1"/>
  <c r="A1746" i="93" s="1"/>
  <c r="A1747" i="93" s="1"/>
  <c r="A1748" i="93" s="1"/>
  <c r="A1749" i="93" s="1"/>
  <c r="A1750" i="93" s="1"/>
  <c r="A1751" i="93" s="1"/>
  <c r="A1752" i="93" s="1"/>
  <c r="A1753" i="93" s="1"/>
  <c r="A1754" i="93" s="1"/>
  <c r="A1755" i="93" s="1"/>
  <c r="A1756" i="93" s="1"/>
  <c r="A1757" i="93" s="1"/>
  <c r="A1758" i="93" s="1"/>
  <c r="A1759" i="93" s="1"/>
  <c r="A1760" i="93" s="1"/>
  <c r="A1761" i="93" s="1"/>
  <c r="A1762" i="93" s="1"/>
  <c r="A1763" i="93" s="1"/>
  <c r="A1764" i="93" s="1"/>
  <c r="A1765" i="93" s="1"/>
  <c r="A1766" i="93" s="1"/>
  <c r="A1767" i="93" s="1"/>
  <c r="A1768" i="93" s="1"/>
  <c r="A1769" i="93" s="1"/>
  <c r="A1770" i="93" s="1"/>
  <c r="A1771" i="93" s="1"/>
  <c r="A1772" i="93" s="1"/>
  <c r="A1773" i="93" s="1"/>
  <c r="A1774" i="93" s="1"/>
  <c r="A1775" i="93" s="1"/>
  <c r="A1776" i="93" s="1"/>
  <c r="A1777" i="93" s="1"/>
  <c r="A1778" i="93" s="1"/>
  <c r="A1779" i="93" s="1"/>
  <c r="A1780" i="93" s="1"/>
  <c r="A1781" i="93" s="1"/>
  <c r="A1782" i="93" s="1"/>
  <c r="A1783" i="93" s="1"/>
  <c r="A1784" i="93" s="1"/>
  <c r="A1785" i="93" s="1"/>
  <c r="A1786" i="93" s="1"/>
  <c r="A1787" i="93" s="1"/>
  <c r="A1788" i="93" s="1"/>
  <c r="A1789" i="93" s="1"/>
  <c r="A1790" i="93" s="1"/>
  <c r="A1791" i="93" s="1"/>
  <c r="A1792" i="93" s="1"/>
  <c r="A1793" i="93" s="1"/>
  <c r="A1794" i="93" s="1"/>
  <c r="A1795" i="93" s="1"/>
  <c r="A1796" i="93" s="1"/>
  <c r="A1797" i="93" s="1"/>
  <c r="A1798" i="93" s="1"/>
  <c r="A1799" i="93" s="1"/>
  <c r="A1800" i="93" s="1"/>
  <c r="A1801" i="93" s="1"/>
  <c r="A1802" i="93" s="1"/>
  <c r="A1803" i="93" s="1"/>
  <c r="A1804" i="93" s="1"/>
  <c r="A1805" i="93" s="1"/>
  <c r="A1806" i="93" s="1"/>
  <c r="A1807" i="93" s="1"/>
  <c r="A1808" i="93" s="1"/>
  <c r="A1809" i="93" s="1"/>
  <c r="A1810" i="93" s="1"/>
  <c r="A1811" i="93" s="1"/>
  <c r="A1812" i="93" s="1"/>
  <c r="A1813" i="93" s="1"/>
  <c r="A1814" i="93" s="1"/>
  <c r="A1815" i="93" s="1"/>
  <c r="A1816" i="93" s="1"/>
  <c r="A1817" i="93" s="1"/>
  <c r="A1818" i="93" s="1"/>
  <c r="A1819" i="93" s="1"/>
  <c r="A1820" i="93" s="1"/>
  <c r="A1821" i="93" s="1"/>
  <c r="A1822" i="93" s="1"/>
  <c r="A1823" i="93" s="1"/>
  <c r="A1824" i="93" s="1"/>
  <c r="A1825" i="93" s="1"/>
  <c r="A1826" i="93" s="1"/>
  <c r="A1827" i="93" s="1"/>
  <c r="A1828" i="93" s="1"/>
  <c r="A1829" i="93" s="1"/>
  <c r="A1830" i="93" s="1"/>
  <c r="A1831" i="93" s="1"/>
  <c r="A1832" i="93" s="1"/>
  <c r="A1833" i="93" s="1"/>
  <c r="A1834" i="93" s="1"/>
  <c r="A1835" i="93" s="1"/>
  <c r="A1836" i="93" s="1"/>
  <c r="A1837" i="93" s="1"/>
  <c r="A1838" i="93" s="1"/>
  <c r="A1839" i="93" s="1"/>
  <c r="A1840" i="93" s="1"/>
  <c r="A1841" i="93" s="1"/>
  <c r="A1842" i="93" s="1"/>
  <c r="A1843" i="93" s="1"/>
  <c r="A1844" i="93" s="1"/>
  <c r="A1845" i="93" s="1"/>
  <c r="A1846" i="93" s="1"/>
  <c r="A1847" i="93" s="1"/>
  <c r="A1848" i="93" s="1"/>
  <c r="A1849" i="93" s="1"/>
  <c r="A1850" i="93" s="1"/>
  <c r="A1851" i="93" s="1"/>
  <c r="A1852" i="93" s="1"/>
  <c r="A1853" i="93" s="1"/>
  <c r="A1854" i="93" s="1"/>
  <c r="A1855" i="93" s="1"/>
  <c r="A1856" i="93" s="1"/>
  <c r="A1857" i="93" s="1"/>
  <c r="A1858" i="93" s="1"/>
  <c r="A1859" i="93" s="1"/>
  <c r="A1860" i="93" s="1"/>
  <c r="A1861" i="93" s="1"/>
  <c r="A1862" i="93" s="1"/>
  <c r="A1863" i="93" s="1"/>
  <c r="A1864" i="93" s="1"/>
  <c r="A1865" i="93" s="1"/>
  <c r="A1866" i="93" s="1"/>
  <c r="A1867" i="93" s="1"/>
  <c r="A1868" i="93" s="1"/>
  <c r="A1869" i="93" s="1"/>
  <c r="A1870" i="93" s="1"/>
  <c r="A1871" i="93" s="1"/>
  <c r="A1872" i="93" s="1"/>
  <c r="A1873" i="93" s="1"/>
  <c r="A1874" i="93" s="1"/>
  <c r="A1875" i="93" s="1"/>
  <c r="A1876" i="93" s="1"/>
  <c r="A1877" i="93" s="1"/>
  <c r="A1878" i="93" s="1"/>
  <c r="A1879" i="93" s="1"/>
  <c r="A1880" i="93" s="1"/>
  <c r="A1881" i="93" s="1"/>
  <c r="A1882" i="93" s="1"/>
  <c r="A1883" i="93" s="1"/>
  <c r="A1884" i="93" s="1"/>
  <c r="A1885" i="93" s="1"/>
  <c r="A1886" i="93" s="1"/>
  <c r="A1887" i="93" s="1"/>
  <c r="A1888" i="93" s="1"/>
  <c r="A1889" i="93" s="1"/>
  <c r="A1890" i="93" s="1"/>
  <c r="A1891" i="93" s="1"/>
  <c r="A1892" i="93" s="1"/>
  <c r="A1893" i="93" s="1"/>
  <c r="A1894" i="93" s="1"/>
  <c r="A1895" i="93" s="1"/>
  <c r="A1896" i="93" s="1"/>
  <c r="A1897" i="93" s="1"/>
  <c r="A1898" i="93" s="1"/>
  <c r="A1899" i="93" s="1"/>
  <c r="A1900" i="93" s="1"/>
  <c r="A1901" i="93" s="1"/>
  <c r="A1902" i="93" s="1"/>
  <c r="A1903" i="93" s="1"/>
  <c r="A1904" i="93" s="1"/>
  <c r="A1905" i="93" s="1"/>
  <c r="A1906" i="93" s="1"/>
  <c r="A1907" i="93" s="1"/>
  <c r="A1908" i="93" s="1"/>
  <c r="A1909" i="93" s="1"/>
  <c r="A1910" i="93" s="1"/>
  <c r="A1911" i="93" s="1"/>
  <c r="A1912" i="93" s="1"/>
  <c r="A1913" i="93" s="1"/>
  <c r="A1914" i="93" s="1"/>
  <c r="A1915" i="93" s="1"/>
  <c r="A1916" i="93" s="1"/>
  <c r="A1917" i="93" s="1"/>
  <c r="A1918" i="93" s="1"/>
  <c r="A1919" i="93" s="1"/>
  <c r="A1920" i="93" s="1"/>
  <c r="A1921" i="93" s="1"/>
  <c r="A1922" i="93" s="1"/>
  <c r="A1923" i="93" s="1"/>
  <c r="A1924" i="93" s="1"/>
  <c r="A1925" i="93" s="1"/>
  <c r="A1926" i="93" s="1"/>
  <c r="A1927" i="93" s="1"/>
  <c r="A1928" i="93" s="1"/>
  <c r="A1929" i="93" s="1"/>
  <c r="A1930" i="93" s="1"/>
  <c r="A1931" i="93" s="1"/>
  <c r="A1932" i="93" s="1"/>
  <c r="A1933" i="93" s="1"/>
  <c r="A1934" i="93" s="1"/>
  <c r="A1935" i="93" s="1"/>
  <c r="A1936" i="93" s="1"/>
  <c r="A1937" i="93" s="1"/>
  <c r="A1938" i="93" s="1"/>
  <c r="A1939" i="93" s="1"/>
  <c r="A1940" i="93" s="1"/>
  <c r="A1941" i="93" s="1"/>
  <c r="A1942" i="93" s="1"/>
  <c r="A1943" i="93" s="1"/>
  <c r="A1944" i="93" s="1"/>
  <c r="A1945" i="93" s="1"/>
  <c r="A1946" i="93" s="1"/>
  <c r="A1947" i="93" s="1"/>
  <c r="A1948" i="93" s="1"/>
  <c r="A1949" i="93" s="1"/>
  <c r="A1950" i="93" s="1"/>
  <c r="A1951" i="93" s="1"/>
  <c r="A1952" i="93" s="1"/>
  <c r="A1953" i="93" s="1"/>
  <c r="A1954" i="93" s="1"/>
  <c r="A1955" i="93" s="1"/>
  <c r="A1956" i="93" s="1"/>
  <c r="A1957" i="93" s="1"/>
  <c r="A1958" i="93" s="1"/>
  <c r="A1959" i="93" s="1"/>
  <c r="A1960" i="93" s="1"/>
  <c r="A1961" i="93" s="1"/>
  <c r="A1962" i="93" s="1"/>
  <c r="A1963" i="93" s="1"/>
  <c r="A1964" i="93" s="1"/>
  <c r="A1965" i="93" s="1"/>
  <c r="A1966" i="93" s="1"/>
  <c r="A1967" i="93" s="1"/>
  <c r="A1968" i="93" s="1"/>
  <c r="A1969" i="93" s="1"/>
  <c r="A1970" i="93" s="1"/>
  <c r="A1971" i="93" s="1"/>
  <c r="A1972" i="93" s="1"/>
  <c r="A1973" i="93" s="1"/>
  <c r="A1974" i="93" s="1"/>
  <c r="A1975" i="93" s="1"/>
  <c r="A1976" i="93" s="1"/>
  <c r="A1977" i="93" s="1"/>
  <c r="A1978" i="93" s="1"/>
  <c r="A1979" i="93" s="1"/>
  <c r="A1980" i="93" s="1"/>
  <c r="A1981" i="93" s="1"/>
  <c r="A1982" i="93" s="1"/>
  <c r="A1983" i="93" s="1"/>
  <c r="A1984" i="93" s="1"/>
  <c r="A1985" i="93" s="1"/>
  <c r="A1986" i="93" s="1"/>
  <c r="A1987" i="93" s="1"/>
  <c r="A1988" i="93" s="1"/>
  <c r="A1989" i="93" s="1"/>
  <c r="A1990" i="93" s="1"/>
  <c r="A1991" i="93" s="1"/>
  <c r="A1992" i="93" s="1"/>
  <c r="A1993" i="93" s="1"/>
  <c r="A1994" i="93" s="1"/>
  <c r="A1995" i="93" s="1"/>
  <c r="A1996" i="93" s="1"/>
  <c r="A1997" i="93" s="1"/>
  <c r="A1998" i="93" s="1"/>
  <c r="A1999" i="93" s="1"/>
  <c r="A2000" i="93" s="1"/>
  <c r="A2001" i="93" s="1"/>
  <c r="A2002" i="93" s="1"/>
  <c r="A2003" i="93" s="1"/>
  <c r="A2004" i="93" s="1"/>
  <c r="A2005" i="93" s="1"/>
  <c r="A2006" i="93" s="1"/>
  <c r="A2007" i="93" s="1"/>
  <c r="A2008" i="93" s="1"/>
  <c r="A2009" i="93" s="1"/>
  <c r="A2010" i="93" s="1"/>
  <c r="A2011" i="93" s="1"/>
  <c r="A2012" i="93" s="1"/>
  <c r="A2013" i="93" s="1"/>
  <c r="A2014" i="93" s="1"/>
  <c r="A2015" i="93" s="1"/>
  <c r="A2016" i="93" s="1"/>
  <c r="A2017" i="93" s="1"/>
  <c r="A2018" i="93" s="1"/>
  <c r="A2019" i="93" s="1"/>
  <c r="A2020" i="93" s="1"/>
  <c r="A2021" i="93" s="1"/>
  <c r="A2022" i="93" s="1"/>
  <c r="A2023" i="93" s="1"/>
  <c r="A2024" i="93" s="1"/>
  <c r="A2025" i="93" s="1"/>
  <c r="A2026" i="93" s="1"/>
  <c r="A2027" i="93" s="1"/>
  <c r="A2028" i="93" s="1"/>
  <c r="A2029" i="93" s="1"/>
  <c r="A2030" i="93" s="1"/>
  <c r="A2031" i="93" s="1"/>
  <c r="A2032" i="93" s="1"/>
  <c r="A2033" i="93" s="1"/>
  <c r="A2034" i="93" s="1"/>
  <c r="A2035" i="93" s="1"/>
  <c r="A2036" i="93" s="1"/>
  <c r="A2037" i="93" s="1"/>
  <c r="A2038" i="93" s="1"/>
  <c r="A2039" i="93" s="1"/>
  <c r="A2040" i="93" s="1"/>
  <c r="A2041" i="93" s="1"/>
  <c r="A2042" i="93" s="1"/>
  <c r="A2043" i="93" s="1"/>
  <c r="A2044" i="93" s="1"/>
  <c r="A2045" i="93" s="1"/>
  <c r="A2046" i="93" s="1"/>
  <c r="A2047" i="93" s="1"/>
  <c r="A2048" i="93" s="1"/>
  <c r="A2049" i="93" s="1"/>
  <c r="A2050" i="93" s="1"/>
  <c r="A2051" i="93" s="1"/>
  <c r="A2052" i="93" s="1"/>
  <c r="A2053" i="93" s="1"/>
  <c r="A2054" i="93" s="1"/>
  <c r="A2055" i="93" s="1"/>
  <c r="A2056" i="93" s="1"/>
  <c r="A2057" i="93" s="1"/>
  <c r="A2058" i="93" s="1"/>
  <c r="A2059" i="93" s="1"/>
  <c r="A2060" i="93" s="1"/>
  <c r="A2061" i="93" s="1"/>
  <c r="A2062" i="93" s="1"/>
  <c r="A2063" i="93" s="1"/>
  <c r="A2064" i="93" s="1"/>
  <c r="A2065" i="93" s="1"/>
  <c r="A2066" i="93" s="1"/>
  <c r="A2067" i="93" s="1"/>
  <c r="A2068" i="93" s="1"/>
  <c r="A2069" i="93" s="1"/>
  <c r="A2070" i="93" s="1"/>
  <c r="A2071" i="93" s="1"/>
  <c r="A2072" i="93" s="1"/>
  <c r="A2073" i="93" s="1"/>
  <c r="A2074" i="93" s="1"/>
  <c r="A2075" i="93" s="1"/>
  <c r="A2076" i="93" s="1"/>
  <c r="A2077" i="93" s="1"/>
  <c r="A2078" i="93" s="1"/>
  <c r="A2079" i="93" s="1"/>
  <c r="A2080" i="93" s="1"/>
  <c r="A2081" i="93" s="1"/>
  <c r="A2082" i="93" s="1"/>
  <c r="A2083" i="93" s="1"/>
  <c r="A2084" i="93" s="1"/>
  <c r="A2085" i="93" s="1"/>
  <c r="A2086" i="93" s="1"/>
  <c r="A2087" i="93" s="1"/>
  <c r="A2088" i="93" s="1"/>
  <c r="A2089" i="93" s="1"/>
  <c r="A2090" i="93" s="1"/>
  <c r="A2091" i="93" s="1"/>
  <c r="A2092" i="93" s="1"/>
  <c r="A2093" i="93" s="1"/>
  <c r="A2094" i="93" s="1"/>
  <c r="A2095" i="93" s="1"/>
  <c r="A2096" i="93" s="1"/>
  <c r="A2097" i="93" s="1"/>
  <c r="A2098" i="93" s="1"/>
  <c r="A2099" i="93" s="1"/>
  <c r="A2100" i="93" s="1"/>
  <c r="A2101" i="93" s="1"/>
  <c r="A2102" i="93" s="1"/>
  <c r="A2103" i="93" s="1"/>
  <c r="A2104" i="93" s="1"/>
  <c r="A2105" i="93" s="1"/>
  <c r="A2106" i="93" s="1"/>
  <c r="A2107" i="93" s="1"/>
  <c r="A2108" i="93" s="1"/>
  <c r="A2109" i="93" s="1"/>
  <c r="A2110" i="93" s="1"/>
  <c r="A2111" i="93" s="1"/>
  <c r="A2112" i="93" s="1"/>
  <c r="A2113" i="93" s="1"/>
  <c r="A2114" i="93" s="1"/>
  <c r="A2115" i="93" s="1"/>
  <c r="A2116" i="93" s="1"/>
  <c r="A2117" i="93" s="1"/>
  <c r="A2118" i="93" s="1"/>
  <c r="A2119" i="93" s="1"/>
  <c r="A2120" i="93" s="1"/>
  <c r="A2121" i="93" s="1"/>
  <c r="A2122" i="93" s="1"/>
  <c r="A2123" i="93" s="1"/>
  <c r="A2124" i="93" s="1"/>
  <c r="A2125" i="93" s="1"/>
  <c r="A2126" i="93" s="1"/>
  <c r="A2127" i="93" s="1"/>
  <c r="A2128" i="93" s="1"/>
  <c r="A2129" i="93" s="1"/>
  <c r="A2130" i="93" s="1"/>
  <c r="A2131" i="93" s="1"/>
  <c r="A2132" i="93" s="1"/>
  <c r="A2133" i="93" s="1"/>
  <c r="A2134" i="93" s="1"/>
  <c r="A2135" i="93" s="1"/>
  <c r="A2136" i="93" s="1"/>
  <c r="A2137" i="93" s="1"/>
  <c r="A2138" i="93" s="1"/>
  <c r="A2139" i="93" s="1"/>
  <c r="A2140" i="93" s="1"/>
  <c r="A2141" i="93" s="1"/>
  <c r="A2142" i="93" s="1"/>
  <c r="A2143" i="93" s="1"/>
  <c r="A2144" i="93" s="1"/>
  <c r="A2145" i="93" s="1"/>
  <c r="A2146" i="93" s="1"/>
  <c r="A2147" i="93" s="1"/>
  <c r="A2148" i="93" s="1"/>
  <c r="A2149" i="93" s="1"/>
  <c r="A2150" i="93" s="1"/>
  <c r="A2151" i="93" s="1"/>
  <c r="A2152" i="93" s="1"/>
  <c r="A2153" i="93" s="1"/>
  <c r="A2154" i="93" s="1"/>
  <c r="A2155" i="93" s="1"/>
  <c r="A2156" i="93" s="1"/>
  <c r="A2157" i="93" s="1"/>
  <c r="A2158" i="93" s="1"/>
  <c r="A2159" i="93" s="1"/>
  <c r="A2160" i="93" s="1"/>
  <c r="A2161" i="93" s="1"/>
  <c r="A2162" i="93" s="1"/>
  <c r="A2163" i="93" s="1"/>
  <c r="A2164" i="93" s="1"/>
  <c r="A2165" i="93" s="1"/>
  <c r="A2166" i="93" s="1"/>
  <c r="A2167" i="93" s="1"/>
  <c r="A2168" i="93" s="1"/>
  <c r="A2169" i="93" s="1"/>
  <c r="A2170" i="93" s="1"/>
  <c r="A2171" i="93" s="1"/>
  <c r="A2172" i="93" s="1"/>
  <c r="A2173" i="93" s="1"/>
  <c r="A2174" i="93" s="1"/>
  <c r="A2175" i="93" s="1"/>
  <c r="A2176" i="93" s="1"/>
  <c r="A2177" i="93" s="1"/>
  <c r="A2178" i="93" s="1"/>
  <c r="A2179" i="93" s="1"/>
  <c r="A2180" i="93" s="1"/>
  <c r="A2181" i="93" s="1"/>
  <c r="A2182" i="93" s="1"/>
  <c r="A2183" i="93" s="1"/>
  <c r="A2184" i="93" s="1"/>
  <c r="A2185" i="93" s="1"/>
  <c r="A2186" i="93" s="1"/>
  <c r="A2187" i="93" s="1"/>
  <c r="A2188" i="93" s="1"/>
  <c r="A2189" i="93" s="1"/>
  <c r="A2190" i="93" s="1"/>
  <c r="A2191" i="93" s="1"/>
  <c r="A2192" i="93" s="1"/>
  <c r="A2193" i="93" s="1"/>
  <c r="A2194" i="93" s="1"/>
  <c r="A2195" i="93" s="1"/>
  <c r="A2196" i="93" s="1"/>
  <c r="A2197" i="93" s="1"/>
  <c r="A2198" i="93" s="1"/>
  <c r="A2199" i="93" s="1"/>
  <c r="A2200" i="93" s="1"/>
  <c r="A2201" i="93" s="1"/>
  <c r="A2202" i="93" s="1"/>
  <c r="A2203" i="93" s="1"/>
  <c r="A2204" i="93" s="1"/>
  <c r="A2205" i="93" s="1"/>
  <c r="A2206" i="93" s="1"/>
  <c r="A2207" i="93" s="1"/>
  <c r="A2208" i="93" s="1"/>
  <c r="A2209" i="93" s="1"/>
  <c r="A2210" i="93" s="1"/>
  <c r="A2211" i="93" s="1"/>
  <c r="A2212" i="93" s="1"/>
  <c r="A2213" i="93" s="1"/>
  <c r="A2214" i="93" s="1"/>
  <c r="A2215" i="93" s="1"/>
  <c r="A2216" i="93" s="1"/>
  <c r="A2217" i="93" s="1"/>
  <c r="A2218" i="93" s="1"/>
  <c r="A2219" i="93" s="1"/>
  <c r="A2220" i="93" s="1"/>
  <c r="A2221" i="93" s="1"/>
  <c r="A2222" i="93" s="1"/>
  <c r="A2223" i="93" s="1"/>
  <c r="A2224" i="93" s="1"/>
  <c r="A2225" i="93" s="1"/>
  <c r="A2226" i="93" s="1"/>
  <c r="A2227" i="93" s="1"/>
  <c r="A2228" i="93" s="1"/>
  <c r="A2229" i="93" s="1"/>
  <c r="A2230" i="93" s="1"/>
  <c r="A2231" i="93" s="1"/>
  <c r="A2232" i="93" s="1"/>
  <c r="A2233" i="93" s="1"/>
  <c r="A2234" i="93" s="1"/>
  <c r="A2235" i="93" s="1"/>
  <c r="A2236" i="93" s="1"/>
  <c r="A2237" i="93" s="1"/>
  <c r="A2238" i="93" s="1"/>
  <c r="A2239" i="93" s="1"/>
  <c r="A2240" i="93" s="1"/>
  <c r="A2241" i="93" s="1"/>
  <c r="A2242" i="93" s="1"/>
  <c r="A2243" i="93" s="1"/>
  <c r="A2244" i="93" s="1"/>
  <c r="A2245" i="93" s="1"/>
  <c r="A2246" i="93" s="1"/>
  <c r="A2247" i="93" s="1"/>
  <c r="A2248" i="93" s="1"/>
  <c r="A2249" i="93" s="1"/>
  <c r="A2250" i="93" s="1"/>
  <c r="A2251" i="93" s="1"/>
  <c r="A2252" i="93" s="1"/>
  <c r="A2253" i="93" s="1"/>
  <c r="A2254" i="93" s="1"/>
  <c r="A2255" i="93" s="1"/>
  <c r="A2256" i="93" s="1"/>
  <c r="A2257" i="93" s="1"/>
  <c r="A2258" i="93" s="1"/>
  <c r="A2259" i="93" s="1"/>
  <c r="A2260" i="93" s="1"/>
  <c r="A2261" i="93" s="1"/>
  <c r="A2262" i="93" s="1"/>
  <c r="A2263" i="93" s="1"/>
  <c r="A2264" i="93" s="1"/>
  <c r="A2265" i="93" s="1"/>
  <c r="A2266" i="93" s="1"/>
  <c r="A2267" i="93" s="1"/>
  <c r="A2268" i="93" s="1"/>
  <c r="A2269" i="93" s="1"/>
  <c r="A2270" i="93" s="1"/>
  <c r="A2271" i="93" s="1"/>
  <c r="A2272" i="93" s="1"/>
  <c r="A2273" i="93" s="1"/>
  <c r="A2274" i="93" s="1"/>
  <c r="A2275" i="93" s="1"/>
  <c r="A2276" i="93" s="1"/>
  <c r="A2277" i="93" s="1"/>
  <c r="A2278" i="93" s="1"/>
  <c r="A2279" i="93" s="1"/>
  <c r="A2280" i="93" s="1"/>
  <c r="A2281" i="93" s="1"/>
  <c r="A2282" i="93" s="1"/>
  <c r="A2283" i="93" s="1"/>
  <c r="A2284" i="93" s="1"/>
  <c r="A2285" i="93" s="1"/>
  <c r="A2286" i="93" s="1"/>
  <c r="A2287" i="93" s="1"/>
  <c r="A2288" i="93" s="1"/>
  <c r="A2289" i="93" s="1"/>
  <c r="A2290" i="93" s="1"/>
  <c r="A2291" i="93" s="1"/>
  <c r="A2292" i="93" s="1"/>
  <c r="A2293" i="93" s="1"/>
  <c r="A2294" i="93" s="1"/>
  <c r="A2295" i="93" s="1"/>
  <c r="A2296" i="93" s="1"/>
  <c r="A2297" i="93" s="1"/>
  <c r="A2298" i="93" s="1"/>
  <c r="A2299" i="93" s="1"/>
  <c r="A2300" i="93" s="1"/>
  <c r="A2301" i="93" s="1"/>
  <c r="A2302" i="93" s="1"/>
  <c r="A2303" i="93" s="1"/>
  <c r="A2304" i="93" s="1"/>
  <c r="A2305" i="93" s="1"/>
  <c r="A2306" i="93" s="1"/>
  <c r="A2307" i="93" s="1"/>
  <c r="A2308" i="93" s="1"/>
  <c r="A2309" i="93" s="1"/>
  <c r="A2310" i="93" s="1"/>
  <c r="A2311" i="93" s="1"/>
  <c r="A2312" i="93" s="1"/>
  <c r="A2313" i="93" s="1"/>
  <c r="A2314" i="93" s="1"/>
  <c r="A2315" i="93" s="1"/>
  <c r="A2316" i="93" s="1"/>
  <c r="A2317" i="93" s="1"/>
  <c r="A2318" i="93" s="1"/>
  <c r="A2319" i="93" s="1"/>
  <c r="A2320" i="93" s="1"/>
  <c r="A2321" i="93" s="1"/>
  <c r="A2322" i="93" s="1"/>
  <c r="A2323" i="93" s="1"/>
  <c r="A2324" i="93" s="1"/>
  <c r="A2325" i="93" s="1"/>
  <c r="A2326" i="93" s="1"/>
  <c r="A2327" i="93" s="1"/>
  <c r="A2328" i="93" s="1"/>
  <c r="A2329" i="93" s="1"/>
  <c r="A2330" i="93" s="1"/>
  <c r="A2331" i="93" s="1"/>
  <c r="A2332" i="93" s="1"/>
  <c r="A2333" i="93" s="1"/>
  <c r="A2334" i="93" s="1"/>
  <c r="A2335" i="93" s="1"/>
  <c r="A2336" i="93" s="1"/>
  <c r="A2337" i="93" s="1"/>
  <c r="A2338" i="93" s="1"/>
  <c r="A2339" i="93" s="1"/>
  <c r="A2340" i="93" s="1"/>
  <c r="A2341" i="93" s="1"/>
  <c r="A2342" i="93" s="1"/>
  <c r="A2343" i="93" s="1"/>
  <c r="A2344" i="93" s="1"/>
  <c r="A2345" i="93" s="1"/>
  <c r="A2346" i="93" s="1"/>
  <c r="A2347" i="93" s="1"/>
  <c r="A2348" i="93" s="1"/>
  <c r="A2349" i="93" s="1"/>
  <c r="A2350" i="93" s="1"/>
  <c r="A2351" i="93" s="1"/>
  <c r="A2352" i="93" s="1"/>
  <c r="A2353" i="93" s="1"/>
  <c r="A2354" i="93" s="1"/>
  <c r="A2355" i="93" s="1"/>
  <c r="A2356" i="93" s="1"/>
  <c r="A2357" i="93" s="1"/>
  <c r="A2358" i="93" s="1"/>
  <c r="A2359" i="93" s="1"/>
  <c r="A2360" i="93" s="1"/>
  <c r="A2361" i="93" s="1"/>
  <c r="A2362" i="93" s="1"/>
  <c r="A2363" i="93" s="1"/>
  <c r="A2364" i="93" s="1"/>
  <c r="A2365" i="93" s="1"/>
  <c r="A2366" i="93" s="1"/>
  <c r="A2367" i="93" s="1"/>
  <c r="A2368" i="93" s="1"/>
  <c r="A2369" i="93" s="1"/>
  <c r="A2370" i="93" s="1"/>
  <c r="A2371" i="93" s="1"/>
  <c r="A2372" i="93" s="1"/>
  <c r="A2373" i="93" s="1"/>
  <c r="A2374" i="93" s="1"/>
  <c r="A2375" i="93" s="1"/>
  <c r="A2376" i="93" s="1"/>
  <c r="A2377" i="93" s="1"/>
  <c r="A2378" i="93" s="1"/>
  <c r="A2379" i="93" s="1"/>
  <c r="A2380" i="93" s="1"/>
  <c r="A2381" i="93" s="1"/>
  <c r="A2382" i="93" s="1"/>
  <c r="A2383" i="93" s="1"/>
  <c r="A2384" i="93" s="1"/>
  <c r="A2385" i="93" s="1"/>
  <c r="A2386" i="93" s="1"/>
  <c r="A2387" i="93" s="1"/>
  <c r="A2388" i="93" s="1"/>
  <c r="A2389" i="93" s="1"/>
  <c r="A2390" i="93" s="1"/>
  <c r="A2391" i="93" s="1"/>
  <c r="A2392" i="93" s="1"/>
  <c r="A2393" i="93" s="1"/>
  <c r="A2394" i="93" s="1"/>
  <c r="A2395" i="93" s="1"/>
  <c r="A2396" i="93" s="1"/>
  <c r="A2397" i="93" s="1"/>
  <c r="A2398" i="93" s="1"/>
  <c r="A2399" i="93" s="1"/>
  <c r="A2400" i="93" s="1"/>
  <c r="A2401" i="93" s="1"/>
  <c r="A2402" i="93" s="1"/>
  <c r="A2403" i="93" s="1"/>
  <c r="A2404" i="93" s="1"/>
  <c r="A2405" i="93" s="1"/>
  <c r="A2406" i="93" s="1"/>
  <c r="A2407" i="93" s="1"/>
  <c r="A2408" i="93" s="1"/>
  <c r="A2409" i="93" s="1"/>
  <c r="A2410" i="93" s="1"/>
  <c r="A2411" i="93" s="1"/>
  <c r="A2412" i="93" s="1"/>
  <c r="A2413" i="93" s="1"/>
  <c r="A2414" i="93" s="1"/>
  <c r="A2415" i="93" s="1"/>
  <c r="A2416" i="93" s="1"/>
  <c r="A2417" i="93" s="1"/>
  <c r="A2418" i="93" s="1"/>
  <c r="A2419" i="93" s="1"/>
  <c r="A2420" i="93" s="1"/>
  <c r="A2421" i="93" s="1"/>
  <c r="A2422" i="93" s="1"/>
  <c r="A2423" i="93" s="1"/>
  <c r="A2424" i="93" s="1"/>
  <c r="A2425" i="93" s="1"/>
  <c r="A2426" i="93" s="1"/>
  <c r="A2427" i="93" s="1"/>
  <c r="A2428" i="93" s="1"/>
  <c r="A2429" i="93" s="1"/>
  <c r="A2430" i="93" s="1"/>
  <c r="A2431" i="93" s="1"/>
  <c r="A2432" i="93" s="1"/>
  <c r="A2433" i="93" s="1"/>
  <c r="A2434" i="93" s="1"/>
  <c r="A2435" i="93" s="1"/>
  <c r="A2436" i="93" s="1"/>
  <c r="A2437" i="93" s="1"/>
  <c r="A2438" i="93" s="1"/>
  <c r="A2439" i="93" s="1"/>
  <c r="A2440" i="93" s="1"/>
  <c r="A2441" i="93" s="1"/>
  <c r="A2442" i="93" s="1"/>
  <c r="A2443" i="93" s="1"/>
  <c r="A2444" i="93" s="1"/>
  <c r="A2445" i="93" s="1"/>
  <c r="A2446" i="93" s="1"/>
  <c r="A2447" i="93" s="1"/>
  <c r="A2448" i="93" s="1"/>
  <c r="A2449" i="93" s="1"/>
  <c r="A2450" i="93" s="1"/>
  <c r="A2451" i="93" s="1"/>
  <c r="A2452" i="93" s="1"/>
  <c r="A2453" i="93" s="1"/>
  <c r="A2454" i="93" s="1"/>
  <c r="A2455" i="93" s="1"/>
  <c r="A2456" i="93" s="1"/>
  <c r="A2457" i="93" s="1"/>
  <c r="A2458" i="93" s="1"/>
  <c r="A2459" i="93" s="1"/>
  <c r="A2460" i="93" s="1"/>
  <c r="A2461" i="93" s="1"/>
  <c r="A2462" i="93" s="1"/>
  <c r="A2463" i="93" s="1"/>
  <c r="A2464" i="93" s="1"/>
  <c r="A2465" i="93" s="1"/>
  <c r="A2466" i="93" s="1"/>
  <c r="A2467" i="93" s="1"/>
  <c r="A2468" i="93" s="1"/>
  <c r="A2469" i="93" s="1"/>
  <c r="A2470" i="93" s="1"/>
  <c r="A2471" i="93" s="1"/>
  <c r="A2472" i="93" s="1"/>
  <c r="A2473" i="93" s="1"/>
  <c r="A2474" i="93" s="1"/>
  <c r="A2475" i="93" s="1"/>
  <c r="A2476" i="93" s="1"/>
  <c r="A2477" i="93" s="1"/>
  <c r="A2478" i="93" s="1"/>
  <c r="A2479" i="93" s="1"/>
  <c r="A2480" i="93" s="1"/>
  <c r="A2481" i="93" s="1"/>
  <c r="A2482" i="93" s="1"/>
  <c r="A2483" i="93" s="1"/>
  <c r="A2484" i="93" s="1"/>
  <c r="A2485" i="93" s="1"/>
  <c r="A2486" i="93" s="1"/>
  <c r="A2487" i="93" s="1"/>
  <c r="A2488" i="93" s="1"/>
  <c r="A2489" i="93" s="1"/>
  <c r="A2490" i="93" s="1"/>
  <c r="A2491" i="93" s="1"/>
  <c r="A2492" i="93" s="1"/>
  <c r="A2493" i="93" s="1"/>
  <c r="A2494" i="93" s="1"/>
  <c r="A2495" i="93" s="1"/>
  <c r="A2496" i="93" s="1"/>
  <c r="A2497" i="93" s="1"/>
  <c r="A2498" i="93" s="1"/>
  <c r="A2499" i="93" s="1"/>
  <c r="A2500" i="93" s="1"/>
  <c r="A2501" i="93" s="1"/>
  <c r="A2502" i="93" s="1"/>
  <c r="A2503" i="93" s="1"/>
  <c r="A2504" i="93" s="1"/>
  <c r="A2505" i="93" s="1"/>
  <c r="A2506" i="93" s="1"/>
  <c r="A2507" i="93" s="1"/>
  <c r="A2508" i="93" s="1"/>
  <c r="A2509" i="93" s="1"/>
  <c r="A2510" i="93" s="1"/>
  <c r="A2511" i="93" s="1"/>
  <c r="A2512" i="93" s="1"/>
  <c r="A2513" i="93" s="1"/>
  <c r="A2514" i="93" s="1"/>
  <c r="A2515" i="93" s="1"/>
  <c r="A2516" i="93" s="1"/>
  <c r="A2517" i="93" s="1"/>
  <c r="A2518" i="93" s="1"/>
  <c r="A2519" i="93" s="1"/>
  <c r="A2520" i="93" s="1"/>
  <c r="A2521" i="93" s="1"/>
  <c r="A2522" i="93" s="1"/>
  <c r="A2523" i="93" s="1"/>
  <c r="A2524" i="93" s="1"/>
  <c r="A2525" i="93" s="1"/>
  <c r="A2526" i="93" s="1"/>
  <c r="A2527" i="93" s="1"/>
  <c r="A2528" i="93" s="1"/>
  <c r="A2529" i="93" s="1"/>
  <c r="A2530" i="93" s="1"/>
  <c r="A2531" i="93" s="1"/>
  <c r="A2532" i="93" s="1"/>
  <c r="A2533" i="93" s="1"/>
  <c r="A2534" i="93" s="1"/>
  <c r="A2535" i="93" s="1"/>
  <c r="A2536" i="93" s="1"/>
  <c r="A2537" i="93" s="1"/>
  <c r="A2538" i="93" s="1"/>
  <c r="A2539" i="93" s="1"/>
  <c r="A2540" i="93" s="1"/>
  <c r="A2541" i="93" s="1"/>
  <c r="A2542" i="93" s="1"/>
  <c r="A2543" i="93" s="1"/>
  <c r="A2544" i="93" s="1"/>
  <c r="A2545" i="93" s="1"/>
  <c r="A2546" i="93" s="1"/>
  <c r="A2547" i="93" s="1"/>
  <c r="A2548" i="93" s="1"/>
  <c r="A2549" i="93" s="1"/>
  <c r="A2550" i="93" s="1"/>
  <c r="A2551" i="93" s="1"/>
  <c r="A2552" i="93" s="1"/>
  <c r="A2553" i="93" s="1"/>
  <c r="A2554" i="93" s="1"/>
  <c r="A2555" i="93" s="1"/>
  <c r="A2556" i="93" s="1"/>
  <c r="A2557" i="93" s="1"/>
  <c r="A2558" i="93" s="1"/>
  <c r="A2559" i="93" s="1"/>
  <c r="A2560" i="93" s="1"/>
  <c r="A2561" i="93" s="1"/>
  <c r="A2562" i="93" s="1"/>
  <c r="A2563" i="93" s="1"/>
  <c r="A2564" i="93" s="1"/>
  <c r="A2565" i="93" s="1"/>
  <c r="A2566" i="93" s="1"/>
  <c r="A2567" i="93" s="1"/>
  <c r="A2568" i="93" s="1"/>
  <c r="A2569" i="93" s="1"/>
  <c r="A2570" i="93" s="1"/>
  <c r="A2571" i="93" s="1"/>
  <c r="A2572" i="93" s="1"/>
  <c r="A2573" i="93" s="1"/>
  <c r="A2574" i="93" s="1"/>
  <c r="A2575" i="93" s="1"/>
  <c r="A2576" i="93" s="1"/>
  <c r="A2577" i="93" s="1"/>
  <c r="A2578" i="93" s="1"/>
  <c r="A2579" i="93" s="1"/>
  <c r="A2580" i="93" s="1"/>
  <c r="A2581" i="93" s="1"/>
  <c r="A2582" i="93" s="1"/>
  <c r="A2583" i="93" s="1"/>
  <c r="A2584" i="93" s="1"/>
  <c r="A2585" i="93" s="1"/>
  <c r="A2586" i="93" s="1"/>
  <c r="A2587" i="93" s="1"/>
  <c r="A2588" i="93" s="1"/>
  <c r="A2589" i="93" s="1"/>
  <c r="A2590" i="93" s="1"/>
  <c r="A2591" i="93" s="1"/>
  <c r="A2592" i="93" s="1"/>
  <c r="A2593" i="93" s="1"/>
  <c r="A2594" i="93" s="1"/>
  <c r="A2595" i="93" s="1"/>
  <c r="A2596" i="93" s="1"/>
  <c r="A2597" i="93" s="1"/>
  <c r="A2598" i="93" s="1"/>
  <c r="A2599" i="93" s="1"/>
  <c r="A2600" i="93" s="1"/>
  <c r="A2601" i="93" s="1"/>
  <c r="A2602" i="93" s="1"/>
  <c r="A2603" i="93" s="1"/>
  <c r="A2604" i="93" s="1"/>
  <c r="A2605" i="93" s="1"/>
  <c r="A2606" i="93" s="1"/>
  <c r="A2607" i="93" s="1"/>
  <c r="A2608" i="93" s="1"/>
  <c r="A2609" i="93" s="1"/>
  <c r="A2610" i="93" s="1"/>
  <c r="A2611" i="93" s="1"/>
  <c r="A2612" i="93" s="1"/>
  <c r="A2613" i="93" s="1"/>
  <c r="A2614" i="93" s="1"/>
  <c r="A2615" i="93" s="1"/>
  <c r="A2616" i="93" s="1"/>
  <c r="A2617" i="93" s="1"/>
  <c r="A2618" i="93" s="1"/>
  <c r="A2619" i="93" s="1"/>
  <c r="A2620" i="93" s="1"/>
  <c r="A2621" i="93" s="1"/>
  <c r="A2622" i="93" s="1"/>
  <c r="A2623" i="93" s="1"/>
  <c r="A2624" i="93" s="1"/>
  <c r="A2625" i="93" s="1"/>
  <c r="A2626" i="93" s="1"/>
  <c r="A2627" i="93" s="1"/>
  <c r="A2628" i="93" s="1"/>
  <c r="A2629" i="93" s="1"/>
  <c r="A2630" i="93" s="1"/>
  <c r="A2631" i="93" s="1"/>
  <c r="A2632" i="93" s="1"/>
  <c r="A2633" i="93" s="1"/>
  <c r="A2634" i="93" s="1"/>
  <c r="A2635" i="93" s="1"/>
  <c r="A2636" i="93" s="1"/>
  <c r="A2637" i="93" s="1"/>
  <c r="A2638" i="93" s="1"/>
  <c r="A2639" i="93" s="1"/>
  <c r="A2640" i="93" s="1"/>
  <c r="A2641" i="93" s="1"/>
  <c r="A2642" i="93" s="1"/>
  <c r="A2643" i="93" s="1"/>
  <c r="A2644" i="93" s="1"/>
  <c r="A2645" i="93" s="1"/>
  <c r="A2646" i="93" s="1"/>
  <c r="A2647" i="93" s="1"/>
  <c r="A2648" i="93" s="1"/>
  <c r="A2649" i="93" s="1"/>
  <c r="A2650" i="93" s="1"/>
  <c r="A2651" i="93" s="1"/>
  <c r="A2652" i="93" s="1"/>
  <c r="A2653" i="93" s="1"/>
  <c r="A2654" i="93" s="1"/>
  <c r="A2655" i="93" s="1"/>
  <c r="A2656" i="93" s="1"/>
  <c r="A2657" i="93" s="1"/>
  <c r="A2658" i="93" s="1"/>
  <c r="A2659" i="93" s="1"/>
  <c r="A2660" i="93" s="1"/>
  <c r="A2661" i="93" s="1"/>
  <c r="A2662" i="93" s="1"/>
  <c r="A2663" i="93" s="1"/>
  <c r="A2664" i="93" s="1"/>
  <c r="A2665" i="93" s="1"/>
  <c r="A2666" i="93" s="1"/>
  <c r="A2667" i="93" s="1"/>
  <c r="A2668" i="93" s="1"/>
  <c r="A2669" i="93" s="1"/>
  <c r="A2670" i="93" s="1"/>
  <c r="A2671" i="93" s="1"/>
  <c r="A2672" i="93" s="1"/>
  <c r="A2673" i="93" s="1"/>
  <c r="A2674" i="93" s="1"/>
  <c r="A2675" i="93" s="1"/>
  <c r="A2676" i="93" s="1"/>
  <c r="A2677" i="93" s="1"/>
  <c r="A2678" i="93" s="1"/>
  <c r="A2679" i="93" s="1"/>
  <c r="A2680" i="93" s="1"/>
  <c r="A2681" i="93" s="1"/>
  <c r="A2682" i="93" s="1"/>
  <c r="A2683" i="93" s="1"/>
  <c r="A2684" i="93" s="1"/>
  <c r="A2685" i="93" s="1"/>
  <c r="A2686" i="93" s="1"/>
  <c r="A2687" i="93" s="1"/>
  <c r="A2688" i="93" s="1"/>
  <c r="A2689" i="93" s="1"/>
  <c r="A2690" i="93" s="1"/>
  <c r="A2691" i="93" s="1"/>
  <c r="A2692" i="93" s="1"/>
  <c r="A2693" i="93" s="1"/>
  <c r="A2694" i="93" s="1"/>
  <c r="A2695" i="93" s="1"/>
  <c r="A2696" i="93" s="1"/>
  <c r="A2697" i="93" s="1"/>
  <c r="A2698" i="93" s="1"/>
  <c r="A2699" i="93" s="1"/>
  <c r="A2700" i="93" s="1"/>
  <c r="A2701" i="93" s="1"/>
  <c r="A2702" i="93" s="1"/>
  <c r="A2703" i="93" s="1"/>
  <c r="A2704" i="93" s="1"/>
  <c r="A2705" i="93" s="1"/>
  <c r="A2706" i="93" s="1"/>
  <c r="A2707" i="93" s="1"/>
  <c r="A2708" i="93" s="1"/>
  <c r="A2709" i="93" s="1"/>
  <c r="A2710" i="93" s="1"/>
  <c r="A2711" i="93" s="1"/>
  <c r="A2712" i="93" s="1"/>
  <c r="A2713" i="93" s="1"/>
  <c r="A2714" i="93" s="1"/>
  <c r="A2715" i="93" s="1"/>
  <c r="A2716" i="93" s="1"/>
  <c r="A2717" i="93" s="1"/>
  <c r="A2718" i="93" s="1"/>
  <c r="A2719" i="93" s="1"/>
  <c r="A2720" i="93" s="1"/>
  <c r="A2721" i="93" s="1"/>
  <c r="A2722" i="93" s="1"/>
  <c r="A2723" i="93" s="1"/>
  <c r="A2724" i="93" s="1"/>
  <c r="A2725" i="93" s="1"/>
  <c r="A2726" i="93" s="1"/>
  <c r="A2727" i="93" s="1"/>
  <c r="A2728" i="93" s="1"/>
  <c r="A2729" i="93" s="1"/>
  <c r="A2730" i="93" s="1"/>
  <c r="A2731" i="93" s="1"/>
  <c r="A2732" i="93" s="1"/>
  <c r="A2733" i="93" s="1"/>
  <c r="A2734" i="93" s="1"/>
  <c r="A2735" i="93" s="1"/>
  <c r="A2736" i="93" s="1"/>
  <c r="A2737" i="93" s="1"/>
  <c r="A2738" i="93" s="1"/>
  <c r="A2739" i="93" s="1"/>
  <c r="A2740" i="93" s="1"/>
  <c r="A2741" i="93" s="1"/>
  <c r="A2742" i="93" s="1"/>
  <c r="A2743" i="93" s="1"/>
  <c r="A2744" i="93" s="1"/>
  <c r="A2745" i="93" s="1"/>
  <c r="A2746" i="93" s="1"/>
  <c r="A2747" i="93" s="1"/>
  <c r="A2748" i="93" s="1"/>
  <c r="A2749" i="93" s="1"/>
  <c r="A2750" i="93" s="1"/>
  <c r="A2751" i="93" s="1"/>
  <c r="A2752" i="93" s="1"/>
  <c r="A2753" i="93" s="1"/>
  <c r="A2754" i="93" s="1"/>
  <c r="A2755" i="93" s="1"/>
  <c r="A2756" i="93" s="1"/>
  <c r="A2757" i="93" s="1"/>
  <c r="A2758" i="93" s="1"/>
  <c r="A2759" i="93" s="1"/>
  <c r="A2760" i="93" s="1"/>
  <c r="A2761" i="93" s="1"/>
  <c r="A2762" i="93" s="1"/>
  <c r="A2763" i="93" s="1"/>
  <c r="A2764" i="93" s="1"/>
  <c r="A2765" i="93" s="1"/>
  <c r="A2766" i="93" s="1"/>
  <c r="A2767" i="93" s="1"/>
  <c r="A2768" i="93" s="1"/>
  <c r="A2769" i="93" s="1"/>
  <c r="A2770" i="93" s="1"/>
  <c r="A2771" i="93" s="1"/>
  <c r="A2772" i="93" s="1"/>
  <c r="A2773" i="93" s="1"/>
  <c r="A2774" i="93" s="1"/>
  <c r="A2775" i="93" s="1"/>
  <c r="A2776" i="93" s="1"/>
  <c r="A2777" i="93" s="1"/>
  <c r="A2778" i="93" s="1"/>
  <c r="A2779" i="93" s="1"/>
  <c r="A2780" i="93" s="1"/>
  <c r="A2781" i="93" s="1"/>
  <c r="A2782" i="93" s="1"/>
  <c r="A2783" i="93" s="1"/>
  <c r="A2784" i="93" s="1"/>
  <c r="A2785" i="93" s="1"/>
  <c r="A2786" i="93" s="1"/>
  <c r="A2787" i="93" s="1"/>
  <c r="A2788" i="93" s="1"/>
  <c r="A2789" i="93" s="1"/>
  <c r="A2790" i="93" s="1"/>
  <c r="A2791" i="93" s="1"/>
  <c r="A2792" i="93" s="1"/>
  <c r="A2793" i="93" s="1"/>
  <c r="A2794" i="93" s="1"/>
  <c r="A2795" i="93" s="1"/>
  <c r="A2796" i="93" s="1"/>
  <c r="A2797" i="93" s="1"/>
  <c r="A2798" i="93" s="1"/>
  <c r="A2799" i="93" s="1"/>
  <c r="A2800" i="93" s="1"/>
  <c r="A2801" i="93" s="1"/>
  <c r="A2802" i="93" s="1"/>
  <c r="A2803" i="93" s="1"/>
  <c r="A2804" i="93" s="1"/>
  <c r="A2805" i="93" s="1"/>
  <c r="A2806" i="93" s="1"/>
  <c r="A2807" i="93" s="1"/>
  <c r="A2808" i="93" s="1"/>
  <c r="A2809" i="93" s="1"/>
  <c r="A2810" i="93" s="1"/>
  <c r="A2811" i="93" s="1"/>
  <c r="A2812" i="93" s="1"/>
  <c r="A2813" i="93" s="1"/>
  <c r="A2814" i="93" s="1"/>
  <c r="A2815" i="93" s="1"/>
  <c r="A2816" i="93" s="1"/>
  <c r="A2817" i="93" s="1"/>
  <c r="A2818" i="93" s="1"/>
  <c r="A2819" i="93" s="1"/>
  <c r="A2820" i="93" s="1"/>
  <c r="A2821" i="93" s="1"/>
  <c r="A2822" i="93" s="1"/>
  <c r="A2823" i="93" s="1"/>
  <c r="A2824" i="93" s="1"/>
  <c r="A2825" i="93" s="1"/>
  <c r="A2826" i="93" s="1"/>
  <c r="A2827" i="93" s="1"/>
  <c r="A2828" i="93" s="1"/>
  <c r="A2829" i="93" s="1"/>
  <c r="A2830" i="93" s="1"/>
  <c r="A2831" i="93" s="1"/>
  <c r="A2832" i="93" s="1"/>
  <c r="A2833" i="93" s="1"/>
  <c r="A2834" i="93" s="1"/>
  <c r="A2835" i="93" s="1"/>
  <c r="A2836" i="93" s="1"/>
  <c r="A2837" i="93" s="1"/>
  <c r="A2838" i="93" s="1"/>
  <c r="A2839" i="93" s="1"/>
  <c r="A2840" i="93" s="1"/>
  <c r="A2841" i="93" s="1"/>
  <c r="A2842" i="93" s="1"/>
  <c r="A2843" i="93" s="1"/>
  <c r="A2844" i="93" s="1"/>
  <c r="A2845" i="93" s="1"/>
  <c r="A2846" i="93" s="1"/>
  <c r="A2847" i="93" s="1"/>
  <c r="A2848" i="93" s="1"/>
  <c r="A2849" i="93" s="1"/>
  <c r="A2850" i="93" s="1"/>
  <c r="A2851" i="93" s="1"/>
  <c r="A2852" i="93" s="1"/>
  <c r="A2853" i="93" s="1"/>
  <c r="A2854" i="93" s="1"/>
  <c r="A2855" i="93" s="1"/>
  <c r="A2856" i="93" s="1"/>
  <c r="A2857" i="93" s="1"/>
  <c r="A2858" i="93" s="1"/>
  <c r="A2859" i="93" s="1"/>
  <c r="A2860" i="93" s="1"/>
  <c r="A2861" i="93" s="1"/>
  <c r="A2862" i="93" s="1"/>
  <c r="A2863" i="93" s="1"/>
  <c r="A2864" i="93" s="1"/>
  <c r="A2865" i="93" s="1"/>
  <c r="A2866" i="93" s="1"/>
  <c r="A2867" i="93" s="1"/>
  <c r="A2868" i="93" s="1"/>
  <c r="A2869" i="93" s="1"/>
  <c r="A2870" i="93" s="1"/>
  <c r="A2871" i="93" s="1"/>
  <c r="A2872" i="93" s="1"/>
  <c r="A2873" i="93" s="1"/>
  <c r="A2874" i="93" s="1"/>
  <c r="A2875" i="93" s="1"/>
  <c r="A2876" i="93" s="1"/>
  <c r="A2877" i="93" s="1"/>
  <c r="A2878" i="93" s="1"/>
  <c r="A2879" i="93" s="1"/>
  <c r="A2880" i="93" s="1"/>
  <c r="A2881" i="93" s="1"/>
  <c r="A2882" i="93" s="1"/>
  <c r="A2883" i="93" s="1"/>
  <c r="A2884" i="93" s="1"/>
  <c r="A2885" i="93" s="1"/>
  <c r="A2886" i="93" s="1"/>
  <c r="A2887" i="93" s="1"/>
  <c r="A2888" i="93" s="1"/>
  <c r="A2889" i="93" s="1"/>
  <c r="A2890" i="93" s="1"/>
  <c r="A2891" i="93" s="1"/>
  <c r="A2892" i="93" s="1"/>
  <c r="A2893" i="93" s="1"/>
  <c r="A2894" i="93" s="1"/>
  <c r="A2895" i="93" s="1"/>
  <c r="A2896" i="93" s="1"/>
  <c r="A2897" i="93" s="1"/>
  <c r="A2898" i="93" s="1"/>
  <c r="A2899" i="93" s="1"/>
  <c r="A2900" i="93" s="1"/>
  <c r="A2901" i="93" s="1"/>
  <c r="A2902" i="93" s="1"/>
  <c r="A2903" i="93" s="1"/>
  <c r="A2904" i="93" s="1"/>
  <c r="A2905" i="93" s="1"/>
  <c r="A2906" i="93" s="1"/>
  <c r="A2907" i="93" s="1"/>
  <c r="A2908" i="93" s="1"/>
  <c r="A2909" i="93" s="1"/>
  <c r="A2910" i="93" s="1"/>
  <c r="A2911" i="93" s="1"/>
  <c r="A2912" i="93" s="1"/>
  <c r="A2913" i="93" s="1"/>
  <c r="A2914" i="93" s="1"/>
  <c r="A2915" i="93" s="1"/>
  <c r="A2916" i="93" s="1"/>
  <c r="A2917" i="93" s="1"/>
  <c r="A2918" i="93" s="1"/>
  <c r="A2919" i="93" s="1"/>
  <c r="A2920" i="93" s="1"/>
  <c r="A2921" i="93" s="1"/>
  <c r="A2922" i="93" s="1"/>
  <c r="A2923" i="93" s="1"/>
  <c r="A2924" i="93" s="1"/>
  <c r="A2925" i="93" s="1"/>
  <c r="A2926" i="93" s="1"/>
  <c r="A2927" i="93" s="1"/>
  <c r="A2928" i="93" s="1"/>
  <c r="A2929" i="93" s="1"/>
  <c r="A2930" i="93" s="1"/>
  <c r="A2931" i="93" s="1"/>
  <c r="A2932" i="93" s="1"/>
  <c r="A2933" i="93" s="1"/>
  <c r="A2934" i="93" s="1"/>
  <c r="A2935" i="93" s="1"/>
  <c r="A2936" i="93" s="1"/>
  <c r="A2937" i="93" s="1"/>
  <c r="A2938" i="93" s="1"/>
  <c r="A2939" i="93" s="1"/>
  <c r="A2940" i="93" s="1"/>
  <c r="A2941" i="93" s="1"/>
  <c r="A2942" i="93" s="1"/>
  <c r="A2943" i="93" s="1"/>
  <c r="A2944" i="93" s="1"/>
  <c r="A2945" i="93" s="1"/>
  <c r="A2946" i="93" s="1"/>
  <c r="A2947" i="93" s="1"/>
  <c r="A2948" i="93" s="1"/>
  <c r="A2949" i="93" s="1"/>
  <c r="A2950" i="93" s="1"/>
  <c r="A2951" i="93" s="1"/>
  <c r="A2952" i="93" s="1"/>
  <c r="A2953" i="93" s="1"/>
  <c r="A2954" i="93" s="1"/>
  <c r="A2955" i="93" s="1"/>
  <c r="A2956" i="93" s="1"/>
  <c r="A2957" i="93" s="1"/>
  <c r="A2958" i="93" s="1"/>
  <c r="A2959" i="93" s="1"/>
  <c r="A2960" i="93" s="1"/>
  <c r="A2961" i="93" s="1"/>
  <c r="A2962" i="93" s="1"/>
  <c r="A2963" i="93" s="1"/>
  <c r="A2964" i="93" s="1"/>
  <c r="A2965" i="93" s="1"/>
  <c r="A2966" i="93" s="1"/>
  <c r="A2967" i="93" s="1"/>
  <c r="A2968" i="93" s="1"/>
  <c r="A2969" i="93" s="1"/>
  <c r="A2970" i="93" s="1"/>
  <c r="A2971" i="93" s="1"/>
  <c r="A2972" i="93" s="1"/>
  <c r="A2973" i="93" s="1"/>
  <c r="A2974" i="93" s="1"/>
  <c r="A2975" i="93" s="1"/>
  <c r="A2976" i="93" s="1"/>
  <c r="A2977" i="93" s="1"/>
  <c r="A2978" i="93" s="1"/>
  <c r="A2979" i="93" s="1"/>
  <c r="A2980" i="93" s="1"/>
  <c r="A2981" i="93" s="1"/>
  <c r="A2982" i="93" s="1"/>
  <c r="A2983" i="93" s="1"/>
  <c r="A2984" i="93" s="1"/>
  <c r="A2985" i="93" s="1"/>
  <c r="A2986" i="93" s="1"/>
  <c r="A2987" i="93" s="1"/>
  <c r="A2988" i="93" s="1"/>
  <c r="A2989" i="93" s="1"/>
  <c r="A2990" i="93" s="1"/>
  <c r="A2991" i="93" s="1"/>
  <c r="A2992" i="93" s="1"/>
  <c r="A2993" i="93" s="1"/>
  <c r="A2994" i="93" s="1"/>
  <c r="A2995" i="93" s="1"/>
  <c r="A2996" i="93" s="1"/>
  <c r="A2997" i="93" s="1"/>
  <c r="A2998" i="93" s="1"/>
  <c r="A2999" i="93" s="1"/>
  <c r="A3000" i="93" s="1"/>
  <c r="A3001" i="93" s="1"/>
  <c r="A3002" i="93" s="1"/>
  <c r="A3003" i="93" s="1"/>
  <c r="A3004" i="93" s="1"/>
  <c r="A3005" i="93" s="1"/>
  <c r="A3006" i="93" s="1"/>
  <c r="A3007" i="93" s="1"/>
  <c r="A3008" i="93" s="1"/>
  <c r="A3009" i="93" s="1"/>
  <c r="A3010" i="93" s="1"/>
  <c r="A3011" i="93" s="1"/>
  <c r="A3012" i="93" s="1"/>
  <c r="A3013" i="93" s="1"/>
  <c r="A3014" i="93" s="1"/>
  <c r="A3015" i="93" s="1"/>
  <c r="A3016" i="93" s="1"/>
  <c r="A3017" i="93" s="1"/>
  <c r="A3018" i="93" s="1"/>
  <c r="A3019" i="93" s="1"/>
  <c r="A3020" i="93" s="1"/>
  <c r="A3021" i="93" s="1"/>
  <c r="A3022" i="93" s="1"/>
  <c r="A3023" i="93" s="1"/>
  <c r="A3024" i="93" s="1"/>
  <c r="A3025" i="93" s="1"/>
  <c r="A3026" i="93" s="1"/>
  <c r="A3027" i="93" s="1"/>
  <c r="A3028" i="93" s="1"/>
  <c r="A3029" i="93" s="1"/>
  <c r="A3030" i="93" s="1"/>
  <c r="A3031" i="93" s="1"/>
  <c r="A3032" i="93" s="1"/>
  <c r="A3033" i="93" s="1"/>
  <c r="A3034" i="93" s="1"/>
  <c r="A3035" i="93" s="1"/>
  <c r="A3036" i="93" s="1"/>
  <c r="A3037" i="93" s="1"/>
  <c r="A3038" i="93" s="1"/>
  <c r="A3039" i="93" s="1"/>
  <c r="A3040" i="93" s="1"/>
  <c r="A3041" i="93" s="1"/>
  <c r="A3042" i="93" s="1"/>
  <c r="A3043" i="93" s="1"/>
  <c r="A3044" i="93" s="1"/>
  <c r="A3045" i="93" s="1"/>
  <c r="A3046" i="93" s="1"/>
  <c r="A3047" i="93" s="1"/>
  <c r="A3048" i="93" s="1"/>
  <c r="A3049" i="93" s="1"/>
  <c r="A3050" i="93" s="1"/>
  <c r="A3051" i="93" s="1"/>
  <c r="A3052" i="93" s="1"/>
  <c r="A3053" i="93" s="1"/>
  <c r="A3054" i="93" s="1"/>
  <c r="A3055" i="93" s="1"/>
  <c r="A3056" i="93" s="1"/>
  <c r="A3057" i="93" s="1"/>
  <c r="A3058" i="93" s="1"/>
  <c r="A3059" i="93" s="1"/>
  <c r="A3060" i="93" s="1"/>
  <c r="A3061" i="93" s="1"/>
  <c r="A3062" i="93" s="1"/>
  <c r="A3063" i="93" s="1"/>
  <c r="A3064" i="93" s="1"/>
  <c r="A3065" i="93" s="1"/>
  <c r="A3066" i="93" s="1"/>
  <c r="A3067" i="93" s="1"/>
  <c r="A3068" i="93" s="1"/>
  <c r="A3069" i="93" s="1"/>
  <c r="A3070" i="93" s="1"/>
  <c r="A3071" i="93" s="1"/>
  <c r="A3072" i="93" s="1"/>
  <c r="A3073" i="93" s="1"/>
  <c r="A3074" i="93" s="1"/>
  <c r="A3075" i="93" s="1"/>
  <c r="A3076" i="93" s="1"/>
  <c r="A3077" i="93" s="1"/>
  <c r="A3078" i="93" s="1"/>
  <c r="A3079" i="93" s="1"/>
  <c r="A3080" i="93" s="1"/>
  <c r="A3081" i="93" s="1"/>
  <c r="A3082" i="93" s="1"/>
  <c r="A3083" i="93" s="1"/>
  <c r="A3084" i="93" s="1"/>
  <c r="A3085" i="93" s="1"/>
  <c r="A3086" i="93" s="1"/>
  <c r="A3087" i="93" s="1"/>
  <c r="A3088" i="93" s="1"/>
  <c r="A3089" i="93" s="1"/>
  <c r="A3090" i="93" s="1"/>
  <c r="A3091" i="93" s="1"/>
  <c r="A3092" i="93" s="1"/>
  <c r="A3093" i="93" s="1"/>
  <c r="A3094" i="93" s="1"/>
  <c r="A3095" i="93" s="1"/>
  <c r="A3096" i="93" s="1"/>
  <c r="A3097" i="93" s="1"/>
  <c r="A3098" i="93" s="1"/>
  <c r="A3099" i="93" s="1"/>
  <c r="A3100" i="93" s="1"/>
  <c r="A3101" i="93" s="1"/>
  <c r="A3102" i="93" s="1"/>
  <c r="A3103" i="93" s="1"/>
  <c r="A3104" i="93" s="1"/>
  <c r="A3105" i="93" s="1"/>
  <c r="A3106" i="93" s="1"/>
  <c r="A3107" i="93" s="1"/>
  <c r="A3108" i="93" s="1"/>
  <c r="A3109" i="93" s="1"/>
  <c r="A3110" i="93" s="1"/>
  <c r="A3111" i="93" s="1"/>
  <c r="A3112" i="93" s="1"/>
  <c r="A3113" i="93" s="1"/>
  <c r="A3114" i="93" s="1"/>
  <c r="A3115" i="93" s="1"/>
  <c r="A3116" i="93" s="1"/>
  <c r="A3117" i="93" s="1"/>
  <c r="A3118" i="93" s="1"/>
  <c r="A3119" i="93" s="1"/>
  <c r="A3120" i="93" s="1"/>
  <c r="A3121" i="93" s="1"/>
  <c r="A3122" i="93" s="1"/>
  <c r="A3123" i="93" s="1"/>
  <c r="A3124" i="93" s="1"/>
  <c r="A3125" i="93" s="1"/>
  <c r="A3126" i="93" s="1"/>
  <c r="A3127" i="93" s="1"/>
  <c r="A3128" i="93" s="1"/>
  <c r="A3129" i="93" s="1"/>
  <c r="A3130" i="93" s="1"/>
  <c r="A3131" i="93" s="1"/>
  <c r="A3132" i="93" s="1"/>
  <c r="A3133" i="93" s="1"/>
  <c r="A3134" i="93" s="1"/>
  <c r="A3135" i="93" s="1"/>
  <c r="A3136" i="93" s="1"/>
  <c r="A3137" i="93" s="1"/>
  <c r="A3138" i="93" s="1"/>
  <c r="A3139" i="93" s="1"/>
  <c r="A3140" i="93" s="1"/>
  <c r="A3141" i="93" s="1"/>
  <c r="A3142" i="93" s="1"/>
  <c r="A3143" i="93" s="1"/>
  <c r="A3144" i="93" s="1"/>
  <c r="A3145" i="93" s="1"/>
  <c r="A3146" i="93" s="1"/>
  <c r="A3147" i="93" s="1"/>
  <c r="A3148" i="93" s="1"/>
  <c r="A3149" i="93" s="1"/>
  <c r="A3150" i="93" s="1"/>
  <c r="A3151" i="93" s="1"/>
  <c r="A3152" i="93" s="1"/>
  <c r="A3153" i="93" s="1"/>
  <c r="A3154" i="93" s="1"/>
  <c r="A3155" i="93" s="1"/>
  <c r="A3156" i="93" s="1"/>
  <c r="A3157" i="93" s="1"/>
  <c r="A3158" i="93" s="1"/>
  <c r="A3159" i="93" s="1"/>
  <c r="A3160" i="93" s="1"/>
  <c r="A3161" i="93" s="1"/>
  <c r="A3162" i="93" s="1"/>
  <c r="A3163" i="93" s="1"/>
  <c r="A3164" i="93" s="1"/>
  <c r="A3165" i="93" s="1"/>
  <c r="A3166" i="93" s="1"/>
  <c r="A3167" i="93" s="1"/>
  <c r="A3168" i="93" s="1"/>
  <c r="A3169" i="93" s="1"/>
  <c r="A3170" i="93" s="1"/>
  <c r="A3171" i="93" s="1"/>
  <c r="A3172" i="93" s="1"/>
  <c r="A3173" i="93" s="1"/>
  <c r="A3174" i="93" s="1"/>
  <c r="A3175" i="93" s="1"/>
  <c r="A3176" i="93" s="1"/>
  <c r="A3177" i="93" s="1"/>
  <c r="A3178" i="93" s="1"/>
  <c r="A3179" i="93" s="1"/>
  <c r="A3180" i="93" s="1"/>
  <c r="A3181" i="93" s="1"/>
  <c r="A3182" i="93" s="1"/>
  <c r="A3183" i="93" s="1"/>
  <c r="A3184" i="93" s="1"/>
  <c r="A3185" i="93" s="1"/>
  <c r="A3186" i="93" s="1"/>
  <c r="A3187" i="93" s="1"/>
  <c r="A3188" i="93" s="1"/>
  <c r="A3189" i="93" s="1"/>
  <c r="A3190" i="93" s="1"/>
  <c r="A3191" i="93" s="1"/>
  <c r="A3192" i="93" s="1"/>
  <c r="A3193" i="93" s="1"/>
  <c r="A3194" i="93" s="1"/>
  <c r="A3195" i="93" s="1"/>
  <c r="A3196" i="93" s="1"/>
  <c r="A3197" i="93" s="1"/>
  <c r="A3198" i="93" s="1"/>
  <c r="A3199" i="93" s="1"/>
  <c r="A3200" i="93" s="1"/>
  <c r="A3201" i="93" s="1"/>
  <c r="A3202" i="93" s="1"/>
  <c r="A3203" i="93" s="1"/>
  <c r="A3204" i="93" s="1"/>
  <c r="A3205" i="93" s="1"/>
  <c r="A3206" i="93" s="1"/>
  <c r="A3207" i="93" s="1"/>
  <c r="A3208" i="93" s="1"/>
  <c r="A3209" i="93" s="1"/>
  <c r="A3210" i="93" s="1"/>
  <c r="A3211" i="93" s="1"/>
  <c r="A3212" i="93" s="1"/>
  <c r="A3213" i="93" s="1"/>
  <c r="A3214" i="93" s="1"/>
  <c r="A3215" i="93" s="1"/>
  <c r="A3216" i="93" s="1"/>
  <c r="A3217" i="93" s="1"/>
  <c r="A3218" i="93" s="1"/>
  <c r="A3219" i="93" s="1"/>
  <c r="A3220" i="93" s="1"/>
  <c r="A3221" i="93" s="1"/>
  <c r="A3222" i="93" s="1"/>
  <c r="A3223" i="93" s="1"/>
  <c r="A3224" i="93" s="1"/>
  <c r="A3225" i="93" s="1"/>
  <c r="A3226" i="93" s="1"/>
  <c r="A3227" i="93" s="1"/>
  <c r="A3228" i="93" s="1"/>
  <c r="A3229" i="93" s="1"/>
  <c r="A3230" i="93" s="1"/>
  <c r="A3231" i="93" s="1"/>
  <c r="A3232" i="93" s="1"/>
  <c r="A3233" i="93" s="1"/>
  <c r="A3234" i="93" s="1"/>
  <c r="A3235" i="93" s="1"/>
  <c r="A3236" i="93" s="1"/>
  <c r="A3237" i="93" s="1"/>
  <c r="A3238" i="93" s="1"/>
  <c r="A3239" i="93" s="1"/>
  <c r="A3240" i="93" s="1"/>
  <c r="A3241" i="93" s="1"/>
  <c r="A3242" i="93" s="1"/>
  <c r="A3243" i="93" s="1"/>
  <c r="A3244" i="93" s="1"/>
  <c r="A3245" i="93" s="1"/>
  <c r="A3246" i="93" s="1"/>
  <c r="A3247" i="93" s="1"/>
  <c r="A3248" i="93" s="1"/>
  <c r="A3249" i="93" s="1"/>
  <c r="A3250" i="93" s="1"/>
  <c r="A3251" i="93" s="1"/>
  <c r="A3252" i="93" s="1"/>
  <c r="A3253" i="93" s="1"/>
  <c r="A3254" i="93" s="1"/>
  <c r="A3255" i="93" s="1"/>
  <c r="A3256" i="93" s="1"/>
  <c r="A3257" i="93" s="1"/>
  <c r="A3258" i="93" s="1"/>
  <c r="A3259" i="93" s="1"/>
  <c r="A3260" i="93" s="1"/>
  <c r="A3261" i="93" s="1"/>
  <c r="A3262" i="93" s="1"/>
  <c r="A3263" i="93" s="1"/>
  <c r="A3264" i="93" s="1"/>
  <c r="A3265" i="93" s="1"/>
  <c r="A3266" i="93" s="1"/>
  <c r="A3267" i="93" s="1"/>
  <c r="A3268" i="93" s="1"/>
  <c r="A3269" i="93" s="1"/>
  <c r="A3270" i="93" s="1"/>
  <c r="A3271" i="93" s="1"/>
  <c r="A3272" i="93" s="1"/>
  <c r="A3273" i="93" s="1"/>
  <c r="A3274" i="93" s="1"/>
  <c r="A3275" i="93" s="1"/>
  <c r="A3276" i="93" s="1"/>
  <c r="A3277" i="93" s="1"/>
  <c r="A3278" i="93" s="1"/>
  <c r="A3279" i="93" s="1"/>
  <c r="A3280" i="93" s="1"/>
  <c r="A3281" i="93" s="1"/>
  <c r="A3282" i="93" s="1"/>
  <c r="A3283" i="93" s="1"/>
  <c r="A3284" i="93" s="1"/>
  <c r="A3285" i="93" s="1"/>
  <c r="A3286" i="93" s="1"/>
  <c r="A3287" i="93" s="1"/>
  <c r="A3288" i="93" s="1"/>
  <c r="A3289" i="93" s="1"/>
  <c r="A3290" i="93" s="1"/>
  <c r="A3291" i="93" s="1"/>
  <c r="A3292" i="93" s="1"/>
  <c r="A3293" i="93" s="1"/>
  <c r="A3294" i="93" s="1"/>
  <c r="A3295" i="93" s="1"/>
  <c r="A3296" i="93" s="1"/>
  <c r="A3297" i="93" s="1"/>
  <c r="A3298" i="93" s="1"/>
  <c r="A3299" i="93" s="1"/>
  <c r="A3300" i="93" s="1"/>
  <c r="A3301" i="93" s="1"/>
  <c r="A3302" i="93" s="1"/>
  <c r="A3303" i="93" s="1"/>
  <c r="A3304" i="93" s="1"/>
  <c r="A3305" i="93" s="1"/>
  <c r="A3306" i="93" s="1"/>
  <c r="A3307" i="93" s="1"/>
  <c r="A3308" i="93" s="1"/>
  <c r="A3309" i="93" s="1"/>
  <c r="A3310" i="93" s="1"/>
  <c r="A3311" i="93" s="1"/>
  <c r="A3312" i="93" s="1"/>
  <c r="A3313" i="93" s="1"/>
  <c r="A3314" i="93" s="1"/>
  <c r="A3315" i="93" s="1"/>
  <c r="A3316" i="93" s="1"/>
  <c r="A3317" i="93" s="1"/>
  <c r="A3318" i="93" s="1"/>
  <c r="A3319" i="93" s="1"/>
  <c r="A3320" i="93" s="1"/>
  <c r="A3321" i="93" s="1"/>
  <c r="A3322" i="93" s="1"/>
  <c r="A3323" i="93" s="1"/>
  <c r="A3324" i="93" s="1"/>
  <c r="A3325" i="93" s="1"/>
  <c r="A3326" i="93" s="1"/>
  <c r="A3327" i="93" s="1"/>
  <c r="A3328" i="93" s="1"/>
  <c r="A3329" i="93" s="1"/>
  <c r="A3330" i="93" s="1"/>
  <c r="A3331" i="93" s="1"/>
  <c r="A3332" i="93" s="1"/>
  <c r="A3333" i="93" s="1"/>
  <c r="A3334" i="93" s="1"/>
  <c r="A3335" i="93" s="1"/>
  <c r="A3336" i="93" s="1"/>
  <c r="A3337" i="93" s="1"/>
  <c r="A3338" i="93" s="1"/>
  <c r="A3339" i="93" s="1"/>
  <c r="A3340" i="93" s="1"/>
  <c r="A3341" i="93" s="1"/>
  <c r="A3342" i="93" s="1"/>
  <c r="A3343" i="93" s="1"/>
  <c r="A3344" i="93" s="1"/>
  <c r="A3345" i="93" s="1"/>
  <c r="A3346" i="93" s="1"/>
  <c r="A3347" i="93" s="1"/>
  <c r="A3348" i="93" s="1"/>
  <c r="A3349" i="93" s="1"/>
  <c r="A3350" i="93" s="1"/>
  <c r="A3351" i="93" s="1"/>
  <c r="A3352" i="93" s="1"/>
  <c r="A3353" i="93" s="1"/>
  <c r="A3354" i="93" s="1"/>
  <c r="A3355" i="93" s="1"/>
  <c r="A3356" i="93" s="1"/>
  <c r="A3357" i="93" s="1"/>
  <c r="A3358" i="93" s="1"/>
  <c r="A3359" i="93" s="1"/>
  <c r="A3360" i="93" s="1"/>
  <c r="A3361" i="93" s="1"/>
  <c r="A3362" i="93" s="1"/>
  <c r="A3363" i="93" s="1"/>
  <c r="A3364" i="93" s="1"/>
  <c r="A3365" i="93" s="1"/>
  <c r="A3366" i="93" s="1"/>
  <c r="A3367" i="93" s="1"/>
  <c r="A3368" i="93" s="1"/>
  <c r="A3369" i="93" s="1"/>
  <c r="A3370" i="93" s="1"/>
  <c r="A3371" i="93" s="1"/>
  <c r="A3372" i="93" s="1"/>
  <c r="A3373" i="93" s="1"/>
  <c r="A3374" i="93" s="1"/>
  <c r="A3375" i="93" s="1"/>
  <c r="A3376" i="93" s="1"/>
  <c r="A3377" i="93" s="1"/>
  <c r="A3378" i="93" s="1"/>
  <c r="A3379" i="93" s="1"/>
  <c r="A3380" i="93" s="1"/>
  <c r="A3381" i="93" s="1"/>
  <c r="A3382" i="93" s="1"/>
  <c r="A3383" i="93" s="1"/>
  <c r="A3384" i="93" s="1"/>
  <c r="A3385" i="93" s="1"/>
  <c r="A3386" i="93" s="1"/>
  <c r="A3387" i="93" s="1"/>
  <c r="A3388" i="93" s="1"/>
  <c r="A3389" i="93" s="1"/>
  <c r="A3390" i="93" s="1"/>
  <c r="A3391" i="93" s="1"/>
  <c r="A3392" i="93" s="1"/>
  <c r="A3393" i="93" s="1"/>
  <c r="A3394" i="93" s="1"/>
  <c r="A3395" i="93" s="1"/>
  <c r="A3396" i="93" s="1"/>
  <c r="A3397" i="93" s="1"/>
  <c r="A3398" i="93" s="1"/>
  <c r="A3399" i="93" s="1"/>
  <c r="A3400" i="93" s="1"/>
  <c r="A3401" i="93" s="1"/>
  <c r="A3402" i="93" s="1"/>
  <c r="A3403" i="93" s="1"/>
  <c r="A3404" i="93" s="1"/>
  <c r="A3405" i="93" s="1"/>
  <c r="A3406" i="93" s="1"/>
  <c r="A3407" i="93" s="1"/>
  <c r="A3408" i="93" s="1"/>
  <c r="A3409" i="93" s="1"/>
  <c r="A3410" i="93" s="1"/>
  <c r="A3411" i="93" s="1"/>
  <c r="A3412" i="93" s="1"/>
  <c r="A3413" i="93" s="1"/>
  <c r="A3414" i="93" s="1"/>
  <c r="A3415" i="93" s="1"/>
  <c r="A3416" i="93" s="1"/>
  <c r="A3417" i="93" s="1"/>
  <c r="A3418" i="93" s="1"/>
  <c r="A3419" i="93" s="1"/>
  <c r="A3420" i="93" s="1"/>
  <c r="A3421" i="93" s="1"/>
  <c r="A3422" i="93" s="1"/>
  <c r="A3423" i="93" s="1"/>
  <c r="A3424" i="93" s="1"/>
  <c r="A3425" i="93" s="1"/>
  <c r="A3426" i="93" s="1"/>
  <c r="A3427" i="93" s="1"/>
  <c r="A3428" i="93" s="1"/>
  <c r="A3429" i="93" s="1"/>
  <c r="A3430" i="93" s="1"/>
  <c r="A3431" i="93" s="1"/>
  <c r="A3432" i="93" s="1"/>
  <c r="A3433" i="93" s="1"/>
  <c r="A3434" i="93" s="1"/>
  <c r="A3435" i="93" s="1"/>
  <c r="A3436" i="93" s="1"/>
  <c r="A3437" i="93" s="1"/>
  <c r="A3438" i="93" s="1"/>
  <c r="A3439" i="93" s="1"/>
  <c r="A3440" i="93" s="1"/>
  <c r="A3441" i="93" s="1"/>
  <c r="A3442" i="93" s="1"/>
  <c r="A3443" i="93" s="1"/>
  <c r="A3444" i="93" s="1"/>
  <c r="A3445" i="93" s="1"/>
  <c r="A3446" i="93" s="1"/>
  <c r="A3447" i="93" s="1"/>
  <c r="A3448" i="93" s="1"/>
  <c r="A3449" i="93" s="1"/>
  <c r="A3450" i="93" s="1"/>
  <c r="A3451" i="93" s="1"/>
  <c r="A3452" i="93" s="1"/>
  <c r="A3453" i="93" s="1"/>
  <c r="A3454" i="93" s="1"/>
  <c r="A3455" i="93" s="1"/>
  <c r="A3456" i="93" s="1"/>
  <c r="A3457" i="93" s="1"/>
  <c r="A3458" i="93" s="1"/>
  <c r="A3459" i="93" s="1"/>
  <c r="A3460" i="93" s="1"/>
  <c r="A3461" i="93" s="1"/>
  <c r="A3462" i="93" s="1"/>
  <c r="A3463" i="93" s="1"/>
  <c r="A3464" i="93" s="1"/>
  <c r="A3465" i="93" s="1"/>
  <c r="A3466" i="93" s="1"/>
  <c r="A3467" i="93" s="1"/>
  <c r="A3468" i="93" s="1"/>
  <c r="A3469" i="93" s="1"/>
  <c r="A3470" i="93" s="1"/>
  <c r="A3471" i="93" s="1"/>
  <c r="A3472" i="93" s="1"/>
  <c r="A3473" i="93" s="1"/>
  <c r="A3474" i="93" s="1"/>
  <c r="A3475" i="93" s="1"/>
  <c r="A3476" i="93" s="1"/>
  <c r="A3477" i="93" s="1"/>
  <c r="A3478" i="93" s="1"/>
  <c r="A3479" i="93" s="1"/>
  <c r="A3480" i="93" s="1"/>
  <c r="A3481" i="93" s="1"/>
  <c r="A3482" i="93" s="1"/>
  <c r="A3483" i="93" s="1"/>
  <c r="A3484" i="93" s="1"/>
  <c r="A3485" i="93" s="1"/>
  <c r="A3486" i="93" s="1"/>
  <c r="A3487" i="93" s="1"/>
  <c r="A3488" i="93" s="1"/>
  <c r="A3489" i="93" s="1"/>
  <c r="A3490" i="93" s="1"/>
  <c r="A3491" i="93" s="1"/>
  <c r="A3492" i="93" s="1"/>
  <c r="A3493" i="93" s="1"/>
  <c r="A3494" i="93" s="1"/>
  <c r="A3495" i="93" s="1"/>
  <c r="A3496" i="93" s="1"/>
  <c r="A3497" i="93" s="1"/>
  <c r="A3498" i="93" s="1"/>
  <c r="A3499" i="93" s="1"/>
  <c r="A3500" i="93" s="1"/>
  <c r="A3501" i="93" s="1"/>
  <c r="A3502" i="93" s="1"/>
  <c r="A3503" i="93" s="1"/>
  <c r="A3504" i="93" s="1"/>
  <c r="A3505" i="93" s="1"/>
  <c r="A3506" i="93" s="1"/>
  <c r="A3507" i="93" s="1"/>
  <c r="A3508" i="93" s="1"/>
  <c r="A3509" i="93" s="1"/>
  <c r="A3510" i="93" s="1"/>
  <c r="A3511" i="93" s="1"/>
  <c r="A3512" i="93" s="1"/>
  <c r="A3513" i="93" s="1"/>
  <c r="A3514" i="93" s="1"/>
  <c r="A3515" i="93" s="1"/>
  <c r="A3516" i="93" s="1"/>
  <c r="A3517" i="93" s="1"/>
  <c r="A3518" i="93" s="1"/>
  <c r="A3519" i="93" s="1"/>
  <c r="A3520" i="93" s="1"/>
  <c r="A3521" i="93" s="1"/>
  <c r="A3522" i="93" s="1"/>
  <c r="A3523" i="93" s="1"/>
  <c r="A3524" i="93" s="1"/>
  <c r="A3525" i="93" s="1"/>
  <c r="A3526" i="93" s="1"/>
  <c r="A3527" i="93" s="1"/>
  <c r="A3528" i="93" s="1"/>
  <c r="A3529" i="93" s="1"/>
  <c r="A3530" i="93" s="1"/>
  <c r="A3531" i="93" s="1"/>
  <c r="A3532" i="93" s="1"/>
  <c r="A3533" i="93" s="1"/>
  <c r="A3534" i="93" s="1"/>
  <c r="A3535" i="93" s="1"/>
  <c r="A3536" i="93" s="1"/>
  <c r="A3537" i="93" s="1"/>
  <c r="A3538" i="93" s="1"/>
  <c r="A3539" i="93" s="1"/>
  <c r="A3540" i="93" s="1"/>
  <c r="A3541" i="93" s="1"/>
  <c r="A3542" i="93" s="1"/>
  <c r="A3543" i="93" s="1"/>
  <c r="A3544" i="93" s="1"/>
  <c r="A3545" i="93" s="1"/>
  <c r="A3546" i="93" s="1"/>
  <c r="A3547" i="93" s="1"/>
  <c r="A3548" i="93" s="1"/>
  <c r="A3549" i="93" s="1"/>
  <c r="A3550" i="93" s="1"/>
  <c r="A3551" i="93" s="1"/>
  <c r="A3552" i="93" s="1"/>
  <c r="A3553" i="93" s="1"/>
  <c r="A3554" i="93" s="1"/>
  <c r="A3555" i="93" s="1"/>
  <c r="A3556" i="93" s="1"/>
  <c r="A3557" i="93" s="1"/>
  <c r="A3558" i="93" s="1"/>
  <c r="A3559" i="93" s="1"/>
  <c r="A3560" i="93" s="1"/>
  <c r="A3561" i="93" s="1"/>
  <c r="A3562" i="93" s="1"/>
  <c r="A3563" i="93" s="1"/>
  <c r="A3564" i="93" s="1"/>
  <c r="A3565" i="93" s="1"/>
  <c r="A3566" i="93" s="1"/>
  <c r="A3567" i="93" s="1"/>
  <c r="A3568" i="93" s="1"/>
  <c r="A3569" i="93" s="1"/>
  <c r="A3570" i="93" s="1"/>
  <c r="A3571" i="93" s="1"/>
  <c r="A3572" i="93" s="1"/>
  <c r="A3573" i="93" s="1"/>
  <c r="A3574" i="93" s="1"/>
  <c r="A3575" i="93" s="1"/>
  <c r="A3576" i="93" s="1"/>
  <c r="A3577" i="93" s="1"/>
  <c r="A3578" i="93" s="1"/>
  <c r="A3579" i="93" s="1"/>
  <c r="A3580" i="93" s="1"/>
  <c r="A3581" i="93" s="1"/>
  <c r="A3582" i="93" s="1"/>
  <c r="A3583" i="93" s="1"/>
  <c r="A3584" i="93" s="1"/>
  <c r="A3585" i="93" s="1"/>
  <c r="A3586" i="93" s="1"/>
  <c r="A3587" i="93" s="1"/>
  <c r="A3588" i="93" s="1"/>
  <c r="A3589" i="93" s="1"/>
  <c r="A3590" i="93" s="1"/>
  <c r="A3591" i="93" s="1"/>
  <c r="A3592" i="93" s="1"/>
  <c r="A3593" i="93" s="1"/>
  <c r="A3594" i="93" s="1"/>
  <c r="A3595" i="93" s="1"/>
  <c r="A3596" i="93" s="1"/>
  <c r="A3597" i="93" s="1"/>
  <c r="A3598" i="93" s="1"/>
  <c r="A3599" i="93" s="1"/>
  <c r="A3600" i="93" s="1"/>
  <c r="A3601" i="93" s="1"/>
  <c r="A3602" i="93" s="1"/>
  <c r="A3603" i="93" s="1"/>
  <c r="A3604" i="93" s="1"/>
  <c r="A3605" i="93" s="1"/>
  <c r="A3606" i="93" s="1"/>
  <c r="A3607" i="93" s="1"/>
  <c r="A3608" i="93" s="1"/>
  <c r="A3609" i="93" s="1"/>
  <c r="A3610" i="93" s="1"/>
  <c r="A3611" i="93" s="1"/>
  <c r="A3612" i="93" s="1"/>
  <c r="A3613" i="93" s="1"/>
  <c r="A3614" i="93" s="1"/>
  <c r="A3615" i="93" s="1"/>
  <c r="A3616" i="93" s="1"/>
  <c r="A3617" i="93" s="1"/>
  <c r="A3618" i="93" s="1"/>
  <c r="A3619" i="93" s="1"/>
  <c r="A3620" i="93" s="1"/>
  <c r="A3621" i="93" s="1"/>
  <c r="A3622" i="93" s="1"/>
  <c r="A3623" i="93" s="1"/>
  <c r="A3624" i="93" s="1"/>
  <c r="A3625" i="93" s="1"/>
  <c r="A3626" i="93" s="1"/>
  <c r="A3627" i="93" s="1"/>
  <c r="A3628" i="93" s="1"/>
  <c r="A3629" i="93" s="1"/>
  <c r="A3630" i="93" s="1"/>
  <c r="A3631" i="93" s="1"/>
  <c r="A3632" i="93" s="1"/>
  <c r="A3633" i="93" s="1"/>
  <c r="A3634" i="93" s="1"/>
  <c r="A3635" i="93" s="1"/>
  <c r="A3636" i="93" s="1"/>
  <c r="A3637" i="93" s="1"/>
  <c r="A3638" i="93" s="1"/>
  <c r="A3639" i="93" s="1"/>
  <c r="A3640" i="93" s="1"/>
  <c r="A3641" i="93" s="1"/>
  <c r="A3642" i="93" s="1"/>
  <c r="A3643" i="93" s="1"/>
  <c r="A3644" i="93" s="1"/>
  <c r="A3645" i="93" s="1"/>
  <c r="A3646" i="93" s="1"/>
  <c r="A3647" i="93" s="1"/>
  <c r="A3648" i="93" s="1"/>
  <c r="A3649" i="93" s="1"/>
  <c r="A3650" i="93" s="1"/>
  <c r="A3651" i="93" s="1"/>
  <c r="A3652" i="93" s="1"/>
  <c r="A3653" i="93" s="1"/>
  <c r="A3654" i="93" s="1"/>
  <c r="A3655" i="93" s="1"/>
  <c r="A3656" i="93" s="1"/>
  <c r="A3657" i="93" s="1"/>
  <c r="A3658" i="93" s="1"/>
  <c r="A3659" i="93" s="1"/>
  <c r="A3660" i="93" s="1"/>
  <c r="A3661" i="93" s="1"/>
  <c r="A3662" i="93" s="1"/>
  <c r="A3663" i="93" s="1"/>
  <c r="A3664" i="93" s="1"/>
  <c r="A3665" i="93" s="1"/>
  <c r="A3666" i="93" s="1"/>
  <c r="A3667" i="93" s="1"/>
  <c r="A3668" i="93" s="1"/>
  <c r="A3669" i="93" s="1"/>
  <c r="A3670" i="93" s="1"/>
  <c r="A3671" i="93" s="1"/>
  <c r="A3672" i="93" s="1"/>
  <c r="A3673" i="93" s="1"/>
  <c r="A3674" i="93" s="1"/>
  <c r="A3675" i="93" s="1"/>
  <c r="A3676" i="93" s="1"/>
  <c r="A3677" i="93" s="1"/>
  <c r="A3678" i="93" s="1"/>
  <c r="A3679" i="93" s="1"/>
  <c r="A3680" i="93" s="1"/>
  <c r="A3681" i="93" s="1"/>
  <c r="A3682" i="93" s="1"/>
  <c r="A3683" i="93" s="1"/>
  <c r="A3684" i="93" s="1"/>
  <c r="A3685" i="93" s="1"/>
  <c r="A3686" i="93" s="1"/>
  <c r="A3687" i="93" s="1"/>
  <c r="A3688" i="93" s="1"/>
  <c r="A3689" i="93" s="1"/>
  <c r="A3690" i="93" s="1"/>
  <c r="A3691" i="93" s="1"/>
  <c r="A3692" i="93" s="1"/>
  <c r="A3693" i="93" s="1"/>
  <c r="A3694" i="93" s="1"/>
  <c r="A3695" i="93" s="1"/>
  <c r="A3696" i="93" s="1"/>
  <c r="A3697" i="93" s="1"/>
  <c r="A3698" i="93" s="1"/>
  <c r="A3699" i="93" s="1"/>
  <c r="A3700" i="93" s="1"/>
  <c r="A3701" i="93" s="1"/>
  <c r="A3702" i="93" s="1"/>
  <c r="A3703" i="93" s="1"/>
  <c r="A3704" i="93" s="1"/>
  <c r="A3705" i="93" s="1"/>
  <c r="A3706" i="93" s="1"/>
  <c r="A3707" i="93" s="1"/>
  <c r="A3708" i="93" s="1"/>
  <c r="A3709" i="93" s="1"/>
  <c r="A3710" i="93" s="1"/>
  <c r="A3711" i="93" s="1"/>
  <c r="A3712" i="93" s="1"/>
  <c r="A3713" i="93" s="1"/>
  <c r="A3714" i="93" s="1"/>
  <c r="A3715" i="93" s="1"/>
  <c r="A3716" i="93" s="1"/>
  <c r="A3717" i="93" s="1"/>
  <c r="A3718" i="93" s="1"/>
  <c r="A3719" i="93" s="1"/>
  <c r="A3720" i="93" s="1"/>
  <c r="A3721" i="93" s="1"/>
  <c r="A3722" i="93" s="1"/>
  <c r="A3723" i="93" s="1"/>
  <c r="A3724" i="93" s="1"/>
  <c r="A3725" i="93" s="1"/>
  <c r="A3726" i="93" s="1"/>
  <c r="A3727" i="93" s="1"/>
  <c r="A3728" i="93" s="1"/>
  <c r="A3729" i="93" s="1"/>
  <c r="A3730" i="93" s="1"/>
  <c r="A3731" i="93" s="1"/>
  <c r="A3732" i="93" s="1"/>
  <c r="A3733" i="93" s="1"/>
  <c r="A3734" i="93" s="1"/>
  <c r="A3735" i="93" s="1"/>
  <c r="A3736" i="93" s="1"/>
  <c r="A3737" i="93" s="1"/>
  <c r="A3738" i="93" s="1"/>
  <c r="A3739" i="93" s="1"/>
  <c r="A3740" i="93" s="1"/>
  <c r="A3741" i="93" s="1"/>
  <c r="A3742" i="93" s="1"/>
  <c r="A3743" i="93" s="1"/>
  <c r="A3744" i="93" s="1"/>
  <c r="A3745" i="93" s="1"/>
  <c r="A3746" i="93" s="1"/>
  <c r="A3747" i="93" s="1"/>
  <c r="A3748" i="93" s="1"/>
  <c r="A3749" i="93" s="1"/>
  <c r="A3750" i="93" s="1"/>
  <c r="A3751" i="93" s="1"/>
  <c r="A3752" i="93" s="1"/>
  <c r="A3753" i="93" s="1"/>
  <c r="A3754" i="93" s="1"/>
  <c r="A3755" i="93" s="1"/>
  <c r="A3756" i="93" s="1"/>
  <c r="A3757" i="93" s="1"/>
  <c r="A3758" i="93" s="1"/>
  <c r="A3759" i="93" s="1"/>
  <c r="A3760" i="93" s="1"/>
  <c r="A3761" i="93" s="1"/>
  <c r="A3762" i="93" s="1"/>
  <c r="A3763" i="93" s="1"/>
  <c r="A3764" i="93" s="1"/>
  <c r="A3765" i="93" s="1"/>
  <c r="A3766" i="93" s="1"/>
  <c r="A3767" i="93" s="1"/>
  <c r="A3768" i="93" s="1"/>
  <c r="A3769" i="93" s="1"/>
  <c r="A3770" i="93" s="1"/>
  <c r="A3771" i="93" s="1"/>
  <c r="A3772" i="93" s="1"/>
  <c r="A3773" i="93" s="1"/>
  <c r="A3774" i="93" s="1"/>
  <c r="A3775" i="93" s="1"/>
  <c r="A3776" i="93" s="1"/>
  <c r="A3777" i="93" s="1"/>
  <c r="A3778" i="93" s="1"/>
  <c r="A3779" i="93" s="1"/>
  <c r="A3780" i="93" s="1"/>
  <c r="A3781" i="93" s="1"/>
  <c r="A3782" i="93" s="1"/>
  <c r="A3783" i="93" s="1"/>
  <c r="A3784" i="93" s="1"/>
  <c r="A3785" i="93" s="1"/>
  <c r="A3786" i="93" s="1"/>
  <c r="A3787" i="93" s="1"/>
  <c r="A3788" i="93" s="1"/>
  <c r="A3789" i="93" s="1"/>
  <c r="A3790" i="93" s="1"/>
  <c r="A3791" i="93" s="1"/>
  <c r="A3792" i="93" s="1"/>
  <c r="A3793" i="93" s="1"/>
  <c r="A3794" i="93" s="1"/>
  <c r="A3795" i="93" s="1"/>
  <c r="A3796" i="93" s="1"/>
  <c r="A3797" i="93" s="1"/>
  <c r="A3798" i="93" s="1"/>
  <c r="A3799" i="93" s="1"/>
  <c r="A3800" i="93" s="1"/>
  <c r="A3801" i="93" s="1"/>
  <c r="A3802" i="93" s="1"/>
  <c r="A3803" i="93" s="1"/>
  <c r="A3804" i="93" s="1"/>
  <c r="A3805" i="93" s="1"/>
  <c r="A3806" i="93" s="1"/>
  <c r="A3807" i="93" s="1"/>
  <c r="A3808" i="93" s="1"/>
  <c r="A3809" i="93" s="1"/>
  <c r="A3810" i="93" s="1"/>
  <c r="A3811" i="93" s="1"/>
  <c r="A3812" i="93" s="1"/>
  <c r="A3813" i="93" s="1"/>
  <c r="A3814" i="93" s="1"/>
  <c r="A3815" i="93" s="1"/>
  <c r="A3816" i="93" s="1"/>
  <c r="A3817" i="93" s="1"/>
  <c r="A3818" i="93" s="1"/>
  <c r="A3819" i="93" s="1"/>
  <c r="A3820" i="93" s="1"/>
  <c r="A3821" i="93" s="1"/>
  <c r="A3822" i="93" s="1"/>
  <c r="A3823" i="93" s="1"/>
  <c r="A3824" i="93" s="1"/>
  <c r="A3825" i="93" s="1"/>
  <c r="A3826" i="93" s="1"/>
  <c r="A3827" i="93" s="1"/>
  <c r="A3828" i="93" s="1"/>
  <c r="A3829" i="93" s="1"/>
  <c r="A3830" i="93" s="1"/>
  <c r="A3831" i="93" s="1"/>
  <c r="A3832" i="93" s="1"/>
  <c r="A3833" i="93" s="1"/>
  <c r="A3834" i="93" s="1"/>
  <c r="A3835" i="93" s="1"/>
  <c r="A3836" i="93" s="1"/>
  <c r="A3837" i="93" s="1"/>
  <c r="A3838" i="93" s="1"/>
  <c r="A3839" i="93" s="1"/>
  <c r="A3840" i="93" s="1"/>
  <c r="A3841" i="93" s="1"/>
  <c r="A3842" i="93" s="1"/>
  <c r="A3843" i="93" s="1"/>
  <c r="A3844" i="93" s="1"/>
  <c r="A3845" i="93" s="1"/>
  <c r="A3846" i="93" s="1"/>
  <c r="A3847" i="93" s="1"/>
  <c r="A3848" i="93" s="1"/>
  <c r="A3849" i="93" s="1"/>
  <c r="A3850" i="93" s="1"/>
  <c r="A3851" i="93" s="1"/>
  <c r="A3852" i="93" s="1"/>
  <c r="A3853" i="93" s="1"/>
  <c r="A3854" i="93" s="1"/>
  <c r="A3855" i="93" s="1"/>
  <c r="A3856" i="93" s="1"/>
  <c r="A3857" i="93" s="1"/>
  <c r="A3858" i="93" s="1"/>
  <c r="A3859" i="93" s="1"/>
  <c r="A3860" i="93" s="1"/>
  <c r="A3861" i="93" s="1"/>
  <c r="A3862" i="93" s="1"/>
  <c r="A3863" i="93" s="1"/>
  <c r="A3864" i="93" s="1"/>
  <c r="A3865" i="93" s="1"/>
  <c r="A3866" i="93" s="1"/>
  <c r="A3867" i="93" s="1"/>
  <c r="A3868" i="93" s="1"/>
  <c r="A3869" i="93" s="1"/>
  <c r="A3870" i="93" s="1"/>
  <c r="A3871" i="93" s="1"/>
  <c r="A3872" i="93" s="1"/>
  <c r="A3873" i="93" s="1"/>
  <c r="A3874" i="93" s="1"/>
  <c r="A3875" i="93" s="1"/>
  <c r="A3876" i="93" s="1"/>
  <c r="A3877" i="93" s="1"/>
  <c r="A3878" i="93" s="1"/>
  <c r="A3879" i="93" s="1"/>
  <c r="A3880" i="93" s="1"/>
  <c r="A3881" i="93" s="1"/>
  <c r="A3882" i="93" s="1"/>
  <c r="A3883" i="93" s="1"/>
  <c r="A3884" i="93" s="1"/>
  <c r="A3885" i="93" s="1"/>
  <c r="A3886" i="93" s="1"/>
  <c r="A3887" i="93" s="1"/>
  <c r="A3888" i="93" s="1"/>
  <c r="A3889" i="93" s="1"/>
  <c r="A3890" i="93" s="1"/>
  <c r="A3891" i="93" s="1"/>
  <c r="A3892" i="93" s="1"/>
  <c r="A3893" i="93" s="1"/>
  <c r="A3894" i="93" s="1"/>
  <c r="A3895" i="93" s="1"/>
  <c r="A3896" i="93" s="1"/>
  <c r="A3897" i="93" s="1"/>
  <c r="A3898" i="93" s="1"/>
  <c r="A3899" i="93" s="1"/>
  <c r="A3900" i="93" s="1"/>
  <c r="A3901" i="93" s="1"/>
  <c r="A3902" i="93" s="1"/>
  <c r="A3903" i="93" s="1"/>
  <c r="A3904" i="93" s="1"/>
  <c r="A3905" i="93" s="1"/>
  <c r="A3906" i="93" s="1"/>
  <c r="A3907" i="93" s="1"/>
  <c r="A3908" i="93" s="1"/>
  <c r="A3909" i="93" s="1"/>
  <c r="A3910" i="93" s="1"/>
  <c r="A3911" i="93" s="1"/>
  <c r="A3912" i="93" s="1"/>
  <c r="A3913" i="93" s="1"/>
  <c r="A3914" i="93" s="1"/>
  <c r="A3915" i="93" s="1"/>
  <c r="A3916" i="93" s="1"/>
  <c r="A3917" i="93" s="1"/>
  <c r="A3918" i="93" s="1"/>
  <c r="A3919" i="93" s="1"/>
  <c r="A3920" i="93" s="1"/>
  <c r="A3921" i="93" s="1"/>
  <c r="A3922" i="93" s="1"/>
  <c r="A3923" i="93" s="1"/>
  <c r="A3924" i="93" s="1"/>
  <c r="A3925" i="93" s="1"/>
  <c r="A3926" i="93" s="1"/>
  <c r="A3927" i="93" s="1"/>
  <c r="A3928" i="93" s="1"/>
  <c r="A3929" i="93" s="1"/>
  <c r="A3930" i="93" s="1"/>
  <c r="A3931" i="93" s="1"/>
  <c r="A3932" i="93" s="1"/>
  <c r="A3933" i="93" s="1"/>
  <c r="A3934" i="93" s="1"/>
  <c r="A3935" i="93" s="1"/>
  <c r="A3936" i="93" s="1"/>
  <c r="A3937" i="93" s="1"/>
  <c r="A3938" i="93" s="1"/>
  <c r="A3939" i="93" s="1"/>
  <c r="A3940" i="93" s="1"/>
  <c r="A3941" i="93" s="1"/>
  <c r="A3942" i="93" s="1"/>
  <c r="A3943" i="93" s="1"/>
  <c r="A3944" i="93" s="1"/>
  <c r="A3945" i="93" s="1"/>
  <c r="A3946" i="93" s="1"/>
  <c r="A3947" i="93" s="1"/>
  <c r="A3948" i="93" s="1"/>
  <c r="A3949" i="93" s="1"/>
  <c r="A3950" i="93" s="1"/>
  <c r="A3951" i="93" s="1"/>
  <c r="A3952" i="93" s="1"/>
  <c r="A3953" i="93" s="1"/>
  <c r="A3954" i="93" s="1"/>
  <c r="A3955" i="93" s="1"/>
  <c r="A3956" i="93" s="1"/>
  <c r="A3957" i="93" s="1"/>
  <c r="A3958" i="93" s="1"/>
  <c r="A3959" i="93" s="1"/>
  <c r="A3960" i="93" s="1"/>
  <c r="A3961" i="93" s="1"/>
  <c r="A3962" i="93" s="1"/>
  <c r="A3963" i="93" s="1"/>
  <c r="A3964" i="93" s="1"/>
  <c r="A3965" i="93" s="1"/>
  <c r="A3966" i="93" s="1"/>
  <c r="A3967" i="93" s="1"/>
  <c r="A3968" i="93" s="1"/>
  <c r="A3969" i="93" s="1"/>
  <c r="A3970" i="93" s="1"/>
  <c r="A3971" i="93" s="1"/>
  <c r="A3972" i="93" s="1"/>
  <c r="A3973" i="93" s="1"/>
  <c r="A3974" i="93" s="1"/>
  <c r="A3975" i="93" s="1"/>
  <c r="A3976" i="93" s="1"/>
  <c r="A3977" i="93" s="1"/>
  <c r="A3978" i="93" s="1"/>
  <c r="A3979" i="93" s="1"/>
  <c r="A3980" i="93" s="1"/>
  <c r="A3981" i="93" s="1"/>
  <c r="A3982" i="93" s="1"/>
  <c r="A3983" i="93" s="1"/>
  <c r="A3984" i="93" s="1"/>
  <c r="A3985" i="93" s="1"/>
  <c r="A3986" i="93" s="1"/>
  <c r="A3987" i="93" s="1"/>
  <c r="A3988" i="93" s="1"/>
  <c r="A3989" i="93" s="1"/>
  <c r="A3990" i="93" s="1"/>
  <c r="A3991" i="93" s="1"/>
  <c r="A3992" i="93" s="1"/>
  <c r="A3993" i="93" s="1"/>
  <c r="A3994" i="93" s="1"/>
  <c r="A3995" i="93" s="1"/>
  <c r="A3996" i="93" s="1"/>
  <c r="A3997" i="93" s="1"/>
  <c r="A3998" i="93" s="1"/>
  <c r="A3999" i="93" s="1"/>
  <c r="A4000" i="93" s="1"/>
  <c r="A4001" i="93" s="1"/>
  <c r="A4002" i="93" s="1"/>
  <c r="A4003" i="93" s="1"/>
  <c r="A4004" i="93" s="1"/>
  <c r="A4005" i="93" s="1"/>
  <c r="A4006" i="93" s="1"/>
  <c r="A4007" i="93" s="1"/>
  <c r="A4008" i="93" s="1"/>
  <c r="A4009" i="93" s="1"/>
  <c r="A4010" i="93" s="1"/>
  <c r="A4011" i="93" s="1"/>
  <c r="A4012" i="93" s="1"/>
  <c r="A4013" i="93" s="1"/>
  <c r="A4014" i="93" s="1"/>
  <c r="A4015" i="93" s="1"/>
  <c r="A4016" i="93" s="1"/>
  <c r="A4017" i="93" s="1"/>
  <c r="A4018" i="93" s="1"/>
  <c r="A4019" i="93" s="1"/>
  <c r="A4020" i="93" s="1"/>
  <c r="A4021" i="93" s="1"/>
  <c r="A4022" i="93" s="1"/>
  <c r="A4023" i="93" s="1"/>
  <c r="A4024" i="93" s="1"/>
  <c r="A4025" i="93" s="1"/>
  <c r="A4026" i="93" s="1"/>
  <c r="A4027" i="93" s="1"/>
  <c r="A4028" i="93" s="1"/>
  <c r="A4029" i="93" s="1"/>
  <c r="A4030" i="93" s="1"/>
  <c r="A4031" i="93" s="1"/>
  <c r="A4032" i="93" s="1"/>
  <c r="A4033" i="93" s="1"/>
  <c r="A4034" i="93" s="1"/>
  <c r="A4035" i="93" s="1"/>
  <c r="A4036" i="93" s="1"/>
  <c r="A4037" i="93" s="1"/>
  <c r="A4038" i="93" s="1"/>
  <c r="A4039" i="93" s="1"/>
  <c r="A4040" i="93" s="1"/>
  <c r="A4041" i="93" s="1"/>
  <c r="A4042" i="93" s="1"/>
  <c r="A4043" i="93" s="1"/>
  <c r="A4044" i="93" s="1"/>
  <c r="A4045" i="93" s="1"/>
  <c r="A4046" i="93" s="1"/>
  <c r="A4047" i="93" s="1"/>
  <c r="A4048" i="93" s="1"/>
  <c r="A4049" i="93" s="1"/>
  <c r="A4050" i="93" s="1"/>
  <c r="A4051" i="93" s="1"/>
  <c r="A4052" i="93" s="1"/>
  <c r="A4053" i="93" s="1"/>
  <c r="A4054" i="93" s="1"/>
  <c r="A4055" i="93" s="1"/>
  <c r="A4056" i="93" s="1"/>
  <c r="A4057" i="93" s="1"/>
  <c r="A4058" i="93" s="1"/>
  <c r="A4059" i="93" s="1"/>
  <c r="A4060" i="93" s="1"/>
  <c r="A4061" i="93" s="1"/>
  <c r="A4062" i="93" s="1"/>
  <c r="A4063" i="93" s="1"/>
  <c r="A4064" i="93" s="1"/>
  <c r="A4065" i="93" s="1"/>
  <c r="A4066" i="93" s="1"/>
  <c r="A4067" i="93" s="1"/>
  <c r="A4068" i="93" s="1"/>
  <c r="A4069" i="93" s="1"/>
  <c r="A4070" i="93" s="1"/>
  <c r="A4071" i="93" s="1"/>
  <c r="A4072" i="93" s="1"/>
  <c r="A4073" i="93" s="1"/>
  <c r="A4074" i="93" s="1"/>
  <c r="A4075" i="93" s="1"/>
  <c r="A4076" i="93" s="1"/>
  <c r="A4077" i="93" s="1"/>
  <c r="A4078" i="93" s="1"/>
  <c r="A4079" i="93" s="1"/>
  <c r="A4080" i="93" s="1"/>
  <c r="A4081" i="93" s="1"/>
  <c r="A4082" i="93" s="1"/>
  <c r="A4083" i="93" s="1"/>
  <c r="A4084" i="93" s="1"/>
  <c r="A4085" i="93" s="1"/>
  <c r="A4086" i="93" s="1"/>
  <c r="A4087" i="93" s="1"/>
  <c r="A4088" i="93" s="1"/>
  <c r="A4089" i="93" s="1"/>
  <c r="A4090" i="93" s="1"/>
  <c r="A4091" i="93" s="1"/>
  <c r="A4092" i="93" s="1"/>
  <c r="A4093" i="93" s="1"/>
  <c r="A4094" i="93" s="1"/>
  <c r="A4095" i="93" s="1"/>
  <c r="A4096" i="93" s="1"/>
  <c r="A4097" i="93" s="1"/>
  <c r="A4098" i="93" s="1"/>
  <c r="A4099" i="93" s="1"/>
  <c r="A4100" i="93" s="1"/>
  <c r="A4101" i="93" s="1"/>
  <c r="A4102" i="93" s="1"/>
  <c r="A4103" i="93" s="1"/>
  <c r="A4104" i="93" s="1"/>
  <c r="A4105" i="93" s="1"/>
  <c r="A4106" i="93" s="1"/>
  <c r="A4107" i="93" s="1"/>
  <c r="A4108" i="93" s="1"/>
  <c r="A4109" i="93" s="1"/>
  <c r="A4110" i="93" s="1"/>
  <c r="A4111" i="93" s="1"/>
  <c r="A4112" i="93" s="1"/>
  <c r="A4113" i="93" s="1"/>
  <c r="A4114" i="93" s="1"/>
  <c r="A4115" i="93" s="1"/>
  <c r="A4116" i="93" s="1"/>
  <c r="A4117" i="93" s="1"/>
  <c r="A4118" i="93" s="1"/>
  <c r="A4119" i="93" s="1"/>
  <c r="A4120" i="93" s="1"/>
  <c r="A4121" i="93" s="1"/>
  <c r="A4122" i="93" s="1"/>
  <c r="A4123" i="93" s="1"/>
  <c r="A4124" i="93" s="1"/>
  <c r="A4125" i="93" s="1"/>
  <c r="A4126" i="93" s="1"/>
  <c r="A4127" i="93" s="1"/>
  <c r="A4128" i="93" s="1"/>
  <c r="A4129" i="93" s="1"/>
  <c r="A4130" i="93" s="1"/>
  <c r="A4131" i="93" s="1"/>
  <c r="A4132" i="93" s="1"/>
  <c r="A4133" i="93" s="1"/>
  <c r="A4134" i="93" s="1"/>
  <c r="A4135" i="93" s="1"/>
  <c r="A4136" i="93" s="1"/>
  <c r="A4137" i="93" s="1"/>
  <c r="A4138" i="93" s="1"/>
  <c r="A4139" i="93" s="1"/>
  <c r="A4140" i="93" s="1"/>
  <c r="A4141" i="93" s="1"/>
  <c r="A4142" i="93" s="1"/>
  <c r="A4143" i="93" s="1"/>
  <c r="A4144" i="93" s="1"/>
  <c r="A4145" i="93" s="1"/>
  <c r="A4146" i="93" s="1"/>
  <c r="A4147" i="93" s="1"/>
  <c r="A4148" i="93" s="1"/>
  <c r="A4149" i="93" s="1"/>
  <c r="A4150" i="93" s="1"/>
  <c r="A4151" i="93" s="1"/>
  <c r="A4152" i="93" s="1"/>
  <c r="A4153" i="93" s="1"/>
  <c r="A4154" i="93" s="1"/>
  <c r="A4155" i="93" s="1"/>
  <c r="A4156" i="93" s="1"/>
  <c r="A4157" i="93" s="1"/>
  <c r="A4158" i="93" s="1"/>
  <c r="A4159" i="93" s="1"/>
  <c r="A4160" i="93" s="1"/>
  <c r="A4161" i="93" s="1"/>
  <c r="A4162" i="93" s="1"/>
  <c r="A4163" i="93" s="1"/>
  <c r="A4164" i="93" s="1"/>
  <c r="A4165" i="93" s="1"/>
  <c r="A4166" i="93" s="1"/>
  <c r="A4167" i="93" s="1"/>
  <c r="A4168" i="93" s="1"/>
  <c r="A4169" i="93" s="1"/>
  <c r="A4170" i="93" s="1"/>
  <c r="A4171" i="93" s="1"/>
  <c r="A4172" i="93" s="1"/>
  <c r="A4173" i="93" s="1"/>
  <c r="A4174" i="93" s="1"/>
  <c r="A4175" i="93" s="1"/>
  <c r="A4176" i="93" s="1"/>
  <c r="A4177" i="93" s="1"/>
  <c r="A4178" i="93" s="1"/>
  <c r="A4179" i="93" s="1"/>
  <c r="A4180" i="93" s="1"/>
  <c r="A4181" i="93" s="1"/>
  <c r="A4182" i="93" s="1"/>
  <c r="A4183" i="93" s="1"/>
  <c r="A4184" i="93" s="1"/>
  <c r="A4185" i="93" s="1"/>
  <c r="A4186" i="93" s="1"/>
  <c r="A4187" i="93" s="1"/>
  <c r="A4188" i="93" s="1"/>
  <c r="A4189" i="93" s="1"/>
  <c r="A4190" i="93" s="1"/>
  <c r="A4191" i="93" s="1"/>
  <c r="A4192" i="93" s="1"/>
  <c r="A4193" i="93" s="1"/>
  <c r="A4194" i="93" s="1"/>
  <c r="A4195" i="93" s="1"/>
  <c r="A4196" i="93" s="1"/>
  <c r="A4197" i="93" s="1"/>
  <c r="A4198" i="93" s="1"/>
  <c r="A4199" i="93" s="1"/>
  <c r="A4200" i="93" s="1"/>
  <c r="A4201" i="93" s="1"/>
  <c r="A4202" i="93" s="1"/>
  <c r="A4203" i="93" s="1"/>
  <c r="A4204" i="93" s="1"/>
  <c r="A4205" i="93" s="1"/>
  <c r="A4206" i="93" s="1"/>
  <c r="A4207" i="93" s="1"/>
  <c r="A4208" i="93" s="1"/>
  <c r="A4209" i="93" s="1"/>
  <c r="A4210" i="93" s="1"/>
  <c r="A4211" i="93" s="1"/>
  <c r="A4212" i="93" s="1"/>
  <c r="A4213" i="93" s="1"/>
  <c r="A4214" i="93" s="1"/>
  <c r="A4215" i="93" s="1"/>
  <c r="A4216" i="93" s="1"/>
  <c r="A4217" i="93" s="1"/>
  <c r="A4218" i="93" s="1"/>
  <c r="A4219" i="93" s="1"/>
  <c r="A4220" i="93" s="1"/>
  <c r="A4221" i="93" s="1"/>
  <c r="A4222" i="93" s="1"/>
  <c r="A4223" i="93" s="1"/>
  <c r="A4224" i="93" s="1"/>
  <c r="A4225" i="93" s="1"/>
  <c r="A4226" i="93" s="1"/>
  <c r="A4227" i="93" s="1"/>
  <c r="A4228" i="93" s="1"/>
  <c r="A4229" i="93" s="1"/>
  <c r="A4230" i="93" s="1"/>
  <c r="A4231" i="93" s="1"/>
  <c r="A4232" i="93" s="1"/>
  <c r="A4233" i="93" s="1"/>
  <c r="A4234" i="93" s="1"/>
  <c r="A4235" i="93" s="1"/>
  <c r="A4236" i="93" s="1"/>
  <c r="A4237" i="93" s="1"/>
  <c r="A4238" i="93" s="1"/>
  <c r="A4239" i="93" s="1"/>
  <c r="A4240" i="93" s="1"/>
  <c r="A4241" i="93" s="1"/>
  <c r="A4242" i="93" s="1"/>
  <c r="A4243" i="93" s="1"/>
  <c r="A4244" i="93" s="1"/>
  <c r="A4245" i="93" s="1"/>
  <c r="A4246" i="93" s="1"/>
  <c r="A4247" i="93" s="1"/>
  <c r="A4248" i="93" s="1"/>
  <c r="A4249" i="93" s="1"/>
  <c r="A4250" i="93" s="1"/>
  <c r="A4251" i="93" s="1"/>
  <c r="A4252" i="93" s="1"/>
  <c r="A4253" i="93" s="1"/>
  <c r="A4254" i="93" s="1"/>
  <c r="A4255" i="93" s="1"/>
  <c r="A4256" i="93" s="1"/>
  <c r="A4257" i="93" s="1"/>
  <c r="A4258" i="93" s="1"/>
  <c r="A4259" i="93" s="1"/>
  <c r="A4260" i="93" s="1"/>
  <c r="A4261" i="93" s="1"/>
  <c r="A4262" i="93" s="1"/>
  <c r="A4263" i="93" s="1"/>
  <c r="A4264" i="93" s="1"/>
  <c r="A4265" i="93" s="1"/>
  <c r="A4266" i="93" s="1"/>
  <c r="A4267" i="93" s="1"/>
  <c r="A4268" i="93" s="1"/>
  <c r="A4269" i="93" s="1"/>
  <c r="A4270" i="93" s="1"/>
  <c r="A4271" i="93" s="1"/>
  <c r="A4272" i="93" s="1"/>
  <c r="A4273" i="93" s="1"/>
  <c r="A4274" i="93" s="1"/>
  <c r="A4275" i="93" s="1"/>
  <c r="A4276" i="93" s="1"/>
  <c r="A4277" i="93" s="1"/>
  <c r="A4278" i="93" s="1"/>
  <c r="A4279" i="93" s="1"/>
  <c r="A4280" i="93" s="1"/>
  <c r="A4281" i="93" s="1"/>
  <c r="A4282" i="93" s="1"/>
  <c r="A4283" i="93" s="1"/>
  <c r="A4284" i="93" s="1"/>
  <c r="A4285" i="93" s="1"/>
  <c r="A4286" i="93" s="1"/>
  <c r="A4287" i="93" s="1"/>
  <c r="A4288" i="93" s="1"/>
  <c r="A4289" i="93" s="1"/>
  <c r="A4290" i="93" s="1"/>
  <c r="A4291" i="93" s="1"/>
  <c r="A4292" i="93" s="1"/>
  <c r="A4293" i="93" s="1"/>
  <c r="A4294" i="93" s="1"/>
  <c r="A4295" i="93" s="1"/>
  <c r="A4296" i="93" s="1"/>
  <c r="A4297" i="93" s="1"/>
  <c r="A4298" i="93" s="1"/>
  <c r="A4299" i="93" s="1"/>
  <c r="A4300" i="93" s="1"/>
  <c r="A4301" i="93" s="1"/>
  <c r="A4302" i="93" s="1"/>
  <c r="A4303" i="93" s="1"/>
  <c r="A4304" i="93" s="1"/>
  <c r="A4305" i="93" s="1"/>
  <c r="A4306" i="93" s="1"/>
  <c r="A4307" i="93" s="1"/>
  <c r="A4308" i="93" s="1"/>
  <c r="A4309" i="93" s="1"/>
  <c r="A4310" i="93" s="1"/>
  <c r="A4311" i="93" s="1"/>
  <c r="A4312" i="93" s="1"/>
  <c r="A4313" i="93" s="1"/>
  <c r="A4314" i="93" s="1"/>
  <c r="A4315" i="93" s="1"/>
  <c r="A4316" i="93" s="1"/>
  <c r="A4317" i="93" s="1"/>
  <c r="A4318" i="93" s="1"/>
  <c r="A4319" i="93" s="1"/>
  <c r="A4320" i="93" s="1"/>
  <c r="A4321" i="93" s="1"/>
  <c r="A4322" i="93" s="1"/>
  <c r="A4323" i="93" s="1"/>
  <c r="A4324" i="93" s="1"/>
  <c r="A4325" i="93" s="1"/>
  <c r="A4326" i="93" s="1"/>
  <c r="A4327" i="93" s="1"/>
  <c r="A4328" i="93" s="1"/>
  <c r="A4329" i="93" s="1"/>
  <c r="A4330" i="93" s="1"/>
  <c r="A4331" i="93" s="1"/>
  <c r="A4332" i="93" s="1"/>
  <c r="A4333" i="93" s="1"/>
  <c r="A4334" i="93" s="1"/>
  <c r="A4335" i="93" s="1"/>
  <c r="A4336" i="93" s="1"/>
  <c r="A4337" i="93" s="1"/>
  <c r="A4338" i="93" s="1"/>
  <c r="A4339" i="93" s="1"/>
  <c r="A4340" i="93" s="1"/>
  <c r="A4341" i="93" s="1"/>
  <c r="A4342" i="93" s="1"/>
  <c r="A4343" i="93" s="1"/>
  <c r="A4344" i="93" s="1"/>
  <c r="A4345" i="93" s="1"/>
  <c r="A4346" i="93" s="1"/>
  <c r="A4347" i="93" s="1"/>
  <c r="A4348" i="93" s="1"/>
  <c r="A4349" i="93" s="1"/>
  <c r="A4350" i="93" s="1"/>
  <c r="A4351" i="93" s="1"/>
  <c r="A4352" i="93" s="1"/>
  <c r="A4353" i="93" s="1"/>
  <c r="A4354" i="93" s="1"/>
  <c r="A4355" i="93" s="1"/>
  <c r="A4356" i="93" s="1"/>
  <c r="A4357" i="93" s="1"/>
  <c r="A4358" i="93" s="1"/>
  <c r="A4359" i="93" s="1"/>
  <c r="A4360" i="93" s="1"/>
  <c r="A4361" i="93" s="1"/>
  <c r="A4362" i="93" s="1"/>
  <c r="A4363" i="93" s="1"/>
  <c r="A4364" i="93" s="1"/>
  <c r="A4365" i="93" s="1"/>
  <c r="A4366" i="93" s="1"/>
  <c r="A4367" i="93" s="1"/>
  <c r="A4368" i="93" s="1"/>
  <c r="A4369" i="93" s="1"/>
  <c r="A4370" i="93" s="1"/>
  <c r="A4371" i="93" s="1"/>
  <c r="A4372" i="93" s="1"/>
  <c r="A4373" i="93" s="1"/>
  <c r="A4374" i="93" s="1"/>
  <c r="A4375" i="93" s="1"/>
  <c r="A4376" i="93" s="1"/>
  <c r="A4377" i="93" s="1"/>
  <c r="A4378" i="93" s="1"/>
  <c r="A4379" i="93" s="1"/>
  <c r="A4380" i="93" s="1"/>
  <c r="A4381" i="93" s="1"/>
  <c r="A4382" i="93" s="1"/>
  <c r="A4383" i="93" s="1"/>
  <c r="A4384" i="93" s="1"/>
  <c r="A4385" i="93" s="1"/>
  <c r="A4386" i="93" s="1"/>
  <c r="A4387" i="93" s="1"/>
  <c r="A4388" i="93" s="1"/>
  <c r="A4389" i="93" s="1"/>
  <c r="A4390" i="93" s="1"/>
  <c r="A4391" i="93" s="1"/>
  <c r="A4392" i="93" s="1"/>
  <c r="A4393" i="93" s="1"/>
  <c r="A4394" i="93" s="1"/>
  <c r="A4395" i="93" s="1"/>
  <c r="A4396" i="93" s="1"/>
  <c r="A4397" i="93" s="1"/>
  <c r="A4398" i="93" s="1"/>
  <c r="A4399" i="93" s="1"/>
  <c r="A4400" i="93" s="1"/>
  <c r="A4401" i="93" s="1"/>
  <c r="A4402" i="93" s="1"/>
  <c r="A4403" i="93" s="1"/>
  <c r="A4404" i="93" s="1"/>
  <c r="A4405" i="93" s="1"/>
  <c r="A4406" i="93" s="1"/>
  <c r="A4407" i="93" s="1"/>
  <c r="A4408" i="93" s="1"/>
  <c r="A4409" i="93" s="1"/>
  <c r="A4410" i="93" s="1"/>
  <c r="A4411" i="93" s="1"/>
  <c r="A4412" i="93" s="1"/>
  <c r="A4413" i="93" s="1"/>
  <c r="A4414" i="93" s="1"/>
  <c r="A4415" i="93" s="1"/>
  <c r="A4416" i="93" s="1"/>
  <c r="A4417" i="93" s="1"/>
  <c r="A4418" i="93" s="1"/>
  <c r="A4419" i="93" s="1"/>
  <c r="A4420" i="93" s="1"/>
  <c r="A4421" i="93" s="1"/>
  <c r="A4422" i="93" s="1"/>
  <c r="A4423" i="93" s="1"/>
  <c r="A4424" i="93" s="1"/>
  <c r="A4425" i="93" s="1"/>
  <c r="A4426" i="93" s="1"/>
  <c r="A4427" i="93" s="1"/>
  <c r="A4428" i="93" s="1"/>
  <c r="A4429" i="93" s="1"/>
  <c r="A4430" i="93" s="1"/>
  <c r="A4431" i="93" s="1"/>
  <c r="A4432" i="93" s="1"/>
  <c r="A4433" i="93" s="1"/>
  <c r="A4434" i="93" s="1"/>
  <c r="A4435" i="93" s="1"/>
  <c r="A4436" i="93" s="1"/>
  <c r="A4437" i="93" s="1"/>
  <c r="A4438" i="93" s="1"/>
  <c r="A4439" i="93" s="1"/>
  <c r="A4440" i="93" s="1"/>
  <c r="A4441" i="93" s="1"/>
  <c r="A4442" i="93" s="1"/>
  <c r="A4443" i="93" s="1"/>
  <c r="A4444" i="93" s="1"/>
  <c r="A4445" i="93" s="1"/>
  <c r="A4446" i="93" s="1"/>
  <c r="A4447" i="93" s="1"/>
  <c r="A4448" i="93" s="1"/>
  <c r="A4449" i="93" s="1"/>
  <c r="A4450" i="93" s="1"/>
  <c r="A4451" i="93" s="1"/>
  <c r="A4452" i="93" s="1"/>
  <c r="A4453" i="93" s="1"/>
  <c r="A4454" i="93" s="1"/>
  <c r="A4455" i="93" s="1"/>
  <c r="A4456" i="93" s="1"/>
  <c r="A4457" i="93" s="1"/>
  <c r="A4458" i="93" s="1"/>
  <c r="A4459" i="93" s="1"/>
  <c r="A4460" i="93" s="1"/>
  <c r="A4461" i="93" s="1"/>
  <c r="A4462" i="93" s="1"/>
  <c r="A4463" i="93" s="1"/>
  <c r="A4464" i="93" s="1"/>
  <c r="A4465" i="93" s="1"/>
  <c r="A4466" i="93" s="1"/>
  <c r="A4467" i="93" s="1"/>
  <c r="A4468" i="93" s="1"/>
  <c r="A4469" i="93" s="1"/>
  <c r="A4470" i="93" s="1"/>
  <c r="A4471" i="93" s="1"/>
  <c r="A4472" i="93" s="1"/>
  <c r="A4473" i="93" s="1"/>
  <c r="A4474" i="93" s="1"/>
  <c r="A4475" i="93" s="1"/>
  <c r="A4476" i="93" s="1"/>
  <c r="A4477" i="93" s="1"/>
  <c r="A4478" i="93" s="1"/>
  <c r="A4479" i="93" s="1"/>
  <c r="A4480" i="93" s="1"/>
  <c r="A4481" i="93" s="1"/>
  <c r="A4482" i="93" s="1"/>
  <c r="A4483" i="93" s="1"/>
  <c r="A4484" i="93" s="1"/>
  <c r="A4485" i="93" s="1"/>
  <c r="A4486" i="93" s="1"/>
  <c r="A4487" i="93" s="1"/>
  <c r="A4488" i="93" s="1"/>
  <c r="A4489" i="93" s="1"/>
  <c r="A4490" i="93" s="1"/>
  <c r="A4491" i="93" s="1"/>
  <c r="A4492" i="93" s="1"/>
  <c r="A4493" i="93" s="1"/>
  <c r="A4494" i="93" s="1"/>
  <c r="A4495" i="93" s="1"/>
  <c r="A4496" i="93" s="1"/>
  <c r="A4497" i="93" s="1"/>
  <c r="A4498" i="93" s="1"/>
  <c r="A4499" i="93" s="1"/>
  <c r="A4500" i="93" s="1"/>
  <c r="A4501" i="93" s="1"/>
  <c r="A4502" i="93" s="1"/>
  <c r="A4503" i="93" s="1"/>
  <c r="A4504" i="93" s="1"/>
  <c r="A4505" i="93" s="1"/>
  <c r="A4506" i="93" s="1"/>
  <c r="A4507" i="93" s="1"/>
  <c r="A4508" i="93" s="1"/>
  <c r="A4509" i="93" s="1"/>
  <c r="A4510" i="93" s="1"/>
  <c r="A4511" i="93" s="1"/>
  <c r="A4512" i="93" s="1"/>
  <c r="A4513" i="93" s="1"/>
  <c r="A4514" i="93" s="1"/>
  <c r="A4515" i="93" s="1"/>
  <c r="A4516" i="93" s="1"/>
  <c r="A4517" i="93" s="1"/>
  <c r="A4518" i="93" s="1"/>
  <c r="A4519" i="93" s="1"/>
  <c r="A4520" i="93" s="1"/>
  <c r="A4521" i="93" s="1"/>
  <c r="A4522" i="93" s="1"/>
  <c r="A4523" i="93" s="1"/>
  <c r="A4524" i="93" s="1"/>
  <c r="A4525" i="93" s="1"/>
  <c r="A4526" i="93" s="1"/>
  <c r="A4527" i="93" s="1"/>
  <c r="A4528" i="93" s="1"/>
  <c r="A4529" i="93" s="1"/>
  <c r="A4530" i="93" s="1"/>
  <c r="A4531" i="93" s="1"/>
  <c r="A4532" i="93" s="1"/>
  <c r="A4533" i="93" s="1"/>
  <c r="A4534" i="93" s="1"/>
  <c r="A4535" i="93" s="1"/>
  <c r="A4536" i="93" s="1"/>
  <c r="A4537" i="93" s="1"/>
  <c r="A4538" i="93" s="1"/>
  <c r="A4539" i="93" s="1"/>
  <c r="A4540" i="93" s="1"/>
  <c r="A4541" i="93" s="1"/>
  <c r="A4542" i="93" s="1"/>
  <c r="A4543" i="93" s="1"/>
  <c r="A4544" i="93" s="1"/>
  <c r="A4545" i="93" s="1"/>
  <c r="A4546" i="93" s="1"/>
  <c r="A4547" i="93" s="1"/>
  <c r="A4548" i="93" s="1"/>
  <c r="A4549" i="93" s="1"/>
  <c r="A4550" i="93" s="1"/>
  <c r="A4551" i="93" s="1"/>
  <c r="A4552" i="93" s="1"/>
  <c r="A4553" i="93" s="1"/>
  <c r="A4554" i="93" s="1"/>
  <c r="A4555" i="93" s="1"/>
  <c r="A4556" i="93" s="1"/>
  <c r="A4557" i="93" s="1"/>
  <c r="A4558" i="93" s="1"/>
  <c r="A4559" i="93" s="1"/>
  <c r="A4560" i="93" s="1"/>
  <c r="A4561" i="93" s="1"/>
  <c r="A4562" i="93" s="1"/>
  <c r="A4563" i="93" s="1"/>
  <c r="A4564" i="93" s="1"/>
  <c r="A4565" i="93" s="1"/>
  <c r="A4566" i="93" s="1"/>
  <c r="A4567" i="93" s="1"/>
  <c r="A4568" i="93" s="1"/>
  <c r="A4569" i="93" s="1"/>
  <c r="A4570" i="93" s="1"/>
  <c r="A4571" i="93" s="1"/>
  <c r="A4572" i="93" s="1"/>
  <c r="A4573" i="93" s="1"/>
  <c r="A4574" i="93" s="1"/>
  <c r="A4575" i="93" s="1"/>
  <c r="A4576" i="93" s="1"/>
  <c r="A4577" i="93" s="1"/>
  <c r="A4578" i="93" s="1"/>
  <c r="A4579" i="93" s="1"/>
  <c r="A4580" i="93" s="1"/>
  <c r="A4581" i="93" s="1"/>
  <c r="A4582" i="93" s="1"/>
  <c r="A4583" i="93" s="1"/>
  <c r="A4584" i="93" s="1"/>
  <c r="A4585" i="93" s="1"/>
  <c r="A4586" i="93" s="1"/>
  <c r="A4587" i="93" s="1"/>
  <c r="A4588" i="93" s="1"/>
  <c r="A4589" i="93" s="1"/>
  <c r="A4590" i="93" s="1"/>
  <c r="A4591" i="93" s="1"/>
  <c r="A4592" i="93" s="1"/>
  <c r="A4593" i="93" s="1"/>
  <c r="A4594" i="93" s="1"/>
  <c r="A4595" i="93" s="1"/>
  <c r="A4596" i="93" s="1"/>
  <c r="A4597" i="93" s="1"/>
  <c r="A4598" i="93" s="1"/>
  <c r="A4599" i="93" s="1"/>
  <c r="A4600" i="93" s="1"/>
  <c r="A4601" i="93" s="1"/>
  <c r="A4602" i="93" s="1"/>
  <c r="A4603" i="93" s="1"/>
  <c r="A4604" i="93" s="1"/>
  <c r="A4605" i="93" s="1"/>
  <c r="A4606" i="93" s="1"/>
  <c r="A4607" i="93" s="1"/>
  <c r="A4608" i="93" s="1"/>
  <c r="A4609" i="93" s="1"/>
  <c r="A4610" i="93" s="1"/>
  <c r="A4611" i="93" s="1"/>
  <c r="A4612" i="93" s="1"/>
  <c r="A4613" i="93" s="1"/>
  <c r="A4614" i="93" s="1"/>
  <c r="A4615" i="93" s="1"/>
  <c r="A4616" i="93" s="1"/>
  <c r="A4617" i="93" s="1"/>
  <c r="A4618" i="93" s="1"/>
  <c r="A4619" i="93" s="1"/>
  <c r="A4620" i="93" s="1"/>
  <c r="A4621" i="93" s="1"/>
  <c r="A4622" i="93" s="1"/>
  <c r="A4623" i="93" s="1"/>
  <c r="A4624" i="93" s="1"/>
  <c r="A4625" i="93" s="1"/>
  <c r="A4626" i="93" s="1"/>
  <c r="A4627" i="93" s="1"/>
  <c r="A4628" i="93" s="1"/>
  <c r="A4629" i="93" s="1"/>
  <c r="A4630" i="93" s="1"/>
  <c r="A4631" i="93" s="1"/>
  <c r="A4632" i="93" s="1"/>
  <c r="A4633" i="93" s="1"/>
  <c r="A4634" i="93" s="1"/>
  <c r="A4635" i="93" s="1"/>
  <c r="A4636" i="93" s="1"/>
  <c r="A4637" i="93" s="1"/>
  <c r="A4638" i="93" s="1"/>
  <c r="A4639" i="93" s="1"/>
  <c r="A4640" i="93" s="1"/>
  <c r="A4641" i="93" s="1"/>
  <c r="A4642" i="93" s="1"/>
  <c r="A4643" i="93" s="1"/>
  <c r="A4644" i="93" s="1"/>
  <c r="A4645" i="93" s="1"/>
  <c r="A4646" i="93" s="1"/>
  <c r="A4647" i="93" s="1"/>
  <c r="A4648" i="93" s="1"/>
  <c r="A4649" i="93" s="1"/>
  <c r="A4650" i="93" s="1"/>
  <c r="A4651" i="93" s="1"/>
  <c r="A4652" i="93" s="1"/>
  <c r="A4653" i="93" s="1"/>
  <c r="A4654" i="93" s="1"/>
  <c r="A4655" i="93" s="1"/>
  <c r="A4656" i="93" s="1"/>
  <c r="A4657" i="93" s="1"/>
  <c r="A4658" i="93" s="1"/>
  <c r="A4659" i="93" s="1"/>
  <c r="A4660" i="93" s="1"/>
  <c r="A4661" i="93" s="1"/>
  <c r="A4662" i="93" s="1"/>
  <c r="A4663" i="93" s="1"/>
  <c r="A4664" i="93" s="1"/>
  <c r="A4665" i="93" s="1"/>
  <c r="A4666" i="93" s="1"/>
  <c r="A4667" i="93" s="1"/>
  <c r="A4668" i="93" s="1"/>
  <c r="A4669" i="93" s="1"/>
  <c r="A4670" i="93" s="1"/>
  <c r="A4671" i="93" s="1"/>
  <c r="A4672" i="93" s="1"/>
  <c r="A4673" i="93" s="1"/>
  <c r="A4674" i="93" s="1"/>
  <c r="A4675" i="93" s="1"/>
  <c r="A4676" i="93" s="1"/>
  <c r="A4677" i="93" s="1"/>
  <c r="A4678" i="93" s="1"/>
  <c r="A4679" i="93" s="1"/>
  <c r="A4680" i="93" s="1"/>
  <c r="A4681" i="93" s="1"/>
  <c r="A4682" i="93" s="1"/>
  <c r="A4683" i="93" s="1"/>
  <c r="A4684" i="93" s="1"/>
  <c r="A4685" i="93" s="1"/>
  <c r="A4686" i="93" s="1"/>
  <c r="A4687" i="93" s="1"/>
  <c r="A4688" i="93" s="1"/>
  <c r="A4689" i="93" s="1"/>
  <c r="A4690" i="93" s="1"/>
  <c r="A4691" i="93" s="1"/>
  <c r="A4692" i="93" s="1"/>
  <c r="A4693" i="93" s="1"/>
  <c r="A4694" i="93" s="1"/>
  <c r="A4695" i="93" s="1"/>
  <c r="A4696" i="93" s="1"/>
  <c r="A4697" i="93" s="1"/>
  <c r="A4698" i="93" s="1"/>
  <c r="A4699" i="93" s="1"/>
  <c r="A4700" i="93" s="1"/>
  <c r="A4701" i="93" s="1"/>
  <c r="A4702" i="93" s="1"/>
  <c r="A4703" i="93" s="1"/>
  <c r="A4704" i="93" s="1"/>
  <c r="A4705" i="93" s="1"/>
  <c r="A4706" i="93" s="1"/>
  <c r="A4707" i="93" s="1"/>
  <c r="A4708" i="93" s="1"/>
  <c r="A4709" i="93" s="1"/>
  <c r="A4710" i="93" s="1"/>
  <c r="A4711" i="93" s="1"/>
  <c r="A4712" i="93" s="1"/>
  <c r="A4713" i="93" s="1"/>
  <c r="A4714" i="93" s="1"/>
  <c r="A4715" i="93" s="1"/>
  <c r="A4716" i="93" s="1"/>
  <c r="A4717" i="93" s="1"/>
  <c r="A4718" i="93" s="1"/>
  <c r="A4719" i="93" s="1"/>
  <c r="A4720" i="93" s="1"/>
  <c r="A4721" i="93" s="1"/>
  <c r="A4722" i="93" s="1"/>
  <c r="A4723" i="93" s="1"/>
  <c r="A4724" i="93" s="1"/>
  <c r="A4725" i="93" s="1"/>
  <c r="A4726" i="93" s="1"/>
  <c r="A4727" i="93" s="1"/>
  <c r="A4728" i="93" s="1"/>
  <c r="A4729" i="93" s="1"/>
  <c r="A4730" i="93" s="1"/>
  <c r="A4731" i="93" s="1"/>
  <c r="A4732" i="93" s="1"/>
  <c r="A4733" i="93" s="1"/>
  <c r="A4734" i="93" s="1"/>
  <c r="A4735" i="93" s="1"/>
  <c r="A4736" i="93" s="1"/>
  <c r="A4737" i="93" s="1"/>
  <c r="A4738" i="93" s="1"/>
  <c r="A4739" i="93" s="1"/>
  <c r="A4740" i="93" s="1"/>
  <c r="A4741" i="93" s="1"/>
  <c r="A4742" i="93" s="1"/>
  <c r="A4743" i="93" s="1"/>
  <c r="A4744" i="93" s="1"/>
  <c r="A4745" i="93" s="1"/>
  <c r="A4746" i="93" s="1"/>
  <c r="A4747" i="93" s="1"/>
  <c r="A4748" i="93" s="1"/>
  <c r="A4749" i="93" s="1"/>
  <c r="A4750" i="93" s="1"/>
  <c r="A4751" i="93" s="1"/>
  <c r="A4752" i="93" s="1"/>
  <c r="A4753" i="93" s="1"/>
  <c r="A4754" i="93" s="1"/>
  <c r="A4755" i="93" s="1"/>
  <c r="A4756" i="93" s="1"/>
  <c r="A4757" i="93" s="1"/>
  <c r="A4758" i="93" s="1"/>
  <c r="A4759" i="93" s="1"/>
  <c r="A4760" i="93" s="1"/>
  <c r="A4761" i="93" s="1"/>
  <c r="A4762" i="93" s="1"/>
  <c r="A4763" i="93" s="1"/>
  <c r="A4764" i="93" s="1"/>
  <c r="A4765" i="93" s="1"/>
  <c r="A4766" i="93" s="1"/>
  <c r="A4767" i="93" s="1"/>
  <c r="A4768" i="93" s="1"/>
  <c r="A4769" i="93" s="1"/>
  <c r="A4770" i="93" s="1"/>
  <c r="A4771" i="93" s="1"/>
  <c r="A4772" i="93" s="1"/>
  <c r="A4773" i="93" s="1"/>
  <c r="A4774" i="93" s="1"/>
  <c r="A4775" i="93" s="1"/>
  <c r="A4776" i="93" s="1"/>
  <c r="A4777" i="93" s="1"/>
  <c r="A4778" i="93" s="1"/>
  <c r="A4779" i="93" s="1"/>
  <c r="A4780" i="93" s="1"/>
  <c r="A4781" i="93" s="1"/>
  <c r="A4782" i="93" s="1"/>
  <c r="A4783" i="93" s="1"/>
  <c r="A4784" i="93" s="1"/>
  <c r="A4785" i="93" s="1"/>
  <c r="A4786" i="93" s="1"/>
  <c r="A4787" i="93" s="1"/>
  <c r="A4788" i="93" s="1"/>
  <c r="A4789" i="93" s="1"/>
  <c r="A4790" i="93" s="1"/>
  <c r="A4791" i="93" s="1"/>
  <c r="A4792" i="93" s="1"/>
  <c r="A4793" i="93" s="1"/>
  <c r="A4794" i="93" s="1"/>
  <c r="A4795" i="93" s="1"/>
  <c r="A4796" i="93" s="1"/>
  <c r="A4797" i="93" s="1"/>
  <c r="A4798" i="93" s="1"/>
  <c r="A4799" i="93" s="1"/>
  <c r="A4800" i="93" s="1"/>
  <c r="A4801" i="93" s="1"/>
  <c r="A4802" i="93" s="1"/>
  <c r="A4803" i="93" s="1"/>
  <c r="A4804" i="93" s="1"/>
  <c r="A4805" i="93" s="1"/>
  <c r="A4806" i="93" s="1"/>
  <c r="A4807" i="93" s="1"/>
  <c r="A4808" i="93" s="1"/>
  <c r="A4809" i="93" s="1"/>
  <c r="A4810" i="93" s="1"/>
  <c r="A4811" i="93" s="1"/>
  <c r="A4812" i="93" s="1"/>
  <c r="A4813" i="93" s="1"/>
  <c r="A4814" i="93" s="1"/>
  <c r="A4815" i="93" s="1"/>
  <c r="A4816" i="93" s="1"/>
  <c r="A4817" i="93" s="1"/>
  <c r="A4818" i="93" s="1"/>
  <c r="A4819" i="93" s="1"/>
  <c r="A4820" i="93" s="1"/>
  <c r="A4821" i="93" s="1"/>
  <c r="A4822" i="93" s="1"/>
  <c r="A4823" i="93" s="1"/>
  <c r="A4824" i="93" s="1"/>
  <c r="A4825" i="93" s="1"/>
  <c r="A4826" i="93" s="1"/>
  <c r="A4827" i="93" s="1"/>
  <c r="A4828" i="93" s="1"/>
  <c r="A4829" i="93" s="1"/>
  <c r="A4830" i="93" s="1"/>
  <c r="A4831" i="93" s="1"/>
  <c r="A4832" i="93" s="1"/>
  <c r="A4833" i="93" s="1"/>
  <c r="A4834" i="93" s="1"/>
  <c r="A4835" i="93" s="1"/>
  <c r="A4836" i="93" s="1"/>
  <c r="A4837" i="93" s="1"/>
  <c r="A4838" i="93" s="1"/>
  <c r="A4839" i="93" s="1"/>
  <c r="A4840" i="93" s="1"/>
  <c r="A4841" i="93" s="1"/>
  <c r="A4842" i="93" s="1"/>
  <c r="A4843" i="93" s="1"/>
  <c r="A4844" i="93" s="1"/>
  <c r="A4845" i="93" s="1"/>
  <c r="A4846" i="93" s="1"/>
  <c r="A4847" i="93" s="1"/>
  <c r="A4848" i="93" s="1"/>
  <c r="A4849" i="93" s="1"/>
  <c r="A4850" i="93" s="1"/>
  <c r="A4851" i="93" s="1"/>
  <c r="A4852" i="93" s="1"/>
  <c r="A4853" i="93" s="1"/>
  <c r="A4854" i="93" s="1"/>
  <c r="A4855" i="93" s="1"/>
  <c r="A4856" i="93" s="1"/>
  <c r="A4857" i="93" s="1"/>
  <c r="A4858" i="93" s="1"/>
  <c r="A4859" i="93" s="1"/>
  <c r="A4860" i="93" s="1"/>
  <c r="A4861" i="93" s="1"/>
  <c r="A4862" i="93" s="1"/>
  <c r="A4863" i="93" s="1"/>
  <c r="A4864" i="93" s="1"/>
  <c r="A4865" i="93" s="1"/>
  <c r="A4866" i="93" s="1"/>
  <c r="A4867" i="93" s="1"/>
  <c r="A4868" i="93" s="1"/>
  <c r="A4869" i="93" s="1"/>
  <c r="A4870" i="93" s="1"/>
  <c r="A4871" i="93" s="1"/>
  <c r="A4872" i="93" s="1"/>
  <c r="A4873" i="93" s="1"/>
  <c r="A4874" i="93" s="1"/>
  <c r="A4875" i="93" s="1"/>
  <c r="A4876" i="93" s="1"/>
  <c r="A4877" i="93" s="1"/>
  <c r="A4878" i="93" s="1"/>
  <c r="A4879" i="93" s="1"/>
  <c r="A4880" i="93" s="1"/>
  <c r="A4881" i="93" s="1"/>
  <c r="A4882" i="93" s="1"/>
  <c r="A4883" i="93" s="1"/>
  <c r="A4884" i="93" s="1"/>
  <c r="A4885" i="93" s="1"/>
  <c r="A4886" i="93" s="1"/>
  <c r="A4887" i="93" s="1"/>
  <c r="A4888" i="93" s="1"/>
  <c r="A4889" i="93" s="1"/>
  <c r="A4890" i="93" s="1"/>
  <c r="A4891" i="93" s="1"/>
  <c r="A4892" i="93" s="1"/>
  <c r="A4893" i="93" s="1"/>
  <c r="A4894" i="93" s="1"/>
  <c r="A4895" i="93" s="1"/>
  <c r="A4896" i="93" s="1"/>
  <c r="A4897" i="93" s="1"/>
  <c r="A4898" i="93" s="1"/>
  <c r="A4899" i="93" s="1"/>
  <c r="A4900" i="93" s="1"/>
  <c r="A4901" i="93" s="1"/>
  <c r="A4902" i="93" s="1"/>
  <c r="A4903" i="93" s="1"/>
  <c r="A4904" i="93" s="1"/>
  <c r="A4905" i="93" s="1"/>
  <c r="A4906" i="93" s="1"/>
  <c r="A4907" i="93" s="1"/>
  <c r="A4908" i="93" s="1"/>
  <c r="A4909" i="93" s="1"/>
  <c r="A4910" i="93" s="1"/>
  <c r="A4911" i="93" s="1"/>
  <c r="A4912" i="93" s="1"/>
  <c r="A4913" i="93" s="1"/>
  <c r="A4914" i="93" s="1"/>
  <c r="A4915" i="93" s="1"/>
  <c r="A4916" i="93" s="1"/>
  <c r="A4917" i="93" s="1"/>
  <c r="A4918" i="93" s="1"/>
  <c r="A4919" i="93" s="1"/>
  <c r="A4920" i="93" s="1"/>
  <c r="A4921" i="93" s="1"/>
  <c r="A4922" i="93" s="1"/>
  <c r="A4923" i="93" s="1"/>
  <c r="A4924" i="93" s="1"/>
  <c r="A4925" i="93" s="1"/>
  <c r="A4926" i="93" s="1"/>
  <c r="A4927" i="93" s="1"/>
  <c r="A4928" i="93" s="1"/>
  <c r="A4929" i="93" s="1"/>
  <c r="A4930" i="93" s="1"/>
  <c r="A4931" i="93" s="1"/>
  <c r="A4932" i="93" s="1"/>
  <c r="A4933" i="93" s="1"/>
  <c r="A4934" i="93" s="1"/>
  <c r="A4935" i="93" s="1"/>
  <c r="A4936" i="93" s="1"/>
  <c r="A4937" i="93" s="1"/>
  <c r="A4938" i="93" s="1"/>
  <c r="A4939" i="93" s="1"/>
  <c r="A4940" i="93" s="1"/>
  <c r="A4941" i="93" s="1"/>
  <c r="A4942" i="93" s="1"/>
  <c r="A4943" i="93" s="1"/>
  <c r="A4944" i="93" s="1"/>
  <c r="A4945" i="93" s="1"/>
  <c r="A4946" i="93" s="1"/>
  <c r="A4947" i="93" s="1"/>
  <c r="A4948" i="93" s="1"/>
  <c r="A4949" i="93" s="1"/>
  <c r="A4950" i="93" s="1"/>
  <c r="A4951" i="93" s="1"/>
  <c r="A4952" i="93" s="1"/>
  <c r="A4953" i="93" s="1"/>
  <c r="A4954" i="93" s="1"/>
  <c r="A4955" i="93" s="1"/>
  <c r="A4956" i="93" s="1"/>
  <c r="A4957" i="93" s="1"/>
  <c r="A4958" i="93" s="1"/>
  <c r="A4959" i="93" s="1"/>
  <c r="A4960" i="93" s="1"/>
  <c r="A4961" i="93" s="1"/>
  <c r="A4962" i="93" s="1"/>
  <c r="A4963" i="93" s="1"/>
  <c r="A4964" i="93" s="1"/>
  <c r="A4965" i="93" s="1"/>
  <c r="A4966" i="93" s="1"/>
  <c r="A4967" i="93" s="1"/>
  <c r="A4968" i="93" s="1"/>
  <c r="A4969" i="93" s="1"/>
  <c r="A4970" i="93" s="1"/>
  <c r="A4971" i="93" s="1"/>
  <c r="A4972" i="93" s="1"/>
  <c r="A4973" i="93" s="1"/>
  <c r="A4974" i="93" s="1"/>
  <c r="A4975" i="93" s="1"/>
  <c r="A4976" i="93" s="1"/>
  <c r="A4977" i="93" s="1"/>
  <c r="A4978" i="93" s="1"/>
  <c r="A4979" i="93" s="1"/>
  <c r="A4980" i="93" s="1"/>
  <c r="A4981" i="93" s="1"/>
  <c r="A4982" i="93" s="1"/>
  <c r="A4983" i="93" s="1"/>
  <c r="A4984" i="93" s="1"/>
  <c r="A4985" i="93" s="1"/>
  <c r="A4986" i="93" s="1"/>
  <c r="A4987" i="93" s="1"/>
  <c r="A4988" i="93" s="1"/>
  <c r="A4989" i="93" s="1"/>
  <c r="A4990" i="93" s="1"/>
  <c r="A4991" i="93" s="1"/>
  <c r="A4992" i="93" s="1"/>
  <c r="A4993" i="93" s="1"/>
  <c r="A4994" i="93" s="1"/>
  <c r="A4995" i="93" s="1"/>
  <c r="A4996" i="93" s="1"/>
  <c r="A4997" i="93" s="1"/>
  <c r="A4998" i="93" s="1"/>
  <c r="A4999" i="93" s="1"/>
  <c r="A5000" i="93" s="1"/>
  <c r="A5001" i="93" s="1"/>
  <c r="A5002" i="93" s="1"/>
  <c r="A5003" i="93" s="1"/>
  <c r="A5004" i="93" s="1"/>
  <c r="A5005" i="93" s="1"/>
  <c r="A5006" i="93" s="1"/>
  <c r="A5007" i="93" s="1"/>
  <c r="A5008" i="93" s="1"/>
  <c r="A5009" i="93" s="1"/>
  <c r="A5010" i="93" s="1"/>
  <c r="A5011" i="93" s="1"/>
  <c r="A5012" i="93" s="1"/>
  <c r="A5013" i="93" s="1"/>
  <c r="A5014" i="93" s="1"/>
  <c r="A5015" i="93" s="1"/>
  <c r="A5016" i="93" s="1"/>
  <c r="A5017" i="93" s="1"/>
  <c r="A5018" i="93" s="1"/>
  <c r="A5019" i="93" s="1"/>
  <c r="A5020" i="93" s="1"/>
  <c r="A5021" i="93" s="1"/>
  <c r="A5022" i="93" s="1"/>
  <c r="A5023" i="93" s="1"/>
  <c r="A5024" i="93" s="1"/>
  <c r="A5025" i="93" s="1"/>
  <c r="A5026" i="93" s="1"/>
  <c r="A5027" i="93" s="1"/>
  <c r="A5028" i="93" s="1"/>
  <c r="A5029" i="93" s="1"/>
  <c r="A5030" i="93" s="1"/>
  <c r="A5031" i="93" s="1"/>
  <c r="A5032" i="93" s="1"/>
  <c r="A5033" i="93" s="1"/>
  <c r="A5034" i="93" s="1"/>
  <c r="A5035" i="93" s="1"/>
  <c r="A5036" i="93" s="1"/>
  <c r="A5037" i="93" s="1"/>
  <c r="A5038" i="93" s="1"/>
  <c r="A5039" i="93" s="1"/>
  <c r="A5040" i="93" s="1"/>
  <c r="A5041" i="93" s="1"/>
  <c r="A5042" i="93" s="1"/>
  <c r="A5043" i="93" s="1"/>
  <c r="A5044" i="93" s="1"/>
  <c r="A5045" i="93" s="1"/>
  <c r="A5046" i="93" s="1"/>
  <c r="A5047" i="93" s="1"/>
  <c r="A5048" i="93" s="1"/>
  <c r="A5049" i="93" s="1"/>
  <c r="A5050" i="93" s="1"/>
  <c r="A5051" i="93" s="1"/>
  <c r="A5052" i="93" s="1"/>
  <c r="A5053" i="93" s="1"/>
  <c r="A5054" i="93" s="1"/>
  <c r="A5055" i="93" s="1"/>
  <c r="A5056" i="93" s="1"/>
  <c r="A5057" i="93" s="1"/>
  <c r="A5058" i="93" s="1"/>
  <c r="A5059" i="93" s="1"/>
  <c r="A5060" i="93" s="1"/>
  <c r="A5061" i="93" s="1"/>
  <c r="A5062" i="93" s="1"/>
  <c r="A5063" i="93" s="1"/>
  <c r="A5064" i="93" s="1"/>
  <c r="A5065" i="93" s="1"/>
  <c r="A5066" i="93" s="1"/>
  <c r="A5067" i="93" s="1"/>
  <c r="A5068" i="93" s="1"/>
  <c r="A5069" i="93" s="1"/>
  <c r="A5070" i="93" s="1"/>
  <c r="A5071" i="93" s="1"/>
  <c r="A5072" i="93" s="1"/>
  <c r="A5073" i="93" s="1"/>
  <c r="A5074" i="93" s="1"/>
  <c r="A5075" i="93" s="1"/>
  <c r="A5076" i="93" s="1"/>
  <c r="A5077" i="93" s="1"/>
  <c r="A5078" i="93" s="1"/>
  <c r="A5079" i="93" s="1"/>
  <c r="A5080" i="93" s="1"/>
  <c r="A5081" i="93" s="1"/>
  <c r="A5082" i="93" s="1"/>
  <c r="A5083" i="93" s="1"/>
  <c r="A5084" i="93" s="1"/>
  <c r="A5085" i="93" s="1"/>
  <c r="A5086" i="93" s="1"/>
  <c r="A5087" i="93" s="1"/>
  <c r="A5088" i="93" s="1"/>
  <c r="A5089" i="93" s="1"/>
  <c r="A5090" i="93" s="1"/>
  <c r="A5091" i="93" s="1"/>
  <c r="A5092" i="93" s="1"/>
  <c r="A5093" i="93" s="1"/>
  <c r="A5094" i="93" s="1"/>
  <c r="A5095" i="93" s="1"/>
  <c r="A5096" i="93" s="1"/>
  <c r="A5097" i="93" s="1"/>
  <c r="A5098" i="93" s="1"/>
  <c r="A5099" i="93" s="1"/>
  <c r="A5100" i="93" s="1"/>
  <c r="A5101" i="93" s="1"/>
  <c r="A5102" i="93" s="1"/>
  <c r="A5103" i="93" s="1"/>
  <c r="A5104" i="93" s="1"/>
  <c r="A5105" i="93" s="1"/>
  <c r="A5106" i="93" s="1"/>
  <c r="A5107" i="93" s="1"/>
  <c r="A5108" i="93" s="1"/>
  <c r="A5109" i="93" s="1"/>
  <c r="A5110" i="93" s="1"/>
  <c r="A5111" i="93" s="1"/>
  <c r="A5112" i="93" s="1"/>
  <c r="A5113" i="93" s="1"/>
  <c r="A5114" i="93" s="1"/>
  <c r="A5115" i="93" s="1"/>
  <c r="A5116" i="93" s="1"/>
  <c r="A5117" i="93" s="1"/>
  <c r="A5118" i="93" s="1"/>
  <c r="A5119" i="93" s="1"/>
  <c r="A5120" i="93" s="1"/>
  <c r="A5121" i="93" s="1"/>
  <c r="A5122" i="93" s="1"/>
  <c r="A5123" i="93" s="1"/>
  <c r="A5124" i="93" s="1"/>
  <c r="A5125" i="93" s="1"/>
  <c r="A5126" i="93" s="1"/>
  <c r="A5127" i="93" s="1"/>
  <c r="A5128" i="93" s="1"/>
  <c r="A5129" i="93" s="1"/>
  <c r="A5130" i="93" s="1"/>
  <c r="A5131" i="93" s="1"/>
  <c r="A5132" i="93" s="1"/>
  <c r="A5133" i="93" s="1"/>
  <c r="A5134" i="93" s="1"/>
  <c r="A5135" i="93" s="1"/>
  <c r="A5136" i="93" s="1"/>
  <c r="A5137" i="93" s="1"/>
  <c r="A5138" i="93" s="1"/>
  <c r="A5139" i="93" s="1"/>
  <c r="A5140" i="93" s="1"/>
  <c r="A5141" i="93" s="1"/>
  <c r="A5142" i="93" s="1"/>
  <c r="A5143" i="93" s="1"/>
  <c r="A5144" i="93" s="1"/>
  <c r="A5145" i="93" s="1"/>
  <c r="A5146" i="93" s="1"/>
  <c r="A5147" i="93" s="1"/>
  <c r="A5148" i="93" s="1"/>
  <c r="A5149" i="93" s="1"/>
  <c r="A5150" i="93" s="1"/>
  <c r="A5151" i="93" s="1"/>
  <c r="A5152" i="93" s="1"/>
  <c r="A5153" i="93" s="1"/>
  <c r="A5154" i="93" s="1"/>
  <c r="A5155" i="93" s="1"/>
  <c r="A5156" i="93" s="1"/>
  <c r="A5157" i="93" s="1"/>
  <c r="A5158" i="93" s="1"/>
  <c r="A5159" i="93" s="1"/>
  <c r="A5160" i="93" s="1"/>
  <c r="A5161" i="93" s="1"/>
  <c r="A5162" i="93" s="1"/>
  <c r="A5163" i="93" s="1"/>
  <c r="A5164" i="93" s="1"/>
  <c r="A5165" i="93" s="1"/>
  <c r="A5166" i="93" s="1"/>
  <c r="A5167" i="93" s="1"/>
  <c r="A5168" i="93" s="1"/>
  <c r="A5169" i="93" s="1"/>
  <c r="A5170" i="93" s="1"/>
  <c r="A5171" i="93" s="1"/>
  <c r="A5172" i="93" s="1"/>
  <c r="A5173" i="93" s="1"/>
  <c r="A5174" i="93" s="1"/>
  <c r="A5175" i="93" s="1"/>
  <c r="A5176" i="93" s="1"/>
  <c r="A5177" i="93" s="1"/>
  <c r="A5178" i="93" s="1"/>
  <c r="A5179" i="93" s="1"/>
  <c r="A5180" i="93" s="1"/>
  <c r="A5181" i="93" s="1"/>
  <c r="A5182" i="93" s="1"/>
  <c r="A5183" i="93" s="1"/>
  <c r="A5184" i="93" s="1"/>
  <c r="A5185" i="93" s="1"/>
  <c r="A5186" i="93" s="1"/>
  <c r="A5187" i="93" s="1"/>
  <c r="A5188" i="93" s="1"/>
  <c r="A5189" i="93" s="1"/>
  <c r="A5190" i="93" s="1"/>
  <c r="A5191" i="93" s="1"/>
  <c r="A5192" i="93" s="1"/>
  <c r="A5193" i="93" s="1"/>
  <c r="A5194" i="93" s="1"/>
  <c r="A5195" i="93" s="1"/>
  <c r="A5196" i="93" s="1"/>
  <c r="A5197" i="93" s="1"/>
  <c r="A5198" i="93" s="1"/>
  <c r="A5199" i="93" s="1"/>
  <c r="A5200" i="93" s="1"/>
  <c r="A5201" i="93" s="1"/>
  <c r="A5202" i="93" s="1"/>
  <c r="A5203" i="93" s="1"/>
  <c r="A5204" i="93" s="1"/>
  <c r="A5205" i="93" s="1"/>
  <c r="A5206" i="93" s="1"/>
  <c r="A5207" i="93" s="1"/>
  <c r="A5208" i="93" s="1"/>
  <c r="A5209" i="93" s="1"/>
  <c r="A5210" i="93" s="1"/>
  <c r="A5211" i="93" s="1"/>
  <c r="A5212" i="93" s="1"/>
  <c r="A5213" i="93" s="1"/>
  <c r="A5214" i="93" s="1"/>
  <c r="A5215" i="93" s="1"/>
  <c r="A5216" i="93" s="1"/>
  <c r="A5217" i="93" s="1"/>
  <c r="A5218" i="93" s="1"/>
  <c r="A5219" i="93" s="1"/>
  <c r="A5220" i="93" s="1"/>
  <c r="A5221" i="93" s="1"/>
  <c r="A5222" i="93" s="1"/>
  <c r="A5223" i="93" s="1"/>
  <c r="A5224" i="93" s="1"/>
  <c r="A5225" i="93" s="1"/>
  <c r="A5226" i="93" s="1"/>
  <c r="A5227" i="93" s="1"/>
  <c r="A5228" i="93" s="1"/>
  <c r="A5229" i="93" s="1"/>
  <c r="A5230" i="93" s="1"/>
  <c r="A5231" i="93" s="1"/>
  <c r="A5232" i="93" s="1"/>
  <c r="A5233" i="93" s="1"/>
  <c r="A5234" i="93" s="1"/>
  <c r="A5235" i="93" s="1"/>
  <c r="A5236" i="93" s="1"/>
  <c r="A5237" i="93" s="1"/>
  <c r="A5238" i="93" s="1"/>
  <c r="A5239" i="93" s="1"/>
  <c r="A5240" i="93" s="1"/>
  <c r="A5241" i="93" s="1"/>
  <c r="A5242" i="93" s="1"/>
  <c r="A5243" i="93" s="1"/>
  <c r="A5244" i="93" s="1"/>
  <c r="A5245" i="93" s="1"/>
  <c r="A5246" i="93" s="1"/>
  <c r="A5247" i="93" s="1"/>
  <c r="A5248" i="93" s="1"/>
  <c r="A5249" i="93" s="1"/>
  <c r="A5250" i="93" s="1"/>
  <c r="A5251" i="93" s="1"/>
  <c r="A5252" i="93" s="1"/>
  <c r="A5253" i="93" s="1"/>
  <c r="A5254" i="93" s="1"/>
  <c r="A5255" i="93" s="1"/>
  <c r="A5256" i="93" s="1"/>
  <c r="A5257" i="93" s="1"/>
  <c r="A5258" i="93" s="1"/>
  <c r="A5259" i="93" s="1"/>
  <c r="A5260" i="93" s="1"/>
  <c r="A5261" i="93" s="1"/>
  <c r="A5262" i="93" s="1"/>
  <c r="A5263" i="93" s="1"/>
  <c r="A5264" i="93" s="1"/>
  <c r="A5265" i="93" s="1"/>
  <c r="A5266" i="93" s="1"/>
  <c r="A5267" i="93" s="1"/>
  <c r="A5268" i="93" s="1"/>
  <c r="A5269" i="93" s="1"/>
  <c r="A5270" i="93" s="1"/>
  <c r="A5271" i="93" s="1"/>
  <c r="A5272" i="93" s="1"/>
  <c r="A5273" i="93" s="1"/>
  <c r="A5274" i="93" s="1"/>
  <c r="A5275" i="93" s="1"/>
  <c r="A5276" i="93" s="1"/>
  <c r="A5277" i="93" s="1"/>
  <c r="A5278" i="93" s="1"/>
  <c r="A5279" i="93" s="1"/>
  <c r="A5280" i="93" s="1"/>
  <c r="A5281" i="93" s="1"/>
  <c r="A5282" i="93" s="1"/>
  <c r="A5283" i="93" s="1"/>
  <c r="A5284" i="93" s="1"/>
  <c r="A5285" i="93" s="1"/>
  <c r="A5286" i="93" s="1"/>
  <c r="A5287" i="93" s="1"/>
  <c r="A5288" i="93" s="1"/>
  <c r="A5289" i="93" s="1"/>
  <c r="A5290" i="93" s="1"/>
  <c r="A5291" i="93" s="1"/>
  <c r="A5292" i="93" s="1"/>
  <c r="A5293" i="93" s="1"/>
  <c r="A5294" i="93" s="1"/>
  <c r="A5295" i="93" s="1"/>
  <c r="A5296" i="93" s="1"/>
  <c r="A5297" i="93" s="1"/>
  <c r="A5298" i="93" s="1"/>
  <c r="A5299" i="93" s="1"/>
  <c r="A5300" i="93" s="1"/>
  <c r="A5301" i="93" s="1"/>
  <c r="A5302" i="93" s="1"/>
  <c r="A5303" i="93" s="1"/>
  <c r="A5304" i="93" s="1"/>
  <c r="A5305" i="93" s="1"/>
  <c r="A5306" i="93" s="1"/>
  <c r="A5307" i="93" s="1"/>
  <c r="A5308" i="93" s="1"/>
  <c r="A5309" i="93" s="1"/>
  <c r="A5310" i="93" s="1"/>
  <c r="A5311" i="93" s="1"/>
  <c r="A5312" i="93" s="1"/>
  <c r="A5313" i="93" s="1"/>
  <c r="A5314" i="93" s="1"/>
  <c r="A5315" i="93" s="1"/>
  <c r="A5316" i="93" s="1"/>
  <c r="A5317" i="93" s="1"/>
  <c r="A5318" i="93" s="1"/>
  <c r="A5319" i="93" s="1"/>
  <c r="A5320" i="93" s="1"/>
  <c r="A5321" i="93" s="1"/>
  <c r="A5322" i="93" s="1"/>
  <c r="A5323" i="93" s="1"/>
  <c r="A5324" i="93" s="1"/>
  <c r="A5325" i="93" s="1"/>
  <c r="A5326" i="93" s="1"/>
  <c r="A5327" i="93" s="1"/>
  <c r="A5328" i="93" s="1"/>
  <c r="A5329" i="93" s="1"/>
  <c r="A5330" i="93" s="1"/>
  <c r="A5331" i="93" s="1"/>
  <c r="A5332" i="93" s="1"/>
  <c r="A5333" i="93" s="1"/>
  <c r="A5334" i="93" s="1"/>
  <c r="A5335" i="93" s="1"/>
  <c r="A5336" i="93" s="1"/>
  <c r="A5337" i="93" s="1"/>
  <c r="A5338" i="93" s="1"/>
  <c r="A5339" i="93" s="1"/>
  <c r="A5340" i="93" s="1"/>
  <c r="A5341" i="93" s="1"/>
  <c r="A5342" i="93" s="1"/>
  <c r="A5343" i="93" s="1"/>
  <c r="A5344" i="93" s="1"/>
  <c r="A5345" i="93" s="1"/>
  <c r="A5346" i="93" s="1"/>
  <c r="A5347" i="93" s="1"/>
  <c r="A5348" i="93" s="1"/>
  <c r="A5349" i="93" s="1"/>
  <c r="A5350" i="93" s="1"/>
  <c r="A5351" i="93" s="1"/>
  <c r="A5352" i="93" s="1"/>
  <c r="A5353" i="93" s="1"/>
  <c r="A5354" i="93" s="1"/>
  <c r="A5355" i="93" s="1"/>
  <c r="A5356" i="93" s="1"/>
  <c r="A5357" i="93" s="1"/>
  <c r="A5358" i="93" s="1"/>
  <c r="A5359" i="93" s="1"/>
  <c r="A5360" i="93" s="1"/>
  <c r="A5361" i="93" s="1"/>
  <c r="A5362" i="93" s="1"/>
  <c r="A5363" i="93" s="1"/>
  <c r="A5364" i="93" s="1"/>
  <c r="A5365" i="93" s="1"/>
  <c r="A5366" i="93" s="1"/>
  <c r="A5367" i="93" s="1"/>
  <c r="A5368" i="93" s="1"/>
  <c r="A5369" i="93" s="1"/>
  <c r="A5370" i="93" s="1"/>
  <c r="A5371" i="93" s="1"/>
  <c r="A5372" i="93" s="1"/>
  <c r="A5373" i="93" s="1"/>
  <c r="A5374" i="93" s="1"/>
  <c r="A5375" i="93" s="1"/>
  <c r="A5376" i="93" s="1"/>
  <c r="A5377" i="93" s="1"/>
  <c r="A5378" i="93" s="1"/>
  <c r="A5379" i="93" s="1"/>
  <c r="A5380" i="93" s="1"/>
  <c r="A5381" i="93" s="1"/>
  <c r="A5382" i="93" s="1"/>
  <c r="A5383" i="93" s="1"/>
  <c r="A5384" i="93" s="1"/>
  <c r="A5385" i="93" s="1"/>
  <c r="A5386" i="93" s="1"/>
  <c r="A5387" i="93" s="1"/>
  <c r="A5388" i="93" s="1"/>
  <c r="A5389" i="93" s="1"/>
  <c r="A5390" i="93" s="1"/>
  <c r="A5391" i="93" s="1"/>
  <c r="A5392" i="93" s="1"/>
  <c r="A5393" i="93" s="1"/>
  <c r="A5394" i="93" s="1"/>
  <c r="A5395" i="93" s="1"/>
  <c r="A5396" i="93" s="1"/>
  <c r="A5397" i="93" s="1"/>
  <c r="A5398" i="93" s="1"/>
  <c r="A5399" i="93" s="1"/>
  <c r="A5400" i="93" s="1"/>
  <c r="A5401" i="93" s="1"/>
  <c r="A5402" i="93" s="1"/>
  <c r="A5403" i="93" s="1"/>
  <c r="A5404" i="93" s="1"/>
  <c r="A5405" i="93" s="1"/>
  <c r="A5406" i="93" s="1"/>
  <c r="A5407" i="93" s="1"/>
  <c r="A5408" i="93" s="1"/>
  <c r="A5409" i="93" s="1"/>
  <c r="A5410" i="93" s="1"/>
  <c r="A5411" i="93" s="1"/>
  <c r="A5412" i="93" s="1"/>
  <c r="A5413" i="93" s="1"/>
  <c r="A5414" i="93" s="1"/>
  <c r="A5415" i="93" s="1"/>
  <c r="A5416" i="93" s="1"/>
  <c r="A5417" i="93" s="1"/>
  <c r="A5418" i="93" s="1"/>
  <c r="A5419" i="93" s="1"/>
  <c r="A5420" i="93" s="1"/>
  <c r="A5421" i="93" s="1"/>
  <c r="A5422" i="93" s="1"/>
  <c r="A5423" i="93" s="1"/>
  <c r="A5424" i="93" s="1"/>
  <c r="A5425" i="93" s="1"/>
  <c r="A5426" i="93" s="1"/>
  <c r="A5427" i="93" s="1"/>
  <c r="A5428" i="93" s="1"/>
  <c r="A5429" i="93" s="1"/>
  <c r="A5430" i="93" s="1"/>
  <c r="A5431" i="93" s="1"/>
  <c r="A5432" i="93" s="1"/>
  <c r="A5433" i="93" s="1"/>
  <c r="A5434" i="93" s="1"/>
  <c r="A5435" i="93" s="1"/>
  <c r="A5436" i="93" s="1"/>
  <c r="A5437" i="93" s="1"/>
  <c r="A5438" i="93" s="1"/>
  <c r="A5439" i="93" s="1"/>
  <c r="A5440" i="93" s="1"/>
  <c r="A5441" i="93" s="1"/>
  <c r="A5442" i="93" s="1"/>
  <c r="A5443" i="93" s="1"/>
  <c r="A5444" i="93" s="1"/>
  <c r="A5445" i="93" s="1"/>
  <c r="A5446" i="93" s="1"/>
  <c r="A5447" i="93" s="1"/>
  <c r="A5448" i="93" s="1"/>
  <c r="A5449" i="93" s="1"/>
  <c r="A5450" i="93" s="1"/>
  <c r="A5451" i="93" s="1"/>
  <c r="A5452" i="93" s="1"/>
  <c r="A5453" i="93" s="1"/>
  <c r="A5454" i="93" s="1"/>
  <c r="A5455" i="93" s="1"/>
  <c r="A5456" i="93" s="1"/>
  <c r="A5457" i="93" s="1"/>
  <c r="A5458" i="93" s="1"/>
  <c r="A5459" i="93" s="1"/>
  <c r="A5460" i="93" s="1"/>
  <c r="A5461" i="93" s="1"/>
  <c r="A5462" i="93" s="1"/>
  <c r="A5463" i="93" s="1"/>
  <c r="A5464" i="93" s="1"/>
  <c r="A5465" i="93" s="1"/>
  <c r="A5466" i="93" s="1"/>
  <c r="A5467" i="93" s="1"/>
  <c r="A5468" i="93" s="1"/>
  <c r="A5469" i="93" s="1"/>
  <c r="A5470" i="93" s="1"/>
  <c r="A5471" i="93" s="1"/>
  <c r="A5472" i="93" s="1"/>
  <c r="A5473" i="93" s="1"/>
  <c r="A5474" i="93" s="1"/>
  <c r="A5475" i="93" s="1"/>
  <c r="A5476" i="93" s="1"/>
  <c r="A5477" i="93" s="1"/>
  <c r="A5478" i="93" s="1"/>
  <c r="A5479" i="93" s="1"/>
  <c r="A5480" i="93" s="1"/>
  <c r="A5481" i="93" s="1"/>
  <c r="A5482" i="93" s="1"/>
  <c r="A5483" i="93" s="1"/>
  <c r="A5484" i="93" s="1"/>
  <c r="A5485" i="93" s="1"/>
  <c r="A5486" i="93" s="1"/>
  <c r="A5487" i="93" s="1"/>
  <c r="A5488" i="93" s="1"/>
  <c r="A5489" i="93" s="1"/>
  <c r="A5490" i="93" s="1"/>
  <c r="A5491" i="93" s="1"/>
  <c r="A5492" i="93" s="1"/>
  <c r="A5493" i="93" s="1"/>
  <c r="A5494" i="93" s="1"/>
  <c r="A5495" i="93" s="1"/>
  <c r="A5496" i="93" s="1"/>
  <c r="A5497" i="93" s="1"/>
  <c r="A5498" i="93" s="1"/>
  <c r="A5499" i="93" s="1"/>
  <c r="A5500" i="93" s="1"/>
  <c r="A5501" i="93" s="1"/>
  <c r="A5502" i="93" s="1"/>
  <c r="A5503" i="93" s="1"/>
  <c r="A5504" i="93" s="1"/>
  <c r="A5505" i="93" s="1"/>
  <c r="A5506" i="93" s="1"/>
  <c r="A5507" i="93" s="1"/>
  <c r="A5508" i="93" s="1"/>
  <c r="A5509" i="93" s="1"/>
  <c r="A5510" i="93" s="1"/>
  <c r="A5511" i="93" s="1"/>
  <c r="A5512" i="93" s="1"/>
  <c r="A5513" i="93" s="1"/>
  <c r="A5514" i="93" s="1"/>
  <c r="A5515" i="93" s="1"/>
  <c r="A5516" i="93" s="1"/>
  <c r="A5517" i="93" s="1"/>
  <c r="A5518" i="93" s="1"/>
  <c r="A5519" i="93" s="1"/>
  <c r="A5520" i="93" s="1"/>
  <c r="A5521" i="93" s="1"/>
  <c r="A5522" i="93" s="1"/>
  <c r="A5523" i="93" s="1"/>
  <c r="A5524" i="93" s="1"/>
  <c r="A5525" i="93" s="1"/>
  <c r="A5526" i="93" s="1"/>
  <c r="A5527" i="93" s="1"/>
  <c r="A5528" i="93" s="1"/>
  <c r="A5529" i="93" s="1"/>
  <c r="A5530" i="93" s="1"/>
  <c r="A5531" i="93" s="1"/>
  <c r="A5532" i="93" s="1"/>
  <c r="A5533" i="93" s="1"/>
  <c r="A5534" i="93" s="1"/>
  <c r="A5535" i="93" s="1"/>
  <c r="A5536" i="93" s="1"/>
  <c r="A5537" i="93" s="1"/>
  <c r="A5538" i="93" s="1"/>
  <c r="A5539" i="93" s="1"/>
  <c r="A5540" i="93" s="1"/>
  <c r="A5541" i="93" s="1"/>
  <c r="A5542" i="93" s="1"/>
  <c r="A5543" i="93" s="1"/>
  <c r="A5544" i="93" s="1"/>
  <c r="A5545" i="93" s="1"/>
  <c r="A5546" i="93" s="1"/>
  <c r="A5547" i="93" s="1"/>
  <c r="A5548" i="93" s="1"/>
  <c r="A5549" i="93" s="1"/>
  <c r="A5550" i="93" s="1"/>
  <c r="A5551" i="93" s="1"/>
  <c r="A5552" i="93" s="1"/>
  <c r="A5553" i="93" s="1"/>
  <c r="A5554" i="93" s="1"/>
  <c r="A5555" i="93" s="1"/>
  <c r="A5556" i="93" s="1"/>
  <c r="A5557" i="93" s="1"/>
  <c r="A5558" i="93" s="1"/>
  <c r="A5559" i="93" s="1"/>
  <c r="A5560" i="93" s="1"/>
  <c r="A5561" i="93" s="1"/>
  <c r="A5562" i="93" s="1"/>
  <c r="A5563" i="93" s="1"/>
  <c r="A5564" i="93" s="1"/>
  <c r="A5565" i="93" s="1"/>
  <c r="A5566" i="93" s="1"/>
  <c r="A5567" i="93" s="1"/>
  <c r="A5568" i="93" s="1"/>
  <c r="A5569" i="93" s="1"/>
  <c r="A5570" i="93" s="1"/>
  <c r="A5571" i="93" s="1"/>
  <c r="A5572" i="93" s="1"/>
  <c r="A5573" i="93" s="1"/>
  <c r="A5574" i="93" s="1"/>
  <c r="A5575" i="93" s="1"/>
  <c r="A5576" i="93" s="1"/>
  <c r="A5577" i="93" s="1"/>
  <c r="A5578" i="93" s="1"/>
  <c r="A5579" i="93" s="1"/>
  <c r="A5580" i="93" s="1"/>
  <c r="A5581" i="93" s="1"/>
  <c r="A5582" i="93" s="1"/>
  <c r="A5583" i="93" s="1"/>
  <c r="A5584" i="93" s="1"/>
  <c r="A5585" i="93" s="1"/>
  <c r="A5586" i="93" s="1"/>
  <c r="A5587" i="93" s="1"/>
  <c r="A5588" i="93" s="1"/>
  <c r="A5589" i="93" s="1"/>
  <c r="A5590" i="93" s="1"/>
  <c r="A5591" i="93" s="1"/>
  <c r="A5592" i="93" s="1"/>
  <c r="A5593" i="93" s="1"/>
  <c r="A5594" i="93" s="1"/>
  <c r="A5595" i="93" s="1"/>
  <c r="A5596" i="93" s="1"/>
  <c r="A5597" i="93" s="1"/>
  <c r="A5598" i="93" s="1"/>
  <c r="A5599" i="93" s="1"/>
  <c r="A5600" i="93" s="1"/>
  <c r="A5601" i="93" s="1"/>
  <c r="A5602" i="93" s="1"/>
  <c r="A5603" i="93" s="1"/>
  <c r="A5604" i="93" s="1"/>
  <c r="A5605" i="93" s="1"/>
  <c r="A5606" i="93" s="1"/>
  <c r="A5607" i="93" s="1"/>
  <c r="A5608" i="93" s="1"/>
  <c r="A5609" i="93" s="1"/>
  <c r="A5610" i="93" s="1"/>
  <c r="A5611" i="93" s="1"/>
  <c r="A5612" i="93" s="1"/>
  <c r="A5613" i="93" s="1"/>
  <c r="A5614" i="93" s="1"/>
  <c r="A5615" i="93" s="1"/>
  <c r="A5616" i="93" s="1"/>
  <c r="A5617" i="93" s="1"/>
  <c r="A5618" i="93" s="1"/>
  <c r="A5619" i="93" s="1"/>
  <c r="A5620" i="93" s="1"/>
  <c r="A5621" i="93" s="1"/>
  <c r="A5622" i="93" s="1"/>
  <c r="A5623" i="93" s="1"/>
  <c r="A5624" i="93" s="1"/>
  <c r="A5625" i="93" s="1"/>
  <c r="A5626" i="93" s="1"/>
  <c r="A5627" i="93" s="1"/>
  <c r="A5628" i="93" s="1"/>
  <c r="A5629" i="93" s="1"/>
  <c r="A5630" i="93" s="1"/>
  <c r="A5631" i="93" s="1"/>
  <c r="A5632" i="93" s="1"/>
  <c r="A5633" i="93" s="1"/>
  <c r="I19" i="186" l="1"/>
  <c r="G19" i="186"/>
  <c r="E19" i="186"/>
  <c r="D19" i="186"/>
  <c r="K18" i="186"/>
  <c r="L18" i="186" s="1"/>
  <c r="J18" i="186"/>
  <c r="H18" i="186"/>
  <c r="F18" i="186"/>
  <c r="K17" i="186"/>
  <c r="L17" i="186" s="1"/>
  <c r="J17" i="186"/>
  <c r="H17" i="186"/>
  <c r="F17" i="186"/>
  <c r="K16" i="186"/>
  <c r="L16" i="186" s="1"/>
  <c r="J16" i="186"/>
  <c r="H16" i="186"/>
  <c r="F16" i="186"/>
  <c r="K15" i="186"/>
  <c r="L15" i="186" s="1"/>
  <c r="J15" i="186"/>
  <c r="H15" i="186"/>
  <c r="F15" i="186"/>
  <c r="K14" i="186"/>
  <c r="L14" i="186" s="1"/>
  <c r="J14" i="186"/>
  <c r="H14" i="186"/>
  <c r="F14" i="186"/>
  <c r="K13" i="186"/>
  <c r="L13" i="186" s="1"/>
  <c r="J13" i="186"/>
  <c r="H13" i="186"/>
  <c r="F13" i="186"/>
  <c r="K12" i="186"/>
  <c r="L12" i="186" s="1"/>
  <c r="J12" i="186"/>
  <c r="H12" i="186"/>
  <c r="F12" i="186"/>
  <c r="K11" i="186"/>
  <c r="L11" i="186" s="1"/>
  <c r="J11" i="186"/>
  <c r="H11" i="186"/>
  <c r="F11" i="186"/>
  <c r="K10" i="186"/>
  <c r="L10" i="186" s="1"/>
  <c r="J10" i="186"/>
  <c r="H10" i="186"/>
  <c r="F10" i="186"/>
  <c r="K9" i="186"/>
  <c r="L9" i="186" s="1"/>
  <c r="J9" i="186"/>
  <c r="H9" i="186"/>
  <c r="F9" i="186"/>
  <c r="K8" i="186"/>
  <c r="L8" i="186" s="1"/>
  <c r="J8" i="186"/>
  <c r="H8" i="186"/>
  <c r="F8" i="186"/>
  <c r="K7" i="186"/>
  <c r="L7" i="186" s="1"/>
  <c r="J7" i="186"/>
  <c r="H7" i="186"/>
  <c r="F7" i="186"/>
  <c r="K6" i="186"/>
  <c r="L6" i="186" s="1"/>
  <c r="J6" i="186"/>
  <c r="H6" i="186"/>
  <c r="F6" i="186"/>
  <c r="K5" i="186"/>
  <c r="L5" i="186" s="1"/>
  <c r="J5" i="186"/>
  <c r="H5" i="186"/>
  <c r="F5" i="186"/>
  <c r="F19" i="186" l="1"/>
  <c r="K19" i="186"/>
  <c r="L19" i="186" s="1"/>
  <c r="H19" i="186"/>
  <c r="S22" i="97"/>
  <c r="S12" i="97"/>
  <c r="S24" i="97" s="1"/>
  <c r="S25" i="97" s="1"/>
  <c r="S11" i="97"/>
  <c r="S23" i="97" s="1"/>
  <c r="S10" i="97"/>
  <c r="S9" i="97"/>
  <c r="S21" i="97" s="1"/>
  <c r="K653" i="209" l="1"/>
  <c r="K655" i="209" s="1"/>
  <c r="J653" i="209"/>
  <c r="I653" i="209"/>
  <c r="H653" i="209"/>
  <c r="G653" i="209"/>
  <c r="F653" i="209"/>
  <c r="E653" i="209"/>
  <c r="K651" i="209"/>
  <c r="K650" i="209"/>
  <c r="K649" i="209"/>
  <c r="K648" i="209"/>
  <c r="K647" i="209"/>
  <c r="K646" i="209"/>
  <c r="K645" i="209"/>
  <c r="K644" i="209"/>
  <c r="K643" i="209"/>
  <c r="K642" i="209"/>
  <c r="K641" i="209"/>
  <c r="K640" i="209"/>
  <c r="K639" i="209"/>
  <c r="K638" i="209"/>
  <c r="K637" i="209"/>
  <c r="K636" i="209"/>
  <c r="K635" i="209"/>
  <c r="K634" i="209"/>
  <c r="K633" i="209"/>
  <c r="K632" i="209"/>
  <c r="K631" i="209"/>
  <c r="K630" i="209"/>
  <c r="K629" i="209"/>
  <c r="K628" i="209"/>
  <c r="K627" i="209"/>
  <c r="K626" i="209"/>
  <c r="K625" i="209"/>
  <c r="K624" i="209"/>
  <c r="K623" i="209"/>
  <c r="K622" i="209"/>
  <c r="K621" i="209"/>
  <c r="K620" i="209"/>
  <c r="K619" i="209"/>
  <c r="K618" i="209"/>
  <c r="K617" i="209"/>
  <c r="K616" i="209"/>
  <c r="K615" i="209"/>
  <c r="K614" i="209"/>
  <c r="K613" i="209"/>
  <c r="K612" i="209"/>
  <c r="K611" i="209"/>
  <c r="K610" i="209"/>
  <c r="K609" i="209"/>
  <c r="K608" i="209"/>
  <c r="K607" i="209"/>
  <c r="K606" i="209"/>
  <c r="K605" i="209"/>
  <c r="K604" i="209"/>
  <c r="K603" i="209"/>
  <c r="K602" i="209"/>
  <c r="K601" i="209"/>
  <c r="K600" i="209"/>
  <c r="K599" i="209"/>
  <c r="K598" i="209"/>
  <c r="K597" i="209"/>
  <c r="K596" i="209"/>
  <c r="K595" i="209"/>
  <c r="K594" i="209"/>
  <c r="K593" i="209"/>
  <c r="K592" i="209"/>
  <c r="K591" i="209"/>
  <c r="K590" i="209"/>
  <c r="K589" i="209"/>
  <c r="K588" i="209"/>
  <c r="K587" i="209"/>
  <c r="K586" i="209"/>
  <c r="K585" i="209"/>
  <c r="K584" i="209"/>
  <c r="K583" i="209"/>
  <c r="K582" i="209"/>
  <c r="K581" i="209"/>
  <c r="K580" i="209"/>
  <c r="K579" i="209"/>
  <c r="K578" i="209"/>
  <c r="K577" i="209"/>
  <c r="K576" i="209"/>
  <c r="K575" i="209"/>
  <c r="K574" i="209"/>
  <c r="K573" i="209"/>
  <c r="K572" i="209"/>
  <c r="K571" i="209"/>
  <c r="K570" i="209"/>
  <c r="K569" i="209"/>
  <c r="K568" i="209"/>
  <c r="K567" i="209"/>
  <c r="K566" i="209"/>
  <c r="K565" i="209"/>
  <c r="K564" i="209"/>
  <c r="K563" i="209"/>
  <c r="K562" i="209"/>
  <c r="K561" i="209"/>
  <c r="K560" i="209"/>
  <c r="K559" i="209"/>
  <c r="K558" i="209"/>
  <c r="K557" i="209"/>
  <c r="K556" i="209"/>
  <c r="K555" i="209"/>
  <c r="K554" i="209"/>
  <c r="K553" i="209"/>
  <c r="K552" i="209"/>
  <c r="K551" i="209"/>
  <c r="K550" i="209"/>
  <c r="K549" i="209"/>
  <c r="K548" i="209"/>
  <c r="K547" i="209"/>
  <c r="K546" i="209"/>
  <c r="K545" i="209"/>
  <c r="K544" i="209"/>
  <c r="K543" i="209"/>
  <c r="K542" i="209"/>
  <c r="K541" i="209"/>
  <c r="K540" i="209"/>
  <c r="K539" i="209"/>
  <c r="K538" i="209"/>
  <c r="K537" i="209"/>
  <c r="K536" i="209"/>
  <c r="K535" i="209"/>
  <c r="K534" i="209"/>
  <c r="K533" i="209"/>
  <c r="K532" i="209"/>
  <c r="K531" i="209"/>
  <c r="K530" i="209"/>
  <c r="K529" i="209"/>
  <c r="K528" i="209"/>
  <c r="K527" i="209"/>
  <c r="K526" i="209"/>
  <c r="K525" i="209"/>
  <c r="K524" i="209"/>
  <c r="K523" i="209"/>
  <c r="K522" i="209"/>
  <c r="K521" i="209"/>
  <c r="K520" i="209"/>
  <c r="K519" i="209"/>
  <c r="K518" i="209"/>
  <c r="K517" i="209"/>
  <c r="K516" i="209"/>
  <c r="K515" i="209"/>
  <c r="K514" i="209"/>
  <c r="K513" i="209"/>
  <c r="K512" i="209"/>
  <c r="K511" i="209"/>
  <c r="K510" i="209"/>
  <c r="K509" i="209"/>
  <c r="K508" i="209"/>
  <c r="K507" i="209"/>
  <c r="K506" i="209"/>
  <c r="K505" i="209"/>
  <c r="K504" i="209"/>
  <c r="K503" i="209"/>
  <c r="K502" i="209"/>
  <c r="K501" i="209"/>
  <c r="K500" i="209"/>
  <c r="K499" i="209"/>
  <c r="K498" i="209"/>
  <c r="K497" i="209"/>
  <c r="K496" i="209"/>
  <c r="K495" i="209"/>
  <c r="K494" i="209"/>
  <c r="K493" i="209"/>
  <c r="K492" i="209"/>
  <c r="K491" i="209"/>
  <c r="K490" i="209"/>
  <c r="K489" i="209"/>
  <c r="K488" i="209"/>
  <c r="K487" i="209"/>
  <c r="K486" i="209"/>
  <c r="K485" i="209"/>
  <c r="K484" i="209"/>
  <c r="K483" i="209"/>
  <c r="K482" i="209"/>
  <c r="K481" i="209"/>
  <c r="K480" i="209"/>
  <c r="K479" i="209"/>
  <c r="K478" i="209"/>
  <c r="K477" i="209"/>
  <c r="K476" i="209"/>
  <c r="K475" i="209"/>
  <c r="K474" i="209"/>
  <c r="K473" i="209"/>
  <c r="K472" i="209"/>
  <c r="K471" i="209"/>
  <c r="K470" i="209"/>
  <c r="K469" i="209"/>
  <c r="K468" i="209"/>
  <c r="K467" i="209"/>
  <c r="K466" i="209"/>
  <c r="K465" i="209"/>
  <c r="K464" i="209"/>
  <c r="K463" i="209"/>
  <c r="K462" i="209"/>
  <c r="K461" i="209"/>
  <c r="K460" i="209"/>
  <c r="K459" i="209"/>
  <c r="K458" i="209"/>
  <c r="K457" i="209"/>
  <c r="K456" i="209"/>
  <c r="K455" i="209"/>
  <c r="K454" i="209"/>
  <c r="K453" i="209"/>
  <c r="K452" i="209"/>
  <c r="K451" i="209"/>
  <c r="K450" i="209"/>
  <c r="K449" i="209"/>
  <c r="K448" i="209"/>
  <c r="K447" i="209"/>
  <c r="K446" i="209"/>
  <c r="K445" i="209"/>
  <c r="K444" i="209"/>
  <c r="K443" i="209"/>
  <c r="K442" i="209"/>
  <c r="K441" i="209"/>
  <c r="K440" i="209"/>
  <c r="K439" i="209"/>
  <c r="K438" i="209"/>
  <c r="K437" i="209"/>
  <c r="K436" i="209"/>
  <c r="K435" i="209"/>
  <c r="K434" i="209"/>
  <c r="K433" i="209"/>
  <c r="K432" i="209"/>
  <c r="K431" i="209"/>
  <c r="K430" i="209"/>
  <c r="K429" i="209"/>
  <c r="K428" i="209"/>
  <c r="K427" i="209"/>
  <c r="K426" i="209"/>
  <c r="K425" i="209"/>
  <c r="K424" i="209"/>
  <c r="K423" i="209"/>
  <c r="K422" i="209"/>
  <c r="K421" i="209"/>
  <c r="K420" i="209"/>
  <c r="K419" i="209"/>
  <c r="K418" i="209"/>
  <c r="K417" i="209"/>
  <c r="K416" i="209"/>
  <c r="K415" i="209"/>
  <c r="K414" i="209"/>
  <c r="K413" i="209"/>
  <c r="K412" i="209"/>
  <c r="K411" i="209"/>
  <c r="K410" i="209"/>
  <c r="K409" i="209"/>
  <c r="K408" i="209"/>
  <c r="K407" i="209"/>
  <c r="K406" i="209"/>
  <c r="K405" i="209"/>
  <c r="K404" i="209"/>
  <c r="K403" i="209"/>
  <c r="K402" i="209"/>
  <c r="K401" i="209"/>
  <c r="K400" i="209"/>
  <c r="K399" i="209"/>
  <c r="K398" i="209"/>
  <c r="K397" i="209"/>
  <c r="K396" i="209"/>
  <c r="K395" i="209"/>
  <c r="K394" i="209"/>
  <c r="K393" i="209"/>
  <c r="K392" i="209"/>
  <c r="K391" i="209"/>
  <c r="K390" i="209"/>
  <c r="K389" i="209"/>
  <c r="K388" i="209"/>
  <c r="K387" i="209"/>
  <c r="K386" i="209"/>
  <c r="K385" i="209"/>
  <c r="K384" i="209"/>
  <c r="K383" i="209"/>
  <c r="K382" i="209"/>
  <c r="K381" i="209"/>
  <c r="K380" i="209"/>
  <c r="K379" i="209"/>
  <c r="K378" i="209"/>
  <c r="K377" i="209"/>
  <c r="K376" i="209"/>
  <c r="K375" i="209"/>
  <c r="K374" i="209"/>
  <c r="K373" i="209"/>
  <c r="K372" i="209"/>
  <c r="K371" i="209"/>
  <c r="K370" i="209"/>
  <c r="K369" i="209"/>
  <c r="K368" i="209"/>
  <c r="K367" i="209"/>
  <c r="K366" i="209"/>
  <c r="K365" i="209"/>
  <c r="K364" i="209"/>
  <c r="K363" i="209"/>
  <c r="K362" i="209"/>
  <c r="K361" i="209"/>
  <c r="K360" i="209"/>
  <c r="K359" i="209"/>
  <c r="K358" i="209"/>
  <c r="K357" i="209"/>
  <c r="K356" i="209"/>
  <c r="K355" i="209"/>
  <c r="K354" i="209"/>
  <c r="K353" i="209"/>
  <c r="K352" i="209"/>
  <c r="K351" i="209"/>
  <c r="K350" i="209"/>
  <c r="K349" i="209"/>
  <c r="K348" i="209"/>
  <c r="K347" i="209"/>
  <c r="K346" i="209"/>
  <c r="K345" i="209"/>
  <c r="K344" i="209"/>
  <c r="K343" i="209"/>
  <c r="K342" i="209"/>
  <c r="K341" i="209"/>
  <c r="K340" i="209"/>
  <c r="K339" i="209"/>
  <c r="K338" i="209"/>
  <c r="K337" i="209"/>
  <c r="K336" i="209"/>
  <c r="K335" i="209"/>
  <c r="K334" i="209"/>
  <c r="K333" i="209"/>
  <c r="K332" i="209"/>
  <c r="K331" i="209"/>
  <c r="K330" i="209"/>
  <c r="K329" i="209"/>
  <c r="K328" i="209"/>
  <c r="K327" i="209"/>
  <c r="K326" i="209"/>
  <c r="K325" i="209"/>
  <c r="K324" i="209"/>
  <c r="K323" i="209"/>
  <c r="K322" i="209"/>
  <c r="K321" i="209"/>
  <c r="K320" i="209"/>
  <c r="K319" i="209"/>
  <c r="K318" i="209"/>
  <c r="K317" i="209"/>
  <c r="K316" i="209"/>
  <c r="K315" i="209"/>
  <c r="K314" i="209"/>
  <c r="K313" i="209"/>
  <c r="K312" i="209"/>
  <c r="K311" i="209"/>
  <c r="K310" i="209"/>
  <c r="K309" i="209"/>
  <c r="K308" i="209"/>
  <c r="K307" i="209"/>
  <c r="K306" i="209"/>
  <c r="K305" i="209"/>
  <c r="K304" i="209"/>
  <c r="K303" i="209"/>
  <c r="K302" i="209"/>
  <c r="K301" i="209"/>
  <c r="K300" i="209"/>
  <c r="K299" i="209"/>
  <c r="K298" i="209"/>
  <c r="K297" i="209"/>
  <c r="K296" i="209"/>
  <c r="K295" i="209"/>
  <c r="K294" i="209"/>
  <c r="K293" i="209"/>
  <c r="K292" i="209"/>
  <c r="K291" i="209"/>
  <c r="K290" i="209"/>
  <c r="K289" i="209"/>
  <c r="K288" i="209"/>
  <c r="K287" i="209"/>
  <c r="K286" i="209"/>
  <c r="K285" i="209"/>
  <c r="K284" i="209"/>
  <c r="K283" i="209"/>
  <c r="K282" i="209"/>
  <c r="K281" i="209"/>
  <c r="K280" i="209"/>
  <c r="K279" i="209"/>
  <c r="K278" i="209"/>
  <c r="K277" i="209"/>
  <c r="K276" i="209"/>
  <c r="K275" i="209"/>
  <c r="K274" i="209"/>
  <c r="K273" i="209"/>
  <c r="K272" i="209"/>
  <c r="K271" i="209"/>
  <c r="K270" i="209"/>
  <c r="K269" i="209"/>
  <c r="K268" i="209"/>
  <c r="K267" i="209"/>
  <c r="K266" i="209"/>
  <c r="K265" i="209"/>
  <c r="K264" i="209"/>
  <c r="K263" i="209"/>
  <c r="K262" i="209"/>
  <c r="K261" i="209"/>
  <c r="K260" i="209"/>
  <c r="K259" i="209"/>
  <c r="K258" i="209"/>
  <c r="K257" i="209"/>
  <c r="K256" i="209"/>
  <c r="K255" i="209"/>
  <c r="K254" i="209"/>
  <c r="K253" i="209"/>
  <c r="K252" i="209"/>
  <c r="K251" i="209"/>
  <c r="K250" i="209"/>
  <c r="K249" i="209"/>
  <c r="K248" i="209"/>
  <c r="K247" i="209"/>
  <c r="K246" i="209"/>
  <c r="K245" i="209"/>
  <c r="K244" i="209"/>
  <c r="K243" i="209"/>
  <c r="K242" i="209"/>
  <c r="K241" i="209"/>
  <c r="K240" i="209"/>
  <c r="K239" i="209"/>
  <c r="K238" i="209"/>
  <c r="K237" i="209"/>
  <c r="K236" i="209"/>
  <c r="K235" i="209"/>
  <c r="K234" i="209"/>
  <c r="K233" i="209"/>
  <c r="K232" i="209"/>
  <c r="K231" i="209"/>
  <c r="K230" i="209"/>
  <c r="K229" i="209"/>
  <c r="K228" i="209"/>
  <c r="K227" i="209"/>
  <c r="K226" i="209"/>
  <c r="K225" i="209"/>
  <c r="K224" i="209"/>
  <c r="K223" i="209"/>
  <c r="K222" i="209"/>
  <c r="K221" i="209"/>
  <c r="K220" i="209"/>
  <c r="K219" i="209"/>
  <c r="K218" i="209"/>
  <c r="K217" i="209"/>
  <c r="K216" i="209"/>
  <c r="K215" i="209"/>
  <c r="K214" i="209"/>
  <c r="K213" i="209"/>
  <c r="K212" i="209"/>
  <c r="K211" i="209"/>
  <c r="K210" i="209"/>
  <c r="K209" i="209"/>
  <c r="K208" i="209"/>
  <c r="K207" i="209"/>
  <c r="K206" i="209"/>
  <c r="K205" i="209"/>
  <c r="K204" i="209"/>
  <c r="K203" i="209"/>
  <c r="K202" i="209"/>
  <c r="K201" i="209"/>
  <c r="K200" i="209"/>
  <c r="K199" i="209"/>
  <c r="K198" i="209"/>
  <c r="K197" i="209"/>
  <c r="K196" i="209"/>
  <c r="K195" i="209"/>
  <c r="K194" i="209"/>
  <c r="K193" i="209"/>
  <c r="K192" i="209"/>
  <c r="K191" i="209"/>
  <c r="K190" i="209"/>
  <c r="K189" i="209"/>
  <c r="K188" i="209"/>
  <c r="K187" i="209"/>
  <c r="K186" i="209"/>
  <c r="K185" i="209"/>
  <c r="K184" i="209"/>
  <c r="K183" i="209"/>
  <c r="K182" i="209"/>
  <c r="K181" i="209"/>
  <c r="K180" i="209"/>
  <c r="K179" i="209"/>
  <c r="K178" i="209"/>
  <c r="K177" i="209"/>
  <c r="K176" i="209"/>
  <c r="K175" i="209"/>
  <c r="K174" i="209"/>
  <c r="K173" i="209"/>
  <c r="K172" i="209"/>
  <c r="K171" i="209"/>
  <c r="K170" i="209"/>
  <c r="K169" i="209"/>
  <c r="K168" i="209"/>
  <c r="K167" i="209"/>
  <c r="K166" i="209"/>
  <c r="K165" i="209"/>
  <c r="K164" i="209"/>
  <c r="K163" i="209"/>
  <c r="K162" i="209"/>
  <c r="K161" i="209"/>
  <c r="K160" i="209"/>
  <c r="K159" i="209"/>
  <c r="K158" i="209"/>
  <c r="K157" i="209"/>
  <c r="K156" i="209"/>
  <c r="K155" i="209"/>
  <c r="K154" i="209"/>
  <c r="K153" i="209"/>
  <c r="K152" i="209"/>
  <c r="K151" i="209"/>
  <c r="K150" i="209"/>
  <c r="K149" i="209"/>
  <c r="K148" i="209"/>
  <c r="K147" i="209"/>
  <c r="K146" i="209"/>
  <c r="K145" i="209"/>
  <c r="K144" i="209"/>
  <c r="K143" i="209"/>
  <c r="K142" i="209"/>
  <c r="K141" i="209"/>
  <c r="K140" i="209"/>
  <c r="K139" i="209"/>
  <c r="K138" i="209"/>
  <c r="K137" i="209"/>
  <c r="K136" i="209"/>
  <c r="K135" i="209"/>
  <c r="K134" i="209"/>
  <c r="K133" i="209"/>
  <c r="K132" i="209"/>
  <c r="K131" i="209"/>
  <c r="K130" i="209"/>
  <c r="K129" i="209"/>
  <c r="K128" i="209"/>
  <c r="K127" i="209"/>
  <c r="K126" i="209"/>
  <c r="K125" i="209"/>
  <c r="K124" i="209"/>
  <c r="K123" i="209"/>
  <c r="K122" i="209"/>
  <c r="K121" i="209"/>
  <c r="K120" i="209"/>
  <c r="K119" i="209"/>
  <c r="K118" i="209"/>
  <c r="K117" i="209"/>
  <c r="K116" i="209"/>
  <c r="K115" i="209"/>
  <c r="K114" i="209"/>
  <c r="K113" i="209"/>
  <c r="K112" i="209"/>
  <c r="K111" i="209"/>
  <c r="K110" i="209"/>
  <c r="K109" i="209"/>
  <c r="K108" i="209"/>
  <c r="K107" i="209"/>
  <c r="K106" i="209"/>
  <c r="K105" i="209"/>
  <c r="K104" i="209"/>
  <c r="K103" i="209"/>
  <c r="K102" i="209"/>
  <c r="K101" i="209"/>
  <c r="K100" i="209"/>
  <c r="K99" i="209"/>
  <c r="K98" i="209"/>
  <c r="K97" i="209"/>
  <c r="K96" i="209"/>
  <c r="K95" i="209"/>
  <c r="K94" i="209"/>
  <c r="K93" i="209"/>
  <c r="K92" i="209"/>
  <c r="K91" i="209"/>
  <c r="K90" i="209"/>
  <c r="K89" i="209"/>
  <c r="K88" i="209"/>
  <c r="K87" i="209"/>
  <c r="K86" i="209"/>
  <c r="K85" i="209"/>
  <c r="K84" i="209"/>
  <c r="K83" i="209"/>
  <c r="K82" i="209"/>
  <c r="K81" i="209"/>
  <c r="K80" i="209"/>
  <c r="K79" i="209"/>
  <c r="K78" i="209"/>
  <c r="K77" i="209"/>
  <c r="K76" i="209"/>
  <c r="K75" i="209"/>
  <c r="K74" i="209"/>
  <c r="K73" i="209"/>
  <c r="K72" i="209"/>
  <c r="K71" i="209"/>
  <c r="K70" i="209"/>
  <c r="K69" i="209"/>
  <c r="K68" i="209"/>
  <c r="K67" i="209"/>
  <c r="K66" i="209"/>
  <c r="K65" i="209"/>
  <c r="K64" i="209"/>
  <c r="K63" i="209"/>
  <c r="K62" i="209"/>
  <c r="K61" i="209"/>
  <c r="K60" i="209"/>
  <c r="K59" i="209"/>
  <c r="K58" i="209"/>
  <c r="K57" i="209"/>
  <c r="K56" i="209"/>
  <c r="K55" i="209"/>
  <c r="K54" i="209"/>
  <c r="K53" i="209"/>
  <c r="K52" i="209"/>
  <c r="K51" i="209"/>
  <c r="K50" i="209"/>
  <c r="K49" i="209"/>
  <c r="K48" i="209"/>
  <c r="K47" i="209"/>
  <c r="K46" i="209"/>
  <c r="K45" i="209"/>
  <c r="K44" i="209"/>
  <c r="K43" i="209"/>
  <c r="K42" i="209"/>
  <c r="K41" i="209"/>
  <c r="K40" i="209"/>
  <c r="K39" i="209"/>
  <c r="K38" i="209"/>
  <c r="K37" i="209"/>
  <c r="K36" i="209"/>
  <c r="K35" i="209"/>
  <c r="K34" i="209"/>
  <c r="K33" i="209"/>
  <c r="K32" i="209"/>
  <c r="K31" i="209"/>
  <c r="K30" i="209"/>
  <c r="K29" i="209"/>
  <c r="K28" i="209"/>
  <c r="K27" i="209"/>
  <c r="K26" i="209"/>
  <c r="K25" i="209"/>
  <c r="K24" i="209"/>
  <c r="K23" i="209"/>
  <c r="K22" i="209"/>
  <c r="K21" i="209"/>
  <c r="K20" i="209"/>
  <c r="K19" i="209"/>
  <c r="K18" i="209"/>
  <c r="K17" i="209"/>
  <c r="K16" i="209"/>
  <c r="K15" i="209"/>
  <c r="K14" i="209"/>
  <c r="K13" i="209"/>
  <c r="K12" i="209"/>
  <c r="K11" i="209"/>
  <c r="K10" i="209"/>
  <c r="K9" i="209"/>
  <c r="K8" i="209"/>
  <c r="K7" i="209"/>
  <c r="K6" i="209"/>
  <c r="K5" i="209"/>
  <c r="D39" i="203" l="1"/>
  <c r="D31" i="203" l="1"/>
  <c r="D44" i="203" s="1"/>
  <c r="D10" i="147" l="1"/>
  <c r="D25" i="208"/>
  <c r="D27" i="208" s="1"/>
  <c r="D31" i="208"/>
  <c r="D16" i="208"/>
  <c r="I14" i="208"/>
  <c r="I13" i="208"/>
  <c r="I10" i="208"/>
  <c r="D18" i="202" l="1"/>
  <c r="D33" i="208"/>
  <c r="I12" i="208"/>
  <c r="I15" i="208" s="1"/>
  <c r="D35" i="114" l="1"/>
  <c r="D34" i="114"/>
  <c r="D30" i="114"/>
  <c r="D29" i="114"/>
  <c r="D28" i="114"/>
  <c r="N210" i="207"/>
  <c r="D24" i="114"/>
  <c r="M209" i="207"/>
  <c r="M208" i="207"/>
  <c r="M207" i="207"/>
  <c r="J201" i="207" l="1"/>
  <c r="I201" i="207"/>
  <c r="E201" i="207"/>
  <c r="B201" i="207"/>
  <c r="K201" i="207"/>
  <c r="G201" i="207"/>
  <c r="F201" i="207"/>
  <c r="D201" i="207"/>
  <c r="L200" i="207"/>
  <c r="L201" i="207" s="1"/>
  <c r="L196" i="207"/>
  <c r="H196" i="207"/>
  <c r="M196" i="207" s="1"/>
  <c r="N196" i="207" s="1"/>
  <c r="K198" i="207"/>
  <c r="L194" i="207"/>
  <c r="L193" i="207"/>
  <c r="J198" i="207"/>
  <c r="F198" i="207"/>
  <c r="E198" i="207"/>
  <c r="D198" i="207"/>
  <c r="H193" i="207"/>
  <c r="M193" i="207" s="1"/>
  <c r="B198" i="207"/>
  <c r="K189" i="207"/>
  <c r="I189" i="207"/>
  <c r="G189" i="207"/>
  <c r="D189" i="207"/>
  <c r="C189" i="207"/>
  <c r="J189" i="207"/>
  <c r="F189" i="207"/>
  <c r="E189" i="207"/>
  <c r="J185" i="207"/>
  <c r="F185" i="207"/>
  <c r="B185" i="207"/>
  <c r="L184" i="207"/>
  <c r="K185" i="207"/>
  <c r="G185" i="207"/>
  <c r="C185" i="207"/>
  <c r="L183" i="207"/>
  <c r="L185" i="207" s="1"/>
  <c r="I185" i="207"/>
  <c r="E185" i="207"/>
  <c r="D185" i="207"/>
  <c r="E176" i="207"/>
  <c r="B176" i="207"/>
  <c r="K176" i="207"/>
  <c r="J176" i="207"/>
  <c r="I176" i="207"/>
  <c r="G176" i="207"/>
  <c r="F176" i="207"/>
  <c r="D176" i="207"/>
  <c r="C176" i="207"/>
  <c r="E172" i="207"/>
  <c r="L171" i="207"/>
  <c r="L170" i="207"/>
  <c r="H170" i="207"/>
  <c r="L169" i="207"/>
  <c r="H169" i="207"/>
  <c r="M169" i="207" s="1"/>
  <c r="L168" i="207"/>
  <c r="J172" i="207"/>
  <c r="F172" i="207"/>
  <c r="L167" i="207"/>
  <c r="L166" i="207"/>
  <c r="H166" i="207"/>
  <c r="M166" i="207" s="1"/>
  <c r="L165" i="207"/>
  <c r="K172" i="207"/>
  <c r="I172" i="207"/>
  <c r="G172" i="207"/>
  <c r="C172" i="207"/>
  <c r="D162" i="207"/>
  <c r="L161" i="207"/>
  <c r="H161" i="207"/>
  <c r="M161" i="207" s="1"/>
  <c r="L160" i="207"/>
  <c r="L159" i="207"/>
  <c r="H159" i="207"/>
  <c r="M159" i="207" s="1"/>
  <c r="L158" i="207"/>
  <c r="L157" i="207"/>
  <c r="L156" i="207"/>
  <c r="H156" i="207"/>
  <c r="M156" i="207" s="1"/>
  <c r="L155" i="207"/>
  <c r="L154" i="207"/>
  <c r="H154" i="207"/>
  <c r="M154" i="207" s="1"/>
  <c r="L153" i="207"/>
  <c r="L152" i="207"/>
  <c r="H152" i="207"/>
  <c r="M152" i="207" s="1"/>
  <c r="L151" i="207"/>
  <c r="L150" i="207"/>
  <c r="H150" i="207"/>
  <c r="M150" i="207" s="1"/>
  <c r="K162" i="207"/>
  <c r="J162" i="207"/>
  <c r="G162" i="207"/>
  <c r="F162" i="207"/>
  <c r="F178" i="207" s="1"/>
  <c r="C162" i="207"/>
  <c r="B162" i="207"/>
  <c r="K144" i="207"/>
  <c r="I144" i="207"/>
  <c r="G144" i="207"/>
  <c r="F144" i="207"/>
  <c r="E144" i="207"/>
  <c r="J144" i="207"/>
  <c r="D144" i="207"/>
  <c r="I139" i="207"/>
  <c r="E139" i="207"/>
  <c r="D139" i="207"/>
  <c r="L138" i="207"/>
  <c r="L139" i="207" s="1"/>
  <c r="K139" i="207"/>
  <c r="J139" i="207"/>
  <c r="G139" i="207"/>
  <c r="F139" i="207"/>
  <c r="B139" i="207"/>
  <c r="F135" i="207"/>
  <c r="B135" i="207"/>
  <c r="L132" i="207"/>
  <c r="H132" i="207"/>
  <c r="M132" i="207" s="1"/>
  <c r="L131" i="207"/>
  <c r="D135" i="207"/>
  <c r="K135" i="207"/>
  <c r="I135" i="207"/>
  <c r="G135" i="207"/>
  <c r="H130" i="207"/>
  <c r="M130" i="207" s="1"/>
  <c r="C135" i="207"/>
  <c r="J127" i="207"/>
  <c r="F127" i="207"/>
  <c r="L125" i="207"/>
  <c r="H125" i="207"/>
  <c r="M125" i="207" s="1"/>
  <c r="L124" i="207"/>
  <c r="H124" i="207"/>
  <c r="M124" i="207" s="1"/>
  <c r="L123" i="207"/>
  <c r="H123" i="207"/>
  <c r="M123" i="207" s="1"/>
  <c r="H122" i="207"/>
  <c r="M122" i="207" s="1"/>
  <c r="L121" i="207"/>
  <c r="H121" i="207"/>
  <c r="M121" i="207" s="1"/>
  <c r="N121" i="207" s="1"/>
  <c r="L120" i="207"/>
  <c r="K127" i="207"/>
  <c r="H120" i="207"/>
  <c r="M120" i="207" s="1"/>
  <c r="L119" i="207"/>
  <c r="E127" i="207"/>
  <c r="H119" i="207"/>
  <c r="M119" i="207" s="1"/>
  <c r="I127" i="207"/>
  <c r="K114" i="207"/>
  <c r="D114" i="207"/>
  <c r="L113" i="207"/>
  <c r="H113" i="207"/>
  <c r="M113" i="207" s="1"/>
  <c r="L112" i="207"/>
  <c r="L110" i="207"/>
  <c r="H110" i="207"/>
  <c r="M110" i="207" s="1"/>
  <c r="L109" i="207"/>
  <c r="G114" i="207"/>
  <c r="H109" i="207"/>
  <c r="M109" i="207" s="1"/>
  <c r="N109" i="207" s="1"/>
  <c r="C114" i="207"/>
  <c r="F114" i="207"/>
  <c r="J105" i="207"/>
  <c r="I105" i="207"/>
  <c r="E105" i="207"/>
  <c r="L103" i="207"/>
  <c r="L105" i="207" s="1"/>
  <c r="K105" i="207"/>
  <c r="G105" i="207"/>
  <c r="F105" i="207"/>
  <c r="D105" i="207"/>
  <c r="C105" i="207"/>
  <c r="B105" i="207"/>
  <c r="D100" i="207"/>
  <c r="I100" i="207"/>
  <c r="E100" i="207"/>
  <c r="H98" i="207"/>
  <c r="M98" i="207" s="1"/>
  <c r="K100" i="207"/>
  <c r="J100" i="207"/>
  <c r="G100" i="207"/>
  <c r="F100" i="207"/>
  <c r="B93" i="207"/>
  <c r="L92" i="207"/>
  <c r="H92" i="207"/>
  <c r="M92" i="207" s="1"/>
  <c r="N92" i="207" s="1"/>
  <c r="J93" i="207"/>
  <c r="L91" i="207"/>
  <c r="L90" i="207"/>
  <c r="H90" i="207"/>
  <c r="M90" i="207" s="1"/>
  <c r="N90" i="207" s="1"/>
  <c r="F93" i="207"/>
  <c r="E93" i="207"/>
  <c r="H89" i="207"/>
  <c r="M89" i="207" s="1"/>
  <c r="L88" i="207"/>
  <c r="H88" i="207"/>
  <c r="M88" i="207" s="1"/>
  <c r="I93" i="207"/>
  <c r="G93" i="207"/>
  <c r="C93" i="207"/>
  <c r="L84" i="207"/>
  <c r="H84" i="207"/>
  <c r="M84" i="207" s="1"/>
  <c r="I82" i="207"/>
  <c r="E82" i="207"/>
  <c r="D82" i="207"/>
  <c r="K82" i="207"/>
  <c r="J82" i="207"/>
  <c r="G82" i="207"/>
  <c r="F82" i="207"/>
  <c r="L81" i="207"/>
  <c r="L82" i="207" s="1"/>
  <c r="N80" i="207"/>
  <c r="E77" i="207"/>
  <c r="L76" i="207"/>
  <c r="H76" i="207"/>
  <c r="M76" i="207" s="1"/>
  <c r="K77" i="207"/>
  <c r="J77" i="207"/>
  <c r="I77" i="207"/>
  <c r="F77" i="207"/>
  <c r="L75" i="207"/>
  <c r="H73" i="207"/>
  <c r="M73" i="207" s="1"/>
  <c r="L72" i="207"/>
  <c r="H72" i="207"/>
  <c r="M72" i="207" s="1"/>
  <c r="H71" i="207"/>
  <c r="M71" i="207" s="1"/>
  <c r="L70" i="207"/>
  <c r="K74" i="207"/>
  <c r="K78" i="207" s="1"/>
  <c r="G74" i="207"/>
  <c r="D74" i="207"/>
  <c r="C74" i="207"/>
  <c r="F74" i="207"/>
  <c r="K66" i="207"/>
  <c r="C66" i="207"/>
  <c r="H65" i="207"/>
  <c r="M65" i="207" s="1"/>
  <c r="L64" i="207"/>
  <c r="G66" i="207"/>
  <c r="D66" i="207"/>
  <c r="H63" i="207"/>
  <c r="M63" i="207" s="1"/>
  <c r="L60" i="207"/>
  <c r="H60" i="207"/>
  <c r="M60" i="207" s="1"/>
  <c r="I58" i="207"/>
  <c r="L57" i="207"/>
  <c r="L56" i="207"/>
  <c r="G58" i="207"/>
  <c r="F58" i="207"/>
  <c r="E58" i="207"/>
  <c r="H56" i="207"/>
  <c r="C58" i="207"/>
  <c r="B58" i="207"/>
  <c r="J53" i="207"/>
  <c r="I53" i="207"/>
  <c r="F53" i="207"/>
  <c r="E53" i="207"/>
  <c r="B53" i="207"/>
  <c r="L52" i="207"/>
  <c r="L53" i="207" s="1"/>
  <c r="K53" i="207"/>
  <c r="G53" i="207"/>
  <c r="D53" i="207"/>
  <c r="C53" i="207"/>
  <c r="I49" i="207"/>
  <c r="L48" i="207"/>
  <c r="L47" i="207"/>
  <c r="L49" i="207" s="1"/>
  <c r="G49" i="207"/>
  <c r="F49" i="207"/>
  <c r="E49" i="207"/>
  <c r="H47" i="207"/>
  <c r="C49" i="207"/>
  <c r="B49" i="207"/>
  <c r="L43" i="207"/>
  <c r="H43" i="207"/>
  <c r="M43" i="207" s="1"/>
  <c r="N43" i="207" s="1"/>
  <c r="L42" i="207"/>
  <c r="L41" i="207"/>
  <c r="H41" i="207"/>
  <c r="M41" i="207" s="1"/>
  <c r="N41" i="207" s="1"/>
  <c r="L40" i="207"/>
  <c r="L39" i="207"/>
  <c r="H39" i="207"/>
  <c r="M39" i="207" s="1"/>
  <c r="H38" i="207"/>
  <c r="M38" i="207" s="1"/>
  <c r="L37" i="207"/>
  <c r="H37" i="207"/>
  <c r="M37" i="207" s="1"/>
  <c r="H36" i="207"/>
  <c r="M36" i="207" s="1"/>
  <c r="L35" i="207"/>
  <c r="H35" i="207"/>
  <c r="M35" i="207" s="1"/>
  <c r="I44" i="207"/>
  <c r="L34" i="207"/>
  <c r="L33" i="207"/>
  <c r="H33" i="207"/>
  <c r="M33" i="207" s="1"/>
  <c r="J44" i="207"/>
  <c r="F44" i="207"/>
  <c r="E44" i="207"/>
  <c r="L32" i="207"/>
  <c r="L28" i="207"/>
  <c r="H28" i="207"/>
  <c r="M28" i="207" s="1"/>
  <c r="N28" i="207" s="1"/>
  <c r="H27" i="207"/>
  <c r="M27" i="207" s="1"/>
  <c r="N27" i="207" s="1"/>
  <c r="L27" i="207"/>
  <c r="L26" i="207"/>
  <c r="H26" i="207"/>
  <c r="M26" i="207" s="1"/>
  <c r="N26" i="207" s="1"/>
  <c r="L24" i="207"/>
  <c r="H24" i="207"/>
  <c r="M24" i="207" s="1"/>
  <c r="L23" i="207"/>
  <c r="L22" i="207"/>
  <c r="H22" i="207"/>
  <c r="M22" i="207" s="1"/>
  <c r="N22" i="207" s="1"/>
  <c r="L21" i="207"/>
  <c r="L20" i="207"/>
  <c r="H20" i="207"/>
  <c r="M20" i="207" s="1"/>
  <c r="H19" i="207"/>
  <c r="M19" i="207" s="1"/>
  <c r="L18" i="207"/>
  <c r="H18" i="207"/>
  <c r="M18" i="207" s="1"/>
  <c r="L16" i="207"/>
  <c r="L15" i="207"/>
  <c r="L14" i="207"/>
  <c r="H14" i="207"/>
  <c r="M14" i="207" s="1"/>
  <c r="F29" i="207"/>
  <c r="H13" i="207"/>
  <c r="M13" i="207" s="1"/>
  <c r="N13" i="207" s="1"/>
  <c r="L13" i="207"/>
  <c r="L12" i="207"/>
  <c r="H12" i="207"/>
  <c r="J29" i="207"/>
  <c r="G29" i="207"/>
  <c r="B29" i="207"/>
  <c r="L77" i="207" l="1"/>
  <c r="D203" i="207"/>
  <c r="N14" i="207"/>
  <c r="N18" i="207"/>
  <c r="N39" i="207"/>
  <c r="N60" i="207"/>
  <c r="N72" i="207"/>
  <c r="N76" i="207"/>
  <c r="N84" i="207"/>
  <c r="N110" i="207"/>
  <c r="N119" i="207"/>
  <c r="N132" i="207"/>
  <c r="N123" i="207"/>
  <c r="N125" i="207"/>
  <c r="N88" i="207"/>
  <c r="N33" i="207"/>
  <c r="N35" i="207"/>
  <c r="N37" i="207"/>
  <c r="L58" i="207"/>
  <c r="N113" i="207"/>
  <c r="N120" i="207"/>
  <c r="N124" i="207"/>
  <c r="M12" i="207"/>
  <c r="N12" i="207" s="1"/>
  <c r="H16" i="207"/>
  <c r="M16" i="207" s="1"/>
  <c r="N16" i="207" s="1"/>
  <c r="M47" i="207"/>
  <c r="M56" i="207"/>
  <c r="K29" i="207"/>
  <c r="N24" i="207"/>
  <c r="H11" i="207"/>
  <c r="C29" i="207"/>
  <c r="F78" i="207"/>
  <c r="L108" i="207"/>
  <c r="B114" i="207"/>
  <c r="D29" i="207"/>
  <c r="D49" i="207"/>
  <c r="H52" i="207"/>
  <c r="D58" i="207"/>
  <c r="I66" i="207"/>
  <c r="H70" i="207"/>
  <c r="M70" i="207" s="1"/>
  <c r="N70" i="207" s="1"/>
  <c r="C77" i="207"/>
  <c r="C78" i="207" s="1"/>
  <c r="G77" i="207"/>
  <c r="G78" i="207" s="1"/>
  <c r="D93" i="207"/>
  <c r="B100" i="207"/>
  <c r="L97" i="207"/>
  <c r="H118" i="207"/>
  <c r="C127" i="207"/>
  <c r="G127" i="207"/>
  <c r="L143" i="207"/>
  <c r="L144" i="207" s="1"/>
  <c r="B144" i="207"/>
  <c r="H183" i="207"/>
  <c r="H64" i="207"/>
  <c r="B74" i="207"/>
  <c r="L69" i="207"/>
  <c r="I29" i="207"/>
  <c r="H15" i="207"/>
  <c r="M15" i="207" s="1"/>
  <c r="N15" i="207" s="1"/>
  <c r="L17" i="207"/>
  <c r="H23" i="207"/>
  <c r="M23" i="207" s="1"/>
  <c r="N23" i="207" s="1"/>
  <c r="L25" i="207"/>
  <c r="C44" i="207"/>
  <c r="G44" i="207"/>
  <c r="H34" i="207"/>
  <c r="M34" i="207" s="1"/>
  <c r="N34" i="207" s="1"/>
  <c r="L38" i="207"/>
  <c r="N38" i="207" s="1"/>
  <c r="H42" i="207"/>
  <c r="M42" i="207" s="1"/>
  <c r="N42" i="207" s="1"/>
  <c r="J49" i="207"/>
  <c r="J58" i="207"/>
  <c r="E66" i="207"/>
  <c r="J66" i="207"/>
  <c r="L65" i="207"/>
  <c r="N65" i="207" s="1"/>
  <c r="H69" i="207"/>
  <c r="I74" i="207"/>
  <c r="I78" i="207" s="1"/>
  <c r="L73" i="207"/>
  <c r="N73" i="207" s="1"/>
  <c r="D77" i="207"/>
  <c r="D78" i="207" s="1"/>
  <c r="C82" i="207"/>
  <c r="H81" i="207"/>
  <c r="L89" i="207"/>
  <c r="N89" i="207" s="1"/>
  <c r="C100" i="207"/>
  <c r="H97" i="207"/>
  <c r="H103" i="207"/>
  <c r="H108" i="207"/>
  <c r="I114" i="207"/>
  <c r="D127" i="207"/>
  <c r="E135" i="207"/>
  <c r="J135" i="207"/>
  <c r="H143" i="207"/>
  <c r="L149" i="207"/>
  <c r="L162" i="207" s="1"/>
  <c r="I162" i="207"/>
  <c r="I178" i="207" s="1"/>
  <c r="H194" i="207"/>
  <c r="M194" i="207" s="1"/>
  <c r="N194" i="207" s="1"/>
  <c r="C198" i="207"/>
  <c r="H21" i="207"/>
  <c r="M21" i="207" s="1"/>
  <c r="N21" i="207" s="1"/>
  <c r="K44" i="207"/>
  <c r="E29" i="207"/>
  <c r="L11" i="207"/>
  <c r="H17" i="207"/>
  <c r="M17" i="207" s="1"/>
  <c r="N17" i="207" s="1"/>
  <c r="L19" i="207"/>
  <c r="N19" i="207" s="1"/>
  <c r="H25" i="207"/>
  <c r="M25" i="207" s="1"/>
  <c r="D44" i="207"/>
  <c r="L36" i="207"/>
  <c r="N36" i="207" s="1"/>
  <c r="H40" i="207"/>
  <c r="M40" i="207" s="1"/>
  <c r="N40" i="207" s="1"/>
  <c r="B44" i="207"/>
  <c r="K49" i="207"/>
  <c r="H48" i="207"/>
  <c r="M48" i="207" s="1"/>
  <c r="N48" i="207" s="1"/>
  <c r="K58" i="207"/>
  <c r="H57" i="207"/>
  <c r="M57" i="207" s="1"/>
  <c r="N57" i="207" s="1"/>
  <c r="B66" i="207"/>
  <c r="L63" i="207"/>
  <c r="L66" i="207" s="1"/>
  <c r="F66" i="207"/>
  <c r="F94" i="207" s="1"/>
  <c r="F141" i="207" s="1"/>
  <c r="F146" i="207" s="1"/>
  <c r="F180" i="207" s="1"/>
  <c r="F205" i="207" s="1"/>
  <c r="E74" i="207"/>
  <c r="E78" i="207" s="1"/>
  <c r="J74" i="207"/>
  <c r="J78" i="207" s="1"/>
  <c r="L71" i="207"/>
  <c r="N71" i="207" s="1"/>
  <c r="B77" i="207"/>
  <c r="B82" i="207"/>
  <c r="L87" i="207"/>
  <c r="L93" i="207" s="1"/>
  <c r="K93" i="207"/>
  <c r="H91" i="207"/>
  <c r="M91" i="207" s="1"/>
  <c r="N91" i="207" s="1"/>
  <c r="L98" i="207"/>
  <c r="N98" i="207" s="1"/>
  <c r="E114" i="207"/>
  <c r="J114" i="207"/>
  <c r="H112" i="207"/>
  <c r="M112" i="207" s="1"/>
  <c r="N112" i="207" s="1"/>
  <c r="C139" i="207"/>
  <c r="H138" i="207"/>
  <c r="E162" i="207"/>
  <c r="E178" i="207" s="1"/>
  <c r="J178" i="207"/>
  <c r="M170" i="207"/>
  <c r="E203" i="207"/>
  <c r="D172" i="207"/>
  <c r="D178" i="207" s="1"/>
  <c r="H165" i="207"/>
  <c r="L172" i="207"/>
  <c r="F203" i="207"/>
  <c r="L188" i="207"/>
  <c r="L189" i="207" s="1"/>
  <c r="B189" i="207"/>
  <c r="B203" i="207" s="1"/>
  <c r="C201" i="207"/>
  <c r="C203" i="207" s="1"/>
  <c r="H200" i="207"/>
  <c r="L111" i="207"/>
  <c r="L130" i="207"/>
  <c r="H158" i="207"/>
  <c r="M158" i="207" s="1"/>
  <c r="H160" i="207"/>
  <c r="M160" i="207" s="1"/>
  <c r="K203" i="207"/>
  <c r="N193" i="207"/>
  <c r="G198" i="207"/>
  <c r="G203" i="207" s="1"/>
  <c r="H32" i="207"/>
  <c r="H75" i="207"/>
  <c r="H87" i="207"/>
  <c r="H111" i="207"/>
  <c r="M111" i="207" s="1"/>
  <c r="H131" i="207"/>
  <c r="M131" i="207" s="1"/>
  <c r="N131" i="207" s="1"/>
  <c r="H151" i="207"/>
  <c r="M151" i="207" s="1"/>
  <c r="H153" i="207"/>
  <c r="M153" i="207" s="1"/>
  <c r="H155" i="207"/>
  <c r="M155" i="207" s="1"/>
  <c r="H157" i="207"/>
  <c r="M157" i="207" s="1"/>
  <c r="B172" i="207"/>
  <c r="B178" i="207" s="1"/>
  <c r="H184" i="207"/>
  <c r="M184" i="207" s="1"/>
  <c r="N184" i="207" s="1"/>
  <c r="I198" i="207"/>
  <c r="I203" i="207" s="1"/>
  <c r="H195" i="207"/>
  <c r="M195" i="207" s="1"/>
  <c r="L133" i="207"/>
  <c r="C144" i="207"/>
  <c r="C178" i="207"/>
  <c r="G178" i="207"/>
  <c r="K178" i="207"/>
  <c r="H168" i="207"/>
  <c r="M168" i="207" s="1"/>
  <c r="L175" i="207"/>
  <c r="L176" i="207" s="1"/>
  <c r="J203" i="207"/>
  <c r="L195" i="207"/>
  <c r="L198" i="207" s="1"/>
  <c r="L118" i="207"/>
  <c r="L122" i="207"/>
  <c r="N122" i="207" s="1"/>
  <c r="B127" i="207"/>
  <c r="H133" i="207"/>
  <c r="M133" i="207" s="1"/>
  <c r="N133" i="207" s="1"/>
  <c r="H149" i="207"/>
  <c r="H167" i="207"/>
  <c r="M167" i="207" s="1"/>
  <c r="H171" i="207"/>
  <c r="M171" i="207" s="1"/>
  <c r="H188" i="207"/>
  <c r="H175" i="207"/>
  <c r="N111" i="207" l="1"/>
  <c r="L127" i="207"/>
  <c r="H198" i="207"/>
  <c r="J94" i="207"/>
  <c r="J141" i="207" s="1"/>
  <c r="J146" i="207" s="1"/>
  <c r="J180" i="207" s="1"/>
  <c r="J205" i="207" s="1"/>
  <c r="I94" i="207"/>
  <c r="I141" i="207" s="1"/>
  <c r="I146" i="207" s="1"/>
  <c r="I180" i="207" s="1"/>
  <c r="I205" i="207" s="1"/>
  <c r="H58" i="207"/>
  <c r="G94" i="207"/>
  <c r="G141" i="207" s="1"/>
  <c r="G146" i="207" s="1"/>
  <c r="G180" i="207" s="1"/>
  <c r="G205" i="207" s="1"/>
  <c r="L203" i="207"/>
  <c r="D94" i="207"/>
  <c r="D141" i="207" s="1"/>
  <c r="D146" i="207" s="1"/>
  <c r="D180" i="207" s="1"/>
  <c r="D205" i="207" s="1"/>
  <c r="H77" i="207"/>
  <c r="M75" i="207"/>
  <c r="L135" i="207"/>
  <c r="N130" i="207"/>
  <c r="H139" i="207"/>
  <c r="M138" i="207"/>
  <c r="M139" i="207" s="1"/>
  <c r="L29" i="207"/>
  <c r="L178" i="207"/>
  <c r="M97" i="207"/>
  <c r="H100" i="207"/>
  <c r="H74" i="207"/>
  <c r="M69" i="207"/>
  <c r="H185" i="207"/>
  <c r="M183" i="207"/>
  <c r="M135" i="207"/>
  <c r="N135" i="207" s="1"/>
  <c r="L100" i="207"/>
  <c r="K94" i="207"/>
  <c r="K141" i="207" s="1"/>
  <c r="K146" i="207" s="1"/>
  <c r="K180" i="207" s="1"/>
  <c r="K205" i="207" s="1"/>
  <c r="N47" i="207"/>
  <c r="M49" i="207"/>
  <c r="N49" i="207" s="1"/>
  <c r="H93" i="207"/>
  <c r="M87" i="207"/>
  <c r="L44" i="207"/>
  <c r="H105" i="207"/>
  <c r="M103" i="207"/>
  <c r="H82" i="207"/>
  <c r="M81" i="207"/>
  <c r="N195" i="207"/>
  <c r="H44" i="207"/>
  <c r="M32" i="207"/>
  <c r="M198" i="207"/>
  <c r="N198" i="207" s="1"/>
  <c r="H172" i="207"/>
  <c r="M165" i="207"/>
  <c r="N25" i="207"/>
  <c r="E94" i="207"/>
  <c r="E141" i="207" s="1"/>
  <c r="E146" i="207" s="1"/>
  <c r="E180" i="207" s="1"/>
  <c r="E205" i="207" s="1"/>
  <c r="H144" i="207"/>
  <c r="M143" i="207"/>
  <c r="L74" i="207"/>
  <c r="L78" i="207" s="1"/>
  <c r="H53" i="207"/>
  <c r="M52" i="207"/>
  <c r="L114" i="207"/>
  <c r="C94" i="207"/>
  <c r="C141" i="207" s="1"/>
  <c r="C146" i="207" s="1"/>
  <c r="C180" i="207" s="1"/>
  <c r="C205" i="207" s="1"/>
  <c r="H49" i="207"/>
  <c r="M188" i="207"/>
  <c r="H189" i="207"/>
  <c r="M64" i="207"/>
  <c r="H66" i="207"/>
  <c r="H135" i="207"/>
  <c r="H127" i="207"/>
  <c r="M118" i="207"/>
  <c r="H176" i="207"/>
  <c r="M175" i="207"/>
  <c r="M176" i="207" s="1"/>
  <c r="H162" i="207"/>
  <c r="M149" i="207"/>
  <c r="M162" i="207" s="1"/>
  <c r="H201" i="207"/>
  <c r="M200" i="207"/>
  <c r="H114" i="207"/>
  <c r="M108" i="207"/>
  <c r="B78" i="207"/>
  <c r="B94" i="207" s="1"/>
  <c r="B141" i="207" s="1"/>
  <c r="B146" i="207" s="1"/>
  <c r="B180" i="207" s="1"/>
  <c r="B205" i="207" s="1"/>
  <c r="N63" i="207"/>
  <c r="H29" i="207"/>
  <c r="M11" i="207"/>
  <c r="N56" i="207"/>
  <c r="M58" i="207"/>
  <c r="N58" i="207" s="1"/>
  <c r="M29" i="207" l="1"/>
  <c r="N11" i="207"/>
  <c r="M114" i="207"/>
  <c r="N114" i="207" s="1"/>
  <c r="N108" i="207"/>
  <c r="M127" i="207"/>
  <c r="N127" i="207" s="1"/>
  <c r="N118" i="207"/>
  <c r="M93" i="207"/>
  <c r="N93" i="207" s="1"/>
  <c r="N87" i="207"/>
  <c r="M201" i="207"/>
  <c r="N201" i="207" s="1"/>
  <c r="N200" i="207"/>
  <c r="N188" i="207"/>
  <c r="M189" i="207"/>
  <c r="N189" i="207" s="1"/>
  <c r="N52" i="207"/>
  <c r="M53" i="207"/>
  <c r="N53" i="207" s="1"/>
  <c r="H78" i="207"/>
  <c r="H94" i="207" s="1"/>
  <c r="H141" i="207" s="1"/>
  <c r="H146" i="207" s="1"/>
  <c r="L94" i="207"/>
  <c r="L141" i="207" s="1"/>
  <c r="L146" i="207" s="1"/>
  <c r="L180" i="207" s="1"/>
  <c r="L205" i="207" s="1"/>
  <c r="H203" i="207"/>
  <c r="M100" i="207"/>
  <c r="N100" i="207" s="1"/>
  <c r="N97" i="207"/>
  <c r="N81" i="207"/>
  <c r="M82" i="207"/>
  <c r="N82" i="207" s="1"/>
  <c r="M185" i="207"/>
  <c r="N183" i="207"/>
  <c r="N75" i="207"/>
  <c r="M77" i="207"/>
  <c r="N77" i="207" s="1"/>
  <c r="N64" i="207"/>
  <c r="M66" i="207"/>
  <c r="N66" i="207" s="1"/>
  <c r="N32" i="207"/>
  <c r="M44" i="207"/>
  <c r="N44" i="207" s="1"/>
  <c r="H178" i="207"/>
  <c r="N143" i="207"/>
  <c r="M144" i="207"/>
  <c r="N144" i="207" s="1"/>
  <c r="M172" i="207"/>
  <c r="M178" i="207" s="1"/>
  <c r="M105" i="207"/>
  <c r="N105" i="207" s="1"/>
  <c r="N103" i="207"/>
  <c r="M74" i="207"/>
  <c r="N69" i="207"/>
  <c r="H180" i="207" l="1"/>
  <c r="H205" i="207" s="1"/>
  <c r="M203" i="207"/>
  <c r="N203" i="207" s="1"/>
  <c r="N185" i="207"/>
  <c r="N74" i="207"/>
  <c r="M78" i="207"/>
  <c r="N78" i="207" s="1"/>
  <c r="N29" i="207"/>
  <c r="M94" i="207" l="1"/>
  <c r="N94" i="207" s="1"/>
  <c r="M141" i="207"/>
  <c r="N141" i="207" l="1"/>
  <c r="M146" i="207"/>
  <c r="M180" i="207" l="1"/>
  <c r="N146" i="207"/>
  <c r="M205" i="207" l="1"/>
  <c r="N205" i="207" s="1"/>
  <c r="N180" i="207"/>
  <c r="AW7" i="206" l="1"/>
  <c r="AV9" i="206"/>
  <c r="AU21" i="206"/>
  <c r="AY42" i="206"/>
  <c r="AZ42" i="206"/>
  <c r="BB42" i="206"/>
  <c r="BC42" i="206"/>
  <c r="BD42" i="206"/>
  <c r="BE42" i="206"/>
  <c r="BF42" i="206"/>
  <c r="BG42" i="206"/>
  <c r="BH42" i="206"/>
  <c r="BI42" i="206"/>
  <c r="BJ42" i="206"/>
  <c r="BK42" i="206"/>
  <c r="BL42" i="206"/>
  <c r="BM42" i="206"/>
  <c r="BN42" i="206"/>
  <c r="BO42" i="206"/>
  <c r="BP42" i="206"/>
  <c r="CC42" i="206"/>
  <c r="CD42" i="206"/>
  <c r="CE42" i="206"/>
  <c r="CF42" i="206"/>
  <c r="CG42" i="206"/>
  <c r="CH42" i="206"/>
  <c r="CI42" i="206"/>
  <c r="CJ42" i="206"/>
  <c r="CK42" i="206"/>
  <c r="CL42" i="206"/>
  <c r="CM42" i="206"/>
  <c r="CN42" i="206"/>
  <c r="CO42" i="206"/>
  <c r="CQ42" i="206"/>
  <c r="CR42" i="206" s="1"/>
  <c r="AY50" i="206"/>
  <c r="AZ50" i="206"/>
  <c r="BB50" i="206"/>
  <c r="BC50" i="206"/>
  <c r="BD50" i="206"/>
  <c r="BE50" i="206"/>
  <c r="BF50" i="206"/>
  <c r="BG50" i="206"/>
  <c r="BH50" i="206"/>
  <c r="BI50" i="206"/>
  <c r="BJ50" i="206"/>
  <c r="BK50" i="206"/>
  <c r="BL50" i="206"/>
  <c r="BM50" i="206"/>
  <c r="BN50" i="206"/>
  <c r="BO50" i="206"/>
  <c r="BP50" i="206"/>
  <c r="CC50" i="206"/>
  <c r="CD50" i="206"/>
  <c r="CE50" i="206"/>
  <c r="CF50" i="206"/>
  <c r="CG50" i="206"/>
  <c r="CH50" i="206"/>
  <c r="CI50" i="206"/>
  <c r="CQ50" i="206" s="1"/>
  <c r="CR50" i="206" s="1"/>
  <c r="CJ50" i="206"/>
  <c r="CK50" i="206"/>
  <c r="CL50" i="206"/>
  <c r="CM50" i="206"/>
  <c r="CN50" i="206"/>
  <c r="CO50" i="206"/>
  <c r="AY57" i="206"/>
  <c r="AZ57" i="206"/>
  <c r="BB57" i="206"/>
  <c r="BC57" i="206"/>
  <c r="BD57" i="206"/>
  <c r="BE57" i="206"/>
  <c r="BF57" i="206"/>
  <c r="BQ57" i="206" s="1"/>
  <c r="BG57" i="206"/>
  <c r="BH57" i="206"/>
  <c r="BI57" i="206"/>
  <c r="BJ57" i="206"/>
  <c r="BK57" i="206"/>
  <c r="BL57" i="206"/>
  <c r="BM57" i="206"/>
  <c r="BN57" i="206"/>
  <c r="BO57" i="206"/>
  <c r="BP57" i="206"/>
  <c r="CC57" i="206"/>
  <c r="CD57" i="206"/>
  <c r="CE57" i="206"/>
  <c r="CF57" i="206"/>
  <c r="CG57" i="206"/>
  <c r="CH57" i="206"/>
  <c r="CI57" i="206"/>
  <c r="CJ57" i="206"/>
  <c r="CK57" i="206"/>
  <c r="CL57" i="206"/>
  <c r="CM57" i="206"/>
  <c r="CN57" i="206"/>
  <c r="CO57" i="206"/>
  <c r="CQ57" i="206"/>
  <c r="CR57" i="206" s="1"/>
  <c r="BB59" i="206"/>
  <c r="BC59" i="206"/>
  <c r="BD59" i="206"/>
  <c r="BE59" i="206"/>
  <c r="BF59" i="206"/>
  <c r="BG59" i="206"/>
  <c r="BH59" i="206"/>
  <c r="BI59" i="206"/>
  <c r="BJ59" i="206"/>
  <c r="BK59" i="206"/>
  <c r="BL59" i="206"/>
  <c r="BM59" i="206"/>
  <c r="BN59" i="206"/>
  <c r="BO59" i="206"/>
  <c r="BP59" i="206"/>
  <c r="BQ59" i="206"/>
  <c r="AY61" i="206"/>
  <c r="AZ61" i="206"/>
  <c r="BB61" i="206"/>
  <c r="BC61" i="206"/>
  <c r="BD61" i="206"/>
  <c r="BE61" i="206"/>
  <c r="BF61" i="206"/>
  <c r="BG61" i="206"/>
  <c r="BH61" i="206"/>
  <c r="BI61" i="206"/>
  <c r="BJ61" i="206"/>
  <c r="BK61" i="206"/>
  <c r="BL61" i="206"/>
  <c r="BM61" i="206"/>
  <c r="BN61" i="206"/>
  <c r="BO61" i="206"/>
  <c r="BP61" i="206"/>
  <c r="CC61" i="206"/>
  <c r="CD61" i="206"/>
  <c r="CE61" i="206"/>
  <c r="CF61" i="206"/>
  <c r="CG61" i="206"/>
  <c r="CH61" i="206"/>
  <c r="CI61" i="206"/>
  <c r="CJ61" i="206"/>
  <c r="CK61" i="206"/>
  <c r="CL61" i="206"/>
  <c r="CM61" i="206"/>
  <c r="CN61" i="206"/>
  <c r="CO61" i="206"/>
  <c r="AY72" i="206"/>
  <c r="AZ72" i="206"/>
  <c r="BB72" i="206"/>
  <c r="BC72" i="206"/>
  <c r="BD72" i="206"/>
  <c r="BE72" i="206"/>
  <c r="BF72" i="206"/>
  <c r="BG72" i="206"/>
  <c r="BH72" i="206"/>
  <c r="BI72" i="206"/>
  <c r="BJ72" i="206"/>
  <c r="BK72" i="206"/>
  <c r="BL72" i="206"/>
  <c r="BM72" i="206"/>
  <c r="BN72" i="206"/>
  <c r="BO72" i="206"/>
  <c r="BP72" i="206"/>
  <c r="CC72" i="206"/>
  <c r="CD72" i="206"/>
  <c r="CE72" i="206"/>
  <c r="CF72" i="206"/>
  <c r="CG72" i="206"/>
  <c r="CH72" i="206"/>
  <c r="CI72" i="206"/>
  <c r="CJ72" i="206"/>
  <c r="CK72" i="206"/>
  <c r="CL72" i="206"/>
  <c r="CM72" i="206"/>
  <c r="CN72" i="206"/>
  <c r="CO72" i="206"/>
  <c r="AY74" i="206"/>
  <c r="AZ74" i="206"/>
  <c r="BB74" i="206"/>
  <c r="BC74" i="206"/>
  <c r="BD74" i="206"/>
  <c r="BE74" i="206"/>
  <c r="BF74" i="206"/>
  <c r="BG74" i="206"/>
  <c r="BH74" i="206"/>
  <c r="BI74" i="206"/>
  <c r="BJ74" i="206"/>
  <c r="BK74" i="206"/>
  <c r="BL74" i="206"/>
  <c r="BM74" i="206"/>
  <c r="BN74" i="206"/>
  <c r="BO74" i="206"/>
  <c r="BP74" i="206"/>
  <c r="CC74" i="206"/>
  <c r="CD74" i="206"/>
  <c r="CE74" i="206"/>
  <c r="CF74" i="206"/>
  <c r="CG74" i="206"/>
  <c r="CH74" i="206"/>
  <c r="CI74" i="206"/>
  <c r="CJ74" i="206"/>
  <c r="CK74" i="206"/>
  <c r="CL74" i="206"/>
  <c r="CM74" i="206"/>
  <c r="CN74" i="206"/>
  <c r="CO74" i="206"/>
  <c r="CQ74" i="206"/>
  <c r="CR74" i="206" s="1"/>
  <c r="AU76" i="206"/>
  <c r="AU75" i="206" s="1"/>
  <c r="AV76" i="206"/>
  <c r="AV75" i="206" s="1"/>
  <c r="AY85" i="206"/>
  <c r="AZ85" i="206"/>
  <c r="BB85" i="206"/>
  <c r="BC85" i="206"/>
  <c r="BD85" i="206"/>
  <c r="BE85" i="206"/>
  <c r="BF85" i="206"/>
  <c r="BG85" i="206"/>
  <c r="BH85" i="206"/>
  <c r="BR85" i="206" s="1"/>
  <c r="BS85" i="206" s="1"/>
  <c r="BI85" i="206"/>
  <c r="BJ85" i="206"/>
  <c r="BK85" i="206"/>
  <c r="BL85" i="206"/>
  <c r="BM85" i="206"/>
  <c r="BN85" i="206"/>
  <c r="BO85" i="206"/>
  <c r="BP85" i="206"/>
  <c r="CC85" i="206"/>
  <c r="CD85" i="206"/>
  <c r="CE85" i="206"/>
  <c r="CF85" i="206"/>
  <c r="CG85" i="206"/>
  <c r="CH85" i="206"/>
  <c r="CI85" i="206"/>
  <c r="CJ85" i="206"/>
  <c r="CK85" i="206"/>
  <c r="CL85" i="206"/>
  <c r="CM85" i="206"/>
  <c r="CN85" i="206"/>
  <c r="CO85" i="206"/>
  <c r="AU86" i="206"/>
  <c r="AY89" i="206"/>
  <c r="AZ89" i="206"/>
  <c r="BB89" i="206"/>
  <c r="BC89" i="206"/>
  <c r="BD89" i="206"/>
  <c r="BE89" i="206"/>
  <c r="BF89" i="206"/>
  <c r="BG89" i="206"/>
  <c r="BH89" i="206"/>
  <c r="BI89" i="206"/>
  <c r="BJ89" i="206"/>
  <c r="BK89" i="206"/>
  <c r="BL89" i="206"/>
  <c r="BM89" i="206"/>
  <c r="BN89" i="206"/>
  <c r="BO89" i="206"/>
  <c r="BP89" i="206"/>
  <c r="CC89" i="206"/>
  <c r="CD89" i="206"/>
  <c r="CE89" i="206"/>
  <c r="CF89" i="206"/>
  <c r="CG89" i="206"/>
  <c r="CH89" i="206"/>
  <c r="CI89" i="206"/>
  <c r="CJ89" i="206"/>
  <c r="CK89" i="206"/>
  <c r="CL89" i="206"/>
  <c r="CM89" i="206"/>
  <c r="CN89" i="206"/>
  <c r="CO89" i="206"/>
  <c r="AY91" i="206"/>
  <c r="AZ91" i="206"/>
  <c r="BB91" i="206"/>
  <c r="BC91" i="206"/>
  <c r="BD91" i="206"/>
  <c r="BE91" i="206"/>
  <c r="BF91" i="206"/>
  <c r="BG91" i="206"/>
  <c r="BH91" i="206"/>
  <c r="BI91" i="206"/>
  <c r="BJ91" i="206"/>
  <c r="BK91" i="206"/>
  <c r="BL91" i="206"/>
  <c r="BM91" i="206"/>
  <c r="BN91" i="206"/>
  <c r="BO91" i="206"/>
  <c r="BP91" i="206"/>
  <c r="CC91" i="206"/>
  <c r="CD91" i="206"/>
  <c r="CE91" i="206"/>
  <c r="CF91" i="206"/>
  <c r="CG91" i="206"/>
  <c r="CH91" i="206"/>
  <c r="CI91" i="206"/>
  <c r="CJ91" i="206"/>
  <c r="CK91" i="206"/>
  <c r="CL91" i="206"/>
  <c r="CM91" i="206"/>
  <c r="CN91" i="206"/>
  <c r="CO91" i="206"/>
  <c r="BU92" i="206"/>
  <c r="BV92" i="206"/>
  <c r="AY93" i="206"/>
  <c r="AZ93" i="206"/>
  <c r="BB93" i="206"/>
  <c r="BC93" i="206"/>
  <c r="BD93" i="206"/>
  <c r="BE93" i="206"/>
  <c r="BF93" i="206"/>
  <c r="BG93" i="206"/>
  <c r="BH93" i="206"/>
  <c r="BI93" i="206"/>
  <c r="BJ93" i="206"/>
  <c r="BK93" i="206"/>
  <c r="BL93" i="206"/>
  <c r="BM93" i="206"/>
  <c r="BN93" i="206"/>
  <c r="BO93" i="206"/>
  <c r="BP93" i="206"/>
  <c r="CC93" i="206"/>
  <c r="CD93" i="206"/>
  <c r="CE93" i="206"/>
  <c r="CF93" i="206"/>
  <c r="CG93" i="206"/>
  <c r="CH93" i="206"/>
  <c r="CI93" i="206"/>
  <c r="CJ93" i="206"/>
  <c r="CK93" i="206"/>
  <c r="CL93" i="206"/>
  <c r="CM93" i="206"/>
  <c r="CN93" i="206"/>
  <c r="CO93" i="206"/>
  <c r="AY94" i="206"/>
  <c r="AZ94" i="206"/>
  <c r="BB94" i="206"/>
  <c r="BC94" i="206"/>
  <c r="BD94" i="206"/>
  <c r="BE94" i="206"/>
  <c r="BF94" i="206"/>
  <c r="BG94" i="206"/>
  <c r="BH94" i="206"/>
  <c r="BI94" i="206"/>
  <c r="BJ94" i="206"/>
  <c r="BK94" i="206"/>
  <c r="BL94" i="206"/>
  <c r="BM94" i="206"/>
  <c r="BN94" i="206"/>
  <c r="BO94" i="206"/>
  <c r="BP94" i="206"/>
  <c r="CC94" i="206"/>
  <c r="CD94" i="206"/>
  <c r="CE94" i="206"/>
  <c r="CF94" i="206"/>
  <c r="CG94" i="206"/>
  <c r="CQ94" i="206" s="1"/>
  <c r="CR94" i="206" s="1"/>
  <c r="CH94" i="206"/>
  <c r="CI94" i="206"/>
  <c r="CJ94" i="206"/>
  <c r="CK94" i="206"/>
  <c r="CL94" i="206"/>
  <c r="CM94" i="206"/>
  <c r="CN94" i="206"/>
  <c r="CO94" i="206"/>
  <c r="AY95" i="206"/>
  <c r="AZ95" i="206"/>
  <c r="BB95" i="206"/>
  <c r="BC95" i="206"/>
  <c r="BD95" i="206"/>
  <c r="BE95" i="206"/>
  <c r="BF95" i="206"/>
  <c r="BG95" i="206"/>
  <c r="BH95" i="206"/>
  <c r="BI95" i="206"/>
  <c r="BJ95" i="206"/>
  <c r="BK95" i="206"/>
  <c r="BL95" i="206"/>
  <c r="BM95" i="206"/>
  <c r="BN95" i="206"/>
  <c r="BO95" i="206"/>
  <c r="BP95" i="206"/>
  <c r="CC95" i="206"/>
  <c r="CD95" i="206"/>
  <c r="CE95" i="206"/>
  <c r="CF95" i="206"/>
  <c r="CG95" i="206"/>
  <c r="CH95" i="206"/>
  <c r="CI95" i="206"/>
  <c r="CJ95" i="206"/>
  <c r="CK95" i="206"/>
  <c r="CL95" i="206"/>
  <c r="CM95" i="206"/>
  <c r="CN95" i="206"/>
  <c r="CO95" i="206"/>
  <c r="AY96" i="206"/>
  <c r="AZ96" i="206"/>
  <c r="BB96" i="206"/>
  <c r="BC96" i="206"/>
  <c r="BD96" i="206"/>
  <c r="BE96" i="206"/>
  <c r="BF96" i="206"/>
  <c r="BG96" i="206"/>
  <c r="BH96" i="206"/>
  <c r="BI96" i="206"/>
  <c r="BJ96" i="206"/>
  <c r="BK96" i="206"/>
  <c r="BL96" i="206"/>
  <c r="BM96" i="206"/>
  <c r="BN96" i="206"/>
  <c r="BO96" i="206"/>
  <c r="BP96" i="206"/>
  <c r="BQ96" i="206"/>
  <c r="CC96" i="206"/>
  <c r="CD96" i="206"/>
  <c r="CE96" i="206"/>
  <c r="CF96" i="206"/>
  <c r="CG96" i="206"/>
  <c r="CH96" i="206"/>
  <c r="CI96" i="206"/>
  <c r="CJ96" i="206"/>
  <c r="CK96" i="206"/>
  <c r="CL96" i="206"/>
  <c r="CM96" i="206"/>
  <c r="CN96" i="206"/>
  <c r="CO96" i="206"/>
  <c r="CQ96" i="206"/>
  <c r="CR96" i="206" s="1"/>
  <c r="AY97" i="206"/>
  <c r="AZ97" i="206"/>
  <c r="BB97" i="206"/>
  <c r="BC97" i="206"/>
  <c r="BD97" i="206"/>
  <c r="BE97" i="206"/>
  <c r="BF97" i="206"/>
  <c r="BG97" i="206"/>
  <c r="BH97" i="206"/>
  <c r="BI97" i="206"/>
  <c r="BJ97" i="206"/>
  <c r="BK97" i="206"/>
  <c r="BL97" i="206"/>
  <c r="BM97" i="206"/>
  <c r="BN97" i="206"/>
  <c r="BO97" i="206"/>
  <c r="BP97" i="206"/>
  <c r="BR97" i="206"/>
  <c r="BS97" i="206" s="1"/>
  <c r="CC97" i="206"/>
  <c r="CD97" i="206"/>
  <c r="CE97" i="206"/>
  <c r="CF97" i="206"/>
  <c r="CG97" i="206"/>
  <c r="CQ97" i="206" s="1"/>
  <c r="CH97" i="206"/>
  <c r="CI97" i="206"/>
  <c r="CJ97" i="206"/>
  <c r="CK97" i="206"/>
  <c r="CL97" i="206"/>
  <c r="CM97" i="206"/>
  <c r="CN97" i="206"/>
  <c r="CO97" i="206"/>
  <c r="CR97" i="206"/>
  <c r="AY98" i="206"/>
  <c r="AZ98" i="206"/>
  <c r="BB98" i="206"/>
  <c r="BC98" i="206"/>
  <c r="BD98" i="206"/>
  <c r="BE98" i="206"/>
  <c r="BF98" i="206"/>
  <c r="BG98" i="206"/>
  <c r="BH98" i="206"/>
  <c r="BI98" i="206"/>
  <c r="BJ98" i="206"/>
  <c r="BK98" i="206"/>
  <c r="BL98" i="206"/>
  <c r="BM98" i="206"/>
  <c r="BN98" i="206"/>
  <c r="BO98" i="206"/>
  <c r="BP98" i="206"/>
  <c r="CC98" i="206"/>
  <c r="CD98" i="206"/>
  <c r="CE98" i="206"/>
  <c r="CF98" i="206"/>
  <c r="CG98" i="206"/>
  <c r="CH98" i="206"/>
  <c r="CI98" i="206"/>
  <c r="CJ98" i="206"/>
  <c r="CK98" i="206"/>
  <c r="CL98" i="206"/>
  <c r="CM98" i="206"/>
  <c r="CN98" i="206"/>
  <c r="CO98" i="206"/>
  <c r="AY99" i="206"/>
  <c r="AZ99" i="206"/>
  <c r="BB99" i="206"/>
  <c r="BC99" i="206"/>
  <c r="BD99" i="206"/>
  <c r="BE99" i="206"/>
  <c r="BF99" i="206"/>
  <c r="BG99" i="206"/>
  <c r="BH99" i="206"/>
  <c r="BI99" i="206"/>
  <c r="BJ99" i="206"/>
  <c r="BK99" i="206"/>
  <c r="BL99" i="206"/>
  <c r="BM99" i="206"/>
  <c r="BN99" i="206"/>
  <c r="BO99" i="206"/>
  <c r="BP99" i="206"/>
  <c r="CC99" i="206"/>
  <c r="CD99" i="206"/>
  <c r="CE99" i="206"/>
  <c r="CF99" i="206"/>
  <c r="CG99" i="206"/>
  <c r="CH99" i="206"/>
  <c r="CI99" i="206"/>
  <c r="CJ99" i="206"/>
  <c r="CK99" i="206"/>
  <c r="CL99" i="206"/>
  <c r="CM99" i="206"/>
  <c r="CN99" i="206"/>
  <c r="CO99" i="206"/>
  <c r="AY100" i="206"/>
  <c r="AZ100" i="206"/>
  <c r="BB100" i="206"/>
  <c r="BC100" i="206"/>
  <c r="BD100" i="206"/>
  <c r="BE100" i="206"/>
  <c r="BF100" i="206"/>
  <c r="BG100" i="206"/>
  <c r="BH100" i="206"/>
  <c r="BI100" i="206"/>
  <c r="BJ100" i="206"/>
  <c r="BK100" i="206"/>
  <c r="BL100" i="206"/>
  <c r="BM100" i="206"/>
  <c r="BN100" i="206"/>
  <c r="BO100" i="206"/>
  <c r="BP100" i="206"/>
  <c r="BQ100" i="206"/>
  <c r="CC100" i="206"/>
  <c r="CD100" i="206"/>
  <c r="CE100" i="206"/>
  <c r="CF100" i="206"/>
  <c r="CG100" i="206"/>
  <c r="CH100" i="206"/>
  <c r="CI100" i="206"/>
  <c r="CJ100" i="206"/>
  <c r="CK100" i="206"/>
  <c r="CL100" i="206"/>
  <c r="CM100" i="206"/>
  <c r="CN100" i="206"/>
  <c r="CO100" i="206"/>
  <c r="CQ100" i="206"/>
  <c r="CR100" i="206" s="1"/>
  <c r="AY101" i="206"/>
  <c r="AZ101" i="206"/>
  <c r="BB101" i="206"/>
  <c r="BC101" i="206"/>
  <c r="BD101" i="206"/>
  <c r="BE101" i="206"/>
  <c r="BF101" i="206"/>
  <c r="BG101" i="206"/>
  <c r="BH101" i="206"/>
  <c r="BI101" i="206"/>
  <c r="BJ101" i="206"/>
  <c r="BK101" i="206"/>
  <c r="BL101" i="206"/>
  <c r="BM101" i="206"/>
  <c r="BN101" i="206"/>
  <c r="BO101" i="206"/>
  <c r="BP101" i="206"/>
  <c r="CC101" i="206"/>
  <c r="CD101" i="206"/>
  <c r="CE101" i="206"/>
  <c r="CF101" i="206"/>
  <c r="CG101" i="206"/>
  <c r="CQ101" i="206" s="1"/>
  <c r="CR101" i="206" s="1"/>
  <c r="CH101" i="206"/>
  <c r="CI101" i="206"/>
  <c r="CJ101" i="206"/>
  <c r="CK101" i="206"/>
  <c r="CL101" i="206"/>
  <c r="CM101" i="206"/>
  <c r="CN101" i="206"/>
  <c r="CO101" i="206"/>
  <c r="AY102" i="206"/>
  <c r="AZ102" i="206"/>
  <c r="BB102" i="206"/>
  <c r="BC102" i="206"/>
  <c r="BD102" i="206"/>
  <c r="BE102" i="206"/>
  <c r="BF102" i="206"/>
  <c r="BG102" i="206"/>
  <c r="BH102" i="206"/>
  <c r="BI102" i="206"/>
  <c r="BJ102" i="206"/>
  <c r="BK102" i="206"/>
  <c r="BL102" i="206"/>
  <c r="BM102" i="206"/>
  <c r="BN102" i="206"/>
  <c r="BO102" i="206"/>
  <c r="BP102" i="206"/>
  <c r="CC102" i="206"/>
  <c r="CD102" i="206"/>
  <c r="CE102" i="206"/>
  <c r="CF102" i="206"/>
  <c r="CG102" i="206"/>
  <c r="CQ102" i="206" s="1"/>
  <c r="CR102" i="206" s="1"/>
  <c r="CH102" i="206"/>
  <c r="CI102" i="206"/>
  <c r="CJ102" i="206"/>
  <c r="CK102" i="206"/>
  <c r="CL102" i="206"/>
  <c r="CM102" i="206"/>
  <c r="CN102" i="206"/>
  <c r="CO102" i="206"/>
  <c r="AY103" i="206"/>
  <c r="AZ103" i="206"/>
  <c r="BB103" i="206"/>
  <c r="BC103" i="206"/>
  <c r="BD103" i="206"/>
  <c r="BE103" i="206"/>
  <c r="BF103" i="206"/>
  <c r="BG103" i="206"/>
  <c r="BH103" i="206"/>
  <c r="BI103" i="206"/>
  <c r="BJ103" i="206"/>
  <c r="BK103" i="206"/>
  <c r="BL103" i="206"/>
  <c r="BM103" i="206"/>
  <c r="BN103" i="206"/>
  <c r="BO103" i="206"/>
  <c r="BP103" i="206"/>
  <c r="CC103" i="206"/>
  <c r="CD103" i="206"/>
  <c r="CE103" i="206"/>
  <c r="CF103" i="206"/>
  <c r="CG103" i="206"/>
  <c r="CH103" i="206"/>
  <c r="CI103" i="206"/>
  <c r="CJ103" i="206"/>
  <c r="CK103" i="206"/>
  <c r="CL103" i="206"/>
  <c r="CM103" i="206"/>
  <c r="CN103" i="206"/>
  <c r="CO103" i="206"/>
  <c r="AY104" i="206"/>
  <c r="AZ104" i="206"/>
  <c r="BB104" i="206"/>
  <c r="BC104" i="206"/>
  <c r="BD104" i="206"/>
  <c r="BE104" i="206"/>
  <c r="BF104" i="206"/>
  <c r="BG104" i="206"/>
  <c r="BH104" i="206"/>
  <c r="BI104" i="206"/>
  <c r="BJ104" i="206"/>
  <c r="BK104" i="206"/>
  <c r="BL104" i="206"/>
  <c r="BM104" i="206"/>
  <c r="BN104" i="206"/>
  <c r="BO104" i="206"/>
  <c r="BP104" i="206"/>
  <c r="BQ104" i="206"/>
  <c r="CC104" i="206"/>
  <c r="CD104" i="206"/>
  <c r="CE104" i="206"/>
  <c r="CF104" i="206"/>
  <c r="CG104" i="206"/>
  <c r="CH104" i="206"/>
  <c r="CI104" i="206"/>
  <c r="CJ104" i="206"/>
  <c r="CK104" i="206"/>
  <c r="CL104" i="206"/>
  <c r="CM104" i="206"/>
  <c r="CN104" i="206"/>
  <c r="CO104" i="206"/>
  <c r="CQ104" i="206"/>
  <c r="CR104" i="206" s="1"/>
  <c r="AY105" i="206"/>
  <c r="AZ105" i="206"/>
  <c r="BB105" i="206"/>
  <c r="BC105" i="206"/>
  <c r="BD105" i="206"/>
  <c r="BE105" i="206"/>
  <c r="BF105" i="206"/>
  <c r="BG105" i="206"/>
  <c r="BH105" i="206"/>
  <c r="BI105" i="206"/>
  <c r="BJ105" i="206"/>
  <c r="BK105" i="206"/>
  <c r="BL105" i="206"/>
  <c r="BM105" i="206"/>
  <c r="BN105" i="206"/>
  <c r="BO105" i="206"/>
  <c r="BP105" i="206"/>
  <c r="BR105" i="206"/>
  <c r="BS105" i="206" s="1"/>
  <c r="CC105" i="206"/>
  <c r="CD105" i="206"/>
  <c r="CE105" i="206"/>
  <c r="CF105" i="206"/>
  <c r="CG105" i="206"/>
  <c r="CQ105" i="206" s="1"/>
  <c r="CH105" i="206"/>
  <c r="CI105" i="206"/>
  <c r="CJ105" i="206"/>
  <c r="CK105" i="206"/>
  <c r="CL105" i="206"/>
  <c r="CM105" i="206"/>
  <c r="CN105" i="206"/>
  <c r="CO105" i="206"/>
  <c r="CR105" i="206"/>
  <c r="BJ92" i="206"/>
  <c r="CI92" i="206"/>
  <c r="CE92" i="206"/>
  <c r="CD92" i="206"/>
  <c r="BK90" i="206"/>
  <c r="CL90" i="206"/>
  <c r="CF90" i="206"/>
  <c r="BB90" i="206"/>
  <c r="BV90" i="206"/>
  <c r="BU90" i="206"/>
  <c r="CJ88" i="206"/>
  <c r="BJ88" i="206"/>
  <c r="BP88" i="206"/>
  <c r="BL88" i="206"/>
  <c r="CG88" i="206"/>
  <c r="BB88" i="206"/>
  <c r="BV88" i="206"/>
  <c r="BU88" i="206"/>
  <c r="AD86" i="206"/>
  <c r="AA86" i="206"/>
  <c r="CJ87" i="206"/>
  <c r="BJ87" i="206"/>
  <c r="W86" i="206"/>
  <c r="BU87" i="206"/>
  <c r="H87" i="206"/>
  <c r="BK84" i="206"/>
  <c r="CK84" i="206"/>
  <c r="CL84" i="206"/>
  <c r="BC84" i="206"/>
  <c r="CC84" i="206"/>
  <c r="BK83" i="206"/>
  <c r="CK83" i="206"/>
  <c r="CL83" i="206"/>
  <c r="CG83" i="206"/>
  <c r="CF83" i="206"/>
  <c r="BC83" i="206"/>
  <c r="BK82" i="206"/>
  <c r="BJ82" i="206"/>
  <c r="CL82" i="206"/>
  <c r="CI82" i="206"/>
  <c r="CF82" i="206"/>
  <c r="CE82" i="206"/>
  <c r="CD82" i="206"/>
  <c r="BB82" i="206"/>
  <c r="BJ81" i="206"/>
  <c r="CL81" i="206"/>
  <c r="CI81" i="206"/>
  <c r="CF81" i="206"/>
  <c r="CE81" i="206"/>
  <c r="BC81" i="206"/>
  <c r="BB81" i="206"/>
  <c r="CK80" i="206"/>
  <c r="CI80" i="206"/>
  <c r="CH80" i="206"/>
  <c r="CE80" i="206"/>
  <c r="CC80" i="206"/>
  <c r="A80" i="206"/>
  <c r="A81" i="206" s="1"/>
  <c r="A82" i="206" s="1"/>
  <c r="BG79" i="206"/>
  <c r="BK79" i="206"/>
  <c r="CK79" i="206"/>
  <c r="CL79" i="206"/>
  <c r="CI79" i="206"/>
  <c r="CF79" i="206"/>
  <c r="CE79" i="206"/>
  <c r="CC79" i="206"/>
  <c r="BJ78" i="206"/>
  <c r="CL78" i="206"/>
  <c r="CI78" i="206"/>
  <c r="CF78" i="206"/>
  <c r="CE78" i="206"/>
  <c r="CD78" i="206"/>
  <c r="BB78" i="206"/>
  <c r="H78" i="206"/>
  <c r="AF76" i="206"/>
  <c r="AC76" i="206"/>
  <c r="AA76" i="206"/>
  <c r="BJ77" i="206"/>
  <c r="W76" i="206"/>
  <c r="V76" i="206"/>
  <c r="T76" i="206"/>
  <c r="CI77" i="206"/>
  <c r="P76" i="206"/>
  <c r="CE77" i="206"/>
  <c r="BC77" i="206"/>
  <c r="BB77" i="206"/>
  <c r="K76" i="206"/>
  <c r="H77" i="206"/>
  <c r="AN76" i="206"/>
  <c r="AM76" i="206"/>
  <c r="AB76" i="206"/>
  <c r="X76" i="206"/>
  <c r="L76" i="206"/>
  <c r="A76" i="206"/>
  <c r="CJ73" i="206"/>
  <c r="CL73" i="206"/>
  <c r="CF73" i="206"/>
  <c r="BV73" i="206"/>
  <c r="BU73" i="206"/>
  <c r="H73" i="206"/>
  <c r="CH71" i="206"/>
  <c r="H71" i="206"/>
  <c r="BV71" i="206"/>
  <c r="BU71" i="206"/>
  <c r="CI70" i="206"/>
  <c r="CH70" i="206"/>
  <c r="CE70" i="206"/>
  <c r="BV70" i="206"/>
  <c r="BU70" i="206"/>
  <c r="CL69" i="206"/>
  <c r="CI69" i="206"/>
  <c r="CE69" i="206"/>
  <c r="BV69" i="206"/>
  <c r="BU69" i="206"/>
  <c r="BJ68" i="206"/>
  <c r="CL68" i="206"/>
  <c r="CG68" i="206"/>
  <c r="CF68" i="206"/>
  <c r="BB68" i="206"/>
  <c r="BV68" i="206"/>
  <c r="BU68" i="206"/>
  <c r="BK67" i="206"/>
  <c r="BV67" i="206"/>
  <c r="BU67" i="206"/>
  <c r="H67" i="206"/>
  <c r="CI66" i="206"/>
  <c r="BV66" i="206"/>
  <c r="BU66" i="206"/>
  <c r="CJ65" i="206"/>
  <c r="BV65" i="206"/>
  <c r="BU65" i="206"/>
  <c r="H65" i="206"/>
  <c r="BJ64" i="206"/>
  <c r="CG64" i="206"/>
  <c r="BV64" i="206"/>
  <c r="BU64" i="206"/>
  <c r="H64" i="206"/>
  <c r="CH63" i="206"/>
  <c r="BV63" i="206"/>
  <c r="BU63" i="206"/>
  <c r="H63" i="206"/>
  <c r="A63" i="206"/>
  <c r="A64" i="206" s="1"/>
  <c r="A65" i="206" s="1"/>
  <c r="A66" i="206" s="1"/>
  <c r="A67" i="206" s="1"/>
  <c r="A68" i="206" s="1"/>
  <c r="A69" i="206" s="1"/>
  <c r="A70" i="206" s="1"/>
  <c r="A71" i="206" s="1"/>
  <c r="BK60" i="206"/>
  <c r="BJ60" i="206"/>
  <c r="BC60" i="206"/>
  <c r="BB60" i="206"/>
  <c r="BV60" i="206"/>
  <c r="BU60" i="206"/>
  <c r="CL58" i="206"/>
  <c r="CF58" i="206"/>
  <c r="BV58" i="206"/>
  <c r="BU58" i="206"/>
  <c r="CL56" i="206"/>
  <c r="CF56" i="206"/>
  <c r="BV56" i="206"/>
  <c r="BU56" i="206"/>
  <c r="H56" i="206"/>
  <c r="CL55" i="206"/>
  <c r="CH55" i="206"/>
  <c r="CF55" i="206"/>
  <c r="BV55" i="206"/>
  <c r="BU55" i="206"/>
  <c r="CF54" i="206"/>
  <c r="BV54" i="206"/>
  <c r="BU54" i="206"/>
  <c r="CI53" i="206"/>
  <c r="BV53" i="206"/>
  <c r="BU53" i="206"/>
  <c r="H53" i="206"/>
  <c r="AF52" i="206"/>
  <c r="CL49" i="206"/>
  <c r="CH49" i="206"/>
  <c r="CF49" i="206"/>
  <c r="BV49" i="206"/>
  <c r="BU49" i="206"/>
  <c r="H49" i="206"/>
  <c r="CL48" i="206"/>
  <c r="CH48" i="206"/>
  <c r="CF48" i="206"/>
  <c r="BV48" i="206"/>
  <c r="BU48" i="206"/>
  <c r="H48" i="206"/>
  <c r="CL47" i="206"/>
  <c r="CH47" i="206"/>
  <c r="CF47" i="206"/>
  <c r="BV47" i="206"/>
  <c r="BU47" i="206"/>
  <c r="H47" i="206"/>
  <c r="CI46" i="206"/>
  <c r="CE46" i="206"/>
  <c r="BV46" i="206"/>
  <c r="BU46" i="206"/>
  <c r="AL44" i="206"/>
  <c r="CH45" i="206"/>
  <c r="BU45" i="206"/>
  <c r="H45" i="206"/>
  <c r="AS43" i="206"/>
  <c r="AC44" i="206"/>
  <c r="X44" i="206"/>
  <c r="X43" i="206" s="1"/>
  <c r="CI41" i="206"/>
  <c r="CE41" i="206"/>
  <c r="BV41" i="206"/>
  <c r="BU41" i="206"/>
  <c r="CG40" i="206"/>
  <c r="H40" i="206"/>
  <c r="BV40" i="206"/>
  <c r="BU40" i="206"/>
  <c r="CL39" i="206"/>
  <c r="CH39" i="206"/>
  <c r="CF39" i="206"/>
  <c r="BV39" i="206"/>
  <c r="BU39" i="206"/>
  <c r="CL38" i="206"/>
  <c r="CH38" i="206"/>
  <c r="CF38" i="206"/>
  <c r="CI37" i="206"/>
  <c r="CG37" i="206"/>
  <c r="CE37" i="206"/>
  <c r="CI36" i="206"/>
  <c r="CG36" i="206"/>
  <c r="CE36" i="206"/>
  <c r="CL35" i="206"/>
  <c r="CH35" i="206"/>
  <c r="CF35" i="206"/>
  <c r="CI34" i="206"/>
  <c r="CG34" i="206"/>
  <c r="CE34" i="206"/>
  <c r="T33" i="206"/>
  <c r="CL32" i="206"/>
  <c r="CH32" i="206"/>
  <c r="CG32" i="206"/>
  <c r="CF32" i="206"/>
  <c r="CL31" i="206"/>
  <c r="CH31" i="206"/>
  <c r="CG31" i="206"/>
  <c r="CF31" i="206"/>
  <c r="CL30" i="206"/>
  <c r="CI30" i="206"/>
  <c r="CG30" i="206"/>
  <c r="CF30" i="206"/>
  <c r="CE30" i="206"/>
  <c r="CL29" i="206"/>
  <c r="CH29" i="206"/>
  <c r="CG29" i="206"/>
  <c r="H29" i="206"/>
  <c r="CL28" i="206"/>
  <c r="CH28" i="206"/>
  <c r="CG28" i="206"/>
  <c r="CF28" i="206"/>
  <c r="AE27" i="206"/>
  <c r="CL26" i="206"/>
  <c r="CH26" i="206"/>
  <c r="CG26" i="206"/>
  <c r="CF26" i="206"/>
  <c r="H26" i="206"/>
  <c r="CL25" i="206"/>
  <c r="CH25" i="206"/>
  <c r="CG25" i="206"/>
  <c r="CF25" i="206"/>
  <c r="CI24" i="206"/>
  <c r="CH24" i="206"/>
  <c r="CG24" i="206"/>
  <c r="CE24" i="206"/>
  <c r="CL23" i="206"/>
  <c r="CH23" i="206"/>
  <c r="CG23" i="206"/>
  <c r="CF23" i="206"/>
  <c r="H23" i="206"/>
  <c r="CL22" i="206"/>
  <c r="CH22" i="206"/>
  <c r="CG22" i="206"/>
  <c r="CF22" i="206"/>
  <c r="H22" i="206"/>
  <c r="AB21" i="206"/>
  <c r="CI20" i="206"/>
  <c r="CH20" i="206"/>
  <c r="CE20" i="206"/>
  <c r="H20" i="206"/>
  <c r="CI19" i="206"/>
  <c r="CH19" i="206"/>
  <c r="CE19" i="206"/>
  <c r="H19" i="206"/>
  <c r="CL18" i="206"/>
  <c r="CI18" i="206"/>
  <c r="CF18" i="206"/>
  <c r="CE18" i="206"/>
  <c r="CI17" i="206"/>
  <c r="CH17" i="206"/>
  <c r="CE17" i="206"/>
  <c r="AE15" i="206"/>
  <c r="CI16" i="206"/>
  <c r="CH16" i="206"/>
  <c r="CE16" i="206"/>
  <c r="CL14" i="206"/>
  <c r="CI14" i="206"/>
  <c r="CH14" i="206"/>
  <c r="CF14" i="206"/>
  <c r="CE14" i="206"/>
  <c r="H14" i="206"/>
  <c r="CL13" i="206"/>
  <c r="CI13" i="206"/>
  <c r="CH13" i="206"/>
  <c r="CF13" i="206"/>
  <c r="CE13" i="206"/>
  <c r="H13" i="206"/>
  <c r="CI12" i="206"/>
  <c r="CG12" i="206"/>
  <c r="CE12" i="206"/>
  <c r="H12" i="206"/>
  <c r="CL11" i="206"/>
  <c r="CH11" i="206"/>
  <c r="CG11" i="206"/>
  <c r="CF11" i="206"/>
  <c r="CL10" i="206"/>
  <c r="CI10" i="206"/>
  <c r="CG10" i="206"/>
  <c r="CF10" i="206"/>
  <c r="CE10" i="206"/>
  <c r="AA9" i="206" l="1"/>
  <c r="BG37" i="206"/>
  <c r="BM37" i="206"/>
  <c r="P52" i="206"/>
  <c r="P51" i="206" s="1"/>
  <c r="AY56" i="206"/>
  <c r="BH56" i="206"/>
  <c r="BI71" i="206"/>
  <c r="BO71" i="206"/>
  <c r="AY81" i="206"/>
  <c r="BH81" i="206"/>
  <c r="AY82" i="206"/>
  <c r="BH82" i="206"/>
  <c r="H90" i="206"/>
  <c r="H88" i="206"/>
  <c r="H69" i="206"/>
  <c r="BI34" i="206"/>
  <c r="BO34" i="206"/>
  <c r="BF35" i="206"/>
  <c r="AB33" i="206"/>
  <c r="BG36" i="206"/>
  <c r="BM36" i="206"/>
  <c r="AN33" i="206"/>
  <c r="BF47" i="206"/>
  <c r="BF48" i="206"/>
  <c r="BF49" i="206"/>
  <c r="AT55" i="206"/>
  <c r="BL90" i="206"/>
  <c r="BP90" i="206"/>
  <c r="AZ92" i="206"/>
  <c r="BI92" i="206"/>
  <c r="BO92" i="206"/>
  <c r="CC78" i="206"/>
  <c r="BF58" i="206"/>
  <c r="BL60" i="206"/>
  <c r="BP60" i="206"/>
  <c r="BH63" i="206"/>
  <c r="BO65" i="206"/>
  <c r="BF78" i="206"/>
  <c r="BF79" i="206"/>
  <c r="BF80" i="206"/>
  <c r="BG83" i="206"/>
  <c r="BM83" i="206"/>
  <c r="CH84" i="206"/>
  <c r="BM84" i="206"/>
  <c r="BG88" i="206"/>
  <c r="BM88" i="206"/>
  <c r="BC92" i="206"/>
  <c r="BK87" i="206"/>
  <c r="CC77" i="206"/>
  <c r="H58" i="206"/>
  <c r="AU52" i="206"/>
  <c r="H41" i="206"/>
  <c r="H37" i="206"/>
  <c r="H30" i="206"/>
  <c r="AY39" i="206"/>
  <c r="BH39" i="206"/>
  <c r="CN71" i="206"/>
  <c r="BG73" i="206"/>
  <c r="BM73" i="206"/>
  <c r="BM77" i="206"/>
  <c r="BG78" i="206"/>
  <c r="BM80" i="206"/>
  <c r="BM81" i="206"/>
  <c r="BG82" i="206"/>
  <c r="BN83" i="206"/>
  <c r="BN84" i="206"/>
  <c r="AY87" i="206"/>
  <c r="BH87" i="206"/>
  <c r="BN87" i="206"/>
  <c r="CJ83" i="206"/>
  <c r="H32" i="206"/>
  <c r="CH10" i="206"/>
  <c r="CE11" i="206"/>
  <c r="CI11" i="206"/>
  <c r="CH12" i="206"/>
  <c r="CG13" i="206"/>
  <c r="CG14" i="206"/>
  <c r="CF16" i="206"/>
  <c r="CL16" i="206"/>
  <c r="CF17" i="206"/>
  <c r="CL17" i="206"/>
  <c r="CG18" i="206"/>
  <c r="CF19" i="206"/>
  <c r="CL19" i="206"/>
  <c r="CF20" i="206"/>
  <c r="CL20" i="206"/>
  <c r="CE22" i="206"/>
  <c r="CI22" i="206"/>
  <c r="V21" i="206"/>
  <c r="CE23" i="206"/>
  <c r="CI23" i="206"/>
  <c r="CF24" i="206"/>
  <c r="CL24" i="206"/>
  <c r="CE25" i="206"/>
  <c r="CI25" i="206"/>
  <c r="CE26" i="206"/>
  <c r="CI26" i="206"/>
  <c r="CE28" i="206"/>
  <c r="CI28" i="206"/>
  <c r="CE29" i="206"/>
  <c r="CI29" i="206"/>
  <c r="CH30" i="206"/>
  <c r="CE31" i="206"/>
  <c r="CI31" i="206"/>
  <c r="CE32" i="206"/>
  <c r="CI32" i="206"/>
  <c r="W33" i="206"/>
  <c r="AA33" i="206"/>
  <c r="CE40" i="206"/>
  <c r="CI40" i="206"/>
  <c r="BI40" i="206"/>
  <c r="BO40" i="206"/>
  <c r="CG41" i="206"/>
  <c r="BG41" i="206"/>
  <c r="BM41" i="206"/>
  <c r="J44" i="206"/>
  <c r="J43" i="206" s="1"/>
  <c r="CL45" i="206"/>
  <c r="AA44" i="206"/>
  <c r="AA43" i="206" s="1"/>
  <c r="CG46" i="206"/>
  <c r="BG46" i="206"/>
  <c r="BM46" i="206"/>
  <c r="CG53" i="206"/>
  <c r="AZ90" i="206"/>
  <c r="BI90" i="206"/>
  <c r="AY92" i="206"/>
  <c r="BH92" i="206"/>
  <c r="CH88" i="206"/>
  <c r="O15" i="206"/>
  <c r="CG16" i="206"/>
  <c r="CG17" i="206"/>
  <c r="CH18" i="206"/>
  <c r="CG19" i="206"/>
  <c r="CG20" i="206"/>
  <c r="AJ33" i="206"/>
  <c r="X33" i="206"/>
  <c r="BG34" i="206"/>
  <c r="BM34" i="206"/>
  <c r="AY35" i="206"/>
  <c r="BH35" i="206"/>
  <c r="BI36" i="206"/>
  <c r="BO36" i="206"/>
  <c r="BI37" i="206"/>
  <c r="BO37" i="206"/>
  <c r="BF38" i="206"/>
  <c r="BF39" i="206"/>
  <c r="Q44" i="206"/>
  <c r="Q43" i="206" s="1"/>
  <c r="AY47" i="206"/>
  <c r="BH47" i="206"/>
  <c r="AY48" i="206"/>
  <c r="BH48" i="206"/>
  <c r="AY49" i="206"/>
  <c r="BH49" i="206"/>
  <c r="CJ92" i="206"/>
  <c r="BK92" i="206"/>
  <c r="AV62" i="206"/>
  <c r="H25" i="206"/>
  <c r="AS7" i="206"/>
  <c r="BG40" i="206"/>
  <c r="BM40" i="206"/>
  <c r="BI41" i="206"/>
  <c r="BO41" i="206"/>
  <c r="AY45" i="206"/>
  <c r="BH45" i="206"/>
  <c r="V44" i="206"/>
  <c r="V43" i="206" s="1"/>
  <c r="BI46" i="206"/>
  <c r="BO46" i="206"/>
  <c r="BI53" i="206"/>
  <c r="BO53" i="206"/>
  <c r="W52" i="206"/>
  <c r="W51" i="206" s="1"/>
  <c r="AA52" i="206"/>
  <c r="AA51" i="206" s="1"/>
  <c r="CC87" i="206"/>
  <c r="BB87" i="206"/>
  <c r="CL92" i="206"/>
  <c r="CH56" i="206"/>
  <c r="CH64" i="206"/>
  <c r="CF65" i="206"/>
  <c r="CL65" i="206"/>
  <c r="CF66" i="206"/>
  <c r="CL66" i="206"/>
  <c r="CE67" i="206"/>
  <c r="CI67" i="206"/>
  <c r="CH68" i="206"/>
  <c r="CG69" i="206"/>
  <c r="CF70" i="206"/>
  <c r="CL70" i="206"/>
  <c r="CE71" i="206"/>
  <c r="CI71" i="206"/>
  <c r="CG73" i="206"/>
  <c r="BG87" i="206"/>
  <c r="BF90" i="206"/>
  <c r="CO90" i="206"/>
  <c r="CF92" i="206"/>
  <c r="CD88" i="206"/>
  <c r="X52" i="206"/>
  <c r="X51" i="206" s="1"/>
  <c r="BG53" i="206"/>
  <c r="BM53" i="206"/>
  <c r="AN52" i="206"/>
  <c r="AN51" i="206" s="1"/>
  <c r="CH54" i="206"/>
  <c r="AY54" i="206"/>
  <c r="BH54" i="206"/>
  <c r="CH58" i="206"/>
  <c r="AY58" i="206"/>
  <c r="BH58" i="206"/>
  <c r="BH60" i="206"/>
  <c r="BN60" i="206"/>
  <c r="CF63" i="206"/>
  <c r="CL63" i="206"/>
  <c r="BF63" i="206"/>
  <c r="CE64" i="206"/>
  <c r="CI64" i="206"/>
  <c r="BI64" i="206"/>
  <c r="BO64" i="206"/>
  <c r="CG65" i="206"/>
  <c r="BG65" i="206"/>
  <c r="BM65" i="206"/>
  <c r="CG66" i="206"/>
  <c r="BG66" i="206"/>
  <c r="BM66" i="206"/>
  <c r="CF67" i="206"/>
  <c r="BF67" i="206"/>
  <c r="CE68" i="206"/>
  <c r="CI68" i="206"/>
  <c r="BN68" i="206"/>
  <c r="CH69" i="206"/>
  <c r="CG70" i="206"/>
  <c r="CF71" i="206"/>
  <c r="CL71" i="206"/>
  <c r="BF71" i="206"/>
  <c r="AY73" i="206"/>
  <c r="BH73" i="206"/>
  <c r="CH77" i="206"/>
  <c r="CH78" i="206"/>
  <c r="CH79" i="206"/>
  <c r="BN79" i="206"/>
  <c r="BN80" i="206"/>
  <c r="CH81" i="206"/>
  <c r="CH82" i="206"/>
  <c r="CE83" i="206"/>
  <c r="CI83" i="206"/>
  <c r="BO83" i="206"/>
  <c r="CE84" i="206"/>
  <c r="CI84" i="206"/>
  <c r="CE87" i="206"/>
  <c r="CI87" i="206"/>
  <c r="BO87" i="206"/>
  <c r="CE88" i="206"/>
  <c r="CI88" i="206"/>
  <c r="V86" i="206"/>
  <c r="BI88" i="206"/>
  <c r="BO88" i="206"/>
  <c r="CH90" i="206"/>
  <c r="BM90" i="206"/>
  <c r="AY90" i="206"/>
  <c r="BH90" i="206"/>
  <c r="BN90" i="206"/>
  <c r="CG92" i="206"/>
  <c r="BG92" i="206"/>
  <c r="BM92" i="206"/>
  <c r="CJ90" i="206"/>
  <c r="BE90" i="206"/>
  <c r="CK87" i="206"/>
  <c r="CK68" i="206"/>
  <c r="AU62" i="206"/>
  <c r="AV27" i="206"/>
  <c r="AU9" i="206"/>
  <c r="BF55" i="206"/>
  <c r="BF56" i="206"/>
  <c r="BF64" i="206"/>
  <c r="AY65" i="206"/>
  <c r="BH65" i="206"/>
  <c r="BH66" i="206"/>
  <c r="BG67" i="206"/>
  <c r="BM67" i="206"/>
  <c r="BF68" i="206"/>
  <c r="BI69" i="206"/>
  <c r="BO69" i="206"/>
  <c r="AY70" i="206"/>
  <c r="BH70" i="206"/>
  <c r="BM71" i="206"/>
  <c r="BO73" i="206"/>
  <c r="AJ76" i="206"/>
  <c r="AJ75" i="206" s="1"/>
  <c r="BF84" i="206"/>
  <c r="BF88" i="206"/>
  <c r="CO88" i="206"/>
  <c r="BO90" i="206"/>
  <c r="CN92" i="206"/>
  <c r="BC88" i="206"/>
  <c r="CK78" i="206"/>
  <c r="CK77" i="206"/>
  <c r="AV15" i="206"/>
  <c r="BF10" i="206"/>
  <c r="BL10" i="206"/>
  <c r="CM10" i="206"/>
  <c r="CO10" i="206"/>
  <c r="BP10" i="206"/>
  <c r="BB11" i="206"/>
  <c r="CC11" i="206"/>
  <c r="BG11" i="206"/>
  <c r="BM11" i="206"/>
  <c r="O9" i="206"/>
  <c r="CF12" i="206"/>
  <c r="S9" i="206"/>
  <c r="CL12" i="206"/>
  <c r="AE9" i="206"/>
  <c r="BF12" i="206"/>
  <c r="AI9" i="206"/>
  <c r="BL12" i="206"/>
  <c r="CM12" i="206"/>
  <c r="CO12" i="206"/>
  <c r="BP12" i="206"/>
  <c r="BK13" i="206"/>
  <c r="CJ13" i="206"/>
  <c r="BE13" i="206"/>
  <c r="AZ13" i="206"/>
  <c r="BI13" i="206"/>
  <c r="BO13" i="206"/>
  <c r="CJ14" i="206"/>
  <c r="BK14" i="206"/>
  <c r="AZ14" i="206"/>
  <c r="BE14" i="206"/>
  <c r="BI14" i="206"/>
  <c r="BO14" i="206"/>
  <c r="BC16" i="206"/>
  <c r="CD16" i="206"/>
  <c r="CT16" i="206"/>
  <c r="CK16" i="206"/>
  <c r="BJ16" i="206"/>
  <c r="AY16" i="206"/>
  <c r="BH16" i="206"/>
  <c r="CN16" i="206"/>
  <c r="BN16" i="206"/>
  <c r="H17" i="206"/>
  <c r="BC17" i="206"/>
  <c r="CT17" i="206"/>
  <c r="CD17" i="206"/>
  <c r="CK17" i="206"/>
  <c r="BJ17" i="206"/>
  <c r="AY17" i="206"/>
  <c r="BH17" i="206"/>
  <c r="BN17" i="206"/>
  <c r="CN17" i="206"/>
  <c r="BK18" i="206"/>
  <c r="CJ18" i="206"/>
  <c r="AZ18" i="206"/>
  <c r="BE18" i="206"/>
  <c r="BI18" i="206"/>
  <c r="BO18" i="206"/>
  <c r="BC19" i="206"/>
  <c r="CD19" i="206"/>
  <c r="BJ19" i="206"/>
  <c r="CK19" i="206"/>
  <c r="AY19" i="206"/>
  <c r="BH19" i="206"/>
  <c r="CN19" i="206"/>
  <c r="BN19" i="206"/>
  <c r="CD20" i="206"/>
  <c r="BC20" i="206"/>
  <c r="BJ20" i="206"/>
  <c r="CK20" i="206"/>
  <c r="AY20" i="206"/>
  <c r="BH20" i="206"/>
  <c r="BN20" i="206"/>
  <c r="CN20" i="206"/>
  <c r="BB22" i="206"/>
  <c r="CC22" i="206"/>
  <c r="BG22" i="206"/>
  <c r="BM22" i="206"/>
  <c r="BB23" i="206"/>
  <c r="CC23" i="206"/>
  <c r="BG23" i="206"/>
  <c r="BM23" i="206"/>
  <c r="CD24" i="206"/>
  <c r="BC24" i="206"/>
  <c r="BJ24" i="206"/>
  <c r="CK24" i="206"/>
  <c r="AO24" i="206"/>
  <c r="AY24" i="206"/>
  <c r="BH24" i="206"/>
  <c r="BN24" i="206"/>
  <c r="CN24" i="206"/>
  <c r="CC25" i="206"/>
  <c r="BB25" i="206"/>
  <c r="T21" i="206"/>
  <c r="BG25" i="206"/>
  <c r="BM25" i="206"/>
  <c r="BB26" i="206"/>
  <c r="CC26" i="206"/>
  <c r="BG26" i="206"/>
  <c r="BM26" i="206"/>
  <c r="CC28" i="206"/>
  <c r="BB28" i="206"/>
  <c r="BG28" i="206"/>
  <c r="BM28" i="206"/>
  <c r="CC29" i="206"/>
  <c r="BB29" i="206"/>
  <c r="BG29" i="206"/>
  <c r="BM29" i="206"/>
  <c r="BF30" i="206"/>
  <c r="CM30" i="206"/>
  <c r="BL30" i="206"/>
  <c r="CO30" i="206"/>
  <c r="BP30" i="206"/>
  <c r="CC31" i="206"/>
  <c r="BB31" i="206"/>
  <c r="BG31" i="206"/>
  <c r="BM31" i="206"/>
  <c r="BF32" i="206"/>
  <c r="BL32" i="206"/>
  <c r="CM32" i="206"/>
  <c r="BP32" i="206"/>
  <c r="CO32" i="206"/>
  <c r="CC34" i="206"/>
  <c r="BB34" i="206"/>
  <c r="CD35" i="206"/>
  <c r="CT35" i="206"/>
  <c r="BC35" i="206"/>
  <c r="CK35" i="206"/>
  <c r="BJ35" i="206"/>
  <c r="CN35" i="206"/>
  <c r="BN35" i="206"/>
  <c r="CJ36" i="206"/>
  <c r="BK36" i="206"/>
  <c r="AZ36" i="206"/>
  <c r="BE36" i="206"/>
  <c r="CJ37" i="206"/>
  <c r="BK37" i="206"/>
  <c r="AZ37" i="206"/>
  <c r="BE37" i="206"/>
  <c r="BL38" i="206"/>
  <c r="CM38" i="206"/>
  <c r="CO38" i="206"/>
  <c r="BP38" i="206"/>
  <c r="BL39" i="206"/>
  <c r="CM39" i="206"/>
  <c r="BP39" i="206"/>
  <c r="CO39" i="206"/>
  <c r="BK40" i="206"/>
  <c r="CJ40" i="206"/>
  <c r="BE40" i="206"/>
  <c r="AZ40" i="206"/>
  <c r="BB41" i="206"/>
  <c r="CC41" i="206"/>
  <c r="AC43" i="206"/>
  <c r="M44" i="206"/>
  <c r="BC45" i="206"/>
  <c r="CD45" i="206"/>
  <c r="Y44" i="206"/>
  <c r="CK45" i="206"/>
  <c r="BJ45" i="206"/>
  <c r="AK44" i="206"/>
  <c r="CN45" i="206"/>
  <c r="BN45" i="206"/>
  <c r="BK46" i="206"/>
  <c r="CJ46" i="206"/>
  <c r="BE46" i="206"/>
  <c r="AZ46" i="206"/>
  <c r="BC47" i="206"/>
  <c r="CD47" i="206"/>
  <c r="BJ47" i="206"/>
  <c r="CK47" i="206"/>
  <c r="CN47" i="206"/>
  <c r="BN47" i="206"/>
  <c r="CD48" i="206"/>
  <c r="BC48" i="206"/>
  <c r="CK48" i="206"/>
  <c r="BJ48" i="206"/>
  <c r="CN48" i="206"/>
  <c r="BN48" i="206"/>
  <c r="CD49" i="206"/>
  <c r="BC49" i="206"/>
  <c r="BJ49" i="206"/>
  <c r="CK49" i="206"/>
  <c r="CN49" i="206"/>
  <c r="BN49" i="206"/>
  <c r="AF51" i="206"/>
  <c r="CE53" i="206"/>
  <c r="AT53" i="206"/>
  <c r="CJ53" i="206"/>
  <c r="BK53" i="206"/>
  <c r="AZ53" i="206"/>
  <c r="BE53" i="206"/>
  <c r="S52" i="206"/>
  <c r="CL54" i="206"/>
  <c r="AQ54" i="206"/>
  <c r="BF54" i="206"/>
  <c r="BL54" i="206"/>
  <c r="CM54" i="206"/>
  <c r="CO54" i="206"/>
  <c r="BP54" i="206"/>
  <c r="CM55" i="206"/>
  <c r="BL55" i="206"/>
  <c r="CO55" i="206"/>
  <c r="BP55" i="206"/>
  <c r="BL56" i="206"/>
  <c r="CM56" i="206"/>
  <c r="BP56" i="206"/>
  <c r="CO56" i="206"/>
  <c r="CD58" i="206"/>
  <c r="BC58" i="206"/>
  <c r="BJ58" i="206"/>
  <c r="CK58" i="206"/>
  <c r="BN58" i="206"/>
  <c r="CN58" i="206"/>
  <c r="BL63" i="206"/>
  <c r="CM63" i="206"/>
  <c r="CO63" i="206"/>
  <c r="BP63" i="206"/>
  <c r="BK64" i="206"/>
  <c r="CJ64" i="206"/>
  <c r="AZ64" i="206"/>
  <c r="BE64" i="206"/>
  <c r="BB65" i="206"/>
  <c r="CC65" i="206"/>
  <c r="BB66" i="206"/>
  <c r="CC66" i="206"/>
  <c r="CL67" i="206"/>
  <c r="BI67" i="206"/>
  <c r="BL67" i="206"/>
  <c r="CM67" i="206"/>
  <c r="CO67" i="206"/>
  <c r="BP67" i="206"/>
  <c r="BK68" i="206"/>
  <c r="CJ68" i="206"/>
  <c r="AZ68" i="206"/>
  <c r="BE68" i="206"/>
  <c r="BI68" i="206"/>
  <c r="BO68" i="206"/>
  <c r="CD69" i="206"/>
  <c r="BC69" i="206"/>
  <c r="BJ69" i="206"/>
  <c r="CK69" i="206"/>
  <c r="AY69" i="206"/>
  <c r="BH69" i="206"/>
  <c r="CN69" i="206"/>
  <c r="BN69" i="206"/>
  <c r="BB70" i="206"/>
  <c r="CC70" i="206"/>
  <c r="BG70" i="206"/>
  <c r="BM70" i="206"/>
  <c r="BL71" i="206"/>
  <c r="CM71" i="206"/>
  <c r="CO71" i="206"/>
  <c r="BP71" i="206"/>
  <c r="CD73" i="206"/>
  <c r="BC73" i="206"/>
  <c r="CH73" i="206"/>
  <c r="BJ73" i="206"/>
  <c r="CK73" i="206"/>
  <c r="CN73" i="206"/>
  <c r="BN73" i="206"/>
  <c r="BH77" i="206"/>
  <c r="AY78" i="206"/>
  <c r="BH78" i="206"/>
  <c r="CN82" i="206"/>
  <c r="AZ84" i="206"/>
  <c r="BI84" i="206"/>
  <c r="AL86" i="206"/>
  <c r="BO86" i="206" s="1"/>
  <c r="CQ103" i="206"/>
  <c r="CR103" i="206" s="1"/>
  <c r="BR96" i="206"/>
  <c r="BS96" i="206" s="1"/>
  <c r="CQ93" i="206"/>
  <c r="CR93" i="206" s="1"/>
  <c r="BQ93" i="206"/>
  <c r="CQ91" i="206"/>
  <c r="CR91" i="206" s="1"/>
  <c r="CQ89" i="206"/>
  <c r="CR89" i="206" s="1"/>
  <c r="BB10" i="206"/>
  <c r="CC10" i="206"/>
  <c r="BG10" i="206"/>
  <c r="BM10" i="206"/>
  <c r="BC11" i="206"/>
  <c r="CD11" i="206"/>
  <c r="CT11" i="206"/>
  <c r="BJ11" i="206"/>
  <c r="CK11" i="206"/>
  <c r="AY11" i="206"/>
  <c r="BH11" i="206"/>
  <c r="BN11" i="206"/>
  <c r="CN11" i="206"/>
  <c r="BB12" i="206"/>
  <c r="CC12" i="206"/>
  <c r="BG12" i="206"/>
  <c r="BM12" i="206"/>
  <c r="W9" i="206"/>
  <c r="BF13" i="206"/>
  <c r="BL13" i="206"/>
  <c r="CM13" i="206"/>
  <c r="AM9" i="206"/>
  <c r="BP13" i="206"/>
  <c r="CO13" i="206"/>
  <c r="BF14" i="206"/>
  <c r="BL14" i="206"/>
  <c r="CM14" i="206"/>
  <c r="BP14" i="206"/>
  <c r="CO14" i="206"/>
  <c r="BK16" i="206"/>
  <c r="CJ16" i="206"/>
  <c r="AZ16" i="206"/>
  <c r="BE16" i="206"/>
  <c r="BI16" i="206"/>
  <c r="BO16" i="206"/>
  <c r="CJ17" i="206"/>
  <c r="BK17" i="206"/>
  <c r="AZ17" i="206"/>
  <c r="BE17" i="206"/>
  <c r="BI17" i="206"/>
  <c r="BO17" i="206"/>
  <c r="BF18" i="206"/>
  <c r="BL18" i="206"/>
  <c r="CM18" i="206"/>
  <c r="BP18" i="206"/>
  <c r="CO18" i="206"/>
  <c r="CJ19" i="206"/>
  <c r="BK19" i="206"/>
  <c r="AZ19" i="206"/>
  <c r="BE19" i="206"/>
  <c r="BI19" i="206"/>
  <c r="BO19" i="206"/>
  <c r="CJ20" i="206"/>
  <c r="BK20" i="206"/>
  <c r="AZ20" i="206"/>
  <c r="BE20" i="206"/>
  <c r="BI20" i="206"/>
  <c r="BO20" i="206"/>
  <c r="CD22" i="206"/>
  <c r="CT22" i="206"/>
  <c r="BC22" i="206"/>
  <c r="BJ22" i="206"/>
  <c r="CK22" i="206"/>
  <c r="AY22" i="206"/>
  <c r="BH22" i="206"/>
  <c r="BN22" i="206"/>
  <c r="CN22" i="206"/>
  <c r="CT23" i="206"/>
  <c r="CD23" i="206"/>
  <c r="BC23" i="206"/>
  <c r="BJ23" i="206"/>
  <c r="CK23" i="206"/>
  <c r="AY23" i="206"/>
  <c r="BH23" i="206"/>
  <c r="BN23" i="206"/>
  <c r="CN23" i="206"/>
  <c r="CJ24" i="206"/>
  <c r="BK24" i="206"/>
  <c r="AZ24" i="206"/>
  <c r="BE24" i="206"/>
  <c r="BI24" i="206"/>
  <c r="BO24" i="206"/>
  <c r="BC25" i="206"/>
  <c r="CD25" i="206"/>
  <c r="CK25" i="206"/>
  <c r="BJ25" i="206"/>
  <c r="AY25" i="206"/>
  <c r="BH25" i="206"/>
  <c r="BN25" i="206"/>
  <c r="CN25" i="206"/>
  <c r="CD26" i="206"/>
  <c r="BC26" i="206"/>
  <c r="CK26" i="206"/>
  <c r="BJ26" i="206"/>
  <c r="AY26" i="206"/>
  <c r="BH26" i="206"/>
  <c r="CN26" i="206"/>
  <c r="BN26" i="206"/>
  <c r="CD28" i="206"/>
  <c r="CT28" i="206"/>
  <c r="BC28" i="206"/>
  <c r="CK28" i="206"/>
  <c r="BJ28" i="206"/>
  <c r="AY28" i="206"/>
  <c r="BH28" i="206"/>
  <c r="CN28" i="206"/>
  <c r="BN28" i="206"/>
  <c r="BC29" i="206"/>
  <c r="CD29" i="206"/>
  <c r="CT29" i="206"/>
  <c r="CK29" i="206"/>
  <c r="BJ29" i="206"/>
  <c r="AY29" i="206"/>
  <c r="BH29" i="206"/>
  <c r="BN29" i="206"/>
  <c r="CN29" i="206"/>
  <c r="BB30" i="206"/>
  <c r="CC30" i="206"/>
  <c r="BG30" i="206"/>
  <c r="BM30" i="206"/>
  <c r="BC31" i="206"/>
  <c r="CD31" i="206"/>
  <c r="BJ31" i="206"/>
  <c r="CK31" i="206"/>
  <c r="AO31" i="206"/>
  <c r="AY31" i="206"/>
  <c r="BH31" i="206"/>
  <c r="CN31" i="206"/>
  <c r="BN31" i="206"/>
  <c r="CC32" i="206"/>
  <c r="BB32" i="206"/>
  <c r="BG32" i="206"/>
  <c r="BM32" i="206"/>
  <c r="BC34" i="206"/>
  <c r="CT34" i="206"/>
  <c r="CD34" i="206"/>
  <c r="CH34" i="206"/>
  <c r="CK34" i="206"/>
  <c r="BJ34" i="206"/>
  <c r="AY34" i="206"/>
  <c r="BH34" i="206"/>
  <c r="BN34" i="206"/>
  <c r="CN34" i="206"/>
  <c r="CE35" i="206"/>
  <c r="CI35" i="206"/>
  <c r="BK35" i="206"/>
  <c r="CJ35" i="206"/>
  <c r="AZ35" i="206"/>
  <c r="BE35" i="206"/>
  <c r="BI35" i="206"/>
  <c r="BO35" i="206"/>
  <c r="CF36" i="206"/>
  <c r="CL36" i="206"/>
  <c r="BF36" i="206"/>
  <c r="BL36" i="206"/>
  <c r="CM36" i="206"/>
  <c r="BP36" i="206"/>
  <c r="CO36" i="206"/>
  <c r="CF37" i="206"/>
  <c r="CL37" i="206"/>
  <c r="AQ37" i="206"/>
  <c r="BF37" i="206"/>
  <c r="BL37" i="206"/>
  <c r="CM37" i="206"/>
  <c r="CO37" i="206"/>
  <c r="BP37" i="206"/>
  <c r="BB38" i="206"/>
  <c r="CC38" i="206"/>
  <c r="CG38" i="206"/>
  <c r="BG38" i="206"/>
  <c r="BM38" i="206"/>
  <c r="CC39" i="206"/>
  <c r="BB39" i="206"/>
  <c r="CG39" i="206"/>
  <c r="BG39" i="206"/>
  <c r="BM39" i="206"/>
  <c r="CF40" i="206"/>
  <c r="CL40" i="206"/>
  <c r="BF40" i="206"/>
  <c r="BL40" i="206"/>
  <c r="CM40" i="206"/>
  <c r="BP40" i="206"/>
  <c r="CO40" i="206"/>
  <c r="BC41" i="206"/>
  <c r="CD41" i="206"/>
  <c r="CH41" i="206"/>
  <c r="CK41" i="206"/>
  <c r="BJ41" i="206"/>
  <c r="AY41" i="206"/>
  <c r="BH41" i="206"/>
  <c r="CN41" i="206"/>
  <c r="BN41" i="206"/>
  <c r="AH44" i="206"/>
  <c r="CE45" i="206"/>
  <c r="R44" i="206"/>
  <c r="R43" i="206" s="1"/>
  <c r="CI45" i="206"/>
  <c r="CJ45" i="206"/>
  <c r="BK45" i="206"/>
  <c r="AD44" i="206"/>
  <c r="AZ45" i="206"/>
  <c r="BE45" i="206"/>
  <c r="BI45" i="206"/>
  <c r="BO45" i="206"/>
  <c r="CF46" i="206"/>
  <c r="CL46" i="206"/>
  <c r="BF46" i="206"/>
  <c r="CM46" i="206"/>
  <c r="BL46" i="206"/>
  <c r="CO46" i="206"/>
  <c r="BP46" i="206"/>
  <c r="CE47" i="206"/>
  <c r="CI47" i="206"/>
  <c r="BK47" i="206"/>
  <c r="CJ47" i="206"/>
  <c r="BE47" i="206"/>
  <c r="AZ47" i="206"/>
  <c r="BI47" i="206"/>
  <c r="BO47" i="206"/>
  <c r="CE48" i="206"/>
  <c r="CI48" i="206"/>
  <c r="BK48" i="206"/>
  <c r="CJ48" i="206"/>
  <c r="AZ48" i="206"/>
  <c r="BE48" i="206"/>
  <c r="BI48" i="206"/>
  <c r="BO48" i="206"/>
  <c r="CE49" i="206"/>
  <c r="CI49" i="206"/>
  <c r="CJ49" i="206"/>
  <c r="BK49" i="206"/>
  <c r="AZ49" i="206"/>
  <c r="BE49" i="206"/>
  <c r="BI49" i="206"/>
  <c r="BO49" i="206"/>
  <c r="CF53" i="206"/>
  <c r="CL53" i="206"/>
  <c r="BF53" i="206"/>
  <c r="BL53" i="206"/>
  <c r="CM53" i="206"/>
  <c r="CO53" i="206"/>
  <c r="BP53" i="206"/>
  <c r="BB54" i="206"/>
  <c r="CC54" i="206"/>
  <c r="CG54" i="206"/>
  <c r="BG54" i="206"/>
  <c r="BM54" i="206"/>
  <c r="L52" i="206"/>
  <c r="BB55" i="206"/>
  <c r="CC55" i="206"/>
  <c r="CG55" i="206"/>
  <c r="T52" i="206"/>
  <c r="T51" i="206" s="1"/>
  <c r="AB52" i="206"/>
  <c r="AB51" i="206" s="1"/>
  <c r="BG55" i="206"/>
  <c r="AJ52" i="206"/>
  <c r="AJ51" i="206" s="1"/>
  <c r="BM55" i="206"/>
  <c r="CC56" i="206"/>
  <c r="BB56" i="206"/>
  <c r="CG56" i="206"/>
  <c r="BG56" i="206"/>
  <c r="BM56" i="206"/>
  <c r="CE58" i="206"/>
  <c r="CI58" i="206"/>
  <c r="CJ58" i="206"/>
  <c r="BK58" i="206"/>
  <c r="AZ58" i="206"/>
  <c r="BE58" i="206"/>
  <c r="BI58" i="206"/>
  <c r="BO58" i="206"/>
  <c r="BE60" i="206"/>
  <c r="BI60" i="206"/>
  <c r="BO60" i="206"/>
  <c r="CC63" i="206"/>
  <c r="BB63" i="206"/>
  <c r="CG63" i="206"/>
  <c r="BG63" i="206"/>
  <c r="BM63" i="206"/>
  <c r="CF64" i="206"/>
  <c r="CL64" i="206"/>
  <c r="BL64" i="206"/>
  <c r="CM64" i="206"/>
  <c r="BP64" i="206"/>
  <c r="CO64" i="206"/>
  <c r="BC65" i="206"/>
  <c r="CD65" i="206"/>
  <c r="CH65" i="206"/>
  <c r="BJ65" i="206"/>
  <c r="CK65" i="206"/>
  <c r="CN65" i="206"/>
  <c r="BN65" i="206"/>
  <c r="BC66" i="206"/>
  <c r="CD66" i="206"/>
  <c r="CH66" i="206"/>
  <c r="BJ66" i="206"/>
  <c r="CK66" i="206"/>
  <c r="AY66" i="206"/>
  <c r="CE66" i="206"/>
  <c r="CN66" i="206"/>
  <c r="BN66" i="206"/>
  <c r="BB67" i="206"/>
  <c r="CC67" i="206"/>
  <c r="CG67" i="206"/>
  <c r="AA62" i="206"/>
  <c r="BL68" i="206"/>
  <c r="CM68" i="206"/>
  <c r="BP68" i="206"/>
  <c r="CO68" i="206"/>
  <c r="CJ69" i="206"/>
  <c r="BK69" i="206"/>
  <c r="AZ69" i="206"/>
  <c r="BE69" i="206"/>
  <c r="BC70" i="206"/>
  <c r="CD70" i="206"/>
  <c r="H70" i="206"/>
  <c r="BJ70" i="206"/>
  <c r="CK70" i="206"/>
  <c r="CN70" i="206"/>
  <c r="BN70" i="206"/>
  <c r="Z76" i="206"/>
  <c r="BK77" i="206"/>
  <c r="CJ77" i="206"/>
  <c r="BE77" i="206"/>
  <c r="AZ77" i="206"/>
  <c r="AH76" i="206"/>
  <c r="BI77" i="206"/>
  <c r="AL76" i="206"/>
  <c r="BO77" i="206"/>
  <c r="BK78" i="206"/>
  <c r="CJ78" i="206"/>
  <c r="AZ78" i="206"/>
  <c r="BE78" i="206"/>
  <c r="BI78" i="206"/>
  <c r="BO78" i="206"/>
  <c r="BO79" i="206"/>
  <c r="BE80" i="206"/>
  <c r="AZ81" i="206"/>
  <c r="BI81" i="206"/>
  <c r="BO82" i="206"/>
  <c r="BF83" i="206"/>
  <c r="CF84" i="206"/>
  <c r="BE84" i="206"/>
  <c r="BL84" i="206"/>
  <c r="CM84" i="206"/>
  <c r="BP84" i="206"/>
  <c r="CO84" i="206"/>
  <c r="AY88" i="206"/>
  <c r="BH88" i="206"/>
  <c r="CN88" i="206"/>
  <c r="BG90" i="206"/>
  <c r="BF92" i="206"/>
  <c r="BL92" i="206"/>
  <c r="BP92" i="206"/>
  <c r="BQ105" i="206"/>
  <c r="BQ103" i="206"/>
  <c r="BR103" i="206"/>
  <c r="BS103" i="206" s="1"/>
  <c r="BQ102" i="206"/>
  <c r="BR102" i="206"/>
  <c r="BS102" i="206" s="1"/>
  <c r="CQ99" i="206"/>
  <c r="CR99" i="206" s="1"/>
  <c r="BR93" i="206"/>
  <c r="BS93" i="206" s="1"/>
  <c r="BQ91" i="206"/>
  <c r="BR91" i="206"/>
  <c r="BS91" i="206" s="1"/>
  <c r="AV86" i="206"/>
  <c r="BC10" i="206"/>
  <c r="CD10" i="206"/>
  <c r="CT10" i="206"/>
  <c r="BJ10" i="206"/>
  <c r="CK10" i="206"/>
  <c r="AY10" i="206"/>
  <c r="BH10" i="206"/>
  <c r="BN10" i="206"/>
  <c r="CN10" i="206"/>
  <c r="BK11" i="206"/>
  <c r="CJ11" i="206"/>
  <c r="BE11" i="206"/>
  <c r="AZ11" i="206"/>
  <c r="BI11" i="206"/>
  <c r="BO11" i="206"/>
  <c r="BC12" i="206"/>
  <c r="CD12" i="206"/>
  <c r="BJ12" i="206"/>
  <c r="CK12" i="206"/>
  <c r="AY12" i="206"/>
  <c r="BH12" i="206"/>
  <c r="BN12" i="206"/>
  <c r="CN12" i="206"/>
  <c r="BB13" i="206"/>
  <c r="CC13" i="206"/>
  <c r="BG13" i="206"/>
  <c r="BM13" i="206"/>
  <c r="BB14" i="206"/>
  <c r="CC14" i="206"/>
  <c r="BG14" i="206"/>
  <c r="BM14" i="206"/>
  <c r="BF16" i="206"/>
  <c r="BL16" i="206"/>
  <c r="CM16" i="206"/>
  <c r="BP16" i="206"/>
  <c r="CO16" i="206"/>
  <c r="BF17" i="206"/>
  <c r="BL17" i="206"/>
  <c r="CM17" i="206"/>
  <c r="BP17" i="206"/>
  <c r="CO17" i="206"/>
  <c r="CC18" i="206"/>
  <c r="BB18" i="206"/>
  <c r="BG18" i="206"/>
  <c r="BM18" i="206"/>
  <c r="BF19" i="206"/>
  <c r="CM19" i="206"/>
  <c r="BL19" i="206"/>
  <c r="CO19" i="206"/>
  <c r="BP19" i="206"/>
  <c r="BF20" i="206"/>
  <c r="BL20" i="206"/>
  <c r="CM20" i="206"/>
  <c r="CO20" i="206"/>
  <c r="BP20" i="206"/>
  <c r="CJ22" i="206"/>
  <c r="BK22" i="206"/>
  <c r="BE22" i="206"/>
  <c r="AZ22" i="206"/>
  <c r="BI22" i="206"/>
  <c r="AL21" i="206"/>
  <c r="BO22" i="206"/>
  <c r="BK23" i="206"/>
  <c r="CJ23" i="206"/>
  <c r="BE23" i="206"/>
  <c r="AZ23" i="206"/>
  <c r="BI23" i="206"/>
  <c r="BO23" i="206"/>
  <c r="BF24" i="206"/>
  <c r="BL24" i="206"/>
  <c r="CM24" i="206"/>
  <c r="CO24" i="206"/>
  <c r="BP24" i="206"/>
  <c r="BK25" i="206"/>
  <c r="CJ25" i="206"/>
  <c r="AZ25" i="206"/>
  <c r="BE25" i="206"/>
  <c r="BI25" i="206"/>
  <c r="BO25" i="206"/>
  <c r="CJ26" i="206"/>
  <c r="BK26" i="206"/>
  <c r="BE26" i="206"/>
  <c r="AZ26" i="206"/>
  <c r="BI26" i="206"/>
  <c r="BO26" i="206"/>
  <c r="BK28" i="206"/>
  <c r="CJ28" i="206"/>
  <c r="AZ28" i="206"/>
  <c r="BE28" i="206"/>
  <c r="BI28" i="206"/>
  <c r="BO28" i="206"/>
  <c r="CJ29" i="206"/>
  <c r="BK29" i="206"/>
  <c r="AZ29" i="206"/>
  <c r="BE29" i="206"/>
  <c r="BI29" i="206"/>
  <c r="BO29" i="206"/>
  <c r="CD30" i="206"/>
  <c r="BC30" i="206"/>
  <c r="BJ30" i="206"/>
  <c r="CK30" i="206"/>
  <c r="AY30" i="206"/>
  <c r="BH30" i="206"/>
  <c r="BN30" i="206"/>
  <c r="CN30" i="206"/>
  <c r="BK31" i="206"/>
  <c r="CJ31" i="206"/>
  <c r="AZ31" i="206"/>
  <c r="BE31" i="206"/>
  <c r="BI31" i="206"/>
  <c r="BO31" i="206"/>
  <c r="CD32" i="206"/>
  <c r="BC32" i="206"/>
  <c r="BJ32" i="206"/>
  <c r="CK32" i="206"/>
  <c r="AY32" i="206"/>
  <c r="BH32" i="206"/>
  <c r="CN32" i="206"/>
  <c r="BN32" i="206"/>
  <c r="L33" i="206"/>
  <c r="BK34" i="206"/>
  <c r="CJ34" i="206"/>
  <c r="BE34" i="206"/>
  <c r="AZ34" i="206"/>
  <c r="BL35" i="206"/>
  <c r="CM35" i="206"/>
  <c r="BP35" i="206"/>
  <c r="CO35" i="206"/>
  <c r="CC36" i="206"/>
  <c r="BB36" i="206"/>
  <c r="BB37" i="206"/>
  <c r="CC37" i="206"/>
  <c r="CD38" i="206"/>
  <c r="BC38" i="206"/>
  <c r="BJ38" i="206"/>
  <c r="CK38" i="206"/>
  <c r="AO38" i="206"/>
  <c r="AY38" i="206"/>
  <c r="AQ38" i="206"/>
  <c r="BH38" i="206"/>
  <c r="BN38" i="206"/>
  <c r="CN38" i="206"/>
  <c r="BC39" i="206"/>
  <c r="CD39" i="206"/>
  <c r="CK39" i="206"/>
  <c r="BJ39" i="206"/>
  <c r="CN39" i="206"/>
  <c r="BN39" i="206"/>
  <c r="BB40" i="206"/>
  <c r="CC40" i="206"/>
  <c r="CJ41" i="206"/>
  <c r="BK41" i="206"/>
  <c r="AZ41" i="206"/>
  <c r="BE41" i="206"/>
  <c r="AL43" i="206"/>
  <c r="K44" i="206"/>
  <c r="K43" i="206" s="1"/>
  <c r="BV45" i="206"/>
  <c r="O44" i="206"/>
  <c r="CF45" i="206"/>
  <c r="AQ45" i="206"/>
  <c r="BF45" i="206"/>
  <c r="BL45" i="206"/>
  <c r="CM45" i="206"/>
  <c r="BP45" i="206"/>
  <c r="CO45" i="206"/>
  <c r="BB46" i="206"/>
  <c r="CC46" i="206"/>
  <c r="CM47" i="206"/>
  <c r="BL47" i="206"/>
  <c r="CO47" i="206"/>
  <c r="BP47" i="206"/>
  <c r="BL48" i="206"/>
  <c r="CM48" i="206"/>
  <c r="BP48" i="206"/>
  <c r="CO48" i="206"/>
  <c r="CM49" i="206"/>
  <c r="BL49" i="206"/>
  <c r="BP49" i="206"/>
  <c r="CO49" i="206"/>
  <c r="CC53" i="206"/>
  <c r="BB53" i="206"/>
  <c r="BC54" i="206"/>
  <c r="CD54" i="206"/>
  <c r="BJ54" i="206"/>
  <c r="CK54" i="206"/>
  <c r="BN54" i="206"/>
  <c r="CN54" i="206"/>
  <c r="H54" i="206"/>
  <c r="M52" i="206"/>
  <c r="BC55" i="206"/>
  <c r="CD55" i="206"/>
  <c r="U52" i="206"/>
  <c r="CK55" i="206"/>
  <c r="BJ55" i="206"/>
  <c r="AO55" i="206"/>
  <c r="BD55" i="206" s="1"/>
  <c r="AY55" i="206"/>
  <c r="AP55" i="206"/>
  <c r="AR55" i="206" s="1"/>
  <c r="BH55" i="206"/>
  <c r="AK52" i="206"/>
  <c r="BN55" i="206"/>
  <c r="CN55" i="206"/>
  <c r="CD56" i="206"/>
  <c r="BC56" i="206"/>
  <c r="CK56" i="206"/>
  <c r="BJ56" i="206"/>
  <c r="CN56" i="206"/>
  <c r="BN56" i="206"/>
  <c r="BL58" i="206"/>
  <c r="CM58" i="206"/>
  <c r="CO58" i="206"/>
  <c r="BP58" i="206"/>
  <c r="AQ60" i="206"/>
  <c r="BF60" i="206"/>
  <c r="BC63" i="206"/>
  <c r="CD63" i="206"/>
  <c r="BJ63" i="206"/>
  <c r="CK63" i="206"/>
  <c r="AO63" i="206"/>
  <c r="AY63" i="206"/>
  <c r="BN63" i="206"/>
  <c r="CN63" i="206"/>
  <c r="CC64" i="206"/>
  <c r="BB64" i="206"/>
  <c r="BP76" i="206"/>
  <c r="CO76" i="206"/>
  <c r="O76" i="206"/>
  <c r="CF77" i="206"/>
  <c r="S76" i="206"/>
  <c r="CL76" i="206" s="1"/>
  <c r="CL77" i="206"/>
  <c r="BF77" i="206"/>
  <c r="AE76" i="206"/>
  <c r="BF76" i="206" s="1"/>
  <c r="AI76" i="206"/>
  <c r="CM77" i="206"/>
  <c r="BL77" i="206"/>
  <c r="BP77" i="206"/>
  <c r="CO77" i="206"/>
  <c r="BQ78" i="206"/>
  <c r="CM78" i="206"/>
  <c r="BL78" i="206"/>
  <c r="BP78" i="206"/>
  <c r="CO78" i="206"/>
  <c r="BL79" i="206"/>
  <c r="CM79" i="206"/>
  <c r="BP79" i="206"/>
  <c r="CO79" i="206"/>
  <c r="CF80" i="206"/>
  <c r="AZ80" i="206"/>
  <c r="CL80" i="206"/>
  <c r="BI80" i="206"/>
  <c r="BL80" i="206"/>
  <c r="CM80" i="206"/>
  <c r="BP80" i="206"/>
  <c r="CO80" i="206"/>
  <c r="BF81" i="206"/>
  <c r="CG81" i="206"/>
  <c r="CM81" i="206"/>
  <c r="BL81" i="206"/>
  <c r="BP81" i="206"/>
  <c r="CO81" i="206"/>
  <c r="BF82" i="206"/>
  <c r="CG82" i="206"/>
  <c r="CM82" i="206"/>
  <c r="BL82" i="206"/>
  <c r="BP82" i="206"/>
  <c r="CO82" i="206"/>
  <c r="CC83" i="206"/>
  <c r="BB83" i="206"/>
  <c r="AZ88" i="206"/>
  <c r="BE88" i="206"/>
  <c r="BC90" i="206"/>
  <c r="CD90" i="206"/>
  <c r="BJ90" i="206"/>
  <c r="CK90" i="206"/>
  <c r="BB92" i="206"/>
  <c r="CC92" i="206"/>
  <c r="BR104" i="206"/>
  <c r="BS104" i="206" s="1"/>
  <c r="BQ101" i="206"/>
  <c r="BQ99" i="206"/>
  <c r="BR99" i="206"/>
  <c r="BS99" i="206" s="1"/>
  <c r="BQ98" i="206"/>
  <c r="BR98" i="206"/>
  <c r="BS98" i="206" s="1"/>
  <c r="CQ95" i="206"/>
  <c r="CR95" i="206" s="1"/>
  <c r="CH92" i="206"/>
  <c r="CN90" i="206"/>
  <c r="BQ89" i="206"/>
  <c r="CL88" i="206"/>
  <c r="BK10" i="206"/>
  <c r="CJ10" i="206"/>
  <c r="AZ10" i="206"/>
  <c r="BE10" i="206"/>
  <c r="BI10" i="206"/>
  <c r="BO10" i="206"/>
  <c r="BF11" i="206"/>
  <c r="CM11" i="206"/>
  <c r="BL11" i="206"/>
  <c r="CO11" i="206"/>
  <c r="BP11" i="206"/>
  <c r="BK12" i="206"/>
  <c r="CJ12" i="206"/>
  <c r="AZ12" i="206"/>
  <c r="BE12" i="206"/>
  <c r="BI12" i="206"/>
  <c r="BO12" i="206"/>
  <c r="BC13" i="206"/>
  <c r="CD13" i="206"/>
  <c r="BJ13" i="206"/>
  <c r="CK13" i="206"/>
  <c r="AY13" i="206"/>
  <c r="BH13" i="206"/>
  <c r="BN13" i="206"/>
  <c r="CN13" i="206"/>
  <c r="BC14" i="206"/>
  <c r="CD14" i="206"/>
  <c r="CK14" i="206"/>
  <c r="BJ14" i="206"/>
  <c r="AY14" i="206"/>
  <c r="BH14" i="206"/>
  <c r="CN14" i="206"/>
  <c r="BN14" i="206"/>
  <c r="CC16" i="206"/>
  <c r="BB16" i="206"/>
  <c r="BG16" i="206"/>
  <c r="BM16" i="206"/>
  <c r="CC17" i="206"/>
  <c r="BB17" i="206"/>
  <c r="BG17" i="206"/>
  <c r="BM17" i="206"/>
  <c r="CD18" i="206"/>
  <c r="BC18" i="206"/>
  <c r="CK18" i="206"/>
  <c r="BJ18" i="206"/>
  <c r="AO18" i="206"/>
  <c r="AY18" i="206"/>
  <c r="BH18" i="206"/>
  <c r="CN18" i="206"/>
  <c r="BN18" i="206"/>
  <c r="CC19" i="206"/>
  <c r="BB19" i="206"/>
  <c r="BG19" i="206"/>
  <c r="BM19" i="206"/>
  <c r="BB20" i="206"/>
  <c r="CC20" i="206"/>
  <c r="BG20" i="206"/>
  <c r="BM20" i="206"/>
  <c r="BF22" i="206"/>
  <c r="BL22" i="206"/>
  <c r="CM22" i="206"/>
  <c r="CO22" i="206"/>
  <c r="BP22" i="206"/>
  <c r="AQ23" i="206"/>
  <c r="BF23" i="206"/>
  <c r="CM23" i="206"/>
  <c r="BL23" i="206"/>
  <c r="CO23" i="206"/>
  <c r="BP23" i="206"/>
  <c r="L21" i="206"/>
  <c r="BU22" i="206" s="1"/>
  <c r="BB24" i="206"/>
  <c r="CC24" i="206"/>
  <c r="BG24" i="206"/>
  <c r="AJ21" i="206"/>
  <c r="BM24" i="206"/>
  <c r="BF25" i="206"/>
  <c r="CM25" i="206"/>
  <c r="BL25" i="206"/>
  <c r="BP25" i="206"/>
  <c r="CO25" i="206"/>
  <c r="BF26" i="206"/>
  <c r="BL26" i="206"/>
  <c r="CM26" i="206"/>
  <c r="BP26" i="206"/>
  <c r="CO26" i="206"/>
  <c r="BF28" i="206"/>
  <c r="BL28" i="206"/>
  <c r="CM28" i="206"/>
  <c r="BP28" i="206"/>
  <c r="CO28" i="206"/>
  <c r="O27" i="206"/>
  <c r="CF29" i="206"/>
  <c r="W27" i="206"/>
  <c r="BF29" i="206"/>
  <c r="BL29" i="206"/>
  <c r="CM29" i="206"/>
  <c r="AM27" i="206"/>
  <c r="BP29" i="206"/>
  <c r="CO29" i="206"/>
  <c r="BK30" i="206"/>
  <c r="CJ30" i="206"/>
  <c r="CQ30" i="206" s="1"/>
  <c r="BE30" i="206"/>
  <c r="AZ30" i="206"/>
  <c r="BI30" i="206"/>
  <c r="BO30" i="206"/>
  <c r="BF31" i="206"/>
  <c r="BL31" i="206"/>
  <c r="CM31" i="206"/>
  <c r="CO31" i="206"/>
  <c r="BP31" i="206"/>
  <c r="BK32" i="206"/>
  <c r="CJ32" i="206"/>
  <c r="BE32" i="206"/>
  <c r="AZ32" i="206"/>
  <c r="BI32" i="206"/>
  <c r="BO32" i="206"/>
  <c r="P33" i="206"/>
  <c r="AF33" i="206"/>
  <c r="O33" i="206"/>
  <c r="CF34" i="206"/>
  <c r="S33" i="206"/>
  <c r="CL34" i="206"/>
  <c r="AE33" i="206"/>
  <c r="BF34" i="206"/>
  <c r="AI33" i="206"/>
  <c r="BL34" i="206"/>
  <c r="CM34" i="206"/>
  <c r="AM33" i="206"/>
  <c r="BP34" i="206"/>
  <c r="CO34" i="206"/>
  <c r="CC35" i="206"/>
  <c r="BB35" i="206"/>
  <c r="CG35" i="206"/>
  <c r="BG35" i="206"/>
  <c r="BQ35" i="206" s="1"/>
  <c r="BM35" i="206"/>
  <c r="BC36" i="206"/>
  <c r="CD36" i="206"/>
  <c r="CH36" i="206"/>
  <c r="CK36" i="206"/>
  <c r="BJ36" i="206"/>
  <c r="AO36" i="206"/>
  <c r="AY36" i="206"/>
  <c r="AQ36" i="206"/>
  <c r="BH36" i="206"/>
  <c r="BN36" i="206"/>
  <c r="CN36" i="206"/>
  <c r="CD37" i="206"/>
  <c r="BC37" i="206"/>
  <c r="CH37" i="206"/>
  <c r="CK37" i="206"/>
  <c r="BJ37" i="206"/>
  <c r="AO37" i="206"/>
  <c r="AY37" i="206"/>
  <c r="BH37" i="206"/>
  <c r="CN37" i="206"/>
  <c r="BN37" i="206"/>
  <c r="CE38" i="206"/>
  <c r="CI38" i="206"/>
  <c r="CJ38" i="206"/>
  <c r="BK38" i="206"/>
  <c r="BE38" i="206"/>
  <c r="AZ38" i="206"/>
  <c r="BI38" i="206"/>
  <c r="BO38" i="206"/>
  <c r="CE39" i="206"/>
  <c r="CI39" i="206"/>
  <c r="BK39" i="206"/>
  <c r="CJ39" i="206"/>
  <c r="AZ39" i="206"/>
  <c r="BE39" i="206"/>
  <c r="BI39" i="206"/>
  <c r="BO39" i="206"/>
  <c r="H39" i="206"/>
  <c r="CD40" i="206"/>
  <c r="BC40" i="206"/>
  <c r="CH40" i="206"/>
  <c r="BJ40" i="206"/>
  <c r="CK40" i="206"/>
  <c r="AO40" i="206"/>
  <c r="AY40" i="206"/>
  <c r="BH40" i="206"/>
  <c r="CN40" i="206"/>
  <c r="BN40" i="206"/>
  <c r="CF41" i="206"/>
  <c r="CL41" i="206"/>
  <c r="BF41" i="206"/>
  <c r="CM41" i="206"/>
  <c r="BL41" i="206"/>
  <c r="CO41" i="206"/>
  <c r="BP41" i="206"/>
  <c r="N44" i="206"/>
  <c r="CE44" i="206" s="1"/>
  <c r="Z44" i="206"/>
  <c r="Z43" i="206" s="1"/>
  <c r="CC45" i="206"/>
  <c r="BB45" i="206"/>
  <c r="CG45" i="206"/>
  <c r="BG45" i="206"/>
  <c r="BM45" i="206"/>
  <c r="BC46" i="206"/>
  <c r="CD46" i="206"/>
  <c r="CH46" i="206"/>
  <c r="U44" i="206"/>
  <c r="U43" i="206" s="1"/>
  <c r="BJ46" i="206"/>
  <c r="CK46" i="206"/>
  <c r="AY46" i="206"/>
  <c r="AG44" i="206"/>
  <c r="BH46" i="206"/>
  <c r="BN46" i="206"/>
  <c r="CN46" i="206"/>
  <c r="L44" i="206"/>
  <c r="BB47" i="206"/>
  <c r="CC47" i="206"/>
  <c r="P44" i="206"/>
  <c r="P43" i="206" s="1"/>
  <c r="CG47" i="206"/>
  <c r="AB44" i="206"/>
  <c r="AB43" i="206" s="1"/>
  <c r="AF44" i="206"/>
  <c r="BG44" i="206" s="1"/>
  <c r="BG47" i="206"/>
  <c r="BM47" i="206"/>
  <c r="AN44" i="206"/>
  <c r="AN43" i="206" s="1"/>
  <c r="CC48" i="206"/>
  <c r="BB48" i="206"/>
  <c r="CG48" i="206"/>
  <c r="BG48" i="206"/>
  <c r="BQ48" i="206" s="1"/>
  <c r="BM48" i="206"/>
  <c r="BB49" i="206"/>
  <c r="CC49" i="206"/>
  <c r="CG49" i="206"/>
  <c r="BG49" i="206"/>
  <c r="BM49" i="206"/>
  <c r="CD53" i="206"/>
  <c r="BC53" i="206"/>
  <c r="Q52" i="206"/>
  <c r="CH52" i="206" s="1"/>
  <c r="CH53" i="206"/>
  <c r="Y52" i="206"/>
  <c r="BJ53" i="206"/>
  <c r="CK53" i="206"/>
  <c r="AY53" i="206"/>
  <c r="AG52" i="206"/>
  <c r="AG51" i="206" s="1"/>
  <c r="BH53" i="206"/>
  <c r="CN53" i="206"/>
  <c r="BN53" i="206"/>
  <c r="CE54" i="206"/>
  <c r="AT54" i="206"/>
  <c r="CI54" i="206"/>
  <c r="BK54" i="206"/>
  <c r="CJ54" i="206"/>
  <c r="AZ54" i="206"/>
  <c r="BE54" i="206"/>
  <c r="BI54" i="206"/>
  <c r="BO54" i="206"/>
  <c r="CE55" i="206"/>
  <c r="CI55" i="206"/>
  <c r="BK55" i="206"/>
  <c r="CJ55" i="206"/>
  <c r="AZ55" i="206"/>
  <c r="BE55" i="206"/>
  <c r="BI55" i="206"/>
  <c r="BO55" i="206"/>
  <c r="CE56" i="206"/>
  <c r="AT56" i="206"/>
  <c r="CI56" i="206"/>
  <c r="BK56" i="206"/>
  <c r="CJ56" i="206"/>
  <c r="AZ56" i="206"/>
  <c r="BE56" i="206"/>
  <c r="BI56" i="206"/>
  <c r="BO56" i="206"/>
  <c r="BB58" i="206"/>
  <c r="CC58" i="206"/>
  <c r="CG58" i="206"/>
  <c r="BG58" i="206"/>
  <c r="BM58" i="206"/>
  <c r="BG60" i="206"/>
  <c r="BM60" i="206"/>
  <c r="CE63" i="206"/>
  <c r="CI63" i="206"/>
  <c r="BK63" i="206"/>
  <c r="CJ63" i="206"/>
  <c r="BE63" i="206"/>
  <c r="AZ63" i="206"/>
  <c r="BI63" i="206"/>
  <c r="BO63" i="206"/>
  <c r="BC64" i="206"/>
  <c r="CD64" i="206"/>
  <c r="BN64" i="206"/>
  <c r="BL66" i="206"/>
  <c r="AZ67" i="206"/>
  <c r="BG69" i="206"/>
  <c r="BL70" i="206"/>
  <c r="BP70" i="206"/>
  <c r="BK71" i="206"/>
  <c r="CJ71" i="206"/>
  <c r="AZ71" i="206"/>
  <c r="BE71" i="206"/>
  <c r="BB73" i="206"/>
  <c r="CC73" i="206"/>
  <c r="L75" i="206"/>
  <c r="CC76" i="206"/>
  <c r="BB76" i="206"/>
  <c r="CG77" i="206"/>
  <c r="CG78" i="206"/>
  <c r="K86" i="206"/>
  <c r="BV86" i="206" s="1"/>
  <c r="BV87" i="206"/>
  <c r="O86" i="206"/>
  <c r="CF86" i="206" s="1"/>
  <c r="CF87" i="206"/>
  <c r="S86" i="206"/>
  <c r="CL87" i="206"/>
  <c r="AE86" i="206"/>
  <c r="BF87" i="206"/>
  <c r="CG87" i="206"/>
  <c r="AI86" i="206"/>
  <c r="BL87" i="206"/>
  <c r="CM87" i="206"/>
  <c r="AM86" i="206"/>
  <c r="BP87" i="206"/>
  <c r="CO87" i="206"/>
  <c r="CF88" i="206"/>
  <c r="CE90" i="206"/>
  <c r="CI90" i="206"/>
  <c r="BR101" i="206"/>
  <c r="BS101" i="206" s="1"/>
  <c r="BR100" i="206"/>
  <c r="BS100" i="206" s="1"/>
  <c r="CQ98" i="206"/>
  <c r="CR98" i="206" s="1"/>
  <c r="BQ97" i="206"/>
  <c r="BQ95" i="206"/>
  <c r="BR95" i="206"/>
  <c r="BS95" i="206" s="1"/>
  <c r="BQ94" i="206"/>
  <c r="BR94" i="206"/>
  <c r="BS94" i="206" s="1"/>
  <c r="BR89" i="206"/>
  <c r="BS89" i="206" s="1"/>
  <c r="BK88" i="206"/>
  <c r="CN79" i="206"/>
  <c r="BQ61" i="206"/>
  <c r="BR61" i="206"/>
  <c r="BS61" i="206" s="1"/>
  <c r="BR59" i="206"/>
  <c r="BS59" i="206" s="1"/>
  <c r="BG64" i="206"/>
  <c r="BM64" i="206"/>
  <c r="AN62" i="206"/>
  <c r="CE65" i="206"/>
  <c r="CI65" i="206"/>
  <c r="AZ65" i="206"/>
  <c r="BE65" i="206"/>
  <c r="BI65" i="206"/>
  <c r="CJ66" i="206"/>
  <c r="BK66" i="206"/>
  <c r="AZ66" i="206"/>
  <c r="BE66" i="206"/>
  <c r="BI66" i="206"/>
  <c r="BO66" i="206"/>
  <c r="BC67" i="206"/>
  <c r="CD67" i="206"/>
  <c r="CH67" i="206"/>
  <c r="BJ67" i="206"/>
  <c r="CK67" i="206"/>
  <c r="AY67" i="206"/>
  <c r="BH67" i="206"/>
  <c r="BN67" i="206"/>
  <c r="BG68" i="206"/>
  <c r="BM68" i="206"/>
  <c r="CF69" i="206"/>
  <c r="BF69" i="206"/>
  <c r="BL69" i="206"/>
  <c r="CM69" i="206"/>
  <c r="BP69" i="206"/>
  <c r="CO69" i="206"/>
  <c r="CJ70" i="206"/>
  <c r="BK70" i="206"/>
  <c r="AZ70" i="206"/>
  <c r="BE70" i="206"/>
  <c r="BI70" i="206"/>
  <c r="BO70" i="206"/>
  <c r="BB71" i="206"/>
  <c r="CC71" i="206"/>
  <c r="CG71" i="206"/>
  <c r="BG71" i="206"/>
  <c r="CE73" i="206"/>
  <c r="CI73" i="206"/>
  <c r="AZ73" i="206"/>
  <c r="BE73" i="206"/>
  <c r="BI73" i="206"/>
  <c r="CG76" i="206"/>
  <c r="BG77" i="206"/>
  <c r="BM78" i="206"/>
  <c r="CG79" i="206"/>
  <c r="BM79" i="206"/>
  <c r="CG80" i="206"/>
  <c r="BG80" i="206"/>
  <c r="BG81" i="206"/>
  <c r="BM82" i="206"/>
  <c r="CD83" i="206"/>
  <c r="CH83" i="206"/>
  <c r="AY83" i="206"/>
  <c r="BH83" i="206"/>
  <c r="CG84" i="206"/>
  <c r="BG84" i="206"/>
  <c r="BM87" i="206"/>
  <c r="CO92" i="206"/>
  <c r="CK92" i="206"/>
  <c r="BN92" i="206"/>
  <c r="CM90" i="206"/>
  <c r="CK88" i="206"/>
  <c r="CC88" i="206"/>
  <c r="BN88" i="206"/>
  <c r="CN87" i="206"/>
  <c r="CQ85" i="206"/>
  <c r="CR85" i="206" s="1"/>
  <c r="BJ84" i="206"/>
  <c r="BB84" i="206"/>
  <c r="BJ83" i="206"/>
  <c r="CD81" i="206"/>
  <c r="BE81" i="206"/>
  <c r="BC78" i="206"/>
  <c r="BQ74" i="206"/>
  <c r="BQ72" i="206"/>
  <c r="CM70" i="206"/>
  <c r="BE67" i="206"/>
  <c r="CK64" i="206"/>
  <c r="CQ64" i="206" s="1"/>
  <c r="AY64" i="206"/>
  <c r="BH64" i="206"/>
  <c r="CN64" i="206"/>
  <c r="BF65" i="206"/>
  <c r="BL65" i="206"/>
  <c r="CM65" i="206"/>
  <c r="BP65" i="206"/>
  <c r="CO65" i="206"/>
  <c r="BF66" i="206"/>
  <c r="CO66" i="206"/>
  <c r="BO67" i="206"/>
  <c r="H68" i="206"/>
  <c r="BC68" i="206"/>
  <c r="CD68" i="206"/>
  <c r="AO68" i="206"/>
  <c r="BD68" i="206" s="1"/>
  <c r="AY68" i="206"/>
  <c r="BH68" i="206"/>
  <c r="CN68" i="206"/>
  <c r="BB69" i="206"/>
  <c r="CC69" i="206"/>
  <c r="BM69" i="206"/>
  <c r="BF70" i="206"/>
  <c r="CO70" i="206"/>
  <c r="BC71" i="206"/>
  <c r="CD71" i="206"/>
  <c r="BJ71" i="206"/>
  <c r="CK71" i="206"/>
  <c r="AY71" i="206"/>
  <c r="BH71" i="206"/>
  <c r="BN71" i="206"/>
  <c r="BF73" i="206"/>
  <c r="BL73" i="206"/>
  <c r="CM73" i="206"/>
  <c r="BP73" i="206"/>
  <c r="CO73" i="206"/>
  <c r="T75" i="206"/>
  <c r="BN77" i="206"/>
  <c r="CN77" i="206"/>
  <c r="BN78" i="206"/>
  <c r="H79" i="206"/>
  <c r="CD79" i="206"/>
  <c r="AY79" i="206"/>
  <c r="BH79" i="206"/>
  <c r="H80" i="206"/>
  <c r="BC80" i="206"/>
  <c r="AO80" i="206"/>
  <c r="AY80" i="206"/>
  <c r="AQ80" i="206"/>
  <c r="BH80" i="206"/>
  <c r="CN80" i="206"/>
  <c r="BN81" i="206"/>
  <c r="CN81" i="206"/>
  <c r="AP82" i="206"/>
  <c r="BN82" i="206"/>
  <c r="AZ83" i="206"/>
  <c r="BE83" i="206"/>
  <c r="BI83" i="206"/>
  <c r="AY84" i="206"/>
  <c r="BH84" i="206"/>
  <c r="N86" i="206"/>
  <c r="BE92" i="206"/>
  <c r="BC87" i="206"/>
  <c r="BQ85" i="206"/>
  <c r="CJ84" i="206"/>
  <c r="CN83" i="206"/>
  <c r="CK82" i="206"/>
  <c r="CC82" i="206"/>
  <c r="CK81" i="206"/>
  <c r="CC81" i="206"/>
  <c r="CD80" i="206"/>
  <c r="CJ79" i="206"/>
  <c r="BC79" i="206"/>
  <c r="AY77" i="206"/>
  <c r="BR74" i="206"/>
  <c r="BS74" i="206" s="1"/>
  <c r="BK73" i="206"/>
  <c r="CC68" i="206"/>
  <c r="CN67" i="206"/>
  <c r="CM66" i="206"/>
  <c r="BP66" i="206"/>
  <c r="AZ79" i="206"/>
  <c r="BE79" i="206"/>
  <c r="BI79" i="206"/>
  <c r="BK80" i="206"/>
  <c r="CJ80" i="206"/>
  <c r="BO80" i="206"/>
  <c r="BK81" i="206"/>
  <c r="CJ81" i="206"/>
  <c r="BO81" i="206"/>
  <c r="V75" i="206"/>
  <c r="AZ82" i="206"/>
  <c r="BE82" i="206"/>
  <c r="AH75" i="206"/>
  <c r="BI82" i="206"/>
  <c r="BL83" i="206"/>
  <c r="BP83" i="206"/>
  <c r="CO83" i="206"/>
  <c r="BO84" i="206"/>
  <c r="J86" i="206"/>
  <c r="BU86" i="206" s="1"/>
  <c r="R86" i="206"/>
  <c r="Z86" i="206"/>
  <c r="AZ87" i="206"/>
  <c r="BE87" i="206"/>
  <c r="AH86" i="206"/>
  <c r="BI86" i="206" s="1"/>
  <c r="BI87" i="206"/>
  <c r="CM92" i="206"/>
  <c r="CG90" i="206"/>
  <c r="CC90" i="206"/>
  <c r="CM88" i="206"/>
  <c r="CH87" i="206"/>
  <c r="CD87" i="206"/>
  <c r="CN84" i="206"/>
  <c r="CD84" i="206"/>
  <c r="CM83" i="206"/>
  <c r="CJ82" i="206"/>
  <c r="BC82" i="206"/>
  <c r="BJ80" i="206"/>
  <c r="BB80" i="206"/>
  <c r="BJ79" i="206"/>
  <c r="BB79" i="206"/>
  <c r="CN78" i="206"/>
  <c r="CD77" i="206"/>
  <c r="CQ72" i="206"/>
  <c r="CR72" i="206" s="1"/>
  <c r="CJ67" i="206"/>
  <c r="BK65" i="206"/>
  <c r="BQ50" i="206"/>
  <c r="AV44" i="206"/>
  <c r="AV43" i="206" s="1"/>
  <c r="BR72" i="206"/>
  <c r="BS72" i="206" s="1"/>
  <c r="BR57" i="206"/>
  <c r="BS57" i="206" s="1"/>
  <c r="BR50" i="206"/>
  <c r="BS50" i="206" s="1"/>
  <c r="BR42" i="206"/>
  <c r="BS42" i="206" s="1"/>
  <c r="BQ42" i="206"/>
  <c r="CQ61" i="206"/>
  <c r="CR61" i="206" s="1"/>
  <c r="AU51" i="206"/>
  <c r="AV33" i="206"/>
  <c r="AU27" i="206"/>
  <c r="AV52" i="206"/>
  <c r="AV51" i="206" s="1"/>
  <c r="AU33" i="206"/>
  <c r="AU15" i="206"/>
  <c r="AU44" i="206"/>
  <c r="AU43" i="206" s="1"/>
  <c r="AV21" i="206"/>
  <c r="H18" i="206"/>
  <c r="AP13" i="206"/>
  <c r="AR13" i="206" s="1"/>
  <c r="M43" i="206"/>
  <c r="N9" i="206"/>
  <c r="R9" i="206"/>
  <c r="V9" i="206"/>
  <c r="AL9" i="206"/>
  <c r="BO9" i="206" s="1"/>
  <c r="S15" i="206"/>
  <c r="W15" i="206"/>
  <c r="AA15" i="206"/>
  <c r="AQ16" i="206"/>
  <c r="AI15" i="206"/>
  <c r="AM15" i="206"/>
  <c r="H38" i="206"/>
  <c r="AQ40" i="206"/>
  <c r="H55" i="206"/>
  <c r="AQ10" i="206"/>
  <c r="AO12" i="206"/>
  <c r="AP14" i="206"/>
  <c r="AR14" i="206" s="1"/>
  <c r="AQ17" i="206"/>
  <c r="AO19" i="206"/>
  <c r="AN21" i="206"/>
  <c r="AO25" i="206"/>
  <c r="T27" i="206"/>
  <c r="AB27" i="206"/>
  <c r="AF27" i="206"/>
  <c r="AN27" i="206"/>
  <c r="AA27" i="206"/>
  <c r="AO32" i="206"/>
  <c r="V33" i="206"/>
  <c r="AL33" i="206"/>
  <c r="BO33" i="206" s="1"/>
  <c r="AO39" i="206"/>
  <c r="AQ53" i="206"/>
  <c r="V52" i="206"/>
  <c r="V51" i="206" s="1"/>
  <c r="U51" i="206"/>
  <c r="AS51" i="206"/>
  <c r="AS62" i="206"/>
  <c r="AO70" i="206"/>
  <c r="BD70" i="206" s="1"/>
  <c r="X75" i="206"/>
  <c r="AN75" i="206"/>
  <c r="AP83" i="206"/>
  <c r="U86" i="206"/>
  <c r="AS86" i="206"/>
  <c r="H31" i="206"/>
  <c r="AQ48" i="206"/>
  <c r="AQ11" i="206"/>
  <c r="AO13" i="206"/>
  <c r="Q15" i="206"/>
  <c r="U15" i="206"/>
  <c r="AP16" i="206"/>
  <c r="P15" i="206"/>
  <c r="CG15" i="206" s="1"/>
  <c r="T15" i="206"/>
  <c r="X15" i="206"/>
  <c r="AB15" i="206"/>
  <c r="AN15" i="206"/>
  <c r="AO20" i="206"/>
  <c r="Q21" i="206"/>
  <c r="U21" i="206"/>
  <c r="Y21" i="206"/>
  <c r="AA21" i="206"/>
  <c r="AQ24" i="206"/>
  <c r="AI21" i="206"/>
  <c r="AO26" i="206"/>
  <c r="V27" i="206"/>
  <c r="AL27" i="206"/>
  <c r="AQ46" i="206"/>
  <c r="AO54" i="206"/>
  <c r="BD54" i="206" s="1"/>
  <c r="AQ55" i="206"/>
  <c r="P75" i="206"/>
  <c r="AO79" i="206"/>
  <c r="AO90" i="206"/>
  <c r="AS104" i="206"/>
  <c r="H24" i="206"/>
  <c r="H36" i="206"/>
  <c r="H46" i="206"/>
  <c r="Q9" i="206"/>
  <c r="U9" i="206"/>
  <c r="Y9" i="206"/>
  <c r="AC9" i="206"/>
  <c r="AP10" i="206"/>
  <c r="AR10" i="206" s="1"/>
  <c r="T9" i="206"/>
  <c r="AB9" i="206"/>
  <c r="AJ9" i="206"/>
  <c r="AP12" i="206"/>
  <c r="AR12" i="206" s="1"/>
  <c r="AO14" i="206"/>
  <c r="N15" i="206"/>
  <c r="R15" i="206"/>
  <c r="V15" i="206"/>
  <c r="AL15" i="206"/>
  <c r="BO15" i="206" s="1"/>
  <c r="AQ25" i="206"/>
  <c r="AQ28" i="206"/>
  <c r="AO30" i="206"/>
  <c r="AQ41" i="206"/>
  <c r="T44" i="206"/>
  <c r="T43" i="206" s="1"/>
  <c r="AJ44" i="206"/>
  <c r="AJ43" i="206" s="1"/>
  <c r="AO49" i="206"/>
  <c r="AC52" i="206"/>
  <c r="AO53" i="206"/>
  <c r="BD53" i="206" s="1"/>
  <c r="AO58" i="206"/>
  <c r="AO60" i="206"/>
  <c r="T62" i="206"/>
  <c r="AB62" i="206"/>
  <c r="AO65" i="206"/>
  <c r="BD65" i="206" s="1"/>
  <c r="AQ70" i="206"/>
  <c r="AB75" i="206"/>
  <c r="AO82" i="206"/>
  <c r="K75" i="206"/>
  <c r="BV75" i="206" s="1"/>
  <c r="AA75" i="206"/>
  <c r="T86" i="206"/>
  <c r="X86" i="206"/>
  <c r="AB86" i="206"/>
  <c r="AN86" i="206"/>
  <c r="AR16" i="206"/>
  <c r="H10" i="206"/>
  <c r="AO16" i="206"/>
  <c r="N21" i="206"/>
  <c r="AD21" i="206"/>
  <c r="AH21" i="206"/>
  <c r="AP22" i="206"/>
  <c r="AP26" i="206"/>
  <c r="AR26" i="206" s="1"/>
  <c r="H35" i="206"/>
  <c r="AO35" i="206"/>
  <c r="L43" i="206"/>
  <c r="P9" i="206"/>
  <c r="X9" i="206"/>
  <c r="AF9" i="206"/>
  <c r="AN9" i="206"/>
  <c r="AN8" i="206" s="1"/>
  <c r="AN7" i="206" s="1"/>
  <c r="H11" i="206"/>
  <c r="AF15" i="206"/>
  <c r="O21" i="206"/>
  <c r="W21" i="206"/>
  <c r="AM21" i="206"/>
  <c r="AQ22" i="206"/>
  <c r="P27" i="206"/>
  <c r="CG27" i="206" s="1"/>
  <c r="X27" i="206"/>
  <c r="AO29" i="206"/>
  <c r="AQ30" i="206"/>
  <c r="AQ31" i="206"/>
  <c r="AQ32" i="206"/>
  <c r="H34" i="206"/>
  <c r="M33" i="206"/>
  <c r="BV37" i="206" s="1"/>
  <c r="Q33" i="206"/>
  <c r="U33" i="206"/>
  <c r="BM33" i="206" s="1"/>
  <c r="Y33" i="206"/>
  <c r="AC33" i="206"/>
  <c r="AG33" i="206"/>
  <c r="AK33" i="206"/>
  <c r="AO34" i="206"/>
  <c r="AP39" i="206"/>
  <c r="AR39" i="206" s="1"/>
  <c r="L15" i="206"/>
  <c r="BU19" i="206" s="1"/>
  <c r="AO17" i="206"/>
  <c r="AP18" i="206"/>
  <c r="AR18" i="206" s="1"/>
  <c r="AE21" i="206"/>
  <c r="M9" i="206"/>
  <c r="AG9" i="206"/>
  <c r="AP11" i="206"/>
  <c r="AR11" i="206" s="1"/>
  <c r="M15" i="206"/>
  <c r="BV19" i="206" s="1"/>
  <c r="Y15" i="206"/>
  <c r="AC15" i="206"/>
  <c r="AY15" i="206" s="1"/>
  <c r="AG15" i="206"/>
  <c r="AK15" i="206"/>
  <c r="AP17" i="206"/>
  <c r="AR17" i="206" s="1"/>
  <c r="P21" i="206"/>
  <c r="X21" i="206"/>
  <c r="AF21" i="206"/>
  <c r="BG21" i="206" s="1"/>
  <c r="AO23" i="206"/>
  <c r="AQ26" i="206"/>
  <c r="S27" i="206"/>
  <c r="AI27" i="206"/>
  <c r="H28" i="206"/>
  <c r="M27" i="206"/>
  <c r="Q27" i="206"/>
  <c r="U27" i="206"/>
  <c r="Y27" i="206"/>
  <c r="AC27" i="206"/>
  <c r="AG27" i="206"/>
  <c r="AK27" i="206"/>
  <c r="AO28" i="206"/>
  <c r="N33" i="206"/>
  <c r="R33" i="206"/>
  <c r="CI33" i="206" s="1"/>
  <c r="Z33" i="206"/>
  <c r="AD33" i="206"/>
  <c r="AH33" i="206"/>
  <c r="AP34" i="206"/>
  <c r="AQ35" i="206"/>
  <c r="AP36" i="206"/>
  <c r="AR36" i="206" s="1"/>
  <c r="AP37" i="206"/>
  <c r="AR37" i="206" s="1"/>
  <c r="AP38" i="206"/>
  <c r="AR38" i="206" s="1"/>
  <c r="AO10" i="206"/>
  <c r="AQ12" i="206"/>
  <c r="AQ13" i="206"/>
  <c r="AQ14" i="206"/>
  <c r="H16" i="206"/>
  <c r="R21" i="206"/>
  <c r="Z21" i="206"/>
  <c r="AP24" i="206"/>
  <c r="AR24" i="206" s="1"/>
  <c r="AP25" i="206"/>
  <c r="AR25" i="206" s="1"/>
  <c r="AP29" i="206"/>
  <c r="AR29" i="206" s="1"/>
  <c r="L9" i="206"/>
  <c r="AO11" i="206"/>
  <c r="AJ15" i="206"/>
  <c r="BM15" i="206" s="1"/>
  <c r="AP19" i="206"/>
  <c r="AR19" i="206" s="1"/>
  <c r="AP20" i="206"/>
  <c r="AR20" i="206" s="1"/>
  <c r="AK9" i="206"/>
  <c r="Z9" i="206"/>
  <c r="AD9" i="206"/>
  <c r="AH9" i="206"/>
  <c r="Z15" i="206"/>
  <c r="AD15" i="206"/>
  <c r="AH15" i="206"/>
  <c r="AQ18" i="206"/>
  <c r="AQ19" i="206"/>
  <c r="AQ20" i="206"/>
  <c r="S21" i="206"/>
  <c r="M21" i="206"/>
  <c r="AC21" i="206"/>
  <c r="AG21" i="206"/>
  <c r="AK21" i="206"/>
  <c r="AO22" i="206"/>
  <c r="L27" i="206"/>
  <c r="BU29" i="206" s="1"/>
  <c r="AJ27" i="206"/>
  <c r="N27" i="206"/>
  <c r="CE27" i="206" s="1"/>
  <c r="R27" i="206"/>
  <c r="Z27" i="206"/>
  <c r="AD27" i="206"/>
  <c r="AH27" i="206"/>
  <c r="AP28" i="206"/>
  <c r="AQ29" i="206"/>
  <c r="AP30" i="206"/>
  <c r="AR30" i="206" s="1"/>
  <c r="AP31" i="206"/>
  <c r="AR31" i="206" s="1"/>
  <c r="AP32" i="206"/>
  <c r="AR32" i="206" s="1"/>
  <c r="AQ34" i="206"/>
  <c r="AP35" i="206"/>
  <c r="AR35" i="206" s="1"/>
  <c r="AQ39" i="206"/>
  <c r="AP40" i="206"/>
  <c r="AR40" i="206" s="1"/>
  <c r="AO41" i="206"/>
  <c r="AP49" i="206"/>
  <c r="AR49" i="206" s="1"/>
  <c r="M62" i="206"/>
  <c r="Q62" i="206"/>
  <c r="U62" i="206"/>
  <c r="Y62" i="206"/>
  <c r="AC62" i="206"/>
  <c r="AG62" i="206"/>
  <c r="AK62" i="206"/>
  <c r="AO67" i="206"/>
  <c r="AP41" i="206"/>
  <c r="AR41" i="206" s="1"/>
  <c r="AP46" i="206"/>
  <c r="AR46" i="206" s="1"/>
  <c r="AQ47" i="206"/>
  <c r="AP53" i="206"/>
  <c r="J52" i="206"/>
  <c r="J51" i="206" s="1"/>
  <c r="N52" i="206"/>
  <c r="R52" i="206"/>
  <c r="CI52" i="206" s="1"/>
  <c r="Z52" i="206"/>
  <c r="AD52" i="206"/>
  <c r="AH52" i="206"/>
  <c r="BI52" i="206" s="1"/>
  <c r="AL52" i="206"/>
  <c r="BO52" i="206" s="1"/>
  <c r="M51" i="206"/>
  <c r="Y51" i="206"/>
  <c r="AK51" i="206"/>
  <c r="AO56" i="206"/>
  <c r="BD56" i="206" s="1"/>
  <c r="X62" i="206"/>
  <c r="J62" i="206"/>
  <c r="N62" i="206"/>
  <c r="R62" i="206"/>
  <c r="V62" i="206"/>
  <c r="Z62" i="206"/>
  <c r="AD62" i="206"/>
  <c r="AH62" i="206"/>
  <c r="AP64" i="206"/>
  <c r="AR64" i="206" s="1"/>
  <c r="AL62" i="206"/>
  <c r="AP23" i="206"/>
  <c r="AR23" i="206" s="1"/>
  <c r="AP47" i="206"/>
  <c r="AR47" i="206" s="1"/>
  <c r="K52" i="206"/>
  <c r="K51" i="206" s="1"/>
  <c r="O52" i="206"/>
  <c r="S51" i="206"/>
  <c r="AP54" i="206"/>
  <c r="AR54" i="206" s="1"/>
  <c r="AE52" i="206"/>
  <c r="BF52" i="206" s="1"/>
  <c r="AI52" i="206"/>
  <c r="AM52" i="206"/>
  <c r="L62" i="206"/>
  <c r="P62" i="206"/>
  <c r="AF62" i="206"/>
  <c r="AJ62" i="206"/>
  <c r="AP66" i="206"/>
  <c r="K62" i="206"/>
  <c r="O62" i="206"/>
  <c r="S62" i="206"/>
  <c r="W62" i="206"/>
  <c r="AP68" i="206"/>
  <c r="AR68" i="206" s="1"/>
  <c r="AE62" i="206"/>
  <c r="AQ68" i="206"/>
  <c r="AI62" i="206"/>
  <c r="AM62" i="206"/>
  <c r="AF43" i="206"/>
  <c r="BG43" i="206" s="1"/>
  <c r="S44" i="206"/>
  <c r="W44" i="206"/>
  <c r="W43" i="206" s="1"/>
  <c r="AP45" i="206"/>
  <c r="AE44" i="206"/>
  <c r="AI44" i="206"/>
  <c r="AM44" i="206"/>
  <c r="AP48" i="206"/>
  <c r="AR48" i="206" s="1"/>
  <c r="AQ49" i="206"/>
  <c r="L51" i="206"/>
  <c r="AO46" i="206"/>
  <c r="AO47" i="206"/>
  <c r="BD47" i="206" s="1"/>
  <c r="AO48" i="206"/>
  <c r="BD48" i="206" s="1"/>
  <c r="AP56" i="206"/>
  <c r="AR56" i="206" s="1"/>
  <c r="AQ58" i="206"/>
  <c r="AQ64" i="206"/>
  <c r="AQ69" i="206"/>
  <c r="AO71" i="206"/>
  <c r="W75" i="206"/>
  <c r="AO45" i="206"/>
  <c r="AQ56" i="206"/>
  <c r="AP60" i="206"/>
  <c r="AR60" i="206" s="1"/>
  <c r="H62" i="206"/>
  <c r="AQ67" i="206"/>
  <c r="AQ73" i="206"/>
  <c r="AQ84" i="206"/>
  <c r="AP84" i="206"/>
  <c r="AM75" i="206"/>
  <c r="AQ63" i="206"/>
  <c r="AO64" i="206"/>
  <c r="BD64" i="206" s="1"/>
  <c r="AQ65" i="206"/>
  <c r="AO66" i="206"/>
  <c r="BD66" i="206" s="1"/>
  <c r="AO69" i="206"/>
  <c r="BD69" i="206" s="1"/>
  <c r="AP70" i="206"/>
  <c r="AR70" i="206" s="1"/>
  <c r="M76" i="206"/>
  <c r="Q76" i="206"/>
  <c r="CH76" i="206" s="1"/>
  <c r="U76" i="206"/>
  <c r="U75" i="206" s="1"/>
  <c r="Y76" i="206"/>
  <c r="AC75" i="206"/>
  <c r="AG76" i="206"/>
  <c r="AP77" i="206"/>
  <c r="AK76" i="206"/>
  <c r="AO77" i="206"/>
  <c r="AQ66" i="206"/>
  <c r="AP67" i="206"/>
  <c r="AR67" i="206" s="1"/>
  <c r="AP69" i="206"/>
  <c r="AR69" i="206" s="1"/>
  <c r="AP71" i="206"/>
  <c r="AR71" i="206" s="1"/>
  <c r="AI75" i="206"/>
  <c r="J76" i="206"/>
  <c r="J75" i="206" s="1"/>
  <c r="BU75" i="206" s="1"/>
  <c r="N76" i="206"/>
  <c r="CE76" i="206" s="1"/>
  <c r="R76" i="206"/>
  <c r="Z75" i="206"/>
  <c r="AD76" i="206"/>
  <c r="AP58" i="206"/>
  <c r="AR58" i="206" s="1"/>
  <c r="AP63" i="206"/>
  <c r="AP65" i="206"/>
  <c r="AR65" i="206" s="1"/>
  <c r="AQ71" i="206"/>
  <c r="H76" i="206"/>
  <c r="O75" i="206"/>
  <c r="AO78" i="206"/>
  <c r="AO73" i="206"/>
  <c r="AP73" i="206"/>
  <c r="AR73" i="206" s="1"/>
  <c r="AE75" i="206"/>
  <c r="AO81" i="206"/>
  <c r="AF75" i="206"/>
  <c r="AQ77" i="206"/>
  <c r="AQ78" i="206"/>
  <c r="AP79" i="206"/>
  <c r="AR79" i="206" s="1"/>
  <c r="AQ83" i="206"/>
  <c r="AP90" i="206"/>
  <c r="AR90" i="206" s="1"/>
  <c r="AQ90" i="206"/>
  <c r="AP78" i="206"/>
  <c r="AR78" i="206" s="1"/>
  <c r="AQ79" i="206"/>
  <c r="AP80" i="206"/>
  <c r="AR80" i="206" s="1"/>
  <c r="AQ81" i="206"/>
  <c r="AQ82" i="206"/>
  <c r="L86" i="206"/>
  <c r="P86" i="206"/>
  <c r="CG86" i="206" s="1"/>
  <c r="AP88" i="206"/>
  <c r="AF86" i="206"/>
  <c r="AJ86" i="206"/>
  <c r="BM86" i="206" s="1"/>
  <c r="AO83" i="206"/>
  <c r="M86" i="206"/>
  <c r="Q86" i="206"/>
  <c r="Y86" i="206"/>
  <c r="AC86" i="206"/>
  <c r="AY86" i="206" s="1"/>
  <c r="AG86" i="206"/>
  <c r="BH86" i="206" s="1"/>
  <c r="AP87" i="206"/>
  <c r="AK86" i="206"/>
  <c r="AO87" i="206"/>
  <c r="AO88" i="206"/>
  <c r="AP81" i="206"/>
  <c r="AO84" i="206"/>
  <c r="AQ87" i="206"/>
  <c r="AQ88" i="206"/>
  <c r="AP92" i="206"/>
  <c r="AQ92" i="206"/>
  <c r="AT92" i="206" s="1"/>
  <c r="CI76" i="206" l="1"/>
  <c r="AE8" i="206"/>
  <c r="CH86" i="206"/>
  <c r="S75" i="206"/>
  <c r="BQ47" i="206"/>
  <c r="AY127" i="206"/>
  <c r="CH33" i="206"/>
  <c r="AQ33" i="206"/>
  <c r="AQ27" i="206"/>
  <c r="CQ17" i="206"/>
  <c r="BR90" i="206"/>
  <c r="BS90" i="206" s="1"/>
  <c r="BD90" i="206"/>
  <c r="BD88" i="206"/>
  <c r="BD87" i="206"/>
  <c r="BD84" i="206"/>
  <c r="BD83" i="206"/>
  <c r="BF75" i="206"/>
  <c r="BD82" i="206"/>
  <c r="BD81" i="206"/>
  <c r="BD80" i="206"/>
  <c r="BD79" i="206"/>
  <c r="BD78" i="206"/>
  <c r="BD77" i="206"/>
  <c r="CQ73" i="206"/>
  <c r="CR73" i="206" s="1"/>
  <c r="BD73" i="206"/>
  <c r="BD71" i="206"/>
  <c r="D10" i="187"/>
  <c r="D14" i="187" s="1"/>
  <c r="BD67" i="206"/>
  <c r="CG62" i="206"/>
  <c r="CE62" i="206"/>
  <c r="BD63" i="206"/>
  <c r="CI62" i="206"/>
  <c r="BD60" i="206"/>
  <c r="BD58" i="206"/>
  <c r="BR58" i="206"/>
  <c r="BS58" i="206" s="1"/>
  <c r="BD49" i="206"/>
  <c r="BD46" i="206"/>
  <c r="BD45" i="206"/>
  <c r="CL44" i="206"/>
  <c r="BD41" i="206"/>
  <c r="BD40" i="206"/>
  <c r="BD39" i="206"/>
  <c r="D9" i="187"/>
  <c r="BD38" i="206"/>
  <c r="BD37" i="206"/>
  <c r="BD36" i="206"/>
  <c r="CE33" i="206"/>
  <c r="BD35" i="206"/>
  <c r="BD34" i="206"/>
  <c r="BU34" i="206"/>
  <c r="BD32" i="206"/>
  <c r="BD31" i="206"/>
  <c r="BD30" i="206"/>
  <c r="BD29" i="206"/>
  <c r="W8" i="206"/>
  <c r="W7" i="206" s="1"/>
  <c r="W112" i="206" s="1"/>
  <c r="BD28" i="206"/>
  <c r="BD26" i="206"/>
  <c r="BD25" i="206"/>
  <c r="BD24" i="206"/>
  <c r="BD23" i="206"/>
  <c r="BD22" i="206"/>
  <c r="AQ15" i="206"/>
  <c r="BD20" i="206"/>
  <c r="BD19" i="206"/>
  <c r="BD18" i="206"/>
  <c r="BD17" i="206"/>
  <c r="BD16" i="206"/>
  <c r="K8" i="206"/>
  <c r="K7" i="206" s="1"/>
  <c r="K112" i="206" s="1"/>
  <c r="BD14" i="206"/>
  <c r="BI9" i="206"/>
  <c r="BD13" i="206"/>
  <c r="BG9" i="206"/>
  <c r="BD12" i="206"/>
  <c r="BD11" i="206"/>
  <c r="BD10" i="206"/>
  <c r="BD92" i="206"/>
  <c r="BM51" i="206"/>
  <c r="BV28" i="206"/>
  <c r="CG21" i="206"/>
  <c r="BH15" i="206"/>
  <c r="BG15" i="206"/>
  <c r="BM9" i="206"/>
  <c r="CI27" i="206"/>
  <c r="BV23" i="206"/>
  <c r="H44" i="206"/>
  <c r="CL62" i="206"/>
  <c r="CH62" i="206"/>
  <c r="BI27" i="206"/>
  <c r="CL21" i="206"/>
  <c r="AY9" i="206"/>
  <c r="AV8" i="206"/>
  <c r="AV7" i="206" s="1"/>
  <c r="AV112" i="206" s="1"/>
  <c r="CR64" i="206"/>
  <c r="CQ35" i="206"/>
  <c r="CR30" i="206"/>
  <c r="BQ90" i="206"/>
  <c r="CQ19" i="206"/>
  <c r="CR19" i="206" s="1"/>
  <c r="CQ24" i="206"/>
  <c r="CR24" i="206" s="1"/>
  <c r="CQ20" i="206"/>
  <c r="CQ29" i="206"/>
  <c r="CR29" i="206" s="1"/>
  <c r="CF62" i="206"/>
  <c r="BO62" i="206"/>
  <c r="BH21" i="206"/>
  <c r="U8" i="206"/>
  <c r="U7" i="206" s="1"/>
  <c r="U112" i="206" s="1"/>
  <c r="CQ18" i="206"/>
  <c r="CR18" i="206" s="1"/>
  <c r="CQ16" i="206"/>
  <c r="BM75" i="206"/>
  <c r="CH27" i="206"/>
  <c r="BM43" i="206"/>
  <c r="CF21" i="206"/>
  <c r="BM44" i="206"/>
  <c r="BQ79" i="206"/>
  <c r="BR84" i="206"/>
  <c r="BS84" i="206" s="1"/>
  <c r="CQ83" i="206"/>
  <c r="CR83" i="206" s="1"/>
  <c r="BR67" i="206"/>
  <c r="BS67" i="206" s="1"/>
  <c r="BR64" i="206"/>
  <c r="BS64" i="206" s="1"/>
  <c r="CQ58" i="206"/>
  <c r="BR49" i="206"/>
  <c r="BS49" i="206" s="1"/>
  <c r="CQ46" i="206"/>
  <c r="CR46" i="206" s="1"/>
  <c r="CQ32" i="206"/>
  <c r="CR32" i="206" s="1"/>
  <c r="CQ92" i="206"/>
  <c r="CR92" i="206" s="1"/>
  <c r="CQ31" i="206"/>
  <c r="CR31" i="206" s="1"/>
  <c r="CQ28" i="206"/>
  <c r="CR28" i="206" s="1"/>
  <c r="CQ25" i="206"/>
  <c r="CR25" i="206" s="1"/>
  <c r="CQ11" i="206"/>
  <c r="CR11" i="206" s="1"/>
  <c r="CQ66" i="206"/>
  <c r="CR66" i="206" s="1"/>
  <c r="CQ65" i="206"/>
  <c r="CR65" i="206" s="1"/>
  <c r="BR55" i="206"/>
  <c r="BS55" i="206" s="1"/>
  <c r="CQ41" i="206"/>
  <c r="CR41" i="206" s="1"/>
  <c r="BR38" i="206"/>
  <c r="BS38" i="206" s="1"/>
  <c r="CQ22" i="206"/>
  <c r="CR22" i="206" s="1"/>
  <c r="BI33" i="206"/>
  <c r="CE15" i="206"/>
  <c r="BO27" i="206"/>
  <c r="BU37" i="206"/>
  <c r="CQ90" i="206"/>
  <c r="CR90" i="206" s="1"/>
  <c r="CQ68" i="206"/>
  <c r="CR68" i="206" s="1"/>
  <c r="BR80" i="206"/>
  <c r="BS80" i="206" s="1"/>
  <c r="BR71" i="206"/>
  <c r="BS71" i="206" s="1"/>
  <c r="BQ88" i="206"/>
  <c r="CQ49" i="206"/>
  <c r="CQ40" i="206"/>
  <c r="CR40" i="206" s="1"/>
  <c r="CQ37" i="206"/>
  <c r="CR37" i="206" s="1"/>
  <c r="CQ36" i="206"/>
  <c r="CR36" i="206" s="1"/>
  <c r="BF33" i="206"/>
  <c r="CQ10" i="206"/>
  <c r="CR10" i="206" s="1"/>
  <c r="BR78" i="206"/>
  <c r="BS78" i="206" s="1"/>
  <c r="CQ69" i="206"/>
  <c r="CR69" i="206" s="1"/>
  <c r="CQ34" i="206"/>
  <c r="CR34" i="206" s="1"/>
  <c r="CQ26" i="206"/>
  <c r="CR26" i="206" s="1"/>
  <c r="CQ23" i="206"/>
  <c r="CR23" i="206" s="1"/>
  <c r="BQ39" i="206"/>
  <c r="CL75" i="206"/>
  <c r="BF44" i="206"/>
  <c r="AO52" i="206"/>
  <c r="BD52" i="206" s="1"/>
  <c r="BM62" i="206"/>
  <c r="Q51" i="206"/>
  <c r="CH51" i="206" s="1"/>
  <c r="BI15" i="206"/>
  <c r="BH9" i="206"/>
  <c r="CG9" i="206"/>
  <c r="CQ88" i="206"/>
  <c r="CR88" i="206" s="1"/>
  <c r="CQ70" i="206"/>
  <c r="CR70" i="206" s="1"/>
  <c r="BQ68" i="206"/>
  <c r="CQ53" i="206"/>
  <c r="CR53" i="206" s="1"/>
  <c r="CQ48" i="206"/>
  <c r="CQ47" i="206"/>
  <c r="CR47" i="206" s="1"/>
  <c r="CQ45" i="206"/>
  <c r="CR45" i="206" s="1"/>
  <c r="CQ14" i="206"/>
  <c r="CR14" i="206" s="1"/>
  <c r="CQ13" i="206"/>
  <c r="CR13" i="206" s="1"/>
  <c r="CQ12" i="206"/>
  <c r="CR12" i="206" s="1"/>
  <c r="BR63" i="206"/>
  <c r="BS63" i="206" s="1"/>
  <c r="BQ56" i="206"/>
  <c r="BC86" i="206"/>
  <c r="CD86" i="206"/>
  <c r="BG86" i="206"/>
  <c r="BK75" i="206"/>
  <c r="CJ75" i="206"/>
  <c r="CM75" i="206"/>
  <c r="BL75" i="206"/>
  <c r="AP76" i="206"/>
  <c r="CO44" i="206"/>
  <c r="BP44" i="206"/>
  <c r="BF62" i="206"/>
  <c r="BG62" i="206"/>
  <c r="CM52" i="206"/>
  <c r="BL52" i="206"/>
  <c r="CF52" i="206"/>
  <c r="AZ62" i="206"/>
  <c r="BE62" i="206"/>
  <c r="BN51" i="206"/>
  <c r="BC51" i="206"/>
  <c r="CD51" i="206"/>
  <c r="CE52" i="206"/>
  <c r="AT52" i="206"/>
  <c r="AY62" i="206"/>
  <c r="BC62" i="206"/>
  <c r="CD62" i="206"/>
  <c r="AZ27" i="206"/>
  <c r="BE27" i="206"/>
  <c r="BM27" i="206"/>
  <c r="AZ15" i="206"/>
  <c r="BE15" i="206"/>
  <c r="BK9" i="206"/>
  <c r="CJ9" i="206"/>
  <c r="CC9" i="206"/>
  <c r="BB9" i="206"/>
  <c r="CI21" i="206"/>
  <c r="AZ33" i="206"/>
  <c r="BE33" i="206"/>
  <c r="BJ27" i="206"/>
  <c r="CK27" i="206"/>
  <c r="BJ33" i="206"/>
  <c r="CK33" i="206"/>
  <c r="BP21" i="206"/>
  <c r="CO21" i="206"/>
  <c r="BE21" i="206"/>
  <c r="AZ21" i="206"/>
  <c r="AL8" i="206"/>
  <c r="CI15" i="206"/>
  <c r="CH15" i="206"/>
  <c r="CE9" i="206"/>
  <c r="AU8" i="206"/>
  <c r="AU7" i="206" s="1"/>
  <c r="AU112" i="206" s="1"/>
  <c r="CI86" i="206"/>
  <c r="BG76" i="206"/>
  <c r="BQ66" i="206"/>
  <c r="BR66" i="206"/>
  <c r="BS66" i="206" s="1"/>
  <c r="CQ80" i="206"/>
  <c r="CR80" i="206" s="1"/>
  <c r="CQ71" i="206"/>
  <c r="CR71" i="206" s="1"/>
  <c r="BR88" i="206"/>
  <c r="BS88" i="206" s="1"/>
  <c r="BL86" i="206"/>
  <c r="CM86" i="206"/>
  <c r="CR48" i="206"/>
  <c r="BB44" i="206"/>
  <c r="CC44" i="206"/>
  <c r="CM33" i="206"/>
  <c r="BL33" i="206"/>
  <c r="CL33" i="206"/>
  <c r="CG33" i="206"/>
  <c r="BP27" i="206"/>
  <c r="CO27" i="206"/>
  <c r="BR26" i="206"/>
  <c r="BS26" i="206" s="1"/>
  <c r="BQ26" i="206"/>
  <c r="BR22" i="206"/>
  <c r="BS22" i="206" s="1"/>
  <c r="BQ22" i="206"/>
  <c r="BU20" i="206"/>
  <c r="BV18" i="206"/>
  <c r="CR16" i="206"/>
  <c r="CF15" i="206"/>
  <c r="BE86" i="206"/>
  <c r="CQ82" i="206"/>
  <c r="CR82" i="206" s="1"/>
  <c r="BQ80" i="206"/>
  <c r="BR77" i="206"/>
  <c r="BS77" i="206" s="1"/>
  <c r="BQ77" i="206"/>
  <c r="CF76" i="206"/>
  <c r="BQ60" i="206"/>
  <c r="BR60" i="206"/>
  <c r="BS60" i="206" s="1"/>
  <c r="BN52" i="206"/>
  <c r="CN52" i="206"/>
  <c r="BQ49" i="206"/>
  <c r="BR47" i="206"/>
  <c r="BS47" i="206" s="1"/>
  <c r="BQ45" i="206"/>
  <c r="BR45" i="206"/>
  <c r="BS45" i="206" s="1"/>
  <c r="BU36" i="206"/>
  <c r="BV32" i="206"/>
  <c r="BR24" i="206"/>
  <c r="BS24" i="206" s="1"/>
  <c r="BQ24" i="206"/>
  <c r="BO21" i="206"/>
  <c r="BQ84" i="206"/>
  <c r="BO76" i="206"/>
  <c r="AL75" i="206"/>
  <c r="BO75" i="206" s="1"/>
  <c r="BM76" i="206"/>
  <c r="BR68" i="206"/>
  <c r="BS68" i="206" s="1"/>
  <c r="BQ64" i="206"/>
  <c r="BB52" i="206"/>
  <c r="CC52" i="206"/>
  <c r="AH43" i="206"/>
  <c r="BI44" i="206"/>
  <c r="CQ38" i="206"/>
  <c r="CR38" i="206" s="1"/>
  <c r="BQ37" i="206"/>
  <c r="BR37" i="206"/>
  <c r="BS37" i="206" s="1"/>
  <c r="BQ36" i="206"/>
  <c r="BR36" i="206"/>
  <c r="BS36" i="206" s="1"/>
  <c r="BV34" i="206"/>
  <c r="BV29" i="206"/>
  <c r="BV22" i="206"/>
  <c r="BR13" i="206"/>
  <c r="BS13" i="206" s="1"/>
  <c r="BQ13" i="206"/>
  <c r="BQ67" i="206"/>
  <c r="BQ55" i="206"/>
  <c r="BG52" i="206"/>
  <c r="AK43" i="206"/>
  <c r="BN44" i="206"/>
  <c r="CN44" i="206"/>
  <c r="BQ38" i="206"/>
  <c r="BU26" i="206"/>
  <c r="BV24" i="206"/>
  <c r="BV17" i="206"/>
  <c r="BR12" i="206"/>
  <c r="BS12" i="206" s="1"/>
  <c r="BQ12" i="206"/>
  <c r="BR10" i="206"/>
  <c r="BS10" i="206" s="1"/>
  <c r="BQ10" i="206"/>
  <c r="BH76" i="206"/>
  <c r="CC51" i="206"/>
  <c r="BB51" i="206"/>
  <c r="CM44" i="206"/>
  <c r="BL44" i="206"/>
  <c r="BP62" i="206"/>
  <c r="CO62" i="206"/>
  <c r="BK62" i="206"/>
  <c r="CJ62" i="206"/>
  <c r="AZ52" i="206"/>
  <c r="BE52" i="206"/>
  <c r="CK62" i="206"/>
  <c r="BJ62" i="206"/>
  <c r="BK27" i="206"/>
  <c r="CJ27" i="206"/>
  <c r="BB27" i="206"/>
  <c r="CC27" i="206"/>
  <c r="AC8" i="206"/>
  <c r="AC7" i="206" s="1"/>
  <c r="AY21" i="206"/>
  <c r="BK15" i="206"/>
  <c r="CJ15" i="206"/>
  <c r="CN9" i="206"/>
  <c r="BN9" i="206"/>
  <c r="CJ33" i="206"/>
  <c r="BK33" i="206"/>
  <c r="CN27" i="206"/>
  <c r="BN27" i="206"/>
  <c r="AI8" i="206"/>
  <c r="CM27" i="206"/>
  <c r="BL27" i="206"/>
  <c r="BJ15" i="206"/>
  <c r="CK15" i="206"/>
  <c r="BC9" i="206"/>
  <c r="CD9" i="206"/>
  <c r="BB15" i="206"/>
  <c r="CC15" i="206"/>
  <c r="BN33" i="206"/>
  <c r="CN33" i="206"/>
  <c r="CE21" i="206"/>
  <c r="CH9" i="206"/>
  <c r="CG75" i="206"/>
  <c r="CM21" i="206"/>
  <c r="BL21" i="206"/>
  <c r="BJ21" i="206"/>
  <c r="CK21" i="206"/>
  <c r="BQ65" i="206"/>
  <c r="BR65" i="206"/>
  <c r="BS65" i="206" s="1"/>
  <c r="BQ69" i="206"/>
  <c r="BR69" i="206"/>
  <c r="BS69" i="206" s="1"/>
  <c r="BP86" i="206"/>
  <c r="CO86" i="206"/>
  <c r="CQ87" i="206"/>
  <c r="CR87" i="206" s="1"/>
  <c r="CL86" i="206"/>
  <c r="CG44" i="206"/>
  <c r="AG43" i="206"/>
  <c r="BH43" i="206" s="1"/>
  <c r="BH44" i="206"/>
  <c r="BQ41" i="206"/>
  <c r="BR41" i="206"/>
  <c r="BS41" i="206" s="1"/>
  <c r="BV36" i="206"/>
  <c r="BP33" i="206"/>
  <c r="CO33" i="206"/>
  <c r="BR34" i="206"/>
  <c r="BS34" i="206" s="1"/>
  <c r="BQ34" i="206"/>
  <c r="BQ25" i="206"/>
  <c r="BR25" i="206"/>
  <c r="BS25" i="206" s="1"/>
  <c r="BB21" i="206"/>
  <c r="CC21" i="206"/>
  <c r="BU17" i="206"/>
  <c r="BV14" i="206"/>
  <c r="BV13" i="206"/>
  <c r="BQ82" i="206"/>
  <c r="BR82" i="206"/>
  <c r="BS82" i="206" s="1"/>
  <c r="BR48" i="206"/>
  <c r="BS48" i="206" s="1"/>
  <c r="BR35" i="206"/>
  <c r="BS35" i="206" s="1"/>
  <c r="BU18" i="206"/>
  <c r="BU14" i="206"/>
  <c r="BQ92" i="206"/>
  <c r="BR92" i="206"/>
  <c r="BS92" i="206" s="1"/>
  <c r="CQ63" i="206"/>
  <c r="CR63" i="206" s="1"/>
  <c r="CQ56" i="206"/>
  <c r="CR56" i="206" s="1"/>
  <c r="BM52" i="206"/>
  <c r="CQ55" i="206"/>
  <c r="CR55" i="206" s="1"/>
  <c r="BU38" i="206"/>
  <c r="BQ18" i="206"/>
  <c r="BR18" i="206"/>
  <c r="BS18" i="206" s="1"/>
  <c r="BP9" i="206"/>
  <c r="CO9" i="206"/>
  <c r="BU12" i="206"/>
  <c r="CL52" i="206"/>
  <c r="BG51" i="206"/>
  <c r="CH44" i="206"/>
  <c r="BV35" i="206"/>
  <c r="BF9" i="206"/>
  <c r="CF9" i="206"/>
  <c r="BU11" i="206"/>
  <c r="BN86" i="206"/>
  <c r="CN86" i="206"/>
  <c r="CK86" i="206"/>
  <c r="BJ86" i="206"/>
  <c r="BC76" i="206"/>
  <c r="CD76" i="206"/>
  <c r="BL62" i="206"/>
  <c r="CM62" i="206"/>
  <c r="CC62" i="206"/>
  <c r="BB62" i="206"/>
  <c r="BJ51" i="206"/>
  <c r="CK51" i="206"/>
  <c r="BK52" i="206"/>
  <c r="CJ52" i="206"/>
  <c r="BK43" i="206"/>
  <c r="CJ43" i="206"/>
  <c r="BN62" i="206"/>
  <c r="CN62" i="206"/>
  <c r="BC21" i="206"/>
  <c r="CD21" i="206"/>
  <c r="BH27" i="206"/>
  <c r="CL27" i="206"/>
  <c r="BN15" i="206"/>
  <c r="CN15" i="206"/>
  <c r="H15" i="206"/>
  <c r="CD15" i="206"/>
  <c r="BC15" i="206"/>
  <c r="BF21" i="206"/>
  <c r="BH33" i="206"/>
  <c r="AN112" i="206"/>
  <c r="BB43" i="206"/>
  <c r="CC43" i="206"/>
  <c r="AC51" i="206"/>
  <c r="AY52" i="206"/>
  <c r="J8" i="206"/>
  <c r="J7" i="206" s="1"/>
  <c r="J112" i="206" s="1"/>
  <c r="AS112" i="206"/>
  <c r="BG27" i="206"/>
  <c r="CO15" i="206"/>
  <c r="BP15" i="206"/>
  <c r="V8" i="206"/>
  <c r="V7" i="206" s="1"/>
  <c r="V112" i="206" s="1"/>
  <c r="BC43" i="206"/>
  <c r="CD43" i="206"/>
  <c r="BQ73" i="206"/>
  <c r="BR73" i="206"/>
  <c r="BS73" i="206" s="1"/>
  <c r="CQ79" i="206"/>
  <c r="CR79" i="206" s="1"/>
  <c r="BQ87" i="206"/>
  <c r="BR87" i="206"/>
  <c r="BS87" i="206" s="1"/>
  <c r="CQ78" i="206"/>
  <c r="CR78" i="206" s="1"/>
  <c r="BB75" i="206"/>
  <c r="CC75" i="206"/>
  <c r="CR58" i="206"/>
  <c r="BU35" i="206"/>
  <c r="CF33" i="206"/>
  <c r="CF27" i="206"/>
  <c r="BU24" i="206"/>
  <c r="BR23" i="206"/>
  <c r="BS23" i="206" s="1"/>
  <c r="BQ23" i="206"/>
  <c r="CR17" i="206"/>
  <c r="BR11" i="206"/>
  <c r="BS11" i="206" s="1"/>
  <c r="BQ11" i="206"/>
  <c r="CQ81" i="206"/>
  <c r="CR81" i="206" s="1"/>
  <c r="BR79" i="206"/>
  <c r="BS79" i="206" s="1"/>
  <c r="BL76" i="206"/>
  <c r="CM76" i="206"/>
  <c r="BQ58" i="206"/>
  <c r="BC52" i="206"/>
  <c r="CD52" i="206"/>
  <c r="CG52" i="206"/>
  <c r="BO44" i="206"/>
  <c r="BR20" i="206"/>
  <c r="BS20" i="206" s="1"/>
  <c r="BQ20" i="206"/>
  <c r="BQ17" i="206"/>
  <c r="BR17" i="206"/>
  <c r="BS17" i="206" s="1"/>
  <c r="BV12" i="206"/>
  <c r="BV10" i="206"/>
  <c r="BI76" i="206"/>
  <c r="BQ53" i="206"/>
  <c r="BR53" i="206"/>
  <c r="BS53" i="206" s="1"/>
  <c r="N43" i="206"/>
  <c r="CE43" i="206" s="1"/>
  <c r="AD43" i="206"/>
  <c r="BE44" i="206"/>
  <c r="AZ44" i="206"/>
  <c r="CI44" i="206"/>
  <c r="BQ40" i="206"/>
  <c r="BR40" i="206"/>
  <c r="BS40" i="206" s="1"/>
  <c r="BU30" i="206"/>
  <c r="BF27" i="206"/>
  <c r="BV26" i="206"/>
  <c r="BQ14" i="206"/>
  <c r="BR14" i="206"/>
  <c r="BS14" i="206" s="1"/>
  <c r="BV11" i="206"/>
  <c r="BU10" i="206"/>
  <c r="BQ71" i="206"/>
  <c r="BQ63" i="206"/>
  <c r="BR56" i="206"/>
  <c r="BS56" i="206" s="1"/>
  <c r="BR54" i="206"/>
  <c r="BS54" i="206" s="1"/>
  <c r="BQ54" i="206"/>
  <c r="BC44" i="206"/>
  <c r="CD44" i="206"/>
  <c r="CH43" i="206"/>
  <c r="BR39" i="206"/>
  <c r="BS39" i="206" s="1"/>
  <c r="BR30" i="206"/>
  <c r="BS30" i="206" s="1"/>
  <c r="BQ30" i="206"/>
  <c r="BU28" i="206"/>
  <c r="BU23" i="206"/>
  <c r="BV20" i="206"/>
  <c r="BF15" i="206"/>
  <c r="CC86" i="206"/>
  <c r="BB86" i="206"/>
  <c r="AZ76" i="206"/>
  <c r="BE76" i="206"/>
  <c r="CN76" i="206"/>
  <c r="BN76" i="206"/>
  <c r="CK76" i="206"/>
  <c r="BJ76" i="206"/>
  <c r="CO75" i="206"/>
  <c r="BP75" i="206"/>
  <c r="BP52" i="206"/>
  <c r="CO52" i="206"/>
  <c r="BI62" i="206"/>
  <c r="BH62" i="206"/>
  <c r="CN21" i="206"/>
  <c r="BN21" i="206"/>
  <c r="BE9" i="206"/>
  <c r="AZ9" i="206"/>
  <c r="BK21" i="206"/>
  <c r="CJ21" i="206"/>
  <c r="AY27" i="206"/>
  <c r="CD27" i="206"/>
  <c r="BC27" i="206"/>
  <c r="AY33" i="206"/>
  <c r="CD33" i="206"/>
  <c r="BC33" i="206"/>
  <c r="BI21" i="206"/>
  <c r="CK9" i="206"/>
  <c r="BJ9" i="206"/>
  <c r="CH21" i="206"/>
  <c r="AA8" i="206"/>
  <c r="AA7" i="206" s="1"/>
  <c r="AA112" i="206" s="1"/>
  <c r="CM15" i="206"/>
  <c r="BL15" i="206"/>
  <c r="CL15" i="206"/>
  <c r="CI9" i="206"/>
  <c r="BK86" i="206"/>
  <c r="CJ86" i="206"/>
  <c r="BI75" i="206"/>
  <c r="CE86" i="206"/>
  <c r="AY76" i="206"/>
  <c r="BQ70" i="206"/>
  <c r="BR70" i="206"/>
  <c r="BS70" i="206" s="1"/>
  <c r="CQ84" i="206"/>
  <c r="CR84" i="206" s="1"/>
  <c r="BF86" i="206"/>
  <c r="CQ77" i="206"/>
  <c r="CR77" i="206" s="1"/>
  <c r="BH52" i="206"/>
  <c r="BJ52" i="206"/>
  <c r="CK52" i="206"/>
  <c r="CR49" i="206"/>
  <c r="BK44" i="206"/>
  <c r="CJ44" i="206"/>
  <c r="CR35" i="206"/>
  <c r="BG33" i="206"/>
  <c r="BQ31" i="206"/>
  <c r="BR31" i="206"/>
  <c r="BS31" i="206" s="1"/>
  <c r="BQ29" i="206"/>
  <c r="BR29" i="206"/>
  <c r="BS29" i="206" s="1"/>
  <c r="BQ28" i="206"/>
  <c r="BR28" i="206"/>
  <c r="BS28" i="206" s="1"/>
  <c r="BM21" i="206"/>
  <c r="CR20" i="206"/>
  <c r="BU16" i="206"/>
  <c r="AZ86" i="206"/>
  <c r="BR81" i="206"/>
  <c r="BS81" i="206" s="1"/>
  <c r="BQ81" i="206"/>
  <c r="O43" i="206"/>
  <c r="CF44" i="206"/>
  <c r="BO43" i="206"/>
  <c r="BV38" i="206"/>
  <c r="CC33" i="206"/>
  <c r="BB33" i="206"/>
  <c r="BV30" i="206"/>
  <c r="BQ19" i="206"/>
  <c r="BR19" i="206"/>
  <c r="BS19" i="206" s="1"/>
  <c r="BQ16" i="206"/>
  <c r="BR16" i="206"/>
  <c r="BS16" i="206" s="1"/>
  <c r="BU13" i="206"/>
  <c r="AY129" i="206"/>
  <c r="BQ83" i="206"/>
  <c r="BR83" i="206"/>
  <c r="BS83" i="206" s="1"/>
  <c r="BK76" i="206"/>
  <c r="CJ76" i="206"/>
  <c r="CQ67" i="206"/>
  <c r="CR67" i="206" s="1"/>
  <c r="CQ54" i="206"/>
  <c r="CR54" i="206" s="1"/>
  <c r="BR46" i="206"/>
  <c r="BS46" i="206" s="1"/>
  <c r="BQ46" i="206"/>
  <c r="CQ39" i="206"/>
  <c r="CR39" i="206" s="1"/>
  <c r="BU32" i="206"/>
  <c r="BV31" i="206"/>
  <c r="BV25" i="206"/>
  <c r="AY128" i="206"/>
  <c r="Y43" i="206"/>
  <c r="BJ44" i="206"/>
  <c r="CK44" i="206"/>
  <c r="AY44" i="206"/>
  <c r="BQ32" i="206"/>
  <c r="BR32" i="206"/>
  <c r="BS32" i="206" s="1"/>
  <c r="BU31" i="206"/>
  <c r="BU25" i="206"/>
  <c r="BV16" i="206"/>
  <c r="BL9" i="206"/>
  <c r="CM9" i="206"/>
  <c r="CL9" i="206"/>
  <c r="H43" i="206"/>
  <c r="AQ86" i="206"/>
  <c r="AB8" i="206"/>
  <c r="AB7" i="206" s="1"/>
  <c r="AB112" i="206" s="1"/>
  <c r="AQ76" i="206"/>
  <c r="AQ75" i="206" s="1"/>
  <c r="AQ44" i="206"/>
  <c r="AQ43" i="206" s="1"/>
  <c r="AQ9" i="206"/>
  <c r="AP9" i="206"/>
  <c r="AR9" i="206" s="1"/>
  <c r="T8" i="206"/>
  <c r="T7" i="206" s="1"/>
  <c r="T112" i="206" s="1"/>
  <c r="AQ52" i="206"/>
  <c r="AQ51" i="206" s="1"/>
  <c r="AP44" i="206"/>
  <c r="AP43" i="206" s="1"/>
  <c r="AM8" i="206"/>
  <c r="AM7" i="206" s="1"/>
  <c r="AR87" i="206"/>
  <c r="AP86" i="206"/>
  <c r="AR86" i="206" s="1"/>
  <c r="AG8" i="206"/>
  <c r="AI7" i="206"/>
  <c r="AR76" i="206"/>
  <c r="AP75" i="206"/>
  <c r="Q75" i="206"/>
  <c r="CH75" i="206" s="1"/>
  <c r="AQ62" i="206"/>
  <c r="AM51" i="206"/>
  <c r="AI51" i="206"/>
  <c r="R51" i="206"/>
  <c r="CI51" i="206" s="1"/>
  <c r="AO21" i="206"/>
  <c r="BD21" i="206" s="1"/>
  <c r="AO9" i="206"/>
  <c r="BD9" i="206" s="1"/>
  <c r="AF8" i="206"/>
  <c r="N8" i="206"/>
  <c r="AJ8" i="206"/>
  <c r="AD75" i="206"/>
  <c r="R75" i="206"/>
  <c r="AO76" i="206"/>
  <c r="BD76" i="206" s="1"/>
  <c r="AG75" i="206"/>
  <c r="Y75" i="206"/>
  <c r="M75" i="206"/>
  <c r="AO44" i="206"/>
  <c r="BD44" i="206" s="1"/>
  <c r="AE43" i="206"/>
  <c r="BF43" i="206" s="1"/>
  <c r="AE51" i="206"/>
  <c r="AD51" i="206"/>
  <c r="AR28" i="206"/>
  <c r="AP27" i="206"/>
  <c r="AR27" i="206" s="1"/>
  <c r="AD8" i="206"/>
  <c r="AK8" i="206"/>
  <c r="O8" i="206"/>
  <c r="AR34" i="206"/>
  <c r="AP33" i="206"/>
  <c r="AR33" i="206" s="1"/>
  <c r="AO33" i="206"/>
  <c r="BD33" i="206" s="1"/>
  <c r="AQ21" i="206"/>
  <c r="X8" i="206"/>
  <c r="X7" i="206" s="1"/>
  <c r="X112" i="206" s="1"/>
  <c r="AR22" i="206"/>
  <c r="AP21" i="206"/>
  <c r="AR21" i="206" s="1"/>
  <c r="AO15" i="206"/>
  <c r="BD15" i="206" s="1"/>
  <c r="AP15" i="206"/>
  <c r="AR15" i="206" s="1"/>
  <c r="AR92" i="206"/>
  <c r="AP62" i="206"/>
  <c r="AR62" i="206" s="1"/>
  <c r="AR63" i="206"/>
  <c r="N75" i="206"/>
  <c r="CE75" i="206" s="1"/>
  <c r="AM43" i="206"/>
  <c r="O51" i="206"/>
  <c r="AO51" i="206"/>
  <c r="AH51" i="206"/>
  <c r="BI51" i="206" s="1"/>
  <c r="L8" i="206"/>
  <c r="AO27" i="206"/>
  <c r="BD27" i="206" s="1"/>
  <c r="H33" i="206"/>
  <c r="AL7" i="206"/>
  <c r="AO86" i="206"/>
  <c r="BD86" i="206" s="1"/>
  <c r="H52" i="206"/>
  <c r="H51" i="206"/>
  <c r="AH8" i="206"/>
  <c r="AE7" i="206"/>
  <c r="M8" i="206"/>
  <c r="S8" i="206"/>
  <c r="Q8" i="206"/>
  <c r="H86" i="206"/>
  <c r="AK75" i="206"/>
  <c r="AO62" i="206"/>
  <c r="BD62" i="206" s="1"/>
  <c r="AI43" i="206"/>
  <c r="S43" i="206"/>
  <c r="CL43" i="206" s="1"/>
  <c r="AL51" i="206"/>
  <c r="BO51" i="206" s="1"/>
  <c r="Z51" i="206"/>
  <c r="N51" i="206"/>
  <c r="AP52" i="206"/>
  <c r="AR53" i="206"/>
  <c r="Z8" i="206"/>
  <c r="H21" i="206"/>
  <c r="H27" i="206"/>
  <c r="P8" i="206"/>
  <c r="CG8" i="206" s="1"/>
  <c r="H9" i="206"/>
  <c r="R8" i="206"/>
  <c r="Y8" i="206"/>
  <c r="BO7" i="206" l="1"/>
  <c r="BM8" i="206"/>
  <c r="D13" i="114"/>
  <c r="CF51" i="206"/>
  <c r="D42" i="185"/>
  <c r="CF43" i="206"/>
  <c r="BO8" i="206"/>
  <c r="AQ8" i="206"/>
  <c r="AQ7" i="206" s="1"/>
  <c r="BD51" i="206"/>
  <c r="CI43" i="206"/>
  <c r="AR44" i="206"/>
  <c r="CQ27" i="206"/>
  <c r="CR27" i="206" s="1"/>
  <c r="CI8" i="206"/>
  <c r="BV112" i="206"/>
  <c r="AR43" i="206"/>
  <c r="CQ21" i="206"/>
  <c r="CR21" i="206" s="1"/>
  <c r="BR44" i="206"/>
  <c r="BS44" i="206" s="1"/>
  <c r="BQ76" i="206"/>
  <c r="BQ33" i="206"/>
  <c r="CQ86" i="206"/>
  <c r="CR86" i="206" s="1"/>
  <c r="CH8" i="206"/>
  <c r="BI8" i="206"/>
  <c r="CQ9" i="206"/>
  <c r="CR9" i="206" s="1"/>
  <c r="CQ62" i="206"/>
  <c r="CR62" i="206" s="1"/>
  <c r="BR52" i="206"/>
  <c r="BS52" i="206" s="1"/>
  <c r="CF8" i="206"/>
  <c r="BH75" i="206"/>
  <c r="CE8" i="206"/>
  <c r="CQ76" i="206"/>
  <c r="CR76" i="206" s="1"/>
  <c r="BQ52" i="206"/>
  <c r="CQ15" i="206"/>
  <c r="CR15" i="206" s="1"/>
  <c r="BP7" i="206"/>
  <c r="CO7" i="206"/>
  <c r="BK8" i="206"/>
  <c r="CJ8" i="206"/>
  <c r="BK51" i="206"/>
  <c r="CJ51" i="206"/>
  <c r="CL8" i="206"/>
  <c r="CO51" i="206"/>
  <c r="BP51" i="206"/>
  <c r="BH8" i="206"/>
  <c r="BQ86" i="206"/>
  <c r="BR86" i="206"/>
  <c r="BS86" i="206" s="1"/>
  <c r="BE43" i="206"/>
  <c r="AZ43" i="206"/>
  <c r="BU112" i="206"/>
  <c r="BQ21" i="206"/>
  <c r="BR21" i="206"/>
  <c r="BS21" i="206" s="1"/>
  <c r="AY43" i="206"/>
  <c r="CQ33" i="206"/>
  <c r="CR33" i="206" s="1"/>
  <c r="CK8" i="206"/>
  <c r="BJ8" i="206"/>
  <c r="BN75" i="206"/>
  <c r="CN75" i="206"/>
  <c r="CD8" i="206"/>
  <c r="BC8" i="206"/>
  <c r="BN8" i="206"/>
  <c r="CN8" i="206"/>
  <c r="BE51" i="206"/>
  <c r="AZ51" i="206"/>
  <c r="BR76" i="206"/>
  <c r="BS76" i="206" s="1"/>
  <c r="BQ15" i="206"/>
  <c r="BR15" i="206"/>
  <c r="BS15" i="206" s="1"/>
  <c r="BQ27" i="206"/>
  <c r="BR27" i="206"/>
  <c r="BS27" i="206" s="1"/>
  <c r="CQ52" i="206"/>
  <c r="CR52" i="206" s="1"/>
  <c r="BR33" i="206"/>
  <c r="BS33" i="206" s="1"/>
  <c r="AY8" i="206"/>
  <c r="AY130" i="206" s="1"/>
  <c r="BQ62" i="206"/>
  <c r="BR62" i="206"/>
  <c r="BS62" i="206" s="1"/>
  <c r="CE51" i="206"/>
  <c r="AT51" i="206"/>
  <c r="CC8" i="206"/>
  <c r="BB8" i="206"/>
  <c r="BP43" i="206"/>
  <c r="CO43" i="206"/>
  <c r="AZ8" i="206"/>
  <c r="BE8" i="206"/>
  <c r="BF51" i="206"/>
  <c r="CG51" i="206"/>
  <c r="BC75" i="206"/>
  <c r="CD75" i="206"/>
  <c r="CI75" i="206"/>
  <c r="BG8" i="206"/>
  <c r="CK43" i="206"/>
  <c r="BJ43" i="206"/>
  <c r="CL51" i="206"/>
  <c r="AY51" i="206"/>
  <c r="BQ44" i="206"/>
  <c r="AY75" i="206"/>
  <c r="BR9" i="206"/>
  <c r="BS9" i="206" s="1"/>
  <c r="BQ9" i="206"/>
  <c r="BL8" i="206"/>
  <c r="CM8" i="206"/>
  <c r="BH51" i="206"/>
  <c r="BI43" i="206"/>
  <c r="CN51" i="206"/>
  <c r="CG43" i="206"/>
  <c r="BL43" i="206"/>
  <c r="CM43" i="206"/>
  <c r="BJ75" i="206"/>
  <c r="CK75" i="206"/>
  <c r="BE75" i="206"/>
  <c r="AZ75" i="206"/>
  <c r="CM51" i="206"/>
  <c r="BL51" i="206"/>
  <c r="BL7" i="206"/>
  <c r="BP8" i="206"/>
  <c r="CO8" i="206"/>
  <c r="CQ44" i="206"/>
  <c r="CR44" i="206" s="1"/>
  <c r="BF8" i="206"/>
  <c r="CF75" i="206"/>
  <c r="CN43" i="206"/>
  <c r="BN43" i="206"/>
  <c r="BG75" i="206"/>
  <c r="AQ112" i="206"/>
  <c r="P7" i="206"/>
  <c r="CG7" i="206" s="1"/>
  <c r="S7" i="206"/>
  <c r="S112" i="206" s="1"/>
  <c r="AP8" i="206"/>
  <c r="AR75" i="206"/>
  <c r="AG7" i="206"/>
  <c r="AM112" i="206"/>
  <c r="Y7" i="206"/>
  <c r="AK7" i="206"/>
  <c r="AO75" i="206"/>
  <c r="BD75" i="206" s="1"/>
  <c r="Z7" i="206"/>
  <c r="AH7" i="206"/>
  <c r="AC112" i="206"/>
  <c r="L7" i="206"/>
  <c r="AD7" i="206"/>
  <c r="AJ7" i="206"/>
  <c r="BM7" i="206" s="1"/>
  <c r="AO8" i="206"/>
  <c r="AL112" i="206"/>
  <c r="Q7" i="206"/>
  <c r="M7" i="206"/>
  <c r="AI112" i="206"/>
  <c r="H8" i="206"/>
  <c r="AE112" i="206"/>
  <c r="H75" i="206"/>
  <c r="R7" i="206"/>
  <c r="AP51" i="206"/>
  <c r="AR51" i="206" s="1"/>
  <c r="AR52" i="206"/>
  <c r="O7" i="206"/>
  <c r="AO43" i="206"/>
  <c r="BD43" i="206" s="1"/>
  <c r="AG112" i="206"/>
  <c r="N7" i="206"/>
  <c r="CE7" i="206" s="1"/>
  <c r="AF7" i="206"/>
  <c r="CF7" i="206" l="1"/>
  <c r="CQ75" i="206"/>
  <c r="CR75" i="206" s="1"/>
  <c r="BD8" i="206"/>
  <c r="D8" i="187"/>
  <c r="BG7" i="206"/>
  <c r="BO112" i="206"/>
  <c r="BR43" i="206"/>
  <c r="BS43" i="206" s="1"/>
  <c r="CQ8" i="206"/>
  <c r="CR8" i="206" s="1"/>
  <c r="BQ43" i="206"/>
  <c r="BL112" i="206"/>
  <c r="AZ7" i="206"/>
  <c r="AZ112" i="206" s="1"/>
  <c r="BE7" i="206"/>
  <c r="BK7" i="206"/>
  <c r="CJ7" i="206"/>
  <c r="CO112" i="206"/>
  <c r="BP112" i="206"/>
  <c r="BR75" i="206"/>
  <c r="BS75" i="206" s="1"/>
  <c r="BQ75" i="206"/>
  <c r="BQ8" i="206"/>
  <c r="BR8" i="206"/>
  <c r="BS8" i="206" s="1"/>
  <c r="CQ51" i="206"/>
  <c r="CR51" i="206" s="1"/>
  <c r="AY7" i="206"/>
  <c r="AY112" i="206" s="1"/>
  <c r="M112" i="206"/>
  <c r="CD7" i="206"/>
  <c r="BC7" i="206"/>
  <c r="BB7" i="206"/>
  <c r="CC7" i="206"/>
  <c r="BH7" i="206"/>
  <c r="CL7" i="206"/>
  <c r="BQ51" i="206"/>
  <c r="BR51" i="206"/>
  <c r="BS51" i="206" s="1"/>
  <c r="BF7" i="206"/>
  <c r="R112" i="206"/>
  <c r="CI7" i="206"/>
  <c r="AK112" i="206"/>
  <c r="BN7" i="206"/>
  <c r="CN7" i="206"/>
  <c r="CQ43" i="206"/>
  <c r="CR43" i="206" s="1"/>
  <c r="CH7" i="206"/>
  <c r="AH112" i="206"/>
  <c r="BI7" i="206"/>
  <c r="Y112" i="206"/>
  <c r="BJ7" i="206"/>
  <c r="CK7" i="206"/>
  <c r="CM7" i="206"/>
  <c r="Q112" i="206"/>
  <c r="AJ112" i="206"/>
  <c r="N112" i="206"/>
  <c r="Z112" i="206"/>
  <c r="AF112" i="206"/>
  <c r="O112" i="206"/>
  <c r="AR8" i="206"/>
  <c r="AP7" i="206"/>
  <c r="H7" i="206"/>
  <c r="AO7" i="206"/>
  <c r="AD112" i="206"/>
  <c r="L112" i="206"/>
  <c r="P112" i="206"/>
  <c r="BM112" i="206" l="1"/>
  <c r="G112" i="206"/>
  <c r="BI112" i="206"/>
  <c r="D15" i="187"/>
  <c r="D12" i="187"/>
  <c r="CG112" i="206"/>
  <c r="CI112" i="206"/>
  <c r="H112" i="206"/>
  <c r="BE112" i="206"/>
  <c r="CQ7" i="206"/>
  <c r="CR7" i="206" s="1"/>
  <c r="BG112" i="206"/>
  <c r="AO112" i="206"/>
  <c r="BD7" i="206"/>
  <c r="BK112" i="206"/>
  <c r="CJ112" i="206"/>
  <c r="BJ112" i="206"/>
  <c r="CK112" i="206"/>
  <c r="CL112" i="206"/>
  <c r="BH112" i="206"/>
  <c r="CE112" i="206"/>
  <c r="CM112" i="206"/>
  <c r="BB112" i="206"/>
  <c r="CC112" i="206"/>
  <c r="CF112" i="206"/>
  <c r="BN112" i="206"/>
  <c r="CN112" i="206"/>
  <c r="BQ7" i="206"/>
  <c r="BR7" i="206"/>
  <c r="BS7" i="206" s="1"/>
  <c r="CH112" i="206"/>
  <c r="BF112" i="206"/>
  <c r="BC112" i="206"/>
  <c r="CD112" i="206"/>
  <c r="AR7" i="206"/>
  <c r="AP112" i="206"/>
  <c r="CQ112" i="206" l="1"/>
  <c r="CR112" i="206" s="1"/>
  <c r="BR112" i="206"/>
  <c r="BS112" i="206" s="1"/>
  <c r="BQ112" i="206"/>
  <c r="BD112" i="206"/>
  <c r="AR112" i="206"/>
  <c r="D27" i="114" l="1"/>
  <c r="D10" i="114"/>
  <c r="D38" i="115" l="1"/>
  <c r="D10" i="115"/>
  <c r="D40" i="115" l="1"/>
  <c r="D27" i="115"/>
  <c r="D33" i="115" s="1"/>
  <c r="D42" i="115" s="1"/>
  <c r="D46" i="115" s="1"/>
  <c r="D49" i="115" s="1"/>
  <c r="D17" i="205" l="1"/>
  <c r="B64" i="185" l="1"/>
  <c r="B65" i="185" s="1"/>
  <c r="B66" i="185" s="1"/>
  <c r="B60" i="185"/>
  <c r="B53" i="185"/>
  <c r="B54" i="185" s="1"/>
  <c r="B55" i="185" s="1"/>
  <c r="D15" i="153" l="1"/>
  <c r="D6" i="147" l="1"/>
  <c r="R24" i="97" l="1"/>
  <c r="R25" i="97" s="1"/>
  <c r="R23" i="97"/>
  <c r="R22" i="97"/>
  <c r="R21" i="97"/>
  <c r="D31" i="147" l="1"/>
  <c r="D33" i="147" s="1"/>
  <c r="D35" i="147" s="1"/>
  <c r="D40" i="147" l="1"/>
  <c r="E36" i="115"/>
  <c r="E15" i="115"/>
  <c r="E25" i="97" l="1"/>
  <c r="Q24" i="97"/>
  <c r="Q25" i="97" s="1"/>
  <c r="P24" i="97"/>
  <c r="O24" i="97"/>
  <c r="N24" i="97"/>
  <c r="N25" i="97" s="1"/>
  <c r="M24" i="97"/>
  <c r="M25" i="97" s="1"/>
  <c r="L24" i="97"/>
  <c r="K24" i="97"/>
  <c r="J24" i="97"/>
  <c r="J25" i="97" s="1"/>
  <c r="I24" i="97"/>
  <c r="I25" i="97" s="1"/>
  <c r="H24" i="97"/>
  <c r="G24" i="97"/>
  <c r="F24" i="97"/>
  <c r="F25" i="97" s="1"/>
  <c r="E24" i="97"/>
  <c r="Q23" i="97"/>
  <c r="P23" i="97"/>
  <c r="O23" i="97"/>
  <c r="N23" i="97"/>
  <c r="M23" i="97"/>
  <c r="L23" i="97"/>
  <c r="K23" i="97"/>
  <c r="J23" i="97"/>
  <c r="I23" i="97"/>
  <c r="H23" i="97"/>
  <c r="G23" i="97"/>
  <c r="F23" i="97"/>
  <c r="E23" i="97"/>
  <c r="Q22" i="97"/>
  <c r="P22" i="97"/>
  <c r="P25" i="97" s="1"/>
  <c r="O22" i="97"/>
  <c r="N22" i="97"/>
  <c r="M22" i="97"/>
  <c r="L22" i="97"/>
  <c r="L25" i="97" s="1"/>
  <c r="K22" i="97"/>
  <c r="J22" i="97"/>
  <c r="I22" i="97"/>
  <c r="H22" i="97"/>
  <c r="H25" i="97" s="1"/>
  <c r="G22" i="97"/>
  <c r="F22" i="97"/>
  <c r="E22" i="97"/>
  <c r="Q21" i="97"/>
  <c r="P21" i="97"/>
  <c r="O21" i="97"/>
  <c r="N21" i="97"/>
  <c r="M21" i="97"/>
  <c r="L21" i="97"/>
  <c r="K21" i="97"/>
  <c r="J21" i="97"/>
  <c r="I21" i="97"/>
  <c r="H21" i="97"/>
  <c r="G21" i="97"/>
  <c r="F21" i="97"/>
  <c r="E21" i="97"/>
  <c r="G25" i="97" l="1"/>
  <c r="K25" i="97"/>
  <c r="O25" i="97"/>
  <c r="T22" i="89" l="1"/>
  <c r="O22" i="89"/>
  <c r="N22" i="89"/>
  <c r="L22" i="89"/>
  <c r="K22" i="89"/>
  <c r="J22" i="89"/>
  <c r="I22" i="89"/>
  <c r="H22" i="89"/>
  <c r="G22" i="89"/>
  <c r="E22" i="89"/>
  <c r="D22" i="89"/>
  <c r="C22" i="89"/>
  <c r="F21" i="89"/>
  <c r="F20" i="89"/>
  <c r="M20" i="89" s="1"/>
  <c r="P20" i="89" s="1"/>
  <c r="F19" i="89"/>
  <c r="M19" i="89" s="1"/>
  <c r="P19" i="89" s="1"/>
  <c r="F18" i="89"/>
  <c r="M18" i="89" s="1"/>
  <c r="P18" i="89" s="1"/>
  <c r="M17" i="89"/>
  <c r="P17" i="89" s="1"/>
  <c r="F17" i="89"/>
  <c r="F16" i="89"/>
  <c r="M16" i="89" s="1"/>
  <c r="P16" i="89" s="1"/>
  <c r="F15" i="89"/>
  <c r="M15" i="89" s="1"/>
  <c r="P15" i="89" s="1"/>
  <c r="F14" i="89"/>
  <c r="M14" i="89" s="1"/>
  <c r="P14" i="89" s="1"/>
  <c r="M13" i="89"/>
  <c r="P13" i="89" s="1"/>
  <c r="F13" i="89"/>
  <c r="F12" i="89"/>
  <c r="M12" i="89" s="1"/>
  <c r="P12" i="89" s="1"/>
  <c r="F11" i="89"/>
  <c r="M11" i="89" s="1"/>
  <c r="P11" i="89" s="1"/>
  <c r="F10" i="89"/>
  <c r="M10" i="89" s="1"/>
  <c r="P10" i="89" s="1"/>
  <c r="M9" i="89"/>
  <c r="P9" i="89" s="1"/>
  <c r="F9" i="89"/>
  <c r="F8" i="89"/>
  <c r="M8" i="89" s="1"/>
  <c r="P8" i="89" s="1"/>
  <c r="F7" i="89"/>
  <c r="M7" i="89" s="1"/>
  <c r="P7" i="89" s="1"/>
  <c r="F6" i="89"/>
  <c r="M6" i="89" s="1"/>
  <c r="P6" i="89" s="1"/>
  <c r="M5" i="89"/>
  <c r="P5" i="89" s="1"/>
  <c r="F5" i="89"/>
  <c r="F4" i="89"/>
  <c r="F22" i="89" s="1"/>
  <c r="M4" i="89" l="1"/>
  <c r="M22" i="89" l="1"/>
  <c r="M24" i="89" s="1"/>
  <c r="P4" i="89"/>
  <c r="P22" i="89" s="1"/>
  <c r="D70" i="185" l="1"/>
  <c r="E7" i="185" l="1"/>
  <c r="E6" i="185" s="1"/>
  <c r="E78" i="185" s="1"/>
  <c r="F7" i="185"/>
  <c r="F6" i="185" s="1"/>
  <c r="F78" i="185" s="1"/>
  <c r="D32" i="185" l="1"/>
  <c r="D20" i="185"/>
  <c r="D52" i="185"/>
  <c r="D26" i="185"/>
  <c r="D14" i="185"/>
  <c r="D8" i="185"/>
  <c r="D60" i="185"/>
  <c r="D59" i="185" s="1"/>
  <c r="D7" i="185" l="1"/>
  <c r="D6" i="185" s="1"/>
  <c r="D78" i="185" s="1"/>
  <c r="D9" i="147" l="1"/>
  <c r="D13" i="147" s="1"/>
  <c r="D25" i="147" s="1"/>
  <c r="D17" i="187" l="1"/>
  <c r="D35" i="187"/>
  <c r="D39" i="187" s="1"/>
  <c r="G6" i="152" l="1"/>
  <c r="D15" i="86" l="1"/>
  <c r="D60" i="114"/>
  <c r="D67" i="114" s="1"/>
  <c r="D16" i="87" l="1"/>
  <c r="D17" i="86"/>
</calcChain>
</file>

<file path=xl/sharedStrings.xml><?xml version="1.0" encoding="utf-8"?>
<sst xmlns="http://schemas.openxmlformats.org/spreadsheetml/2006/main" count="20969" uniqueCount="9709">
  <si>
    <t xml:space="preserve"> </t>
  </si>
  <si>
    <t>Legal Charges</t>
  </si>
  <si>
    <t>Total Charges</t>
  </si>
  <si>
    <t>Annual Revenue Requirement</t>
  </si>
  <si>
    <r>
      <t xml:space="preserve"> </t>
    </r>
    <r>
      <rPr>
        <b/>
        <u/>
        <sz val="9"/>
        <color indexed="8"/>
        <rFont val="Calibri"/>
        <family val="2"/>
        <scheme val="minor"/>
      </rPr>
      <t xml:space="preserve">FORMATS FOR ARR &amp; TARIFF FILING BY POWER UTILITY </t>
    </r>
    <r>
      <rPr>
        <u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</si>
  <si>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Summary Formats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</si>
  <si>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Sheet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</si>
  <si>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S1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</si>
  <si>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Profit &amp; Loss Account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</si>
  <si>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S2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</si>
  <si>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Cash flow statement Annual Revenue Requirement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</si>
  <si>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S3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</si>
  <si>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Financial Formats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</si>
  <si>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</si>
  <si>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Power Purchase Cost Statement Monthwise/Yearwise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</si>
  <si>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F2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</si>
  <si>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Form 2.1a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</si>
  <si>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F2 (a)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</si>
  <si>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Supplement to Form F2 (Form 2.1a)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</si>
  <si>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F3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</si>
  <si>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Revenue Grants &amp; subsidies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</si>
  <si>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F4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</si>
  <si>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Income from investments and Non-Tariff Income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</si>
  <si>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F5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</si>
  <si>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R&amp;M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</si>
  <si>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F6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</si>
  <si>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Employees' Cost &amp; Provisions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</si>
  <si>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F6(a)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</si>
  <si>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Employee Strength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</si>
  <si>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F7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</si>
  <si>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Administration &amp; General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</si>
  <si>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F7(a)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</si>
  <si>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Legal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</si>
  <si>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F8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</si>
  <si>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Statement of Fixed Assets and Depreciation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</si>
  <si>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F9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</si>
  <si>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Capitalization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</si>
  <si>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F10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</si>
  <si>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Interest &amp; Finance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</si>
  <si>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F11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</si>
  <si>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Loan details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</si>
  <si>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F12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</si>
  <si>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Statement of Sundry Debtors &amp; provision for bad &amp; doubtful debtors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</si>
  <si>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F13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</si>
  <si>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Contribution Grants &amp; subsidies towards Capital assets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</si>
  <si>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F14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</si>
  <si>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Statements of assets not in use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</si>
  <si>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F15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</si>
  <si>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Current Assets and Liabilities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</si>
  <si>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F16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</si>
  <si>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Net Worth of Distribution Companies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</si>
  <si>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F1b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</si>
  <si>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Energy Balance : Energy Input and Cost of Pool Power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</si>
  <si>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F17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</si>
  <si>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Allocation Statement -Wheeling Business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</si>
  <si>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F18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</si>
  <si>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Allocation Statement -Retail Supply Business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</si>
  <si>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Investment Plan -Master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</si>
  <si>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F19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</si>
  <si>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Consumer Security Deposit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</si>
  <si>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District-wise AT&amp;C Loss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</si>
  <si>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Projection of Sales, Customers &amp; Connected load for metered consumers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</si>
  <si>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Revenue from Proposed Tariff &amp;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</si>
  <si>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Instructions for the Utility: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</si>
  <si>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Electronic copy in the form of CD/ Floppy Disc shall also be furnished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</si>
  <si>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These formats are indicative in nature and the utility may align the line items to its chart of accounts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</si>
  <si>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PY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</si>
  <si>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Previous Year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</si>
  <si>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CY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</si>
  <si>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Current Year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</si>
  <si>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EY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</si>
  <si>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Ensuing Year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</si>
  <si>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Name of Power Utility in Delhi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</si>
  <si>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No: S1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</si>
  <si>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Sr. No.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</si>
  <si>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Particulars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</si>
  <si>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Audited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</si>
  <si>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</si>
  <si>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Revenue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</si>
  <si>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Non-tariff income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</si>
  <si>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Other Revenue/ subsidies -Sourcewise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</si>
  <si>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Total Revenue or Income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</si>
  <si>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Transmission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</si>
  <si>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(a) Inter State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</si>
  <si>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(b) Intra State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</si>
  <si>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Load Despatch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</si>
  <si>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Operations and Maitenance Expenditure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</si>
  <si>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(a) Repairs and Maintenance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</si>
  <si>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(b) Employee costs (Excluding loans and advances to Staff)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</si>
  <si>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i/>
        <sz val="9"/>
        <color indexed="8"/>
        <rFont val="Calibri"/>
        <family val="2"/>
        <scheme val="minor"/>
      </rPr>
      <t xml:space="preserve">(c ) Administration and General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</si>
  <si>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Net prior period credit/(charges)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</si>
  <si>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Other Debits, Write-offs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</si>
  <si>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Extraordinary items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</si>
  <si>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Note: -Auditor to certify Previous year figures.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</si>
  <si>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Note: Provide information on appropriation to reserves if any </t>
    </r>
    <r>
      <rPr>
        <sz val="9"/>
        <rFont val="Calibri"/>
        <family val="2"/>
        <scheme val="minor"/>
      </rPr>
      <t xml:space="preserve"> </t>
    </r>
  </si>
  <si>
    <t>Profit and loss Account</t>
  </si>
  <si>
    <t>BSES Yamuna Power Limited</t>
  </si>
  <si>
    <r>
      <t xml:space="preserve"> </t>
    </r>
    <r>
      <rPr>
        <b/>
        <sz val="9"/>
        <color indexed="8"/>
        <rFont val="Calibri"/>
        <family val="2"/>
        <scheme val="minor"/>
      </rPr>
      <t>B</t>
    </r>
  </si>
  <si>
    <t xml:space="preserve"> Expenditure  </t>
  </si>
  <si>
    <r>
      <rPr>
        <sz val="9"/>
        <color indexed="8"/>
        <rFont val="Calibri"/>
        <family val="2"/>
        <scheme val="minor"/>
      </rPr>
      <t xml:space="preserve">Purchase of Power from Long term Sources </t>
    </r>
    <r>
      <rPr>
        <sz val="9"/>
        <rFont val="Calibri"/>
        <family val="2"/>
        <scheme val="minor"/>
      </rPr>
      <t xml:space="preserve"> </t>
    </r>
  </si>
  <si>
    <t xml:space="preserve"> Purchase of Power from Other than Long term Sources </t>
  </si>
  <si>
    <r>
      <t xml:space="preserve"> </t>
    </r>
    <r>
      <rPr>
        <sz val="9"/>
        <color indexed="8"/>
        <rFont val="Calibri"/>
        <family val="2"/>
        <scheme val="minor"/>
      </rPr>
      <t xml:space="preserve">Less: Expenses Capitalized (A&amp;G/Employee Expenses) </t>
    </r>
    <r>
      <rPr>
        <sz val="9"/>
        <rFont val="Calibri"/>
        <family val="2"/>
        <scheme val="minor"/>
      </rPr>
      <t xml:space="preserve"> </t>
    </r>
  </si>
  <si>
    <t xml:space="preserve">Profit before depreciation, interest and taxes </t>
  </si>
  <si>
    <t>C</t>
  </si>
  <si>
    <t>D</t>
  </si>
  <si>
    <t>Depreciation</t>
  </si>
  <si>
    <t>E</t>
  </si>
  <si>
    <t>Provisions</t>
  </si>
  <si>
    <t>F</t>
  </si>
  <si>
    <t>PBIT</t>
  </si>
  <si>
    <t>Intrest and finance charges</t>
  </si>
  <si>
    <t>Less: Intrest capitalised</t>
  </si>
  <si>
    <t xml:space="preserve">Total Interest &amp; Finance Charges </t>
  </si>
  <si>
    <t>G</t>
  </si>
  <si>
    <t>H</t>
  </si>
  <si>
    <t xml:space="preserve"> TOTAL EXPENDITURE</t>
  </si>
  <si>
    <t>Profit/Loss before Tax</t>
  </si>
  <si>
    <t>Income Tax</t>
  </si>
  <si>
    <t>Profit/Loss after Tax</t>
  </si>
  <si>
    <t>I</t>
  </si>
  <si>
    <t>J</t>
  </si>
  <si>
    <t>K</t>
  </si>
  <si>
    <r>
      <t xml:space="preserve"> </t>
    </r>
    <r>
      <rPr>
        <sz val="9"/>
        <color indexed="8"/>
        <rFont val="Calibri"/>
        <family val="2"/>
        <scheme val="minor"/>
      </rPr>
      <t xml:space="preserve">Notes on accounts </t>
    </r>
    <r>
      <rPr>
        <b/>
        <sz val="9"/>
        <color indexed="8"/>
        <rFont val="Calibri"/>
        <family val="2"/>
        <scheme val="minor"/>
      </rPr>
      <t/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</si>
  <si>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Particulars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</si>
  <si>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Cash inflow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</si>
  <si>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Receipts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</si>
  <si>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Tariff collection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</si>
  <si>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Equity Inflow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</si>
  <si>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Subsidy received from Govt.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</si>
  <si>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Sale of Power/Advance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</si>
  <si>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Other Receipts including non-energy collection from consumers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</si>
  <si>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Consumer Contribution for Capital works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</si>
  <si>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Term Loan Received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</si>
  <si>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Sale of Equipment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</si>
  <si>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FD Matured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</si>
  <si>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Interest received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</si>
  <si>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Total Cash Inflow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</si>
  <si>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Cash Outflow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</si>
  <si>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Equity Reduction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</si>
  <si>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Payment for Power Purchase Cost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</si>
  <si>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Short Term Power Purchase payments (incl. advances) </t>
    </r>
    <r>
      <rPr>
        <b/>
        <sz val="9"/>
        <color indexed="8"/>
        <rFont val="Calibri"/>
        <family val="2"/>
        <scheme val="minor"/>
      </rPr>
      <t>(</t>
    </r>
    <r>
      <rPr>
        <sz val="9"/>
        <color indexed="8"/>
        <rFont val="Calibri"/>
        <family val="2"/>
        <scheme val="minor"/>
      </rPr>
      <t>Note, if any</t>
    </r>
    <r>
      <rPr>
        <b/>
        <sz val="9"/>
        <color indexed="8"/>
        <rFont val="Calibri"/>
        <family val="2"/>
        <scheme val="minor"/>
      </rPr>
      <t xml:space="preserve">)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</si>
  <si>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Medium Term Power Purchase payments (incl. advances) </t>
    </r>
    <r>
      <rPr>
        <b/>
        <sz val="9"/>
        <color indexed="8"/>
        <rFont val="Calibri"/>
        <family val="2"/>
        <scheme val="minor"/>
      </rPr>
      <t>(</t>
    </r>
    <r>
      <rPr>
        <sz val="9"/>
        <color indexed="8"/>
        <rFont val="Calibri"/>
        <family val="2"/>
        <scheme val="minor"/>
      </rPr>
      <t>Note, if any</t>
    </r>
    <r>
      <rPr>
        <b/>
        <sz val="9"/>
        <color indexed="8"/>
        <rFont val="Calibri"/>
        <family val="2"/>
        <scheme val="minor"/>
      </rPr>
      <t xml:space="preserve">)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</si>
  <si>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Long Term Power Purchase payments (Note, if any)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</si>
  <si>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TDS deposited on power purchase payments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</si>
  <si>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Total payment for power purchase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</si>
  <si>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Other Payments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</si>
  <si>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Salaries, Wages and Other Staff expenses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</si>
  <si>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Payment to vendors for Repair and Maintenance (Note, if any)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</si>
  <si>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Payment for Capital works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</si>
  <si>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Administration and Other Payments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</si>
  <si>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Advances (Refer note)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</si>
  <si>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Fixed Assets Purchased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</si>
  <si>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TDS &amp; Service Tax deposited (Other than TDS deposited on power purchase payments)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</si>
  <si>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Income Tax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</si>
  <si>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Interest Payment (a) Loans for Capex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</si>
  <si>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(b) Other than Capex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</si>
  <si>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Electrcity Tax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</si>
  <si>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Fixed Deposit: Debt Service Reserve Account (DSRA)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</si>
  <si>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Refund of consumer contribution for capital works, if any (Note, if any)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</si>
  <si>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Other Finance charges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</si>
  <si>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Loan Repayment (a) For Capex Schemes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</si>
  <si>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Opening Cash and Bank Balance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</si>
  <si>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Closing Cash and Bank Balance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</si>
  <si>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</si>
  <si>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Depreciation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</si>
  <si>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g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</si>
  <si>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Interest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</si>
  <si>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h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</si>
  <si>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Finance Charges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</si>
  <si>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i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</si>
  <si>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Less: </t>
    </r>
    <r>
      <rPr>
        <sz val="9"/>
        <color indexed="8"/>
        <rFont val="Calibri"/>
        <family val="2"/>
        <scheme val="minor"/>
      </rPr>
      <t xml:space="preserve">Interest capitalised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</si>
  <si>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j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</si>
  <si>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Less: </t>
    </r>
    <r>
      <rPr>
        <sz val="9"/>
        <color indexed="8"/>
        <rFont val="Calibri"/>
        <family val="2"/>
        <scheme val="minor"/>
      </rPr>
      <t xml:space="preserve">Finance charges capitalised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</si>
  <si>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k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</si>
  <si>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Less: </t>
    </r>
    <r>
      <rPr>
        <sz val="9"/>
        <color indexed="8"/>
        <rFont val="Calibri"/>
        <family val="2"/>
        <scheme val="minor"/>
      </rPr>
      <t xml:space="preserve">O&amp;M capitalised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</si>
  <si>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l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</si>
  <si>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Extraordinary Items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</si>
  <si>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Other (Misc.)-net prior period credit/ (charges) </t>
    </r>
    <r>
      <rPr>
        <sz val="9"/>
        <rFont val="Calibri"/>
        <family val="2"/>
        <scheme val="minor"/>
      </rPr>
      <t xml:space="preserve"> </t>
    </r>
  </si>
  <si>
    <t>Form S3</t>
  </si>
  <si>
    <t>Particulars</t>
  </si>
  <si>
    <t>Actual</t>
  </si>
  <si>
    <t>Sale of Power (MU)</t>
  </si>
  <si>
    <t>Loss %</t>
  </si>
  <si>
    <t>Distribution</t>
  </si>
  <si>
    <t>Intrastate</t>
  </si>
  <si>
    <t>Interstate</t>
  </si>
  <si>
    <t>Receipts</t>
  </si>
  <si>
    <t>a</t>
  </si>
  <si>
    <t>Revenue from tariffs</t>
  </si>
  <si>
    <t>i)Fixed Charged</t>
  </si>
  <si>
    <t>ii) Energy Charges</t>
  </si>
  <si>
    <t>iii) PPAC</t>
  </si>
  <si>
    <t>iv) Surcharge for Regulatory Asset (8%)</t>
  </si>
  <si>
    <t>v) Electricity Duty</t>
  </si>
  <si>
    <t>vi) Any Other Receipt</t>
  </si>
  <si>
    <t>b</t>
  </si>
  <si>
    <t>Revenue subsidy from Govt.</t>
  </si>
  <si>
    <t>Total</t>
  </si>
  <si>
    <t>Expenditure</t>
  </si>
  <si>
    <t>Purchase of Power from Other than Long Term Sources</t>
  </si>
  <si>
    <t>Transmission Charges</t>
  </si>
  <si>
    <t xml:space="preserve">i)Intra state </t>
  </si>
  <si>
    <t>c</t>
  </si>
  <si>
    <t>d</t>
  </si>
  <si>
    <t>Load Dispatch Charges</t>
  </si>
  <si>
    <t>e</t>
  </si>
  <si>
    <t>O&amp;M Expenses</t>
  </si>
  <si>
    <t>S.N.</t>
  </si>
  <si>
    <t>All figures in Rs Crores</t>
  </si>
  <si>
    <t>m</t>
  </si>
  <si>
    <t>Other Income</t>
  </si>
  <si>
    <t xml:space="preserve"> Annual Revenue Requirement (2)+(3)-(4)</t>
  </si>
  <si>
    <t xml:space="preserve">Surplus(+) / Shortfall(-) : (1)-(5) before tariff revision </t>
  </si>
  <si>
    <t xml:space="preserve">Tariff Revision Impact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</si>
  <si>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Surplus(+) / Shortfall(-) : (6)-(7) after tariff revision </t>
    </r>
    <r>
      <rPr>
        <b/>
        <sz val="9"/>
        <rFont val="Calibri"/>
        <family val="2"/>
        <scheme val="minor"/>
      </rPr>
      <t xml:space="preserve"> </t>
    </r>
  </si>
  <si>
    <t>Remarks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</si>
  <si>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Sub-Total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</si>
  <si>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B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</si>
  <si>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2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</si>
  <si>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3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</si>
  <si>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4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</si>
  <si>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5 </t>
    </r>
    <r>
      <rPr>
        <sz val="9"/>
        <rFont val="Calibri"/>
        <family val="2"/>
        <scheme val="minor"/>
      </rPr>
      <t xml:space="preserve"> </t>
    </r>
  </si>
  <si>
    <t xml:space="preserve">Income from investments and Non-Tariff Income </t>
  </si>
  <si>
    <t>A</t>
  </si>
  <si>
    <t>B</t>
  </si>
  <si>
    <t>Form No: F5</t>
  </si>
  <si>
    <t xml:space="preserve"> BSES Yamuna Power Limited</t>
  </si>
  <si>
    <t>Medical Expenses Reimbursement</t>
  </si>
  <si>
    <t>Form No: F6</t>
  </si>
  <si>
    <t>Employees Strength</t>
  </si>
  <si>
    <t>Opening Balance</t>
  </si>
  <si>
    <t>Retired/Deaths</t>
  </si>
  <si>
    <t>Addition</t>
  </si>
  <si>
    <t>Closing balance</t>
  </si>
  <si>
    <t>Form No: F6(a)</t>
  </si>
  <si>
    <t>Adminstrative and General Expenses</t>
  </si>
  <si>
    <t>Form No.: F7</t>
  </si>
  <si>
    <t>A)</t>
  </si>
  <si>
    <t>S.No.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</si>
  <si>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Gross Fixed Assets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</si>
  <si>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Sl. No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</si>
  <si>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>Net Fixed Assets</t>
    </r>
  </si>
  <si>
    <t xml:space="preserve"> Form No: F8  </t>
  </si>
  <si>
    <r>
      <t xml:space="preserve"> </t>
    </r>
    <r>
      <rPr>
        <b/>
        <sz val="9"/>
        <color indexed="8"/>
        <rFont val="Calibri"/>
        <family val="2"/>
        <scheme val="minor"/>
      </rPr>
      <t>Particulars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</si>
  <si>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Addition During Year </t>
    </r>
    <r>
      <rPr>
        <b/>
        <sz val="9"/>
        <rFont val="Calibri"/>
        <family val="2"/>
        <scheme val="minor"/>
      </rPr>
      <t xml:space="preserve"> </t>
    </r>
  </si>
  <si>
    <t>Form No: F10</t>
  </si>
  <si>
    <t>Interest
Rate</t>
  </si>
  <si>
    <t>PFC</t>
  </si>
  <si>
    <t>Bonds</t>
  </si>
  <si>
    <t>APDRP</t>
  </si>
  <si>
    <t>Any other</t>
  </si>
  <si>
    <t>Total of I (Weighted average)</t>
  </si>
  <si>
    <t>II</t>
  </si>
  <si>
    <t>Interest on Working Capital
Loans Or Short Term Loans</t>
  </si>
  <si>
    <t>Total of A : I + II</t>
  </si>
  <si>
    <t>Other Interest &amp; Finance
Charges</t>
  </si>
  <si>
    <t>Cost of raising Finance &amp;
Bank Charges etc.</t>
  </si>
  <si>
    <t>Interest on Security Deposit</t>
  </si>
  <si>
    <t>Penal Interest Charges</t>
  </si>
  <si>
    <t>Lease Rentals</t>
  </si>
  <si>
    <t>Penalty charges for delayed
payment for power purchase</t>
  </si>
  <si>
    <t>Total of B</t>
  </si>
  <si>
    <t>Grand Total Of Interest &amp;
Finance Charges: A + B</t>
  </si>
  <si>
    <t>Less: Interest &amp; Finance
Charges Chargeble to
Capital Account</t>
  </si>
  <si>
    <t>Net Total Of Interest &amp;
Finance Charges : For
Revenue Account: C-D</t>
  </si>
  <si>
    <t>Name of
Lender
(Institution/
Bank/Company
/
Others specify)
(copy of Letter
of Intent after
approval of
loan to be
enclosed)</t>
  </si>
  <si>
    <t>Loan
No.</t>
  </si>
  <si>
    <t>Details of sanction</t>
  </si>
  <si>
    <t>Moratorium
period, if any</t>
  </si>
  <si>
    <t>Payment of interest</t>
  </si>
  <si>
    <t>Principal</t>
  </si>
  <si>
    <t>Period of
Loan</t>
  </si>
  <si>
    <t>Opening
Balance</t>
  </si>
  <si>
    <t>Disbursed</t>
  </si>
  <si>
    <t>Repaid</t>
  </si>
  <si>
    <t>Rate of
interest</t>
  </si>
  <si>
    <t>Amount paid (net
of rebate, if any)</t>
  </si>
  <si>
    <t>Amount</t>
  </si>
  <si>
    <t>Date</t>
  </si>
  <si>
    <t>Interest &amp; Finance Charges</t>
  </si>
  <si>
    <t>In Rs Crores</t>
  </si>
  <si>
    <t xml:space="preserve">Contributions towards cost of Capital Asset </t>
  </si>
  <si>
    <t>In Rs
Crores</t>
  </si>
  <si>
    <t>Balance
at the
beginning
of the
year</t>
  </si>
  <si>
    <t>Additions
during
the Year</t>
  </si>
  <si>
    <t>Balance
at the
end of
the
Year</t>
  </si>
  <si>
    <t xml:space="preserve"> All figures in Rs Crores</t>
  </si>
  <si>
    <t xml:space="preserve"> Form No: F14  </t>
  </si>
  <si>
    <t xml:space="preserve"> Written down value on date of withdrawal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</si>
  <si>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Wheeling Business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</si>
  <si>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Expenditure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</si>
  <si>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Power Purchase Cost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</si>
  <si>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O&amp;M Expenses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</si>
  <si>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D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</si>
  <si>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</si>
  <si>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ROCE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</si>
  <si>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</si>
  <si>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Income tax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</si>
  <si>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ARR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</si>
  <si>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All figures in Rs Crores </t>
    </r>
    <r>
      <rPr>
        <b/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</si>
  <si>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F17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</si>
  <si>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Retail Business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</si>
  <si>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All figures in Rs. Crore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</si>
  <si>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F18 </t>
    </r>
    <r>
      <rPr>
        <b/>
        <sz val="9"/>
        <rFont val="Calibri"/>
        <family val="2"/>
        <scheme val="minor"/>
      </rPr>
      <t xml:space="preserve"> </t>
    </r>
  </si>
  <si>
    <t>Domestic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</si>
  <si>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Sales (MU) </t>
    </r>
    <r>
      <rPr>
        <sz val="9"/>
        <rFont val="Calibri"/>
        <family val="2"/>
        <scheme val="minor"/>
      </rPr>
      <t xml:space="preserve"> </t>
    </r>
  </si>
  <si>
    <t>Agriculture</t>
  </si>
  <si>
    <t xml:space="preserve">Public Lighting </t>
  </si>
  <si>
    <t>Total Income as per Accounts</t>
  </si>
  <si>
    <t>(A+B)</t>
  </si>
  <si>
    <t>Add: Interest on CSD</t>
  </si>
  <si>
    <t>Total Other Income</t>
  </si>
  <si>
    <t>(I+C+D)</t>
  </si>
  <si>
    <t>Less: Income from other business</t>
  </si>
  <si>
    <t>(a+b)</t>
  </si>
  <si>
    <t>III</t>
  </si>
  <si>
    <t>Net Income to be considered</t>
  </si>
  <si>
    <t>(II-E)</t>
  </si>
  <si>
    <t>Less: LPSC</t>
  </si>
  <si>
    <t>Less: Write-back of misc. provisions</t>
  </si>
  <si>
    <t>Less: Short term gain</t>
  </si>
  <si>
    <t>Less: Transfer from Consumer contribution for capital works</t>
  </si>
  <si>
    <t>Less: Bad debts recovered</t>
  </si>
  <si>
    <t>Less: Commission on collection of Electricity Duty</t>
  </si>
  <si>
    <t>Net Non-Tariff Income</t>
  </si>
  <si>
    <t>(III-sum A to I)</t>
  </si>
  <si>
    <t>S. No</t>
  </si>
  <si>
    <t>FY 19</t>
  </si>
  <si>
    <t>Other Operating Income</t>
  </si>
  <si>
    <t>Add: Differential in SLD</t>
  </si>
  <si>
    <t>Opening Balance of CSD</t>
  </si>
  <si>
    <t>Note 21 Non Current Other Financial Liabilites</t>
  </si>
  <si>
    <t>Closing Balance of CSD</t>
  </si>
  <si>
    <t>Average Balance</t>
  </si>
  <si>
    <t>Interest Rate</t>
  </si>
  <si>
    <t>Interest on CSD</t>
  </si>
  <si>
    <t>Interest booked in Audited Accounts</t>
  </si>
  <si>
    <t>Net Interest to be considered</t>
  </si>
  <si>
    <t>Received during the year</t>
  </si>
  <si>
    <t>Note 24 Service Line Deposits</t>
  </si>
  <si>
    <t>SLD Appearing in Other Income</t>
  </si>
  <si>
    <t>Difference Considered</t>
  </si>
  <si>
    <t>Reference</t>
  </si>
  <si>
    <t>BSES Yamuna Power limited                                                                                                                     Form No: F4</t>
  </si>
  <si>
    <t>Date of
Sanction</t>
  </si>
  <si>
    <t>Closing Balance</t>
  </si>
  <si>
    <t>Power Finance Corporation Ltd.</t>
  </si>
  <si>
    <t>10 Years</t>
  </si>
  <si>
    <t>Total Interest Expenses</t>
  </si>
  <si>
    <t>Less: Interest Capitalised</t>
  </si>
  <si>
    <t>Domestic (Pre-paid)</t>
  </si>
  <si>
    <t>Domestic Staff</t>
  </si>
  <si>
    <t>Enforcement</t>
  </si>
  <si>
    <t>Industrial</t>
  </si>
  <si>
    <t>Non Domestic (Pre-paid)</t>
  </si>
  <si>
    <t>Non-Domestic</t>
  </si>
  <si>
    <t>Open Access</t>
  </si>
  <si>
    <t>Railways</t>
  </si>
  <si>
    <t>Street Lighting</t>
  </si>
  <si>
    <t>Temporary Illumination</t>
  </si>
  <si>
    <t>Grand Total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</si>
  <si>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Fixed Assets and Depreciation </t>
    </r>
    <r>
      <rPr>
        <b/>
        <sz val="9"/>
        <rFont val="Calibri"/>
        <family val="2"/>
        <scheme val="minor"/>
      </rPr>
      <t xml:space="preserve"> </t>
    </r>
  </si>
  <si>
    <r>
      <rPr>
        <b/>
        <sz val="9"/>
        <color indexed="8"/>
        <rFont val="Calibri"/>
        <family val="2"/>
        <scheme val="minor"/>
      </rPr>
      <t xml:space="preserve">Depreciation  </t>
    </r>
    <r>
      <rPr>
        <sz val="9"/>
        <rFont val="Calibri"/>
        <family val="2"/>
        <scheme val="minor"/>
      </rPr>
      <t xml:space="preserve"> </t>
    </r>
  </si>
  <si>
    <t>Buildings</t>
  </si>
  <si>
    <t>Offices &amp; Showrooms</t>
  </si>
  <si>
    <t>Temporary Structures</t>
  </si>
  <si>
    <t>Pucca Roads</t>
  </si>
  <si>
    <t>Sub Total</t>
  </si>
  <si>
    <t>Transformers &amp; Switchgears</t>
  </si>
  <si>
    <t>Transformers  +100Kva</t>
  </si>
  <si>
    <t>Transformers  -100Kva</t>
  </si>
  <si>
    <t>Switchgear</t>
  </si>
  <si>
    <t>Lightning Arrestor</t>
  </si>
  <si>
    <t>Batteries</t>
  </si>
  <si>
    <t>Energy Meters</t>
  </si>
  <si>
    <t>Underground Cables</t>
  </si>
  <si>
    <t>Overhead Lines</t>
  </si>
  <si>
    <t>Furniture &amp; Fixtures</t>
  </si>
  <si>
    <t>Office Equipments</t>
  </si>
  <si>
    <t>Communication Equipment</t>
  </si>
  <si>
    <t>Other Office Equipments</t>
  </si>
  <si>
    <t>i)</t>
  </si>
  <si>
    <t>Office Equipment</t>
  </si>
  <si>
    <t>ii)</t>
  </si>
  <si>
    <t>Motors / Pumps Etc.</t>
  </si>
  <si>
    <t>iii)</t>
  </si>
  <si>
    <t>Fault Locating Equipments</t>
  </si>
  <si>
    <t>iv)</t>
  </si>
  <si>
    <t>Misc. Equipments</t>
  </si>
  <si>
    <t>Computer</t>
  </si>
  <si>
    <t>Vehicle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</si>
  <si>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Total (1 to 11) items </t>
    </r>
    <r>
      <rPr>
        <sz val="9"/>
        <rFont val="Calibri"/>
        <family val="2"/>
        <scheme val="minor"/>
      </rPr>
      <t xml:space="preserve"> </t>
    </r>
  </si>
  <si>
    <t>Computer Software</t>
  </si>
  <si>
    <t>Samsung E 1200 GSM</t>
  </si>
  <si>
    <t>MOTO E</t>
  </si>
  <si>
    <t>INTEX AQUA Y2PRO</t>
  </si>
  <si>
    <t>I Ball</t>
  </si>
  <si>
    <t>Redmi Note 3</t>
  </si>
  <si>
    <t>RMU,11KV 3W(1C+2I) MAN O/D EXT</t>
  </si>
  <si>
    <t>RMU,11KV 4W(2C+2I) MAN I/D EXT</t>
  </si>
  <si>
    <t>SWGR RMU 11KV MAN 3W(1C+2I) I/D EXT</t>
  </si>
  <si>
    <t>SWGR RMU 11KV MAN 4W(2C+2I) I/D EXT</t>
  </si>
  <si>
    <t>SWGR ACB 415V AC 3P 1000A W/STEEL ENCL</t>
  </si>
  <si>
    <t>SWGR ACB 415V AC 3P 800A W/STEEL ENCL</t>
  </si>
  <si>
    <t>AIR CIRCUIT BREAKER,415 V400A</t>
  </si>
  <si>
    <t>SWGR PANEL C&amp;R 33KV F/LINE FEEDER</t>
  </si>
  <si>
    <t>SWGR ACB 415V AC 3P 1250A W/STEEL ENCL</t>
  </si>
  <si>
    <t>SWGR ACB 415V AC 3P 400A W/STEEL ENCL</t>
  </si>
  <si>
    <t>AIR CIRCUIT BREAKER,415V1250 A 3PH W/STE</t>
  </si>
  <si>
    <t>CKT BKR,AIR,ACB;1250A;415V</t>
  </si>
  <si>
    <t>PWRSC BATT CHARGER 50V 150AH</t>
  </si>
  <si>
    <t>Meter GCC- East-June.''11</t>
  </si>
  <si>
    <t>Meters-MLCC-April.''11</t>
  </si>
  <si>
    <t>Meters-MLCC-May.''11</t>
  </si>
  <si>
    <t>Meters-MLCC-June.''11</t>
  </si>
  <si>
    <t>Meters-MLCC-July.''11</t>
  </si>
  <si>
    <t>Meter - SLCC</t>
  </si>
  <si>
    <t>Meters Installation  - LAXMI NAGAR</t>
  </si>
  <si>
    <t>Meters Installation  - KRISHNA NAGAR</t>
  </si>
  <si>
    <t>Meters Installation  - JHILMIL</t>
  </si>
  <si>
    <t>Meters Installation  - YAMUNA VIHAR</t>
  </si>
  <si>
    <t>Meters Installation  - KARAWAL NAGAR</t>
  </si>
  <si>
    <t>Meter accessories  - PATEL NAGAR</t>
  </si>
  <si>
    <t>JJ-SPD Meters - CHANDNI CHOWK</t>
  </si>
  <si>
    <t>JJ-SPD Meters - SHANKAR ROAD</t>
  </si>
  <si>
    <t>JJ-SPD Meters - PAHAR GANJ</t>
  </si>
  <si>
    <t>JJ-SPD Meters - DARIYA GANJ</t>
  </si>
  <si>
    <t>JJ-SPD Meters - MAYUR VIHAR</t>
  </si>
  <si>
    <t>JJ-SPD Meters - LAXMI NAGAR</t>
  </si>
  <si>
    <t>JJ-SPD Meters - KRISHNA NAGAR</t>
  </si>
  <si>
    <t>JJ-SPD Meters - JHILMIL</t>
  </si>
  <si>
    <t>JJ-SPD Meters - NAND NAGRI</t>
  </si>
  <si>
    <t>JJ-SPD Meters - YAMUNA VIHAR</t>
  </si>
  <si>
    <t>JJ-SPD Meters - VASUNDHRA</t>
  </si>
  <si>
    <t>JJ-SPD Meters - PATEL NAGAR</t>
  </si>
  <si>
    <t>JJ-SPD Meters - KARAWAL NAGAR</t>
  </si>
  <si>
    <t>JJ-SPD Meters - DILSHAD GARDEN</t>
  </si>
  <si>
    <t>METERS - CHANDNI CHOWK- April</t>
  </si>
  <si>
    <t>METERS - CHANDNI CHOWK</t>
  </si>
  <si>
    <t>METERS - CHANDNI CHOWK- July</t>
  </si>
  <si>
    <t>METERS - CHANDNI CHOWK-August</t>
  </si>
  <si>
    <t>METERS - CHANDNI CHOWK- September</t>
  </si>
  <si>
    <t>METERS - CHANDNI CHOWK- October</t>
  </si>
  <si>
    <t>METERS - CHANDNI CHOWK- November</t>
  </si>
  <si>
    <t>METERS - CHANDNI CHOWK- December</t>
  </si>
  <si>
    <t>METERS - CHANDNI CHOWK-January</t>
  </si>
  <si>
    <t>METERS - CHANDNI CHOWK- March</t>
  </si>
  <si>
    <t>METERS - SHANKAR ROAD- Previous Month</t>
  </si>
  <si>
    <t>METERS - SHANKAR ROAD- April</t>
  </si>
  <si>
    <t>METERS - SHANKAR ROAD- May</t>
  </si>
  <si>
    <t>METERS - SHANKAR ROAD</t>
  </si>
  <si>
    <t>METERS - SHANKAR ROAD-July</t>
  </si>
  <si>
    <t>METERS - SHANKAR ROAD-August</t>
  </si>
  <si>
    <t>METERS - SHANKAR ROAD- September</t>
  </si>
  <si>
    <t>METERS - SHANKAR ROAD-October</t>
  </si>
  <si>
    <t>METERS - SHANKAR ROAD- November</t>
  </si>
  <si>
    <t>METERS - SHANKAR ROAD- December</t>
  </si>
  <si>
    <t>METERS - SHANKAR ROAD-January</t>
  </si>
  <si>
    <t>METERS - SHANKAR ROAD- March</t>
  </si>
  <si>
    <t>METERS - PAHAR GANJ</t>
  </si>
  <si>
    <t>METERS - PAHAR GANJ- April</t>
  </si>
  <si>
    <t>METERS - PAHAR GANJ-July</t>
  </si>
  <si>
    <t>METERS - PAHAR GANJ-August</t>
  </si>
  <si>
    <t>METERS - PAHAR GANJ- September</t>
  </si>
  <si>
    <t>METERS - PAHAR GANJ-October</t>
  </si>
  <si>
    <t>METERS - PAHAR GANJ- November</t>
  </si>
  <si>
    <t>METERS - PAHAR GANJ-January</t>
  </si>
  <si>
    <t>METERS - PAHAR GANJ- March</t>
  </si>
  <si>
    <t>METERS - DARIYA GANJ- Previous Month</t>
  </si>
  <si>
    <t>METERS - DARIYA GANJ- May</t>
  </si>
  <si>
    <t>METERS - DARIYA GANJ</t>
  </si>
  <si>
    <t>METERS - DARIYA GANJ-July</t>
  </si>
  <si>
    <t>METERS - DARIYA GANJ-August</t>
  </si>
  <si>
    <t>METERS - DARIYA GANJ- September</t>
  </si>
  <si>
    <t>METERS - DARIYA GANJ-October</t>
  </si>
  <si>
    <t>METERS - DARIYA GANJ- November</t>
  </si>
  <si>
    <t>METERS - DARIYA GANJ- December</t>
  </si>
  <si>
    <t>METERS - DARIYA GANJ-January</t>
  </si>
  <si>
    <t>METERS - DARIYA GANJ- March</t>
  </si>
  <si>
    <t>METERS - MAYUR VIHAR- April</t>
  </si>
  <si>
    <t>METERS - MAYUR VIHAR- May</t>
  </si>
  <si>
    <t>METERS - MAYUR VIHAR</t>
  </si>
  <si>
    <t>METERS - MAYUR VIHAR-July</t>
  </si>
  <si>
    <t>METERS - MAYUR VIHAR-August</t>
  </si>
  <si>
    <t>METERS - MAYUR VIHAR- September</t>
  </si>
  <si>
    <t>METERS - MAYUR VIHAR-October</t>
  </si>
  <si>
    <t>METERS - MAYUR VIHAR- November</t>
  </si>
  <si>
    <t>METERS - MAYUR VIHAR- December</t>
  </si>
  <si>
    <t>METERS - MAYUR VIHAR-January</t>
  </si>
  <si>
    <t>METERS - MAYUR VIHAR- February</t>
  </si>
  <si>
    <t>METERS - MAYUR VIHAR- March</t>
  </si>
  <si>
    <t>METERS - LAXMI NAGAR- April</t>
  </si>
  <si>
    <t>METERS - LAXMI NAGAR- May</t>
  </si>
  <si>
    <t>METERS - LAXMI NAGAR</t>
  </si>
  <si>
    <t>METERS - LAXMI NAGAR-July</t>
  </si>
  <si>
    <t>METERS - LAXMI NAGAR-August</t>
  </si>
  <si>
    <t>METERS - LAXMI NAGAR- September</t>
  </si>
  <si>
    <t>METERS - LAXMI NAGAR-October</t>
  </si>
  <si>
    <t>METERS - LAXMI NAGAR- November</t>
  </si>
  <si>
    <t>METERS - LAXMI NAGAR- December</t>
  </si>
  <si>
    <t>METERS - LAXMI NAGAR-January</t>
  </si>
  <si>
    <t>METERS - LAXMI NAGAR- February</t>
  </si>
  <si>
    <t>METERS - LAXMI NAGAR- March</t>
  </si>
  <si>
    <t>METERS - KRISHNA NAGAR-April</t>
  </si>
  <si>
    <t>METERS - KRISHNA NAGAR-July</t>
  </si>
  <si>
    <t>METERS - KRISHNA NAGAR- September</t>
  </si>
  <si>
    <t>METERS - KRISHNA NAGAR-October</t>
  </si>
  <si>
    <t>METERS - KRISHNA NAGAR- December</t>
  </si>
  <si>
    <t>METERS - KRISHNA NAGAR-January</t>
  </si>
  <si>
    <t>METERS - KRISHNA NAGAR- February</t>
  </si>
  <si>
    <t>METERS - KRISHNA NAGAR- March</t>
  </si>
  <si>
    <t>METERS - JHILMIL- April</t>
  </si>
  <si>
    <t>METERS - JHILMIL- May</t>
  </si>
  <si>
    <t>METERS - JHILMIL</t>
  </si>
  <si>
    <t>METERS - JHILMIL-July</t>
  </si>
  <si>
    <t>METERS - JHILMIL-August</t>
  </si>
  <si>
    <t>METERS - JHILMIL- September</t>
  </si>
  <si>
    <t>METERS - JHILMIL-October</t>
  </si>
  <si>
    <t>METERS - JHILMIL- November</t>
  </si>
  <si>
    <t>METERS - JHILMIL- December</t>
  </si>
  <si>
    <t>METERS - JHILMIL-January</t>
  </si>
  <si>
    <t>METERS - JHILMIL- February</t>
  </si>
  <si>
    <t>METERS - JHILMIL- March</t>
  </si>
  <si>
    <t>METERS - NAND NAGRI- Previous Month</t>
  </si>
  <si>
    <t>METERS - NAND NAGRI- May</t>
  </si>
  <si>
    <t>METERS - NAND NAGRI</t>
  </si>
  <si>
    <t>METERS - NAND NAGRI-July</t>
  </si>
  <si>
    <t>METERS - NAND NAGRI- September</t>
  </si>
  <si>
    <t>METERS - NAND NAGRI-October</t>
  </si>
  <si>
    <t>METERS - NAND NAGRI- November</t>
  </si>
  <si>
    <t>METERS - NAND NAGRI- December</t>
  </si>
  <si>
    <t>METERS - NAND NAGRI-January</t>
  </si>
  <si>
    <t>METERS - NAND NAGRI- March</t>
  </si>
  <si>
    <t>METERS - YAMUNA VIHAR</t>
  </si>
  <si>
    <t>METERS - YAMUNA VIHAR-July</t>
  </si>
  <si>
    <t>METERS - YAMUNA VIHAR-August</t>
  </si>
  <si>
    <t>METERS - YAMUNA VIHAR- September</t>
  </si>
  <si>
    <t>METERS - YAMUNA VIHAR- November</t>
  </si>
  <si>
    <t>METERS - YAMUNA VIHAR-January</t>
  </si>
  <si>
    <t>METERS - YAMUNA VIHAR- February</t>
  </si>
  <si>
    <t>METERS - YAMUNA VIHAR- March</t>
  </si>
  <si>
    <t>METERS - PATEL NAGAR- Previous Month</t>
  </si>
  <si>
    <t>METERS - PATEL NAGAR- April</t>
  </si>
  <si>
    <t>METERS - PATEL NAGAR</t>
  </si>
  <si>
    <t>METERS - PATEL NAGAR-July</t>
  </si>
  <si>
    <t>METERS - PATEL NAGAR-August</t>
  </si>
  <si>
    <t>METERS - PATEL NAGAR- September</t>
  </si>
  <si>
    <t>METERS - PATEL NAGAR-October</t>
  </si>
  <si>
    <t>METERS - PATEL NAGAR- November</t>
  </si>
  <si>
    <t>METERS - PATEL NAGAR- December</t>
  </si>
  <si>
    <t>METERS - PATEL NAGAR-January</t>
  </si>
  <si>
    <t>METERS - PATEL NAGAR- March</t>
  </si>
  <si>
    <t>METERS - KARAWAL NAGAR</t>
  </si>
  <si>
    <t>METERS - KARAWAL NAGAR-July</t>
  </si>
  <si>
    <t>METERS - KARAWAL NAGAR-August</t>
  </si>
  <si>
    <t>METERS - KARAWAL NAGAR- September</t>
  </si>
  <si>
    <t>METERS - KARAWAL NAGAR-October</t>
  </si>
  <si>
    <t>METERS - KARAWAL NAGAR- November</t>
  </si>
  <si>
    <t>METERS - KARAWAL NAGAR- December</t>
  </si>
  <si>
    <t>METERS - KARAWAL NAGAR-January</t>
  </si>
  <si>
    <t>METERS - KARAWAL NAGAR- March</t>
  </si>
  <si>
    <t>METERS - DILSHAD GARDEN- April</t>
  </si>
  <si>
    <t>METERS - DILSHAD GARDEN- May</t>
  </si>
  <si>
    <t>METERS - DILSHAD GARDEN-July</t>
  </si>
  <si>
    <t>METERS - DILSHAD GARDEN-August</t>
  </si>
  <si>
    <t>METERS - DILSHAD GARDEN- September</t>
  </si>
  <si>
    <t>METERS - DILSHAD GARDEN-October</t>
  </si>
  <si>
    <t>METERS - DILSHAD GARDEN- November</t>
  </si>
  <si>
    <t>METERS - DILSHAD GARDEN- December</t>
  </si>
  <si>
    <t>METERS - DILSHAD GARDEN-January</t>
  </si>
  <si>
    <t>METERS - DILSHAD GARDEN- February</t>
  </si>
  <si>
    <t>METERS - DILSHAD GARDEN- March</t>
  </si>
  <si>
    <t>Meter accessories  - LAXMI NAGAR- Previous Month</t>
  </si>
  <si>
    <t>JJ-SPD Meters - DILSHAD GARDEN-September</t>
  </si>
  <si>
    <t>Meter KCC- Central</t>
  </si>
  <si>
    <t>Meter KCC- Central- July</t>
  </si>
  <si>
    <t>Meter KCC- Central-September</t>
  </si>
  <si>
    <t>Meter KCC- Central-December</t>
  </si>
  <si>
    <t>Meter KCC- Central- January</t>
  </si>
  <si>
    <t>Meter KCC- East- May</t>
  </si>
  <si>
    <t>Meter KCC- East</t>
  </si>
  <si>
    <t>Meter KCC- East-September</t>
  </si>
  <si>
    <t>Meter KCC- East-December</t>
  </si>
  <si>
    <t>Meter KCC- East- January</t>
  </si>
  <si>
    <t>Meter GCC- Central- April</t>
  </si>
  <si>
    <t>Meter GCC- East- May</t>
  </si>
  <si>
    <t>JJ-SPD Meters - JHILMIL-Feb.'09</t>
  </si>
  <si>
    <t>Meter KCC- Central - July</t>
  </si>
  <si>
    <t>Meter KCC- Central -October</t>
  </si>
  <si>
    <t>Meter KCC- Central -January</t>
  </si>
  <si>
    <t>Meter KCC- East-April</t>
  </si>
  <si>
    <t>Meter KCC- East- July</t>
  </si>
  <si>
    <t>JJ-SPD Meters - YAMUNA VIHAR-Dec.'08</t>
  </si>
  <si>
    <t>JJ-SPD Meters - YAMUNA VIHAR-Jan.'09</t>
  </si>
  <si>
    <t>JJ-SPD Meters - YAMUNA VIHAR-Feb.'09</t>
  </si>
  <si>
    <t>Meter KCC- East -Feb.'08</t>
  </si>
  <si>
    <t>Meter Asset-Common-Adjustment</t>
  </si>
  <si>
    <t>METERS - CHANDNI CHOWK-Previous</t>
  </si>
  <si>
    <t>METERS - CHANDNI CHOWK - MAY</t>
  </si>
  <si>
    <t>METERS - CHANDNI CHOWK-July</t>
  </si>
  <si>
    <t>METERS - CHANDNI CHOWK-October</t>
  </si>
  <si>
    <t>METERS - CHANDNI CHOWK -December</t>
  </si>
  <si>
    <t>METERS - SHANKAR ROAD-April</t>
  </si>
  <si>
    <t>METERS - SHANKAR ROAD - MAY</t>
  </si>
  <si>
    <t>METERS - SHANKAR ROAD- August</t>
  </si>
  <si>
    <t>METERS - SHANKAR ROAD-November</t>
  </si>
  <si>
    <t>METERS - SHANKAR ROAD -Feb.'08</t>
  </si>
  <si>
    <t>METERS - PAHAR GANJ-Previous</t>
  </si>
  <si>
    <t>METERS - PAHAR GANJ-April</t>
  </si>
  <si>
    <t>METERS - PAHAR GANJ-November</t>
  </si>
  <si>
    <t>METERS - PAHAR GANJ -December</t>
  </si>
  <si>
    <t>METERS - DARIYA GANJ-April</t>
  </si>
  <si>
    <t>METERS - DARIYA GANJ - MAY</t>
  </si>
  <si>
    <t>METERS - DARIYA GANJ - June</t>
  </si>
  <si>
    <t>METERS - DARIYA GANJ -November</t>
  </si>
  <si>
    <t>METERS - DARIYA GANJ -December</t>
  </si>
  <si>
    <t>METERS - MAYUR VIHAR-April</t>
  </si>
  <si>
    <t>METERS - MAYUR VIHAR - MAY</t>
  </si>
  <si>
    <t>METERS - MAYUR VIHAR - June</t>
  </si>
  <si>
    <t>METERS - MAYUR VIHAR-November</t>
  </si>
  <si>
    <t>METERS - MAYUR VIHAR -Feb.'08</t>
  </si>
  <si>
    <t>METERS - LAXMI NAGAR-April</t>
  </si>
  <si>
    <t>METERS - LAXMI NAGAR - MAY</t>
  </si>
  <si>
    <t>METERS - LAXMI NAGAR - June</t>
  </si>
  <si>
    <t>METERS - LAXMI NAGAR-November</t>
  </si>
  <si>
    <t>METERS - LAXMI NAGAR-December</t>
  </si>
  <si>
    <t>METERS - LAXMI NAGAR -Feb.'08</t>
  </si>
  <si>
    <t>METERS - KRISHNA NAGAR - MAY</t>
  </si>
  <si>
    <t>METERS - KRISHNA NAGAR - June</t>
  </si>
  <si>
    <t>METERS - KRISHNA NAGAR -December</t>
  </si>
  <si>
    <t>METERS - CHANDNI CHOWK-April'09</t>
  </si>
  <si>
    <t>METERS - CHANDNI CHOWK-May'09</t>
  </si>
  <si>
    <t>METERS - JHILMIL-April</t>
  </si>
  <si>
    <t>METERS - CHANDNI CHOWK-June'09</t>
  </si>
  <si>
    <t>METERS - JHILMIL - MAY</t>
  </si>
  <si>
    <t>METERS - SHANKAR ROAD-April'09</t>
  </si>
  <si>
    <t>METERS - JHILMIL - June</t>
  </si>
  <si>
    <t>METERS - SHANKAR ROAD-May'09</t>
  </si>
  <si>
    <t>METERS - SHANKAR ROAD-June'09</t>
  </si>
  <si>
    <t>METERS - PAHAR GANJ-April'09</t>
  </si>
  <si>
    <t>METERS - PAHAR GANJ-May'09</t>
  </si>
  <si>
    <t>METERS - JHILMIL-November</t>
  </si>
  <si>
    <t>METERS - PAHAR GANJ-June'09</t>
  </si>
  <si>
    <t>METERS - JHILMIL-December</t>
  </si>
  <si>
    <t>METERS - DARIYA GANJ-April'09</t>
  </si>
  <si>
    <t>METERS - JHILMIL-Feb.'08</t>
  </si>
  <si>
    <t>METERS - DARIYA GANJ-May'09</t>
  </si>
  <si>
    <t>METERS - DARIYA GANJ-June'09</t>
  </si>
  <si>
    <t>METERS - MAYUR VIHAR-April'09</t>
  </si>
  <si>
    <t>METERS - NAND NAGRI-April</t>
  </si>
  <si>
    <t>METERS - MAYUR VIHAR-May'09</t>
  </si>
  <si>
    <t>METERS - MAYUR VIHAR-June'09</t>
  </si>
  <si>
    <t>METERS - NAND NAGRI - June</t>
  </si>
  <si>
    <t>METERS - LAXMI NAGAR-April'09</t>
  </si>
  <si>
    <t>METERS - LAXMI NAGAR-May'09</t>
  </si>
  <si>
    <t>METERS - LAXMI NAGAR-June'09</t>
  </si>
  <si>
    <t>METERS - KRISHNA NAGAR-April'09</t>
  </si>
  <si>
    <t>METERS - KRISHNA NAGAR-May'09</t>
  </si>
  <si>
    <t>METERS - NAND NAGRI -November</t>
  </si>
  <si>
    <t>METERS - KRISHNA NAGAR-June'09</t>
  </si>
  <si>
    <t>METERS - NAND NAGRI -December</t>
  </si>
  <si>
    <t>METERS - JHILMIL-April'09</t>
  </si>
  <si>
    <t>METERS - JHILMI-May'09L</t>
  </si>
  <si>
    <t>METERS - Jhilmil-June'09</t>
  </si>
  <si>
    <t>METERS - NAND NAGRI-April'09</t>
  </si>
  <si>
    <t>METERS - NAND NAGRI-May'09</t>
  </si>
  <si>
    <t>METERS - NAND NAGRI-June'09</t>
  </si>
  <si>
    <t>METERS - YAMUNA VIHAR-April</t>
  </si>
  <si>
    <t>METERS - YAMUNA VIHAR-April'09</t>
  </si>
  <si>
    <t>METERS - YAMUNA VIHAR-May'09</t>
  </si>
  <si>
    <t>METERS - YAMUNA VIHAR - June</t>
  </si>
  <si>
    <t>METERS - YAMUNA VIHAR-June'09</t>
  </si>
  <si>
    <t>METERS - VASUNDHRA-April'09</t>
  </si>
  <si>
    <t>METERS - VASUNDHRA-May'09</t>
  </si>
  <si>
    <t>METERS - VASUNDHRA-June'09</t>
  </si>
  <si>
    <t>METERS - PATEL NAGAR-April'09</t>
  </si>
  <si>
    <t>METERS - YAMUNA VIHAR-December</t>
  </si>
  <si>
    <t>METERS - PATEL NAGAR-May'09</t>
  </si>
  <si>
    <t>METERS - PATEL NAGAR-June'09</t>
  </si>
  <si>
    <t>METERS - KARAWAL NAGAR-April'09</t>
  </si>
  <si>
    <t>METERS - KARAWAL NAGAR-May'09</t>
  </si>
  <si>
    <t>METERS - VASUNDHRA - MAY</t>
  </si>
  <si>
    <t>METERS - KARAWAL NAGAR-June'09</t>
  </si>
  <si>
    <t>METERS - VASUNDHRA - June</t>
  </si>
  <si>
    <t>METERS - DILSHAD GARDEN-April'09</t>
  </si>
  <si>
    <t>METERS - VASUNDHRA-July</t>
  </si>
  <si>
    <t>METERS - DILSHAD GARDEN-May'09</t>
  </si>
  <si>
    <t>METERS - VASUNDHRA-August</t>
  </si>
  <si>
    <t>METERS - Dilshand Garden-June'09</t>
  </si>
  <si>
    <t>METERS - VASUNDHRA- September</t>
  </si>
  <si>
    <t>METERS - VASUNDHRA -November</t>
  </si>
  <si>
    <t>METERS - VASUNDHRA -December</t>
  </si>
  <si>
    <t>METERS - VASUNDHRA -January</t>
  </si>
  <si>
    <t>METERS - VASUNDHRA -Feb.'08</t>
  </si>
  <si>
    <t>METERS - PATEL NAGAR-April</t>
  </si>
  <si>
    <t>METERS - PATEL NAGAR - MAY</t>
  </si>
  <si>
    <t>Meter KCC- Central-Nov.'09</t>
  </si>
  <si>
    <t>METERS - PATEL NAGAR-November</t>
  </si>
  <si>
    <t>METERS - PATEL NAGAR-December</t>
  </si>
  <si>
    <t>METERS - KARAWAL NAGAR - MAY</t>
  </si>
  <si>
    <t>METERS - KARAWAL NAGAR - June</t>
  </si>
  <si>
    <t>METERS - KARAWAL NAGAR -November</t>
  </si>
  <si>
    <t>METERS - KARAWAL NAGAR -December</t>
  </si>
  <si>
    <t>METERS - DILSHAD GARDEN-April</t>
  </si>
  <si>
    <t>METERS - DILSHAD GARDEN - June</t>
  </si>
  <si>
    <t>METERS - DILSHAD GARDEN -November</t>
  </si>
  <si>
    <t>METERS - DILSHAD GARDEN -December</t>
  </si>
  <si>
    <t>Meter GCC- Central-March'10</t>
  </si>
  <si>
    <t>Meter GCC- East-April'09</t>
  </si>
  <si>
    <t>Meter GCC- East-July'09</t>
  </si>
  <si>
    <t>Meter GCC- East-Jan.'10</t>
  </si>
  <si>
    <t>JJ-SPD Meters - LAXMI NAGAR-April</t>
  </si>
  <si>
    <t>JJ-SPD Meters - LAXMI NAGAR - June</t>
  </si>
  <si>
    <t>JJ-SPD Meters - LAXMI NAGAR- July</t>
  </si>
  <si>
    <t>JJ-SPD Meters - LAXMI NAGAR-September</t>
  </si>
  <si>
    <t>METERS-MLCC</t>
  </si>
  <si>
    <t>ETERS-MLCC</t>
  </si>
  <si>
    <t>Meter KCC- East-september'10</t>
  </si>
  <si>
    <t>Meter GCC- Central-Sep.'10</t>
  </si>
  <si>
    <t>Meter GCC- East-Aprail'10</t>
  </si>
  <si>
    <t>Meter GCC- East-July'10</t>
  </si>
  <si>
    <t>Meter GCC- East-Sep.'10</t>
  </si>
  <si>
    <t>Meter GCC- East-Oct.'10</t>
  </si>
  <si>
    <t>Meter GCC- East-Dec.'10</t>
  </si>
  <si>
    <t>Meter GCC- East-Jan.11</t>
  </si>
  <si>
    <t>Meters-MLCC-Aprail'10</t>
  </si>
  <si>
    <t>Meters-MLCC-June'10</t>
  </si>
  <si>
    <t>Meters-MLCC-July'10</t>
  </si>
  <si>
    <t>Meters-MLCC-Sep.'10</t>
  </si>
  <si>
    <t>Meters-MLCC-Oct.'10</t>
  </si>
  <si>
    <t>Meters-MLCC-Nov.'10</t>
  </si>
  <si>
    <t>Meters-MLCC-Dec.'10</t>
  </si>
  <si>
    <t>Meters-MLCC-Jan.'11</t>
  </si>
  <si>
    <t>Meters-MLCC-May'10</t>
  </si>
  <si>
    <t>Meters-MLCC-Feb.'11</t>
  </si>
  <si>
    <t>Meters-MLCC-Mar.'11</t>
  </si>
  <si>
    <t>Meters-MLCC-Aprail.'10</t>
  </si>
  <si>
    <t>Meters-MLCC-June.'10</t>
  </si>
  <si>
    <t>Meters-MLCC-July.'10</t>
  </si>
  <si>
    <t>Meters-MLCC-August.'10</t>
  </si>
  <si>
    <t>METERS - CHANDNI CHOWK-April'08</t>
  </si>
  <si>
    <t>METERS - CHANDNI CHOWK-May'08</t>
  </si>
  <si>
    <t>METERS - CHANDNI CHOWK -June'08</t>
  </si>
  <si>
    <t>METERS - CHANDNI CHOWK-July'08</t>
  </si>
  <si>
    <t>METERS - CHANDNI CHOWK-August.'08</t>
  </si>
  <si>
    <t>METERS - CHANDNI CHOWK-Sept.'08</t>
  </si>
  <si>
    <t>METERS - CHANDNI CHOWK-Oct.'08</t>
  </si>
  <si>
    <t>METERS - CHANDNI CHOWK-Nov.'08</t>
  </si>
  <si>
    <t>METERS - CHANDNI CHOWK-Dec.'08</t>
  </si>
  <si>
    <t>METERS - CHANDNI CHOWK-Jan.'09</t>
  </si>
  <si>
    <t>METERS - CHANDNI CHOWK-Feb.'09</t>
  </si>
  <si>
    <t>METERS - CHANDNI CHOWK-March'09</t>
  </si>
  <si>
    <t>METERS - SHANKAR ROAD-April'08</t>
  </si>
  <si>
    <t>METERS - SHANKAR ROAD-May'08</t>
  </si>
  <si>
    <t>METERS - SHANKAR ROAD-July'08</t>
  </si>
  <si>
    <t>METERS - SHANKAR ROAD-August.'08</t>
  </si>
  <si>
    <t>METERS - SHANKAR ROAD-Sept.'08</t>
  </si>
  <si>
    <t>METERS - SHANKAR ROAD-Oct.'08</t>
  </si>
  <si>
    <t>METERS - SHANKAR ROAD-Nov.'08</t>
  </si>
  <si>
    <t>METERS - SHANKAR ROAD-Dec.'08</t>
  </si>
  <si>
    <t>METERS - SHANKAR ROAD-Jan.'09</t>
  </si>
  <si>
    <t>METERS - SHANKAR ROAD-Feb.'09</t>
  </si>
  <si>
    <t>METERS - SHANKAR ROAD-March'09</t>
  </si>
  <si>
    <t>METERS - PAHAR GANJ-April'08</t>
  </si>
  <si>
    <t>METERS - PAHAR GANJ-May'08</t>
  </si>
  <si>
    <t>METERS - PAHAR GANJ -June'08</t>
  </si>
  <si>
    <t>METERS - PAHAR GANJ-July'08</t>
  </si>
  <si>
    <t>METERS - PAHAR GANJ-August.'08</t>
  </si>
  <si>
    <t>METERS - PAHAR GANJ-Sept.'08</t>
  </si>
  <si>
    <t>METERS - PAHAR GANJ-Oct.'08</t>
  </si>
  <si>
    <t>METERS - PAHAR GANJ-Nov.'08</t>
  </si>
  <si>
    <t>METERS - PAHAR GANJ-Dec.'08</t>
  </si>
  <si>
    <t>METERS - PAHAR GANJ-Jan.'09</t>
  </si>
  <si>
    <t>METERS - PAHAR GANJ-Feb.'09</t>
  </si>
  <si>
    <t>METERS - PAHAR GANJ-March'09</t>
  </si>
  <si>
    <t>METERS - DARIYA GANJ-April'08</t>
  </si>
  <si>
    <t>METERS - DARIYA GANJ-May'08</t>
  </si>
  <si>
    <t>METERS - DARIYA GANJ -June'08</t>
  </si>
  <si>
    <t>METERS - DARIYA GANJ-July'08</t>
  </si>
  <si>
    <t>METERS - DARIYA GANJ-August.'08</t>
  </si>
  <si>
    <t>METERS - DARIYA GANJ-Sept.'08</t>
  </si>
  <si>
    <t>METERS - DARIYA GANJ-Oct.'08</t>
  </si>
  <si>
    <t>METERS - DARIYA GANJ-Nov.'08</t>
  </si>
  <si>
    <t>METERS - DARIYA GANJ-Dec.'08</t>
  </si>
  <si>
    <t>METERS - DARIYA GANJ-Jan.'09</t>
  </si>
  <si>
    <t>METERS - DARIYA GANJ-Feb.'09</t>
  </si>
  <si>
    <t>METERS - DARIYA GANJ-March'09</t>
  </si>
  <si>
    <t>METERS - MAYUR VIHAR-May'08</t>
  </si>
  <si>
    <t>METERS - MAYUR VIHAR - June'08</t>
  </si>
  <si>
    <t>METERS - MAYUR VIHAR-July'08</t>
  </si>
  <si>
    <t>METERS - MAYUR VIHAR-August'08</t>
  </si>
  <si>
    <t>METERS - MAYUR VIHAR-Sept.'08</t>
  </si>
  <si>
    <t>METERS - MAYUR VIHAR-Oct.'08</t>
  </si>
  <si>
    <t>METERS - MAYUR VIHAR-Nov.'08</t>
  </si>
  <si>
    <t>METERS - MAYUR VIHAR-Dec.'08</t>
  </si>
  <si>
    <t>METERS - MAYUR VIHAR-Jan.'09</t>
  </si>
  <si>
    <t>METERS - MAYUR VIHAR-Feb.'09</t>
  </si>
  <si>
    <t>METERS - MAYUR VIHAR-March'09</t>
  </si>
  <si>
    <t>METERS - LAXMI NAGAR-April'08</t>
  </si>
  <si>
    <t>METERS - LAXMI NAGAR-May'08</t>
  </si>
  <si>
    <t>METERS - LAXMI NAGAR-June'08</t>
  </si>
  <si>
    <t>METERS - LAXMI NAGAR-July'08</t>
  </si>
  <si>
    <t>METERS - LAXMI NAGAR-August.'08</t>
  </si>
  <si>
    <t>METERS - LAXMI NAGAR-Sept.'08</t>
  </si>
  <si>
    <t>METERS - LAXMI NAGAR-Oct.'08</t>
  </si>
  <si>
    <t>METERS - LAXMI NAGAR-Nov.'08</t>
  </si>
  <si>
    <t>METERS - LAXMI NAGAR-Dec.'08</t>
  </si>
  <si>
    <t>METERS - LAXMI NAGAR-Jan.'09</t>
  </si>
  <si>
    <t>METERS - LAXMI NAGAR-Feb.'09</t>
  </si>
  <si>
    <t>METERS - LAXMI NAGAR-March'09</t>
  </si>
  <si>
    <t>METERS - KRISHNA NAGAR-April'08</t>
  </si>
  <si>
    <t>METERS - KRISHNA NAGAR-June'08</t>
  </si>
  <si>
    <t>METERS - KRISHNA NAGAR-July'08</t>
  </si>
  <si>
    <t>METERS - KRISHNA NAGAR-August.'08</t>
  </si>
  <si>
    <t>METERS - KRISHNA NAGAR-Sept.'08</t>
  </si>
  <si>
    <t>METERS - KRISHNA NAGAR-Oct.'08</t>
  </si>
  <si>
    <t>METERS - KRISHNA NAGAR-Nov.'08</t>
  </si>
  <si>
    <t>METERS - KRISHNA NAGAR-Dec.'08</t>
  </si>
  <si>
    <t>METERS - KRISHNA NAGAR-Jan.'09</t>
  </si>
  <si>
    <t>METERS - KRISHNA NAGAR-Feb.'09</t>
  </si>
  <si>
    <t>METERS - KRISHNA NAGAR-March'09</t>
  </si>
  <si>
    <t>METERS - JHILMIL-April'08</t>
  </si>
  <si>
    <t>METERS - JHILMIL-May'08</t>
  </si>
  <si>
    <t>METERS - JHILMIL -June'08</t>
  </si>
  <si>
    <t>METERS - JHILMIL-July'08</t>
  </si>
  <si>
    <t>METERS - JHILMIL-August.'08</t>
  </si>
  <si>
    <t>METERS - JHILMIL-Sept.'08</t>
  </si>
  <si>
    <t>METERS - JHILMIL-Oct.'08</t>
  </si>
  <si>
    <t>METERS - JHILMIL-Nov.'08</t>
  </si>
  <si>
    <t>METERS - JHILMIL-Dec.'08</t>
  </si>
  <si>
    <t>METERS - JHILMIL-Jan.'09</t>
  </si>
  <si>
    <t>METERS - JHILMIL-Feb.'09</t>
  </si>
  <si>
    <t>METERS - JHILMIL-March'09</t>
  </si>
  <si>
    <t>METERS - NAND NAGRI-April'08</t>
  </si>
  <si>
    <t>METERS - NAND NAGRI-July'08</t>
  </si>
  <si>
    <t>METERS - NAND NAGRI-Sept.'08</t>
  </si>
  <si>
    <t>METERS - NAND NAGRI-Oct.'08</t>
  </si>
  <si>
    <t>METERS - NAND NAGRI-Nov.'08</t>
  </si>
  <si>
    <t>METERS - NAND NAGRI-Dec.'08</t>
  </si>
  <si>
    <t>METERS - NAND NAGRI-Jan.'09</t>
  </si>
  <si>
    <t>METERS - NAND NAGRI-Feb.'09</t>
  </si>
  <si>
    <t>METERS - NAND NAGRI-March'09</t>
  </si>
  <si>
    <t>METERS - YAMUNA VIHAR-April'08</t>
  </si>
  <si>
    <t>METERS - YAMUNA VIHAR-May'08</t>
  </si>
  <si>
    <t>METERS - YAMUNA VIHAR-June'08</t>
  </si>
  <si>
    <t>METERS - YAMUNA VIHAR-July'08</t>
  </si>
  <si>
    <t>METERS - YAMUNA VIHAR-Sept.'08</t>
  </si>
  <si>
    <t>METERS - YAMUNA VIHAR-Oct.'08</t>
  </si>
  <si>
    <t>METERS - YAMUNA VIHAR-Nov.'08</t>
  </si>
  <si>
    <t>METERS - YAMUNA VIHAR-Dec.'08</t>
  </si>
  <si>
    <t>METERS - YAMUNA VIHAR-Jan.'09</t>
  </si>
  <si>
    <t>METERS - YAMUNA VIHAR-Feb.'09</t>
  </si>
  <si>
    <t>METERS - YAMUNA VIHAR-March'09</t>
  </si>
  <si>
    <t>METERS - VASUNDHRA -May'08</t>
  </si>
  <si>
    <t>METERS - VASUNDHRA -June'08</t>
  </si>
  <si>
    <t>METERS - VASUNDHRA-July'08</t>
  </si>
  <si>
    <t>METERS - VASUNDHRA-August.'08</t>
  </si>
  <si>
    <t>METERS - VASUNDHRA-Sept.'08</t>
  </si>
  <si>
    <t>METERS - VASUNDHRA-Dec.'08</t>
  </si>
  <si>
    <t>METERS - VASUNDHRA-Jan.'09</t>
  </si>
  <si>
    <t>METERS - VASUNDHRA-Feb.'09</t>
  </si>
  <si>
    <t>METERS - VASUNDHRA-March'09</t>
  </si>
  <si>
    <t>METERS - PATEL NAGAR-April'08</t>
  </si>
  <si>
    <t>METERS - PATEL NAGAR-May'08</t>
  </si>
  <si>
    <t>METERS - PATEL NAGAR-June'08</t>
  </si>
  <si>
    <t>METERS - PATEL NAGAR-July'08</t>
  </si>
  <si>
    <t>METERS - PATEL NAGAR-August.'08</t>
  </si>
  <si>
    <t>METERS - PATEL NAGAR-Sept.'08</t>
  </si>
  <si>
    <t>METERS - PATEL NAGAR-Nov.'08</t>
  </si>
  <si>
    <t>METERS - PATEL NAGAR-Dec.'08</t>
  </si>
  <si>
    <t>METERS - PATEL NAGAR-Jan.'09</t>
  </si>
  <si>
    <t>METERS - PATEL NAGAR-Feb.'09</t>
  </si>
  <si>
    <t>METERS - PATEL NAGAR-March'09</t>
  </si>
  <si>
    <t>METERS - KARAWAL NAGAR-April'08</t>
  </si>
  <si>
    <t>METERS - KARAWAL NAGAR-May'08</t>
  </si>
  <si>
    <t>METERS - KARAWAL NAGAR-July'08</t>
  </si>
  <si>
    <t>METERS - KARAWAL NAGAR-August.'08</t>
  </si>
  <si>
    <t>METERS - KARAWAL NAGAR-Sept.'08</t>
  </si>
  <si>
    <t>METERS - KARAWAL NAGAR-Oct.'08</t>
  </si>
  <si>
    <t>METERS - KARAWAL NAGAR-Dec.'08</t>
  </si>
  <si>
    <t>METERS - KARAWAL NAGAR-Jan.'09</t>
  </si>
  <si>
    <t>METERS - KARAWAL NAGAR-Feb.'09</t>
  </si>
  <si>
    <t>METERS - KARAWAL NAGAR-March'09</t>
  </si>
  <si>
    <t>METERS - DILSHAD GARDEN-April'08</t>
  </si>
  <si>
    <t>METERS - DILSHAD GARDEN-May'08</t>
  </si>
  <si>
    <t>METERS - DILSHAD GARDEN -June'08</t>
  </si>
  <si>
    <t>METERS - DILSHAD GARDEN-July'08</t>
  </si>
  <si>
    <t>METERS - DILSHAD GARDEN-Sept.'08</t>
  </si>
  <si>
    <t>METERS - DILSHAD GARDEN-Oct.'08</t>
  </si>
  <si>
    <t>METERS - DILSHAD GARDEN-Dec.'08</t>
  </si>
  <si>
    <t>METERS - DILSHAD GARDEN-Jan.'09</t>
  </si>
  <si>
    <t>METERS - DILSHAD GARDEN-Feb.'09</t>
  </si>
  <si>
    <t>METERS - DILSHAD GARDEN-March'09</t>
  </si>
  <si>
    <t>Meter KCC- Central-May'08</t>
  </si>
  <si>
    <t>Meter KCC- Central - June'08</t>
  </si>
  <si>
    <t>Meter KCC- Central-Sept.'08</t>
  </si>
  <si>
    <t>Meter KCC- Central-Feb.'09</t>
  </si>
  <si>
    <t>Meter KCC- East-Nov.'08</t>
  </si>
  <si>
    <t>Meter GCC- Central-May'08</t>
  </si>
  <si>
    <t>Meter GCC- Central - June'08</t>
  </si>
  <si>
    <t>Meter GCC- Central-July'08</t>
  </si>
  <si>
    <t>Meter GCC- Central-Oct.'08</t>
  </si>
  <si>
    <t>Meter GCC- Central-Jan.'09</t>
  </si>
  <si>
    <t>Meter GCC- Central-Feb.'09</t>
  </si>
  <si>
    <t>Meter GCC- East -June'08</t>
  </si>
  <si>
    <t>Meter GCC- East-Sept.'08</t>
  </si>
  <si>
    <t>Meter GCC- East-Oct.'08</t>
  </si>
  <si>
    <t>Meter GCC- East-Jan.'09</t>
  </si>
  <si>
    <t>JJ-SPD Meters - MAYUR VIHAR-Dec.'08</t>
  </si>
  <si>
    <t>Meter - SLCC Central Chandni chowk</t>
  </si>
  <si>
    <t>Meter - SLCC Central Darya Gang</t>
  </si>
  <si>
    <t>Meter - SLCC Central  Pahar Ganj</t>
  </si>
  <si>
    <t>Meter - SLCC Central Patel Nagar</t>
  </si>
  <si>
    <t>Meter - SLCC Central Shankar Road</t>
  </si>
  <si>
    <t>Meter - SLCC  North East Dilshad Garden</t>
  </si>
  <si>
    <t>Meter - SLCC North east Karawal Nagar</t>
  </si>
  <si>
    <t>Meter - SLCC  North East Nand Nagri</t>
  </si>
  <si>
    <t>Meter - SLCC North east Yamuna Vihar</t>
  </si>
  <si>
    <t>Meter - SLCC South East Jhilmil</t>
  </si>
  <si>
    <t>Meter - SLCC South East Krishna Nagar</t>
  </si>
  <si>
    <t>Meter - SLCC South East Laxmi Nagar</t>
  </si>
  <si>
    <t>Meter - SLCC  South East Mayur vihar Ph I &amp; II</t>
  </si>
  <si>
    <t>Meter - SLCC South East Mayur Vihar Phase III</t>
  </si>
  <si>
    <t>Meter GCC- Central</t>
  </si>
  <si>
    <t>Meter GCC- East</t>
  </si>
  <si>
    <t>Meters-MLCC</t>
  </si>
  <si>
    <t>Meter Central Circl</t>
  </si>
  <si>
    <t>Meter East Circle</t>
  </si>
  <si>
    <t>Meter accessories  - VASUNDHRA</t>
  </si>
  <si>
    <t>Interest</t>
  </si>
  <si>
    <t>Scheme No</t>
  </si>
  <si>
    <t>Scheme Description</t>
  </si>
  <si>
    <t>Material</t>
  </si>
  <si>
    <t>Civil</t>
  </si>
  <si>
    <t>RR Work</t>
  </si>
  <si>
    <t>Incentives</t>
  </si>
  <si>
    <t>i)Normative O&amp;M Expenses</t>
  </si>
  <si>
    <r>
      <t xml:space="preserve"> </t>
    </r>
    <r>
      <rPr>
        <sz val="9"/>
        <color indexed="8"/>
        <rFont val="Calibri"/>
        <family val="2"/>
        <scheme val="minor"/>
      </rPr>
      <t>ii) Additional O&amp;M Expenses</t>
    </r>
  </si>
  <si>
    <t>Depreciation rate</t>
  </si>
  <si>
    <t>NTI</t>
  </si>
  <si>
    <t xml:space="preserve">Amount to be reatined by Petitioner on account of overachievement of T&amp;D loss targets </t>
  </si>
  <si>
    <t>Amount to be reained by petitioner on account of overachievement of collection efficiency targets</t>
  </si>
  <si>
    <t>Add: Regulatory Assets</t>
  </si>
  <si>
    <t>PAT as per Audited Accounts</t>
  </si>
  <si>
    <t>EE &amp; RM Solar</t>
  </si>
  <si>
    <t>Investment Plan - Master</t>
  </si>
  <si>
    <t>Category</t>
  </si>
  <si>
    <t>Status</t>
  </si>
  <si>
    <t>FY 18-19</t>
  </si>
  <si>
    <t>EHV Schemes</t>
  </si>
  <si>
    <t>Submission</t>
  </si>
  <si>
    <t>No of Schemes</t>
  </si>
  <si>
    <t>Cost in RsCrs</t>
  </si>
  <si>
    <t>Approval</t>
  </si>
  <si>
    <t>Distribution Schemes</t>
  </si>
  <si>
    <t>Other Schemes</t>
  </si>
  <si>
    <t>Deposit Schemes</t>
  </si>
  <si>
    <t>Total Schemes</t>
  </si>
  <si>
    <t>% Approval (Cost Only)</t>
  </si>
  <si>
    <t>FY06</t>
  </si>
  <si>
    <t>FY07</t>
  </si>
  <si>
    <t>FY08</t>
  </si>
  <si>
    <t>FY09</t>
  </si>
  <si>
    <t>FY10</t>
  </si>
  <si>
    <t>FY11</t>
  </si>
  <si>
    <t>Note 39 of Audited Accounts</t>
  </si>
  <si>
    <t>Note 36 of Audited Accounts</t>
  </si>
  <si>
    <t>Note 38 of Audited Accounts</t>
  </si>
  <si>
    <t>Note 37 of Audited Accounts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</si>
  <si>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Link with Form 2.1a Notes to Accounts </t>
    </r>
    <r>
      <rPr>
        <b/>
        <sz val="9"/>
        <rFont val="Calibri"/>
        <family val="2"/>
        <scheme val="minor"/>
      </rPr>
      <t xml:space="preserve"> </t>
    </r>
  </si>
  <si>
    <t>Revenue Billed During the Year</t>
  </si>
  <si>
    <t>Collection During the year</t>
  </si>
  <si>
    <t>Subsidy Disbursed during the year</t>
  </si>
  <si>
    <t>SD Interest</t>
  </si>
  <si>
    <t>Non Energy items, SD Adjustment With PD Cases, SD Release  and Other adjustments with Debtors.</t>
  </si>
  <si>
    <t>(A)</t>
  </si>
  <si>
    <t>(B)</t>
  </si>
  <si>
    <t>('C)</t>
  </si>
  <si>
    <t>D= (A+B-C)</t>
  </si>
  <si>
    <t>F = (D+E)</t>
  </si>
  <si>
    <t>(G)</t>
  </si>
  <si>
    <t>(H)</t>
  </si>
  <si>
    <t>I=(F-G+H)</t>
  </si>
  <si>
    <t xml:space="preserve"> a) Domestic  </t>
  </si>
  <si>
    <t xml:space="preserve"> b) Non-Domestic  </t>
  </si>
  <si>
    <t xml:space="preserve"> c) Industrial  </t>
  </si>
  <si>
    <t xml:space="preserve"> d) Agriculture  </t>
  </si>
  <si>
    <t xml:space="preserve"> e) Mushroom Cultivation  </t>
  </si>
  <si>
    <t xml:space="preserve"> f) Public Lighting  </t>
  </si>
  <si>
    <t xml:space="preserve"> g) Delhi Jal Board  </t>
  </si>
  <si>
    <t xml:space="preserve"> h) Delhi International Airport Limited  </t>
  </si>
  <si>
    <t xml:space="preserve"> i) Railway Tractions</t>
  </si>
  <si>
    <t xml:space="preserve"> j) DMRC (Supply at 220 kV and 66 kV)  </t>
  </si>
  <si>
    <t xml:space="preserve"> k) Advertisements and Hoardings  </t>
  </si>
  <si>
    <t xml:space="preserve"> l) Temporary Supply  </t>
  </si>
  <si>
    <t>m) Self Consumption</t>
  </si>
  <si>
    <t>n) Enforcement</t>
  </si>
  <si>
    <t>o) Net Metering</t>
  </si>
  <si>
    <t>p) E Vehicle</t>
  </si>
  <si>
    <t>q) Others</t>
  </si>
  <si>
    <t>Funding through Bill discounting</t>
  </si>
  <si>
    <t>Pension Trust</t>
  </si>
  <si>
    <t>Bill Discounting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</si>
  <si>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Total outflow of Cash </t>
    </r>
    <r>
      <rPr>
        <b/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</si>
  <si>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Net cash generation/(Deficit) </t>
    </r>
    <r>
      <rPr>
        <b/>
        <sz val="9"/>
        <color theme="1"/>
        <rFont val="Calibri"/>
        <family val="2"/>
        <scheme val="minor"/>
      </rPr>
      <t xml:space="preserve"> </t>
    </r>
  </si>
  <si>
    <t>Form-20</t>
  </si>
  <si>
    <t>Less: Surplus short term Sale including banking</t>
  </si>
  <si>
    <t>Purchase of Power from Long Term Sources*</t>
  </si>
  <si>
    <t>Power Purchase/Discom periphery (MU)</t>
  </si>
  <si>
    <t>ii)Inter state etc.</t>
  </si>
  <si>
    <t>Add: Others (Net Metering) and Self Generation from BYPL roof top</t>
  </si>
  <si>
    <t>Carrying Cost</t>
  </si>
  <si>
    <r>
      <t xml:space="preserve"> </t>
    </r>
    <r>
      <rPr>
        <sz val="9"/>
        <rFont val="Calibri"/>
        <family val="2"/>
        <scheme val="minor"/>
      </rPr>
      <t>form 22</t>
    </r>
  </si>
  <si>
    <t>Form 23</t>
  </si>
  <si>
    <t>F20</t>
  </si>
  <si>
    <r>
      <t xml:space="preserve"> </t>
    </r>
    <r>
      <rPr>
        <sz val="9"/>
        <rFont val="Calibri"/>
        <family val="2"/>
        <scheme val="minor"/>
      </rPr>
      <t>F21</t>
    </r>
  </si>
  <si>
    <t>F-19</t>
  </si>
  <si>
    <t>Return on Capital Employed</t>
  </si>
  <si>
    <t>Income from Open access</t>
  </si>
  <si>
    <t>Note 27 of Audited Accounts</t>
  </si>
  <si>
    <t>Statement of sundry debtors and provision for Bad &amp; Doubtful debts for the FY 2019-2020.</t>
  </si>
  <si>
    <t>Fig in Crores</t>
  </si>
  <si>
    <t>Net Debtors as on 01-04-2019 as per note 10 in BS</t>
  </si>
  <si>
    <t>Credit Balance as on 01-04-2019</t>
  </si>
  <si>
    <t>Provision for D, Debts as on 01-04-2019</t>
  </si>
  <si>
    <t>Debtors (Net of credit balance) as on 01-04-2019</t>
  </si>
  <si>
    <t>Bad Debts (Net off Taxes)</t>
  </si>
  <si>
    <t>Debtors (Net of credit balanceas) on 31-03-2019</t>
  </si>
  <si>
    <t>Credit Balance as on 31-03-2019</t>
  </si>
  <si>
    <t>Provision for D, Debts as on 31-03-2019</t>
  </si>
  <si>
    <t>Net Debtors as on 31-03-2019 as per note 10 in BS</t>
  </si>
  <si>
    <t>Form F9</t>
  </si>
  <si>
    <t>Others</t>
  </si>
  <si>
    <t>Date of EIC</t>
  </si>
  <si>
    <t>Not Required</t>
  </si>
  <si>
    <t>METER REPLACEMENT KWH TO KVAH AT HIGH LOSS AREA IN DIVISON DARYAGANJ</t>
  </si>
  <si>
    <t>Statement of Asset not in use</t>
  </si>
  <si>
    <t>Asset Code</t>
  </si>
  <si>
    <t>Asset description</t>
  </si>
  <si>
    <r>
      <rPr>
        <b/>
        <sz val="12"/>
        <color indexed="8"/>
        <rFont val="Calibri"/>
        <family val="2"/>
        <scheme val="minor"/>
      </rPr>
      <t xml:space="preserve"> Date of Acquisition/ Installation 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</si>
  <si>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 xml:space="preserve">Historical Cost/Cost of Acquisition </t>
    </r>
  </si>
  <si>
    <r>
      <t xml:space="preserve"> </t>
    </r>
    <r>
      <rPr>
        <b/>
        <sz val="12"/>
        <color indexed="8"/>
        <rFont val="Calibri"/>
        <family val="2"/>
        <scheme val="minor"/>
      </rPr>
      <t xml:space="preserve">Date of withdrawal operations </t>
    </r>
    <r>
      <rPr>
        <b/>
        <sz val="12"/>
        <rFont val="Calibri"/>
        <family val="2"/>
        <scheme val="minor"/>
      </rPr>
      <t xml:space="preserve"> </t>
    </r>
  </si>
  <si>
    <t>Accumulated Dep per asset</t>
  </si>
  <si>
    <t>Quantity</t>
  </si>
  <si>
    <t>Asset Type</t>
  </si>
  <si>
    <t>Meter</t>
  </si>
  <si>
    <t>1000788-4</t>
  </si>
  <si>
    <t>1000793-2</t>
  </si>
  <si>
    <t>1000793-3</t>
  </si>
  <si>
    <t>1000793-4</t>
  </si>
  <si>
    <t>1000795-5</t>
  </si>
  <si>
    <t>1000798-4</t>
  </si>
  <si>
    <t>1000798-5</t>
  </si>
  <si>
    <t>1000799-4</t>
  </si>
  <si>
    <t>1000800-2</t>
  </si>
  <si>
    <t>1000800-3</t>
  </si>
  <si>
    <t>1000800-4</t>
  </si>
  <si>
    <t>1000800-5</t>
  </si>
  <si>
    <t>1000827-3</t>
  </si>
  <si>
    <t>1000827-4</t>
  </si>
  <si>
    <t>1000827-5</t>
  </si>
  <si>
    <t>1000828-3</t>
  </si>
  <si>
    <t>1000828-4</t>
  </si>
  <si>
    <t>1000828-5</t>
  </si>
  <si>
    <t>1000829-3</t>
  </si>
  <si>
    <t>1000829-4</t>
  </si>
  <si>
    <t>1000829-5</t>
  </si>
  <si>
    <t>1000830-3</t>
  </si>
  <si>
    <t>1000830-4</t>
  </si>
  <si>
    <t>1000830-5</t>
  </si>
  <si>
    <t>1000831-3</t>
  </si>
  <si>
    <t>1000831-4</t>
  </si>
  <si>
    <t>1000831-5</t>
  </si>
  <si>
    <t>1000832-3</t>
  </si>
  <si>
    <t>1000832-4</t>
  </si>
  <si>
    <t>1000832-5</t>
  </si>
  <si>
    <t>1000833-3</t>
  </si>
  <si>
    <t>1000833-4</t>
  </si>
  <si>
    <t>1000833-5</t>
  </si>
  <si>
    <t>1000834-3</t>
  </si>
  <si>
    <t>1000834-4</t>
  </si>
  <si>
    <t>1000834-5</t>
  </si>
  <si>
    <t>1000835-3</t>
  </si>
  <si>
    <t>1000835-4</t>
  </si>
  <si>
    <t>1000835-5</t>
  </si>
  <si>
    <t>1000836-3</t>
  </si>
  <si>
    <t>1000836-4</t>
  </si>
  <si>
    <t>1000836-5</t>
  </si>
  <si>
    <t>1000837-3</t>
  </si>
  <si>
    <t>1000837-4</t>
  </si>
  <si>
    <t>1000837-5</t>
  </si>
  <si>
    <t>1000838-3</t>
  </si>
  <si>
    <t>1000838-4</t>
  </si>
  <si>
    <t>1000838-5</t>
  </si>
  <si>
    <t>1000839-4</t>
  </si>
  <si>
    <t>1000839-5</t>
  </si>
  <si>
    <t>1000840-4</t>
  </si>
  <si>
    <t>1000840-5</t>
  </si>
  <si>
    <t>1000860-4</t>
  </si>
  <si>
    <t>1000861-2</t>
  </si>
  <si>
    <t>1000861-4</t>
  </si>
  <si>
    <t>1000862-4</t>
  </si>
  <si>
    <t>1000864-4</t>
  </si>
  <si>
    <t>1000867-4</t>
  </si>
  <si>
    <t>1000882-4</t>
  </si>
  <si>
    <t>1000921-2</t>
  </si>
  <si>
    <t>1000923-2</t>
  </si>
  <si>
    <t>1000924-2</t>
  </si>
  <si>
    <t>1000925-2</t>
  </si>
  <si>
    <t>1000926-2</t>
  </si>
  <si>
    <t>1000927-2</t>
  </si>
  <si>
    <t>1000928-2</t>
  </si>
  <si>
    <t>1000929-2</t>
  </si>
  <si>
    <t>1000930-2</t>
  </si>
  <si>
    <t>1000931-2</t>
  </si>
  <si>
    <t>1000932-2</t>
  </si>
  <si>
    <t>1000933-2</t>
  </si>
  <si>
    <t>1000934-2</t>
  </si>
  <si>
    <t>130042550-0</t>
  </si>
  <si>
    <t>130042555-0</t>
  </si>
  <si>
    <t>130042557-0</t>
  </si>
  <si>
    <t>130042558-0</t>
  </si>
  <si>
    <t>130042561-0</t>
  </si>
  <si>
    <t>130042562-0</t>
  </si>
  <si>
    <t>130042564-0</t>
  </si>
  <si>
    <t>130042566-0</t>
  </si>
  <si>
    <t>130042568-0</t>
  </si>
  <si>
    <t>130042572-0</t>
  </si>
  <si>
    <t>130042575-0</t>
  </si>
  <si>
    <t>130042577-0</t>
  </si>
  <si>
    <t>130042579-0</t>
  </si>
  <si>
    <t>130042581-0</t>
  </si>
  <si>
    <t>130042582-0</t>
  </si>
  <si>
    <t>130042584-0</t>
  </si>
  <si>
    <t>130042586-0</t>
  </si>
  <si>
    <t>130042588-0</t>
  </si>
  <si>
    <t>130042590-0</t>
  </si>
  <si>
    <t>130042592-0</t>
  </si>
  <si>
    <t>130042594-0</t>
  </si>
  <si>
    <t>130042599-0</t>
  </si>
  <si>
    <t>130042604-0</t>
  </si>
  <si>
    <t>130042608-0</t>
  </si>
  <si>
    <t>130042613-0</t>
  </si>
  <si>
    <t>130042615-0</t>
  </si>
  <si>
    <t>130042617-0</t>
  </si>
  <si>
    <t>130042619-0</t>
  </si>
  <si>
    <t>130042623-0</t>
  </si>
  <si>
    <t>130042627-0</t>
  </si>
  <si>
    <t>130042631-0</t>
  </si>
  <si>
    <t>130042635-0</t>
  </si>
  <si>
    <t>130042637-0</t>
  </si>
  <si>
    <t>130042638-0</t>
  </si>
  <si>
    <t>130042640-0</t>
  </si>
  <si>
    <t>130042641-0</t>
  </si>
  <si>
    <t>130042644-0</t>
  </si>
  <si>
    <t>130042646-0</t>
  </si>
  <si>
    <t>130042648-0</t>
  </si>
  <si>
    <t>130042650-0</t>
  </si>
  <si>
    <t>130042654-0</t>
  </si>
  <si>
    <t>130042657-0</t>
  </si>
  <si>
    <t>130042659-0</t>
  </si>
  <si>
    <t>130042660-0</t>
  </si>
  <si>
    <t>130042663-0</t>
  </si>
  <si>
    <t>130042665-0</t>
  </si>
  <si>
    <t>130042667-0</t>
  </si>
  <si>
    <t>130042670-0</t>
  </si>
  <si>
    <t>130042671-0</t>
  </si>
  <si>
    <t>130042673-0</t>
  </si>
  <si>
    <t>130042675-0</t>
  </si>
  <si>
    <t>130042677-0</t>
  </si>
  <si>
    <t>130042679-0</t>
  </si>
  <si>
    <t>130042683-0</t>
  </si>
  <si>
    <t>130042685-0</t>
  </si>
  <si>
    <t>130042687-0</t>
  </si>
  <si>
    <t>130042689-0</t>
  </si>
  <si>
    <t>130042690-0</t>
  </si>
  <si>
    <t>130042693-0</t>
  </si>
  <si>
    <t>130042695-0</t>
  </si>
  <si>
    <t>130042697-0</t>
  </si>
  <si>
    <t>130042699-0</t>
  </si>
  <si>
    <t>130042701-0</t>
  </si>
  <si>
    <t>130042703-0</t>
  </si>
  <si>
    <t>130042704-0</t>
  </si>
  <si>
    <t>130042708-0</t>
  </si>
  <si>
    <t>130042714-0</t>
  </si>
  <si>
    <t>130042718-0</t>
  </si>
  <si>
    <t>130042720-0</t>
  </si>
  <si>
    <t>130042723-0</t>
  </si>
  <si>
    <t>130042725-0</t>
  </si>
  <si>
    <t>130042727-0</t>
  </si>
  <si>
    <t>130042728-0</t>
  </si>
  <si>
    <t>130042732-0</t>
  </si>
  <si>
    <t>130042734-0</t>
  </si>
  <si>
    <t>130042736-0</t>
  </si>
  <si>
    <t>130042738-0</t>
  </si>
  <si>
    <t>130042740-0</t>
  </si>
  <si>
    <t>130042741-0</t>
  </si>
  <si>
    <t>130042746-0</t>
  </si>
  <si>
    <t>130042747-0</t>
  </si>
  <si>
    <t>130042749-0</t>
  </si>
  <si>
    <t>130042751-0</t>
  </si>
  <si>
    <t>130042753-0</t>
  </si>
  <si>
    <t>130042754-0</t>
  </si>
  <si>
    <t>130042758-0</t>
  </si>
  <si>
    <t>130042760-0</t>
  </si>
  <si>
    <t>130042762-0</t>
  </si>
  <si>
    <t>130042766-0</t>
  </si>
  <si>
    <t>130042768-0</t>
  </si>
  <si>
    <t>130042770-0</t>
  </si>
  <si>
    <t>130042772-0</t>
  </si>
  <si>
    <t>130042774-0</t>
  </si>
  <si>
    <t>130042777-0</t>
  </si>
  <si>
    <t>130042785-0</t>
  </si>
  <si>
    <t>130042787-0</t>
  </si>
  <si>
    <t>130042789-0</t>
  </si>
  <si>
    <t>130042791-0</t>
  </si>
  <si>
    <t>130042795-0</t>
  </si>
  <si>
    <t>130042799-0</t>
  </si>
  <si>
    <t>130042800-0</t>
  </si>
  <si>
    <t>130042802-0</t>
  </si>
  <si>
    <t>130042812-0</t>
  </si>
  <si>
    <t>130042814-0</t>
  </si>
  <si>
    <t>130042818-0</t>
  </si>
  <si>
    <t>130042820-0</t>
  </si>
  <si>
    <t>130042822-0</t>
  </si>
  <si>
    <t>130042824-0</t>
  </si>
  <si>
    <t>130042826-0</t>
  </si>
  <si>
    <t>130042827-0</t>
  </si>
  <si>
    <t>130042829-0</t>
  </si>
  <si>
    <t>130042831-0</t>
  </si>
  <si>
    <t>130042835-0</t>
  </si>
  <si>
    <t>130042843-0</t>
  </si>
  <si>
    <t>130042845-0</t>
  </si>
  <si>
    <t>130042847-0</t>
  </si>
  <si>
    <t>130042849-0</t>
  </si>
  <si>
    <t>130042850-0</t>
  </si>
  <si>
    <t>130042852-0</t>
  </si>
  <si>
    <t>130042854-0</t>
  </si>
  <si>
    <t>130042856-0</t>
  </si>
  <si>
    <t>130042860-0</t>
  </si>
  <si>
    <t>130042864-0</t>
  </si>
  <si>
    <t>130042865-0</t>
  </si>
  <si>
    <t>130042868-0</t>
  </si>
  <si>
    <t>130042870-0</t>
  </si>
  <si>
    <t>130042872-0</t>
  </si>
  <si>
    <t>130042874-0</t>
  </si>
  <si>
    <t>130042876-0</t>
  </si>
  <si>
    <t>130042877-0</t>
  </si>
  <si>
    <t>130042879-0</t>
  </si>
  <si>
    <t>130042881-0</t>
  </si>
  <si>
    <t>130042883-0</t>
  </si>
  <si>
    <t>130043111-0</t>
  </si>
  <si>
    <t>130043309-0</t>
  </si>
  <si>
    <t>130043327-0</t>
  </si>
  <si>
    <t>130043328-0</t>
  </si>
  <si>
    <t>130043330-0</t>
  </si>
  <si>
    <t>130043332-0</t>
  </si>
  <si>
    <t>130043341-0</t>
  </si>
  <si>
    <t>130043349-0</t>
  </si>
  <si>
    <t>130043354-0</t>
  </si>
  <si>
    <t>130043357-0</t>
  </si>
  <si>
    <t>130043407-0</t>
  </si>
  <si>
    <t>130043413-0</t>
  </si>
  <si>
    <t>130043416-0</t>
  </si>
  <si>
    <t>Meter GCC- East- January</t>
  </si>
  <si>
    <t>130043880-0</t>
  </si>
  <si>
    <t>130043919-0</t>
  </si>
  <si>
    <t>130043922-0</t>
  </si>
  <si>
    <t>130043925-0</t>
  </si>
  <si>
    <t>130043931-0</t>
  </si>
  <si>
    <t>130043939-0</t>
  </si>
  <si>
    <t>130043941-0</t>
  </si>
  <si>
    <t>130043945-0</t>
  </si>
  <si>
    <t>130043947-0</t>
  </si>
  <si>
    <t>130043959-0</t>
  </si>
  <si>
    <t>130044029-0</t>
  </si>
  <si>
    <t>130044576-0</t>
  </si>
  <si>
    <t>130044582-0</t>
  </si>
  <si>
    <t>130044587-0</t>
  </si>
  <si>
    <t>130044596-0</t>
  </si>
  <si>
    <t>130044602-0</t>
  </si>
  <si>
    <t>130044616-0</t>
  </si>
  <si>
    <t>130044618-0</t>
  </si>
  <si>
    <t>130044624-0</t>
  </si>
  <si>
    <t>130044628-0</t>
  </si>
  <si>
    <t>130044630-0</t>
  </si>
  <si>
    <t>130044633-0</t>
  </si>
  <si>
    <t>130044636-0</t>
  </si>
  <si>
    <t>130044642-0</t>
  </si>
  <si>
    <t>130044647-0</t>
  </si>
  <si>
    <t>130044650-0</t>
  </si>
  <si>
    <t>130044659-0</t>
  </si>
  <si>
    <t>130044671-0</t>
  </si>
  <si>
    <t>130044673-0</t>
  </si>
  <si>
    <t>130044687-0</t>
  </si>
  <si>
    <t>130044690-0</t>
  </si>
  <si>
    <t>130044694-0</t>
  </si>
  <si>
    <t>130044698-0</t>
  </si>
  <si>
    <t>130044703-0</t>
  </si>
  <si>
    <t>130044705-0</t>
  </si>
  <si>
    <t>130044709-0</t>
  </si>
  <si>
    <t>130044711-0</t>
  </si>
  <si>
    <t>130044726-0</t>
  </si>
  <si>
    <t>130044729-0</t>
  </si>
  <si>
    <t>130044732-0</t>
  </si>
  <si>
    <t>130044735-0</t>
  </si>
  <si>
    <t>130044746-0</t>
  </si>
  <si>
    <t>130044753-0</t>
  </si>
  <si>
    <t>130044763-0</t>
  </si>
  <si>
    <t>130044766-0</t>
  </si>
  <si>
    <t>130044769-0</t>
  </si>
  <si>
    <t>130044773-0</t>
  </si>
  <si>
    <t>130044779-0</t>
  </si>
  <si>
    <t>130044781-0</t>
  </si>
  <si>
    <t>130044783-0</t>
  </si>
  <si>
    <t>130044787-0</t>
  </si>
  <si>
    <t>130044792-0</t>
  </si>
  <si>
    <t>130044795-0</t>
  </si>
  <si>
    <t>130044804-0</t>
  </si>
  <si>
    <t>130044806-0</t>
  </si>
  <si>
    <t>130044809-0</t>
  </si>
  <si>
    <t>130044813-0</t>
  </si>
  <si>
    <t>130044818-0</t>
  </si>
  <si>
    <t>130044826-0</t>
  </si>
  <si>
    <t>130044838-0</t>
  </si>
  <si>
    <t>130044840-0</t>
  </si>
  <si>
    <t>130044842-0</t>
  </si>
  <si>
    <t>130044843-0</t>
  </si>
  <si>
    <t>130044845-0</t>
  </si>
  <si>
    <t>130044846-0</t>
  </si>
  <si>
    <t>130044847-0</t>
  </si>
  <si>
    <t>130044849-0</t>
  </si>
  <si>
    <t>130044851-0</t>
  </si>
  <si>
    <t>130044852-0</t>
  </si>
  <si>
    <t>130044854-0</t>
  </si>
  <si>
    <t>130044856-0</t>
  </si>
  <si>
    <t>130044858-0</t>
  </si>
  <si>
    <t>130044859-0</t>
  </si>
  <si>
    <t>130044860-0</t>
  </si>
  <si>
    <t>130044862-0</t>
  </si>
  <si>
    <t>130044863-0</t>
  </si>
  <si>
    <t>130044865-0</t>
  </si>
  <si>
    <t>130044867-0</t>
  </si>
  <si>
    <t>130044868-0</t>
  </si>
  <si>
    <t>130044869-0</t>
  </si>
  <si>
    <t>130044872-0</t>
  </si>
  <si>
    <t>130044875-0</t>
  </si>
  <si>
    <t>130044877-0</t>
  </si>
  <si>
    <t>130044878-0</t>
  </si>
  <si>
    <t>130044881-0</t>
  </si>
  <si>
    <t>130044883-0</t>
  </si>
  <si>
    <t>130044884-0</t>
  </si>
  <si>
    <t>130044885-0</t>
  </si>
  <si>
    <t>130044887-0</t>
  </si>
  <si>
    <t>130044889-0</t>
  </si>
  <si>
    <t>130044892-0</t>
  </si>
  <si>
    <t>130044895-0</t>
  </si>
  <si>
    <t>130044896-0</t>
  </si>
  <si>
    <t>130044898-0</t>
  </si>
  <si>
    <t>130044899-0</t>
  </si>
  <si>
    <t>130044901-0</t>
  </si>
  <si>
    <t>130044904-0</t>
  </si>
  <si>
    <t>130044907-0</t>
  </si>
  <si>
    <t>130044909-0</t>
  </si>
  <si>
    <t>130044911-0</t>
  </si>
  <si>
    <t>130044914-0</t>
  </si>
  <si>
    <t>130044915-0</t>
  </si>
  <si>
    <t>130044917-0</t>
  </si>
  <si>
    <t>130044920-0</t>
  </si>
  <si>
    <t>130044921-0</t>
  </si>
  <si>
    <t>130044923-0</t>
  </si>
  <si>
    <t>130044924-0</t>
  </si>
  <si>
    <t>130044927-0</t>
  </si>
  <si>
    <t>130044929-0</t>
  </si>
  <si>
    <t>130044932-0</t>
  </si>
  <si>
    <t>130044935-0</t>
  </si>
  <si>
    <t>130044937-0</t>
  </si>
  <si>
    <t>130044938-0</t>
  </si>
  <si>
    <t>130044942-0</t>
  </si>
  <si>
    <t>130044945-0</t>
  </si>
  <si>
    <t>130044948-0</t>
  </si>
  <si>
    <t>130044949-0</t>
  </si>
  <si>
    <t>130044951-0</t>
  </si>
  <si>
    <t>130044952-0</t>
  </si>
  <si>
    <t>130044954-0</t>
  </si>
  <si>
    <t>130044955-0</t>
  </si>
  <si>
    <t>130044956-0</t>
  </si>
  <si>
    <t>130044958-0</t>
  </si>
  <si>
    <t>130044959-0</t>
  </si>
  <si>
    <t>130044962-0</t>
  </si>
  <si>
    <t>130044967-0</t>
  </si>
  <si>
    <t>130044970-0</t>
  </si>
  <si>
    <t>130044973-0</t>
  </si>
  <si>
    <t>130044975-0</t>
  </si>
  <si>
    <t>130044984-0</t>
  </si>
  <si>
    <t>130044987-0</t>
  </si>
  <si>
    <t>130044993-0</t>
  </si>
  <si>
    <t>130044996-0</t>
  </si>
  <si>
    <t>130044997-0</t>
  </si>
  <si>
    <t>130044999-0</t>
  </si>
  <si>
    <t>130045005-0</t>
  </si>
  <si>
    <t>130045007-0</t>
  </si>
  <si>
    <t>130045016-0</t>
  </si>
  <si>
    <t>Meter KCC- East-May'03</t>
  </si>
  <si>
    <t>130045023-0</t>
  </si>
  <si>
    <t>130045026-0</t>
  </si>
  <si>
    <t>130045029-0</t>
  </si>
  <si>
    <t>130045040-0</t>
  </si>
  <si>
    <t>130045043-0</t>
  </si>
  <si>
    <t>130045058-0</t>
  </si>
  <si>
    <t>130045063-0</t>
  </si>
  <si>
    <t>130045065-0</t>
  </si>
  <si>
    <t>130045076-0</t>
  </si>
  <si>
    <t>130045079-0</t>
  </si>
  <si>
    <t>130045116-0</t>
  </si>
  <si>
    <t>Meter GCC- Central-Aug.'09</t>
  </si>
  <si>
    <t>130045137-0</t>
  </si>
  <si>
    <t>130045140-0</t>
  </si>
  <si>
    <t>130045149-0</t>
  </si>
  <si>
    <t>130045166-0</t>
  </si>
  <si>
    <t>130045188-0</t>
  </si>
  <si>
    <t>Burnt faulty Meter - LAXMI NAGAR-June</t>
  </si>
  <si>
    <t>130045398-0</t>
  </si>
  <si>
    <t>130045400-0</t>
  </si>
  <si>
    <t>130045402-0</t>
  </si>
  <si>
    <t>130045406-0</t>
  </si>
  <si>
    <t>130045416-0</t>
  </si>
  <si>
    <t>130045418-0</t>
  </si>
  <si>
    <t>130045420-0</t>
  </si>
  <si>
    <t>130045422-0</t>
  </si>
  <si>
    <t>130045424-0</t>
  </si>
  <si>
    <t>130045426-0</t>
  </si>
  <si>
    <t>130045428-0</t>
  </si>
  <si>
    <t>130045430-0</t>
  </si>
  <si>
    <t>130045431-0</t>
  </si>
  <si>
    <t>130045433-0</t>
  </si>
  <si>
    <t>130045435-0</t>
  </si>
  <si>
    <t>130045437-0</t>
  </si>
  <si>
    <t>130045439-0</t>
  </si>
  <si>
    <t>130045441-0</t>
  </si>
  <si>
    <t>130045443-0</t>
  </si>
  <si>
    <t>130045445-0</t>
  </si>
  <si>
    <t>130045447-0</t>
  </si>
  <si>
    <t>130045448-0</t>
  </si>
  <si>
    <t>130045450-0</t>
  </si>
  <si>
    <t>130045452-0</t>
  </si>
  <si>
    <t>130045454-0</t>
  </si>
  <si>
    <t>130045456-0</t>
  </si>
  <si>
    <t>130045458-0</t>
  </si>
  <si>
    <t>130045460-0</t>
  </si>
  <si>
    <t>130045462-0</t>
  </si>
  <si>
    <t>130045464-0</t>
  </si>
  <si>
    <t>130045466-0</t>
  </si>
  <si>
    <t>130045468-0</t>
  </si>
  <si>
    <t>130045470-0</t>
  </si>
  <si>
    <t>130045472-0</t>
  </si>
  <si>
    <t>130045474-0</t>
  </si>
  <si>
    <t>130045478-0</t>
  </si>
  <si>
    <t>130045480-0</t>
  </si>
  <si>
    <t>130045482-0</t>
  </si>
  <si>
    <t>130045484-0</t>
  </si>
  <si>
    <t>130045486-0</t>
  </si>
  <si>
    <t>130045488-0</t>
  </si>
  <si>
    <t>130045489-0</t>
  </si>
  <si>
    <t>130045490-0</t>
  </si>
  <si>
    <t>JJ-SPD Meters - KARAWAL NAGAR-November</t>
  </si>
  <si>
    <t>130045491-0</t>
  </si>
  <si>
    <t>130045493-0</t>
  </si>
  <si>
    <t>130045495-0</t>
  </si>
  <si>
    <t>130045500-0</t>
  </si>
  <si>
    <t>130045502-0</t>
  </si>
  <si>
    <t>130045503-0</t>
  </si>
  <si>
    <t>130045505-0</t>
  </si>
  <si>
    <t>130045507-0</t>
  </si>
  <si>
    <t>130045508-0</t>
  </si>
  <si>
    <t>130045510-0</t>
  </si>
  <si>
    <t>130045512-0</t>
  </si>
  <si>
    <t>130045516-0</t>
  </si>
  <si>
    <t>130045518-0</t>
  </si>
  <si>
    <t>130045520-0</t>
  </si>
  <si>
    <t>130045521-0</t>
  </si>
  <si>
    <t>130045523-0</t>
  </si>
  <si>
    <t>130045524-0</t>
  </si>
  <si>
    <t>130045526-0</t>
  </si>
  <si>
    <t>130045528-0</t>
  </si>
  <si>
    <t>130045530-0</t>
  </si>
  <si>
    <t>130045532-0</t>
  </si>
  <si>
    <t>130045534-0</t>
  </si>
  <si>
    <t>130045536-0</t>
  </si>
  <si>
    <t>130045538-0</t>
  </si>
  <si>
    <t>130045540-0</t>
  </si>
  <si>
    <t>130045542-0</t>
  </si>
  <si>
    <t>130045544-0</t>
  </si>
  <si>
    <t>130045546-0</t>
  </si>
  <si>
    <t>130045548-0</t>
  </si>
  <si>
    <t>130045550-0</t>
  </si>
  <si>
    <t>130045552-0</t>
  </si>
  <si>
    <t>130045553-0</t>
  </si>
  <si>
    <t>130045555-0</t>
  </si>
  <si>
    <t>130045556-0</t>
  </si>
  <si>
    <t>130045558-0</t>
  </si>
  <si>
    <t>130045560-0</t>
  </si>
  <si>
    <t>130045562-0</t>
  </si>
  <si>
    <t>130045564-0</t>
  </si>
  <si>
    <t>130045566-0</t>
  </si>
  <si>
    <t>130045568-0</t>
  </si>
  <si>
    <t>130045570-0</t>
  </si>
  <si>
    <t>130045572-0</t>
  </si>
  <si>
    <t>130045574-0</t>
  </si>
  <si>
    <t>130045576-0</t>
  </si>
  <si>
    <t>130045578-0</t>
  </si>
  <si>
    <t>130045580-0</t>
  </si>
  <si>
    <t>130045581-0</t>
  </si>
  <si>
    <t>130045584-0</t>
  </si>
  <si>
    <t>130045585-0</t>
  </si>
  <si>
    <t>130045587-0</t>
  </si>
  <si>
    <t>130045589-0</t>
  </si>
  <si>
    <t>130045591-0</t>
  </si>
  <si>
    <t>130045593-0</t>
  </si>
  <si>
    <t>130045595-0</t>
  </si>
  <si>
    <t>130045597-0</t>
  </si>
  <si>
    <t>130045599-0</t>
  </si>
  <si>
    <t>130045601-0</t>
  </si>
  <si>
    <t>130045603-0</t>
  </si>
  <si>
    <t>130045605-0</t>
  </si>
  <si>
    <t>130045607-0</t>
  </si>
  <si>
    <t>130045609-0</t>
  </si>
  <si>
    <t>130045611-0</t>
  </si>
  <si>
    <t>130045613-0</t>
  </si>
  <si>
    <t>130045615-0</t>
  </si>
  <si>
    <t>130045617-0</t>
  </si>
  <si>
    <t>130045618-0</t>
  </si>
  <si>
    <t>130045620-0</t>
  </si>
  <si>
    <t>130045622-0</t>
  </si>
  <si>
    <t>130045624-0</t>
  </si>
  <si>
    <t>130045626-0</t>
  </si>
  <si>
    <t>130045628-0</t>
  </si>
  <si>
    <t>130045630-0</t>
  </si>
  <si>
    <t>130045634-0</t>
  </si>
  <si>
    <t>130045636-0</t>
  </si>
  <si>
    <t>130045638-0</t>
  </si>
  <si>
    <t>130045639-0</t>
  </si>
  <si>
    <t>130045641-0</t>
  </si>
  <si>
    <t>130045643-0</t>
  </si>
  <si>
    <t>130045645-0</t>
  </si>
  <si>
    <t>130045647-0</t>
  </si>
  <si>
    <t>130045649-0</t>
  </si>
  <si>
    <t>130045652-0</t>
  </si>
  <si>
    <t>130045654-0</t>
  </si>
  <si>
    <t>130045656-0</t>
  </si>
  <si>
    <t>130045658-0</t>
  </si>
  <si>
    <t>130045894-0</t>
  </si>
  <si>
    <t>130045914-0</t>
  </si>
  <si>
    <t>Meter GCC- Central-July'10</t>
  </si>
  <si>
    <t>130045918-0</t>
  </si>
  <si>
    <t>130045924-0</t>
  </si>
  <si>
    <t>Meter GCC- Central-Dec.'10</t>
  </si>
  <si>
    <t>130045929-0</t>
  </si>
  <si>
    <t>Meter GCC- Central-Mar.'11</t>
  </si>
  <si>
    <t>130045931-0</t>
  </si>
  <si>
    <t>130045936-0</t>
  </si>
  <si>
    <t>130045940-0</t>
  </si>
  <si>
    <t>130045942-0</t>
  </si>
  <si>
    <t>130045946-0</t>
  </si>
  <si>
    <t>130045947-0</t>
  </si>
  <si>
    <t>130046024-0</t>
  </si>
  <si>
    <t>130046035-0</t>
  </si>
  <si>
    <t>130046043-0</t>
  </si>
  <si>
    <t>130046075-0</t>
  </si>
  <si>
    <t>130046085-0</t>
  </si>
  <si>
    <t>130046114-0</t>
  </si>
  <si>
    <t>130046140-0</t>
  </si>
  <si>
    <t>130046176-0</t>
  </si>
  <si>
    <t>130046206-0</t>
  </si>
  <si>
    <t>130046212-0</t>
  </si>
  <si>
    <t>130046222-0</t>
  </si>
  <si>
    <t>130046293-0</t>
  </si>
  <si>
    <t>130046295-0</t>
  </si>
  <si>
    <t>130046298-0</t>
  </si>
  <si>
    <t>130046300-0</t>
  </si>
  <si>
    <t>130046302-0</t>
  </si>
  <si>
    <t>130046304-0</t>
  </si>
  <si>
    <t>130046306-0</t>
  </si>
  <si>
    <t>130046308-0</t>
  </si>
  <si>
    <t>130046309-0</t>
  </si>
  <si>
    <t>130046312-0</t>
  </si>
  <si>
    <t>130046314-0</t>
  </si>
  <si>
    <t>130046316-0</t>
  </si>
  <si>
    <t>130046318-0</t>
  </si>
  <si>
    <t>130046320-0</t>
  </si>
  <si>
    <t>130046324-0</t>
  </si>
  <si>
    <t>130046326-0</t>
  </si>
  <si>
    <t>130046327-0</t>
  </si>
  <si>
    <t>130046329-0</t>
  </si>
  <si>
    <t>130046331-0</t>
  </si>
  <si>
    <t>130046332-0</t>
  </si>
  <si>
    <t>130046333-0</t>
  </si>
  <si>
    <t>130046334-0</t>
  </si>
  <si>
    <t>130046335-0</t>
  </si>
  <si>
    <t>130046336-0</t>
  </si>
  <si>
    <t>130046337-0</t>
  </si>
  <si>
    <t>130046338-0</t>
  </si>
  <si>
    <t>130046339-0</t>
  </si>
  <si>
    <t>130046340-0</t>
  </si>
  <si>
    <t>130046341-0</t>
  </si>
  <si>
    <t>130046342-0</t>
  </si>
  <si>
    <t>130046343-0</t>
  </si>
  <si>
    <t>130046344-0</t>
  </si>
  <si>
    <t>130046345-0</t>
  </si>
  <si>
    <t>130046346-0</t>
  </si>
  <si>
    <t>130046347-0</t>
  </si>
  <si>
    <t>130046348-0</t>
  </si>
  <si>
    <t>130046349-0</t>
  </si>
  <si>
    <t>130046350-0</t>
  </si>
  <si>
    <t>130046351-0</t>
  </si>
  <si>
    <t>130046352-0</t>
  </si>
  <si>
    <t>130046354-0</t>
  </si>
  <si>
    <t>130046356-0</t>
  </si>
  <si>
    <t>130046358-0</t>
  </si>
  <si>
    <t>130046359-0</t>
  </si>
  <si>
    <t>130046361-0</t>
  </si>
  <si>
    <t>130046363-0</t>
  </si>
  <si>
    <t>130046365-0</t>
  </si>
  <si>
    <t>130046367-0</t>
  </si>
  <si>
    <t>130046369-0</t>
  </si>
  <si>
    <t>130046371-0</t>
  </si>
  <si>
    <t>130046373-0</t>
  </si>
  <si>
    <t>130046375-0</t>
  </si>
  <si>
    <t>130046377-0</t>
  </si>
  <si>
    <t>130046379-0</t>
  </si>
  <si>
    <t>130046381-0</t>
  </si>
  <si>
    <t>130046383-0</t>
  </si>
  <si>
    <t>130046385-0</t>
  </si>
  <si>
    <t>130046389-0</t>
  </si>
  <si>
    <t>130046391-0</t>
  </si>
  <si>
    <t>130046393-0</t>
  </si>
  <si>
    <t>130046394-0</t>
  </si>
  <si>
    <t>130046396-0</t>
  </si>
  <si>
    <t>130046398-0</t>
  </si>
  <si>
    <t>130046399-0</t>
  </si>
  <si>
    <t>130046401-0</t>
  </si>
  <si>
    <t>130046403-0</t>
  </si>
  <si>
    <t>130046405-0</t>
  </si>
  <si>
    <t>130046407-0</t>
  </si>
  <si>
    <t>130046409-0</t>
  </si>
  <si>
    <t>130046411-0</t>
  </si>
  <si>
    <t>130046413-0</t>
  </si>
  <si>
    <t>130046415-0</t>
  </si>
  <si>
    <t>130046417-0</t>
  </si>
  <si>
    <t>130046419-0</t>
  </si>
  <si>
    <t>130046421-0</t>
  </si>
  <si>
    <t>130046423-0</t>
  </si>
  <si>
    <t>130046425-0</t>
  </si>
  <si>
    <t>130046428-0</t>
  </si>
  <si>
    <t>130046430-0</t>
  </si>
  <si>
    <t>130046431-0</t>
  </si>
  <si>
    <t>130046433-0</t>
  </si>
  <si>
    <t>130046437-0</t>
  </si>
  <si>
    <t>130046439-0</t>
  </si>
  <si>
    <t>130046441-0</t>
  </si>
  <si>
    <t>130046443-0</t>
  </si>
  <si>
    <t>130046445-0</t>
  </si>
  <si>
    <t>130046447-0</t>
  </si>
  <si>
    <t>130046449-0</t>
  </si>
  <si>
    <t>130046451-0</t>
  </si>
  <si>
    <t>130046453-0</t>
  </si>
  <si>
    <t>130046455-0</t>
  </si>
  <si>
    <t>130046456-0</t>
  </si>
  <si>
    <t>130046458-0</t>
  </si>
  <si>
    <t>130046460-0</t>
  </si>
  <si>
    <t>130046462-0</t>
  </si>
  <si>
    <t>130046464-0</t>
  </si>
  <si>
    <t>130046466-0</t>
  </si>
  <si>
    <t>130046468-0</t>
  </si>
  <si>
    <t>130046470-0</t>
  </si>
  <si>
    <t>130046472-0</t>
  </si>
  <si>
    <t>130046474-0</t>
  </si>
  <si>
    <t>130046476-0</t>
  </si>
  <si>
    <t>130046478-0</t>
  </si>
  <si>
    <t>130046482-0</t>
  </si>
  <si>
    <t>130046488-0</t>
  </si>
  <si>
    <t>130046492-0</t>
  </si>
  <si>
    <t>130046494-0</t>
  </si>
  <si>
    <t>130046496-0</t>
  </si>
  <si>
    <t>130046498-0</t>
  </si>
  <si>
    <t>130046500-0</t>
  </si>
  <si>
    <t>130046502-0</t>
  </si>
  <si>
    <t>130046504-0</t>
  </si>
  <si>
    <t>130046508-0</t>
  </si>
  <si>
    <t>130046510-0</t>
  </si>
  <si>
    <t>130046512-0</t>
  </si>
  <si>
    <t>130046514-0</t>
  </si>
  <si>
    <t>130046518-0</t>
  </si>
  <si>
    <t>130046519-0</t>
  </si>
  <si>
    <t>130046521-0</t>
  </si>
  <si>
    <t>130046523-0</t>
  </si>
  <si>
    <t>130046525-0</t>
  </si>
  <si>
    <t>130046527-0</t>
  </si>
  <si>
    <t>130046529-0</t>
  </si>
  <si>
    <t>130046533-0</t>
  </si>
  <si>
    <t>130046535-0</t>
  </si>
  <si>
    <t>130046537-0</t>
  </si>
  <si>
    <t>130046539-0</t>
  </si>
  <si>
    <t>130046540-0</t>
  </si>
  <si>
    <t>130046545-0</t>
  </si>
  <si>
    <t>130046547-0</t>
  </si>
  <si>
    <t>130046549-0</t>
  </si>
  <si>
    <t>130046551-0</t>
  </si>
  <si>
    <t>130046553-0</t>
  </si>
  <si>
    <t>130046555-0</t>
  </si>
  <si>
    <t>130046557-0</t>
  </si>
  <si>
    <t>130046559-0</t>
  </si>
  <si>
    <t>130046561-0</t>
  </si>
  <si>
    <t>130046563-0</t>
  </si>
  <si>
    <t>130046566-0</t>
  </si>
  <si>
    <t>130046568-0</t>
  </si>
  <si>
    <t>130046570-0</t>
  </si>
  <si>
    <t>130046572-0</t>
  </si>
  <si>
    <t>130046574-0</t>
  </si>
  <si>
    <t>130046577-0</t>
  </si>
  <si>
    <t>130046579-0</t>
  </si>
  <si>
    <t>130046583-0</t>
  </si>
  <si>
    <t>130046585-0</t>
  </si>
  <si>
    <t>130046587-0</t>
  </si>
  <si>
    <t>130046589-0</t>
  </si>
  <si>
    <t>130046593-0</t>
  </si>
  <si>
    <t>130046595-0</t>
  </si>
  <si>
    <t>130046597-0</t>
  </si>
  <si>
    <t>130046599-0</t>
  </si>
  <si>
    <t>130046605-0</t>
  </si>
  <si>
    <t>130046607-0</t>
  </si>
  <si>
    <t>130046609-0</t>
  </si>
  <si>
    <t>130046610-0</t>
  </si>
  <si>
    <t>130046614-0</t>
  </si>
  <si>
    <t>130046617-0</t>
  </si>
  <si>
    <t>130046620-0</t>
  </si>
  <si>
    <t>130046621-0</t>
  </si>
  <si>
    <t>130046623-0</t>
  </si>
  <si>
    <t>130046625-0</t>
  </si>
  <si>
    <t>130046628-0</t>
  </si>
  <si>
    <t>130046630-0</t>
  </si>
  <si>
    <t>130046631-0</t>
  </si>
  <si>
    <t>130046642-0</t>
  </si>
  <si>
    <t>130046661-0</t>
  </si>
  <si>
    <t>130046714-0</t>
  </si>
  <si>
    <t>130046716-0</t>
  </si>
  <si>
    <t>130046718-0</t>
  </si>
  <si>
    <t>130046724-0</t>
  </si>
  <si>
    <t>130046725-0</t>
  </si>
  <si>
    <t>Meter GCC- Central-Nov.'08</t>
  </si>
  <si>
    <t>130046727-0</t>
  </si>
  <si>
    <t>130046729-0</t>
  </si>
  <si>
    <t>130046740-0</t>
  </si>
  <si>
    <t>130046747-0</t>
  </si>
  <si>
    <t>130046749-0</t>
  </si>
  <si>
    <t>130046750-0</t>
  </si>
  <si>
    <t>Meter GCC- East -Nov.'08</t>
  </si>
  <si>
    <t>130046752-0</t>
  </si>
  <si>
    <t>Meter GCC- East-Dec.'08</t>
  </si>
  <si>
    <t>130046754-0</t>
  </si>
  <si>
    <t>130046832-0</t>
  </si>
  <si>
    <t>130047236-0</t>
  </si>
  <si>
    <t>130047237-0</t>
  </si>
  <si>
    <t>130047238-0</t>
  </si>
  <si>
    <t>130047239-0</t>
  </si>
  <si>
    <t>130047240-0</t>
  </si>
  <si>
    <t>130047241-0</t>
  </si>
  <si>
    <t>130047242-0</t>
  </si>
  <si>
    <t>130047243-0</t>
  </si>
  <si>
    <t>130047244-0</t>
  </si>
  <si>
    <t>130047245-0</t>
  </si>
  <si>
    <t>130047246-0</t>
  </si>
  <si>
    <t>130047247-0</t>
  </si>
  <si>
    <t>130047248-0</t>
  </si>
  <si>
    <t>130047249-0</t>
  </si>
  <si>
    <t>130047250-0</t>
  </si>
  <si>
    <t>130047251-0</t>
  </si>
  <si>
    <t>130047252-0</t>
  </si>
  <si>
    <t>130047253-0</t>
  </si>
  <si>
    <t>130047254-0</t>
  </si>
  <si>
    <t>130047255-0</t>
  </si>
  <si>
    <t>130047256-0</t>
  </si>
  <si>
    <t>130047257-0</t>
  </si>
  <si>
    <t>130047258-0</t>
  </si>
  <si>
    <t>130047259-0</t>
  </si>
  <si>
    <t>130047260-0</t>
  </si>
  <si>
    <t>130047261-0</t>
  </si>
  <si>
    <t>130047262-0</t>
  </si>
  <si>
    <t>130047263-0</t>
  </si>
  <si>
    <t>130047264-0</t>
  </si>
  <si>
    <t>130047265-0</t>
  </si>
  <si>
    <t>130047266-0</t>
  </si>
  <si>
    <t>130047267-0</t>
  </si>
  <si>
    <t>130047268-0</t>
  </si>
  <si>
    <t>130047269-0</t>
  </si>
  <si>
    <t>130047270-0</t>
  </si>
  <si>
    <t>130047271-0</t>
  </si>
  <si>
    <t>130047272-0</t>
  </si>
  <si>
    <t>130047273-0</t>
  </si>
  <si>
    <t>130047274-0</t>
  </si>
  <si>
    <t>130047275-0</t>
  </si>
  <si>
    <t>130047276-0</t>
  </si>
  <si>
    <t>130047277-0</t>
  </si>
  <si>
    <t>130047278-0</t>
  </si>
  <si>
    <t>130047279-0</t>
  </si>
  <si>
    <t>130047280-0</t>
  </si>
  <si>
    <t>130047281-0</t>
  </si>
  <si>
    <t>130047282-0</t>
  </si>
  <si>
    <t>130047283-0</t>
  </si>
  <si>
    <t>130047284-0</t>
  </si>
  <si>
    <t>130047285-0</t>
  </si>
  <si>
    <t>130047286-0</t>
  </si>
  <si>
    <t>130047287-0</t>
  </si>
  <si>
    <t>130047288-0</t>
  </si>
  <si>
    <t>130047289-0</t>
  </si>
  <si>
    <t>130047290-0</t>
  </si>
  <si>
    <t>130047291-0</t>
  </si>
  <si>
    <t>130047292-0</t>
  </si>
  <si>
    <t>130047293-0</t>
  </si>
  <si>
    <t>130047294-0</t>
  </si>
  <si>
    <t>130047295-0</t>
  </si>
  <si>
    <t>130047296-0</t>
  </si>
  <si>
    <t>130047297-0</t>
  </si>
  <si>
    <t>130047298-0</t>
  </si>
  <si>
    <t>130047299-0</t>
  </si>
  <si>
    <t>130047300-0</t>
  </si>
  <si>
    <t>130047301-0</t>
  </si>
  <si>
    <t>130047302-0</t>
  </si>
  <si>
    <t>130047303-0</t>
  </si>
  <si>
    <t>130047304-0</t>
  </si>
  <si>
    <t>130047305-0</t>
  </si>
  <si>
    <t>130047306-0</t>
  </si>
  <si>
    <t>130047307-0</t>
  </si>
  <si>
    <t>130047308-0</t>
  </si>
  <si>
    <t>130047309-0</t>
  </si>
  <si>
    <t>130047310-0</t>
  </si>
  <si>
    <t>130047311-0</t>
  </si>
  <si>
    <t>130047312-0</t>
  </si>
  <si>
    <t>130047313-0</t>
  </si>
  <si>
    <t>130047314-0</t>
  </si>
  <si>
    <t>130047315-0</t>
  </si>
  <si>
    <t>130047316-0</t>
  </si>
  <si>
    <t>130047317-0</t>
  </si>
  <si>
    <t>130047318-0</t>
  </si>
  <si>
    <t>130047319-0</t>
  </si>
  <si>
    <t>130047320-0</t>
  </si>
  <si>
    <t>130047321-0</t>
  </si>
  <si>
    <t>130047322-0</t>
  </si>
  <si>
    <t>130047323-0</t>
  </si>
  <si>
    <t>130047324-0</t>
  </si>
  <si>
    <t>130047325-0</t>
  </si>
  <si>
    <t>130047326-0</t>
  </si>
  <si>
    <t>130047327-0</t>
  </si>
  <si>
    <t>130047328-0</t>
  </si>
  <si>
    <t>130047329-0</t>
  </si>
  <si>
    <t>130047330-0</t>
  </si>
  <si>
    <t>130047331-0</t>
  </si>
  <si>
    <t>130047332-0</t>
  </si>
  <si>
    <t>130047333-0</t>
  </si>
  <si>
    <t>130047334-0</t>
  </si>
  <si>
    <t>130047335-0</t>
  </si>
  <si>
    <t>130047336-0</t>
  </si>
  <si>
    <t>130047337-0</t>
  </si>
  <si>
    <t>130047338-0</t>
  </si>
  <si>
    <t>130047339-0</t>
  </si>
  <si>
    <t>130047340-0</t>
  </si>
  <si>
    <t>130047341-0</t>
  </si>
  <si>
    <t>130047342-0</t>
  </si>
  <si>
    <t>130047343-0</t>
  </si>
  <si>
    <t>130047344-0</t>
  </si>
  <si>
    <t>130047345-0</t>
  </si>
  <si>
    <t>130047346-0</t>
  </si>
  <si>
    <t>130047347-0</t>
  </si>
  <si>
    <t>130047348-0</t>
  </si>
  <si>
    <t>130047349-0</t>
  </si>
  <si>
    <t>130047350-0</t>
  </si>
  <si>
    <t>130047351-0</t>
  </si>
  <si>
    <t>130047352-0</t>
  </si>
  <si>
    <t>130047353-0</t>
  </si>
  <si>
    <t>130047354-0</t>
  </si>
  <si>
    <t>130047355-0</t>
  </si>
  <si>
    <t>130047356-0</t>
  </si>
  <si>
    <t>130047357-0</t>
  </si>
  <si>
    <t>130047358-0</t>
  </si>
  <si>
    <t>130047359-0</t>
  </si>
  <si>
    <t>130047360-0</t>
  </si>
  <si>
    <t>130047361-0</t>
  </si>
  <si>
    <t>130047362-0</t>
  </si>
  <si>
    <t>130047363-0</t>
  </si>
  <si>
    <t>130047364-0</t>
  </si>
  <si>
    <t>130047365-0</t>
  </si>
  <si>
    <t>130048235-0</t>
  </si>
  <si>
    <t>130048236-0</t>
  </si>
  <si>
    <t>130048278-0</t>
  </si>
  <si>
    <t>130048280-0</t>
  </si>
  <si>
    <t>130048282-0</t>
  </si>
  <si>
    <t>130048284-0</t>
  </si>
  <si>
    <t>130048285-0</t>
  </si>
  <si>
    <t>130048286-0</t>
  </si>
  <si>
    <t>130048287-0</t>
  </si>
  <si>
    <t>130048288-0</t>
  </si>
  <si>
    <t>130048289-0</t>
  </si>
  <si>
    <t>130048290-0</t>
  </si>
  <si>
    <t>130048291-0</t>
  </si>
  <si>
    <t>130048292-0</t>
  </si>
  <si>
    <t>130048293-0</t>
  </si>
  <si>
    <t>130048294-0</t>
  </si>
  <si>
    <t>130048295-0</t>
  </si>
  <si>
    <t>130048296-0</t>
  </si>
  <si>
    <t>130048297-0</t>
  </si>
  <si>
    <t>130048298-0</t>
  </si>
  <si>
    <t>130048299-0</t>
  </si>
  <si>
    <t>130048300-0</t>
  </si>
  <si>
    <t>130048301-0</t>
  </si>
  <si>
    <t>130048302-0</t>
  </si>
  <si>
    <t>130048303-0</t>
  </si>
  <si>
    <t>130052278-0</t>
  </si>
  <si>
    <t>130052279-0</t>
  </si>
  <si>
    <t>130052280-0</t>
  </si>
  <si>
    <t>130052281-0</t>
  </si>
  <si>
    <t>130052282-0</t>
  </si>
  <si>
    <t>130052283-0</t>
  </si>
  <si>
    <t>130052284-0</t>
  </si>
  <si>
    <t>130052285-0</t>
  </si>
  <si>
    <t>130052286-0</t>
  </si>
  <si>
    <t>130052287-0</t>
  </si>
  <si>
    <t>130052288-0</t>
  </si>
  <si>
    <t>130052289-0</t>
  </si>
  <si>
    <t>130052290-0</t>
  </si>
  <si>
    <t>130052291-0</t>
  </si>
  <si>
    <t>130052306-0</t>
  </si>
  <si>
    <t>130052307-0</t>
  </si>
  <si>
    <t>130052308-0</t>
  </si>
  <si>
    <t>130052309-0</t>
  </si>
  <si>
    <t>130052310-0</t>
  </si>
  <si>
    <t>130052311-0</t>
  </si>
  <si>
    <t>130052312-0</t>
  </si>
  <si>
    <t>130052313-0</t>
  </si>
  <si>
    <t>130052314-0</t>
  </si>
  <si>
    <t>130052315-0</t>
  </si>
  <si>
    <t>130052316-0</t>
  </si>
  <si>
    <t>130052317-0</t>
  </si>
  <si>
    <t>130052318-0</t>
  </si>
  <si>
    <t>130052319-0</t>
  </si>
  <si>
    <t>130052334-0</t>
  </si>
  <si>
    <t>130052335-0</t>
  </si>
  <si>
    <t>130052336-0</t>
  </si>
  <si>
    <t>130052337-0</t>
  </si>
  <si>
    <t>130052338-0</t>
  </si>
  <si>
    <t>130052339-0</t>
  </si>
  <si>
    <t>130052340-0</t>
  </si>
  <si>
    <t>130052341-0</t>
  </si>
  <si>
    <t>130052342-0</t>
  </si>
  <si>
    <t>130052343-0</t>
  </si>
  <si>
    <t>130052344-0</t>
  </si>
  <si>
    <t>130052345-0</t>
  </si>
  <si>
    <t>130052346-0</t>
  </si>
  <si>
    <t>130052347-0</t>
  </si>
  <si>
    <t>130052362-0</t>
  </si>
  <si>
    <t>130052363-0</t>
  </si>
  <si>
    <t>130052364-0</t>
  </si>
  <si>
    <t>130052365-0</t>
  </si>
  <si>
    <t>130052366-0</t>
  </si>
  <si>
    <t>130052367-0</t>
  </si>
  <si>
    <t>130052368-0</t>
  </si>
  <si>
    <t>130052369-0</t>
  </si>
  <si>
    <t>130052370-0</t>
  </si>
  <si>
    <t>130052371-0</t>
  </si>
  <si>
    <t>130052372-0</t>
  </si>
  <si>
    <t>130052373-0</t>
  </si>
  <si>
    <t>130052374-0</t>
  </si>
  <si>
    <t>130052375-0</t>
  </si>
  <si>
    <t>130052390-0</t>
  </si>
  <si>
    <t>130052391-0</t>
  </si>
  <si>
    <t>130052392-0</t>
  </si>
  <si>
    <t>130052393-0</t>
  </si>
  <si>
    <t>130052394-0</t>
  </si>
  <si>
    <t>130052395-0</t>
  </si>
  <si>
    <t>130052396-0</t>
  </si>
  <si>
    <t>130052397-0</t>
  </si>
  <si>
    <t>130052398-0</t>
  </si>
  <si>
    <t>130052399-0</t>
  </si>
  <si>
    <t>130052400-0</t>
  </si>
  <si>
    <t>130052401-0</t>
  </si>
  <si>
    <t>130052402-0</t>
  </si>
  <si>
    <t>130052403-0</t>
  </si>
  <si>
    <t>130052418-0</t>
  </si>
  <si>
    <t>130052419-0</t>
  </si>
  <si>
    <t>130052420-0</t>
  </si>
  <si>
    <t>130052421-0</t>
  </si>
  <si>
    <t>130052422-0</t>
  </si>
  <si>
    <t>130052423-0</t>
  </si>
  <si>
    <t>130052424-0</t>
  </si>
  <si>
    <t>130052425-0</t>
  </si>
  <si>
    <t>130052426-0</t>
  </si>
  <si>
    <t>130052427-0</t>
  </si>
  <si>
    <t>130052428-0</t>
  </si>
  <si>
    <t>130052429-0</t>
  </si>
  <si>
    <t>130052430-0</t>
  </si>
  <si>
    <t>130052431-0</t>
  </si>
  <si>
    <t>130052446-0</t>
  </si>
  <si>
    <t>130052447-0</t>
  </si>
  <si>
    <t>130052448-0</t>
  </si>
  <si>
    <t>130052449-0</t>
  </si>
  <si>
    <t>130052451-0</t>
  </si>
  <si>
    <t>130052452-0</t>
  </si>
  <si>
    <t>130052453-0</t>
  </si>
  <si>
    <t>130052454-0</t>
  </si>
  <si>
    <t>130052455-0</t>
  </si>
  <si>
    <t>130052456-0</t>
  </si>
  <si>
    <t>130052457-0</t>
  </si>
  <si>
    <t>130052458-0</t>
  </si>
  <si>
    <t>130052459-0</t>
  </si>
  <si>
    <t>130052475-0</t>
  </si>
  <si>
    <t>130052476-0</t>
  </si>
  <si>
    <t>130052477-0</t>
  </si>
  <si>
    <t>130052478-0</t>
  </si>
  <si>
    <t>130052479-0</t>
  </si>
  <si>
    <t>130052480-0</t>
  </si>
  <si>
    <t>130052481-0</t>
  </si>
  <si>
    <t>130052482-0</t>
  </si>
  <si>
    <t>130052483-0</t>
  </si>
  <si>
    <t>130052484-0</t>
  </si>
  <si>
    <t>130052485-0</t>
  </si>
  <si>
    <t>130052486-0</t>
  </si>
  <si>
    <t>130052487-0</t>
  </si>
  <si>
    <t>130052507-0</t>
  </si>
  <si>
    <t>130052510-0</t>
  </si>
  <si>
    <t>130052514-0</t>
  </si>
  <si>
    <t>130052515-0</t>
  </si>
  <si>
    <t>130052524-0</t>
  </si>
  <si>
    <t>130052528-0</t>
  </si>
  <si>
    <t>130052530-0</t>
  </si>
  <si>
    <t>130052536-0</t>
  </si>
  <si>
    <t>130052537-0</t>
  </si>
  <si>
    <t>130052559-0</t>
  </si>
  <si>
    <t>130052560-0</t>
  </si>
  <si>
    <t>130052567-0</t>
  </si>
  <si>
    <t>130052582-0</t>
  </si>
  <si>
    <t>130052586-0</t>
  </si>
  <si>
    <t>130052591-0</t>
  </si>
  <si>
    <t>130052612-0</t>
  </si>
  <si>
    <t>130052619-0</t>
  </si>
  <si>
    <t>130052620-0</t>
  </si>
  <si>
    <t>130052624-0</t>
  </si>
  <si>
    <t>130052626-0</t>
  </si>
  <si>
    <t>130052628-0</t>
  </si>
  <si>
    <t>130055384-0</t>
  </si>
  <si>
    <t>130055393-0</t>
  </si>
  <si>
    <t>130055398-0</t>
  </si>
  <si>
    <t>130055399-0</t>
  </si>
  <si>
    <t>130055400-0</t>
  </si>
  <si>
    <t>130055401-0</t>
  </si>
  <si>
    <t>130055406-0</t>
  </si>
  <si>
    <t>130055410-0</t>
  </si>
  <si>
    <t>130055412-0</t>
  </si>
  <si>
    <t>130055413-0</t>
  </si>
  <si>
    <t>130055415-0</t>
  </si>
  <si>
    <t>130055420-0</t>
  </si>
  <si>
    <t>130055421-0</t>
  </si>
  <si>
    <t>130055422-0</t>
  </si>
  <si>
    <t>130055424-0</t>
  </si>
  <si>
    <t>130055425-0</t>
  </si>
  <si>
    <t>130055426-0</t>
  </si>
  <si>
    <t>130055427-0</t>
  </si>
  <si>
    <t>130055428-0</t>
  </si>
  <si>
    <t>130055429-0</t>
  </si>
  <si>
    <t>130055430-0</t>
  </si>
  <si>
    <t>130055431-0</t>
  </si>
  <si>
    <t>130055456-0</t>
  </si>
  <si>
    <t>130055457-0</t>
  </si>
  <si>
    <t>130055459-0</t>
  </si>
  <si>
    <t>130055463-0</t>
  </si>
  <si>
    <t>130055470-0</t>
  </si>
  <si>
    <t>130055472-0</t>
  </si>
  <si>
    <t>130055473-0</t>
  </si>
  <si>
    <t>130055480-0</t>
  </si>
  <si>
    <t>130055483-0</t>
  </si>
  <si>
    <t>130055485-0</t>
  </si>
  <si>
    <t>130055486-0</t>
  </si>
  <si>
    <t>130055487-0</t>
  </si>
  <si>
    <t>130055495-0</t>
  </si>
  <si>
    <t>130055499-0</t>
  </si>
  <si>
    <t>130055501-0</t>
  </si>
  <si>
    <t>130055504-0</t>
  </si>
  <si>
    <t>130055506-0</t>
  </si>
  <si>
    <t>130055508-0</t>
  </si>
  <si>
    <t>130055510-0</t>
  </si>
  <si>
    <t>130055512-0</t>
  </si>
  <si>
    <t>130055527-0</t>
  </si>
  <si>
    <t>130055531-0</t>
  </si>
  <si>
    <t>130055534-0</t>
  </si>
  <si>
    <t>130055541-0</t>
  </si>
  <si>
    <t>130055542-0</t>
  </si>
  <si>
    <t>130055543-0</t>
  </si>
  <si>
    <t>130055550-0</t>
  </si>
  <si>
    <t>130055556-0</t>
  </si>
  <si>
    <t>130055564-0</t>
  </si>
  <si>
    <t>130055566-0</t>
  </si>
  <si>
    <t>130055567-0</t>
  </si>
  <si>
    <t>130055816-0</t>
  </si>
  <si>
    <t>130055817-0</t>
  </si>
  <si>
    <t>130055818-0</t>
  </si>
  <si>
    <t>130055819-0</t>
  </si>
  <si>
    <t>130055821-0</t>
  </si>
  <si>
    <t>130055822-0</t>
  </si>
  <si>
    <t>130055823-0</t>
  </si>
  <si>
    <t>130055824-0</t>
  </si>
  <si>
    <t>130055825-0</t>
  </si>
  <si>
    <t>130055826-0</t>
  </si>
  <si>
    <t>130055827-0</t>
  </si>
  <si>
    <t>130055828-0</t>
  </si>
  <si>
    <t>130055829-0</t>
  </si>
  <si>
    <t>130055844-0</t>
  </si>
  <si>
    <t>130055845-0</t>
  </si>
  <si>
    <t>130055846-0</t>
  </si>
  <si>
    <t>130055847-0</t>
  </si>
  <si>
    <t>130055848-0</t>
  </si>
  <si>
    <t>130055849-0</t>
  </si>
  <si>
    <t>130055850-0</t>
  </si>
  <si>
    <t>130055851-0</t>
  </si>
  <si>
    <t>130055852-0</t>
  </si>
  <si>
    <t>130055853-0</t>
  </si>
  <si>
    <t>130055854-0</t>
  </si>
  <si>
    <t>130055855-0</t>
  </si>
  <si>
    <t>130055856-0</t>
  </si>
  <si>
    <t>130055857-0</t>
  </si>
  <si>
    <t>130055872-0</t>
  </si>
  <si>
    <t>130055873-0</t>
  </si>
  <si>
    <t>130055874-0</t>
  </si>
  <si>
    <t>130055875-0</t>
  </si>
  <si>
    <t>130055876-0</t>
  </si>
  <si>
    <t>130055877-0</t>
  </si>
  <si>
    <t>130055878-0</t>
  </si>
  <si>
    <t>130055879-0</t>
  </si>
  <si>
    <t>130055880-0</t>
  </si>
  <si>
    <t>130055881-0</t>
  </si>
  <si>
    <t>130055882-0</t>
  </si>
  <si>
    <t>130055883-0</t>
  </si>
  <si>
    <t>130055884-0</t>
  </si>
  <si>
    <t>130055885-0</t>
  </si>
  <si>
    <t>130055900-0</t>
  </si>
  <si>
    <t>130055901-0</t>
  </si>
  <si>
    <t>130055902-0</t>
  </si>
  <si>
    <t>130055903-0</t>
  </si>
  <si>
    <t>130055905-0</t>
  </si>
  <si>
    <t>130055906-0</t>
  </si>
  <si>
    <t>130055907-0</t>
  </si>
  <si>
    <t>130055908-0</t>
  </si>
  <si>
    <t>130055909-0</t>
  </si>
  <si>
    <t>130055910-0</t>
  </si>
  <si>
    <t>130055911-0</t>
  </si>
  <si>
    <t>130055912-0</t>
  </si>
  <si>
    <t>130055913-0</t>
  </si>
  <si>
    <t>130055928-0</t>
  </si>
  <si>
    <t>130055929-0</t>
  </si>
  <si>
    <t>130055930-0</t>
  </si>
  <si>
    <t>130055931-0</t>
  </si>
  <si>
    <t>130055932-0</t>
  </si>
  <si>
    <t>130055933-0</t>
  </si>
  <si>
    <t>130055934-0</t>
  </si>
  <si>
    <t>130055935-0</t>
  </si>
  <si>
    <t>130055936-0</t>
  </si>
  <si>
    <t>130055937-0</t>
  </si>
  <si>
    <t>130055938-0</t>
  </si>
  <si>
    <t>130055939-0</t>
  </si>
  <si>
    <t>130055940-0</t>
  </si>
  <si>
    <t>130055941-0</t>
  </si>
  <si>
    <t>130055956-0</t>
  </si>
  <si>
    <t>130055957-0</t>
  </si>
  <si>
    <t>130055958-0</t>
  </si>
  <si>
    <t>130055959-0</t>
  </si>
  <si>
    <t>130055960-0</t>
  </si>
  <si>
    <t>130055961-0</t>
  </si>
  <si>
    <t>130055962-0</t>
  </si>
  <si>
    <t>130055963-0</t>
  </si>
  <si>
    <t>130055964-0</t>
  </si>
  <si>
    <t>130055965-0</t>
  </si>
  <si>
    <t>130055966-0</t>
  </si>
  <si>
    <t>130055967-0</t>
  </si>
  <si>
    <t>130055968-0</t>
  </si>
  <si>
    <t>130055969-0</t>
  </si>
  <si>
    <t>130055984-0</t>
  </si>
  <si>
    <t>130055985-0</t>
  </si>
  <si>
    <t>130055986-0</t>
  </si>
  <si>
    <t>130055987-0</t>
  </si>
  <si>
    <t>130055988-0</t>
  </si>
  <si>
    <t>130055989-0</t>
  </si>
  <si>
    <t>130055990-0</t>
  </si>
  <si>
    <t>130055991-0</t>
  </si>
  <si>
    <t>130055992-0</t>
  </si>
  <si>
    <t>130055993-0</t>
  </si>
  <si>
    <t>130055994-0</t>
  </si>
  <si>
    <t>130055995-0</t>
  </si>
  <si>
    <t>130055996-0</t>
  </si>
  <si>
    <t>130055997-0</t>
  </si>
  <si>
    <t>130056058-0</t>
  </si>
  <si>
    <t>130056059-0</t>
  </si>
  <si>
    <t>130056060-0</t>
  </si>
  <si>
    <t>130056061-0</t>
  </si>
  <si>
    <t>130056062-0</t>
  </si>
  <si>
    <t>130056063-0</t>
  </si>
  <si>
    <t>130056064-0</t>
  </si>
  <si>
    <t>130056065-0</t>
  </si>
  <si>
    <t>130056066-0</t>
  </si>
  <si>
    <t>130056067-0</t>
  </si>
  <si>
    <t>130056068-0</t>
  </si>
  <si>
    <t>130056069-0</t>
  </si>
  <si>
    <t>130056070-0</t>
  </si>
  <si>
    <t>130056071-0</t>
  </si>
  <si>
    <t>130056086-0</t>
  </si>
  <si>
    <t>130056087-0</t>
  </si>
  <si>
    <t>130056088-0</t>
  </si>
  <si>
    <t>130056089-0</t>
  </si>
  <si>
    <t>130056090-0</t>
  </si>
  <si>
    <t>130056091-0</t>
  </si>
  <si>
    <t>130056092-0</t>
  </si>
  <si>
    <t>130056093-0</t>
  </si>
  <si>
    <t>130056094-0</t>
  </si>
  <si>
    <t>130056095-0</t>
  </si>
  <si>
    <t>130056096-0</t>
  </si>
  <si>
    <t>130056097-0</t>
  </si>
  <si>
    <t>130056098-0</t>
  </si>
  <si>
    <t>130056099-0</t>
  </si>
  <si>
    <t>130056114-0</t>
  </si>
  <si>
    <t>130056115-0</t>
  </si>
  <si>
    <t>130056116-0</t>
  </si>
  <si>
    <t>130056117-0</t>
  </si>
  <si>
    <t>130056118-0</t>
  </si>
  <si>
    <t>130056119-0</t>
  </si>
  <si>
    <t>130056120-0</t>
  </si>
  <si>
    <t>130056121-0</t>
  </si>
  <si>
    <t>130056122-0</t>
  </si>
  <si>
    <t>130056123-0</t>
  </si>
  <si>
    <t>130056124-0</t>
  </si>
  <si>
    <t>130056125-0</t>
  </si>
  <si>
    <t>130056126-0</t>
  </si>
  <si>
    <t>130056127-0</t>
  </si>
  <si>
    <t>130056142-0</t>
  </si>
  <si>
    <t>130056143-0</t>
  </si>
  <si>
    <t>130056144-0</t>
  </si>
  <si>
    <t>130056145-0</t>
  </si>
  <si>
    <t>130056147-0</t>
  </si>
  <si>
    <t>130056148-0</t>
  </si>
  <si>
    <t>130056149-0</t>
  </si>
  <si>
    <t>130056150-0</t>
  </si>
  <si>
    <t>130056151-0</t>
  </si>
  <si>
    <t>130056152-0</t>
  </si>
  <si>
    <t>130056153-0</t>
  </si>
  <si>
    <t>130056154-0</t>
  </si>
  <si>
    <t>130056155-0</t>
  </si>
  <si>
    <t>130056170-0</t>
  </si>
  <si>
    <t>130056172-0</t>
  </si>
  <si>
    <t>130056173-0</t>
  </si>
  <si>
    <t>130056174-0</t>
  </si>
  <si>
    <t>130056175-0</t>
  </si>
  <si>
    <t>130056176-0</t>
  </si>
  <si>
    <t>130056177-0</t>
  </si>
  <si>
    <t>130056178-0</t>
  </si>
  <si>
    <t>130056179-0</t>
  </si>
  <si>
    <t>130056180-0</t>
  </si>
  <si>
    <t>130056181-0</t>
  </si>
  <si>
    <t>130056182-0</t>
  </si>
  <si>
    <t>130056183-0</t>
  </si>
  <si>
    <t>130063873-0</t>
  </si>
  <si>
    <t>130063875-0</t>
  </si>
  <si>
    <t>130063876-0</t>
  </si>
  <si>
    <t>130063877-0</t>
  </si>
  <si>
    <t>130063878-0</t>
  </si>
  <si>
    <t>130063879-0</t>
  </si>
  <si>
    <t>130063880-0</t>
  </si>
  <si>
    <t>130063881-0</t>
  </si>
  <si>
    <t>130063882-0</t>
  </si>
  <si>
    <t>130063883-0</t>
  </si>
  <si>
    <t>130063884-0</t>
  </si>
  <si>
    <t>130063885-0</t>
  </si>
  <si>
    <t>130063886-0</t>
  </si>
  <si>
    <t>130063901-0</t>
  </si>
  <si>
    <t>130063902-0</t>
  </si>
  <si>
    <t>130063903-0</t>
  </si>
  <si>
    <t>130063904-0</t>
  </si>
  <si>
    <t>130063905-0</t>
  </si>
  <si>
    <t>130063906-0</t>
  </si>
  <si>
    <t>130063907-0</t>
  </si>
  <si>
    <t>130063908-0</t>
  </si>
  <si>
    <t>130063909-0</t>
  </si>
  <si>
    <t>130063910-0</t>
  </si>
  <si>
    <t>130063911-0</t>
  </si>
  <si>
    <t>130063912-0</t>
  </si>
  <si>
    <t>130063913-0</t>
  </si>
  <si>
    <t>130063914-0</t>
  </si>
  <si>
    <t>130063929-0</t>
  </si>
  <si>
    <t>130063930-0</t>
  </si>
  <si>
    <t>130063931-0</t>
  </si>
  <si>
    <t>130063932-0</t>
  </si>
  <si>
    <t>130063933-0</t>
  </si>
  <si>
    <t>130063934-0</t>
  </si>
  <si>
    <t>130063935-0</t>
  </si>
  <si>
    <t>130063936-0</t>
  </si>
  <si>
    <t>130063937-0</t>
  </si>
  <si>
    <t>130063938-0</t>
  </si>
  <si>
    <t>130063939-0</t>
  </si>
  <si>
    <t>130063940-0</t>
  </si>
  <si>
    <t>130063941-0</t>
  </si>
  <si>
    <t>130063942-0</t>
  </si>
  <si>
    <t>130063957-0</t>
  </si>
  <si>
    <t>130063958-0</t>
  </si>
  <si>
    <t>130063959-0</t>
  </si>
  <si>
    <t>130063960-0</t>
  </si>
  <si>
    <t>130063961-0</t>
  </si>
  <si>
    <t>130063962-0</t>
  </si>
  <si>
    <t>130063963-0</t>
  </si>
  <si>
    <t>130063964-0</t>
  </si>
  <si>
    <t>130063965-0</t>
  </si>
  <si>
    <t>130063966-0</t>
  </si>
  <si>
    <t>130063967-0</t>
  </si>
  <si>
    <t>130063968-0</t>
  </si>
  <si>
    <t>130063969-0</t>
  </si>
  <si>
    <t>130063970-0</t>
  </si>
  <si>
    <t>130063986-0</t>
  </si>
  <si>
    <t>130063987-0</t>
  </si>
  <si>
    <t>130063988-0</t>
  </si>
  <si>
    <t>130063989-0</t>
  </si>
  <si>
    <t>130063990-0</t>
  </si>
  <si>
    <t>130063991-0</t>
  </si>
  <si>
    <t>130063992-0</t>
  </si>
  <si>
    <t>130063993-0</t>
  </si>
  <si>
    <t>130063994-0</t>
  </si>
  <si>
    <t>130063995-0</t>
  </si>
  <si>
    <t>130063996-0</t>
  </si>
  <si>
    <t>130063997-0</t>
  </si>
  <si>
    <t>130063998-0</t>
  </si>
  <si>
    <t>130064013-0</t>
  </si>
  <si>
    <t>130064014-0</t>
  </si>
  <si>
    <t>130064015-0</t>
  </si>
  <si>
    <t>130064016-0</t>
  </si>
  <si>
    <t>130064017-0</t>
  </si>
  <si>
    <t>130064018-0</t>
  </si>
  <si>
    <t>130064019-0</t>
  </si>
  <si>
    <t>130064020-0</t>
  </si>
  <si>
    <t>130064021-0</t>
  </si>
  <si>
    <t>130064022-0</t>
  </si>
  <si>
    <t>130064023-0</t>
  </si>
  <si>
    <t>130064024-0</t>
  </si>
  <si>
    <t>130064025-0</t>
  </si>
  <si>
    <t>130064026-0</t>
  </si>
  <si>
    <t>130064041-0</t>
  </si>
  <si>
    <t>130064042-0</t>
  </si>
  <si>
    <t>130064043-0</t>
  </si>
  <si>
    <t>130064044-0</t>
  </si>
  <si>
    <t>130064045-0</t>
  </si>
  <si>
    <t>130064046-0</t>
  </si>
  <si>
    <t>130064047-0</t>
  </si>
  <si>
    <t>130064048-0</t>
  </si>
  <si>
    <t>130064049-0</t>
  </si>
  <si>
    <t>130064050-0</t>
  </si>
  <si>
    <t>130064051-0</t>
  </si>
  <si>
    <t>130064052-0</t>
  </si>
  <si>
    <t>130064053-0</t>
  </si>
  <si>
    <t>130064054-0</t>
  </si>
  <si>
    <t>130064069-0</t>
  </si>
  <si>
    <t>130064070-0</t>
  </si>
  <si>
    <t>130064071-0</t>
  </si>
  <si>
    <t>130064072-0</t>
  </si>
  <si>
    <t>130064073-0</t>
  </si>
  <si>
    <t>130064074-0</t>
  </si>
  <si>
    <t>130064075-0</t>
  </si>
  <si>
    <t>130064076-0</t>
  </si>
  <si>
    <t>130064077-0</t>
  </si>
  <si>
    <t>130064078-0</t>
  </si>
  <si>
    <t>130064079-0</t>
  </si>
  <si>
    <t>130064080-0</t>
  </si>
  <si>
    <t>130064081-0</t>
  </si>
  <si>
    <t>130064082-0</t>
  </si>
  <si>
    <t>130064097-0</t>
  </si>
  <si>
    <t>130064098-0</t>
  </si>
  <si>
    <t>130064099-0</t>
  </si>
  <si>
    <t>130064100-0</t>
  </si>
  <si>
    <t>130064101-0</t>
  </si>
  <si>
    <t>130064102-0</t>
  </si>
  <si>
    <t>130064103-0</t>
  </si>
  <si>
    <t>130064104-0</t>
  </si>
  <si>
    <t>130064105-0</t>
  </si>
  <si>
    <t>130064106-0</t>
  </si>
  <si>
    <t>130064107-0</t>
  </si>
  <si>
    <t>130064108-0</t>
  </si>
  <si>
    <t>130064109-0</t>
  </si>
  <si>
    <t>130064110-0</t>
  </si>
  <si>
    <t>130064125-0</t>
  </si>
  <si>
    <t>130064126-0</t>
  </si>
  <si>
    <t>130064127-0</t>
  </si>
  <si>
    <t>130064128-0</t>
  </si>
  <si>
    <t>130064129-0</t>
  </si>
  <si>
    <t>130064130-0</t>
  </si>
  <si>
    <t>130064131-0</t>
  </si>
  <si>
    <t>130064132-0</t>
  </si>
  <si>
    <t>130064133-0</t>
  </si>
  <si>
    <t>130064134-0</t>
  </si>
  <si>
    <t>130064135-0</t>
  </si>
  <si>
    <t>130064136-0</t>
  </si>
  <si>
    <t>130064137-0</t>
  </si>
  <si>
    <t>130064138-0</t>
  </si>
  <si>
    <t>130064153-0</t>
  </si>
  <si>
    <t>130064154-0</t>
  </si>
  <si>
    <t>130064155-0</t>
  </si>
  <si>
    <t>130064156-0</t>
  </si>
  <si>
    <t>130064157-0</t>
  </si>
  <si>
    <t>130064158-0</t>
  </si>
  <si>
    <t>130064159-0</t>
  </si>
  <si>
    <t>130064160-0</t>
  </si>
  <si>
    <t>130064161-0</t>
  </si>
  <si>
    <t>130064162-0</t>
  </si>
  <si>
    <t>130064163-0</t>
  </si>
  <si>
    <t>130064164-0</t>
  </si>
  <si>
    <t>130064165-0</t>
  </si>
  <si>
    <t>130064166-0</t>
  </si>
  <si>
    <t>130064181-0</t>
  </si>
  <si>
    <t>130064182-0</t>
  </si>
  <si>
    <t>130064183-0</t>
  </si>
  <si>
    <t>130064184-0</t>
  </si>
  <si>
    <t>130064185-0</t>
  </si>
  <si>
    <t>130064186-0</t>
  </si>
  <si>
    <t>130064187-0</t>
  </si>
  <si>
    <t>130064188-0</t>
  </si>
  <si>
    <t>130064189-0</t>
  </si>
  <si>
    <t>130064190-0</t>
  </si>
  <si>
    <t>130064191-0</t>
  </si>
  <si>
    <t>130064192-0</t>
  </si>
  <si>
    <t>130064193-0</t>
  </si>
  <si>
    <t>130064194-0</t>
  </si>
  <si>
    <t>130064209-0</t>
  </si>
  <si>
    <t>130064212-0</t>
  </si>
  <si>
    <t>130064213-0</t>
  </si>
  <si>
    <t>130064214-0</t>
  </si>
  <si>
    <t>130064222-0</t>
  </si>
  <si>
    <t>130064223-0</t>
  </si>
  <si>
    <t>130064224-0</t>
  </si>
  <si>
    <t>130064228-0</t>
  </si>
  <si>
    <t>130064229-0</t>
  </si>
  <si>
    <t>130064230-0</t>
  </si>
  <si>
    <t>130064233-0</t>
  </si>
  <si>
    <t>130064241-0</t>
  </si>
  <si>
    <t>130064242-0</t>
  </si>
  <si>
    <t>130064245-0</t>
  </si>
  <si>
    <t>130064246-0</t>
  </si>
  <si>
    <t>130064247-0</t>
  </si>
  <si>
    <t>130064248-0</t>
  </si>
  <si>
    <t>130064250-0</t>
  </si>
  <si>
    <t>130064251-0</t>
  </si>
  <si>
    <t>130064252-0</t>
  </si>
  <si>
    <t>130064253-0</t>
  </si>
  <si>
    <t>130064254-0</t>
  </si>
  <si>
    <t>130064255-0</t>
  </si>
  <si>
    <t>130064256-0</t>
  </si>
  <si>
    <t>130064303-0</t>
  </si>
  <si>
    <t>130064309-0</t>
  </si>
  <si>
    <t>130064310-0</t>
  </si>
  <si>
    <t>130064351-0</t>
  </si>
  <si>
    <t>130064363-0</t>
  </si>
  <si>
    <t>130064376-0</t>
  </si>
  <si>
    <t>130064379-0</t>
  </si>
  <si>
    <t>130064381-0</t>
  </si>
  <si>
    <t>130064382-0</t>
  </si>
  <si>
    <t>130064389-0</t>
  </si>
  <si>
    <t>130064394-0</t>
  </si>
  <si>
    <t>130064395-0</t>
  </si>
  <si>
    <t>130064397-0</t>
  </si>
  <si>
    <t>130066623-0</t>
  </si>
  <si>
    <t>130066627-0</t>
  </si>
  <si>
    <t>130066629-0</t>
  </si>
  <si>
    <t>130066631-0</t>
  </si>
  <si>
    <t>130066632-0</t>
  </si>
  <si>
    <t>130066635-0</t>
  </si>
  <si>
    <t>130066636-0</t>
  </si>
  <si>
    <t>130066638-0</t>
  </si>
  <si>
    <t>130066640-0</t>
  </si>
  <si>
    <t>130066643-0</t>
  </si>
  <si>
    <t>130066644-0</t>
  </si>
  <si>
    <t>130066645-0</t>
  </si>
  <si>
    <t>130066647-0</t>
  </si>
  <si>
    <t>130066648-0</t>
  </si>
  <si>
    <t>130066649-0</t>
  </si>
  <si>
    <t>130066650-0</t>
  </si>
  <si>
    <t>130066651-0</t>
  </si>
  <si>
    <t>130066652-0</t>
  </si>
  <si>
    <t>130066653-0</t>
  </si>
  <si>
    <t>130066654-0</t>
  </si>
  <si>
    <t>130066655-0</t>
  </si>
  <si>
    <t>130066656-0</t>
  </si>
  <si>
    <t>130066657-0</t>
  </si>
  <si>
    <t>130066677-0</t>
  </si>
  <si>
    <t>130066689-0</t>
  </si>
  <si>
    <t>130066690-0</t>
  </si>
  <si>
    <t>130066693-0</t>
  </si>
  <si>
    <t>130066700-0</t>
  </si>
  <si>
    <t>130066701-0</t>
  </si>
  <si>
    <t>130066707-0</t>
  </si>
  <si>
    <t>130066712-0</t>
  </si>
  <si>
    <t>130066713-0</t>
  </si>
  <si>
    <t>130066720-0</t>
  </si>
  <si>
    <t>130066737-0</t>
  </si>
  <si>
    <t>130066744-0</t>
  </si>
  <si>
    <t>130066757-0</t>
  </si>
  <si>
    <t>130066769-0</t>
  </si>
  <si>
    <t>130066773-0</t>
  </si>
  <si>
    <t>130066775-0</t>
  </si>
  <si>
    <t>130066777-0</t>
  </si>
  <si>
    <t>130066782-0</t>
  </si>
  <si>
    <t>130066790-0</t>
  </si>
  <si>
    <t>130066794-0</t>
  </si>
  <si>
    <t>130066795-0</t>
  </si>
  <si>
    <t>130066797-0</t>
  </si>
  <si>
    <t>130066798-0</t>
  </si>
  <si>
    <t>130066801-0</t>
  </si>
  <si>
    <t>130067042-0</t>
  </si>
  <si>
    <t>130067043-0</t>
  </si>
  <si>
    <t>130067044-0</t>
  </si>
  <si>
    <t>130067045-0</t>
  </si>
  <si>
    <t>130067046-0</t>
  </si>
  <si>
    <t>130067047-0</t>
  </si>
  <si>
    <t>130067048-0</t>
  </si>
  <si>
    <t>130067049-0</t>
  </si>
  <si>
    <t>130067050-0</t>
  </si>
  <si>
    <t>130067051-0</t>
  </si>
  <si>
    <t>130067052-0</t>
  </si>
  <si>
    <t>130067053-0</t>
  </si>
  <si>
    <t>130067054-0</t>
  </si>
  <si>
    <t>130067055-0</t>
  </si>
  <si>
    <t>130067070-0</t>
  </si>
  <si>
    <t>130067071-0</t>
  </si>
  <si>
    <t>130067072-0</t>
  </si>
  <si>
    <t>130067073-0</t>
  </si>
  <si>
    <t>130067074-0</t>
  </si>
  <si>
    <t>130067075-0</t>
  </si>
  <si>
    <t>130067076-0</t>
  </si>
  <si>
    <t>130067077-0</t>
  </si>
  <si>
    <t>130067078-0</t>
  </si>
  <si>
    <t>130067079-0</t>
  </si>
  <si>
    <t>130067080-0</t>
  </si>
  <si>
    <t>130067081-0</t>
  </si>
  <si>
    <t>130067082-0</t>
  </si>
  <si>
    <t>130067083-0</t>
  </si>
  <si>
    <t>130067098-0</t>
  </si>
  <si>
    <t>130067099-0</t>
  </si>
  <si>
    <t>130067100-0</t>
  </si>
  <si>
    <t>130067101-0</t>
  </si>
  <si>
    <t>130067102-0</t>
  </si>
  <si>
    <t>130067103-0</t>
  </si>
  <si>
    <t>130067104-0</t>
  </si>
  <si>
    <t>130067105-0</t>
  </si>
  <si>
    <t>130067106-0</t>
  </si>
  <si>
    <t>130067107-0</t>
  </si>
  <si>
    <t>130067108-0</t>
  </si>
  <si>
    <t>130067109-0</t>
  </si>
  <si>
    <t>130067110-0</t>
  </si>
  <si>
    <t>130067111-0</t>
  </si>
  <si>
    <t>130067126-0</t>
  </si>
  <si>
    <t>130067127-0</t>
  </si>
  <si>
    <t>130067128-0</t>
  </si>
  <si>
    <t>130067129-0</t>
  </si>
  <si>
    <t>130067130-0</t>
  </si>
  <si>
    <t>130067131-0</t>
  </si>
  <si>
    <t>130067132-0</t>
  </si>
  <si>
    <t>130067133-0</t>
  </si>
  <si>
    <t>130067134-0</t>
  </si>
  <si>
    <t>130067135-0</t>
  </si>
  <si>
    <t>130067136-0</t>
  </si>
  <si>
    <t>130067137-0</t>
  </si>
  <si>
    <t>130067138-0</t>
  </si>
  <si>
    <t>130067139-0</t>
  </si>
  <si>
    <t>130067154-0</t>
  </si>
  <si>
    <t>130067155-0</t>
  </si>
  <si>
    <t>130067156-0</t>
  </si>
  <si>
    <t>130067157-0</t>
  </si>
  <si>
    <t>130067158-0</t>
  </si>
  <si>
    <t>130067159-0</t>
  </si>
  <si>
    <t>130067160-0</t>
  </si>
  <si>
    <t>130067161-0</t>
  </si>
  <si>
    <t>130067162-0</t>
  </si>
  <si>
    <t>130067163-0</t>
  </si>
  <si>
    <t>130067164-0</t>
  </si>
  <si>
    <t>130067165-0</t>
  </si>
  <si>
    <t>130067166-0</t>
  </si>
  <si>
    <t>130067167-0</t>
  </si>
  <si>
    <t>130067182-0</t>
  </si>
  <si>
    <t>130067183-0</t>
  </si>
  <si>
    <t>130067184-0</t>
  </si>
  <si>
    <t>130067185-0</t>
  </si>
  <si>
    <t>130067186-0</t>
  </si>
  <si>
    <t>130067187-0</t>
  </si>
  <si>
    <t>130067188-0</t>
  </si>
  <si>
    <t>130067189-0</t>
  </si>
  <si>
    <t>130067190-0</t>
  </si>
  <si>
    <t>130067191-0</t>
  </si>
  <si>
    <t>130067192-0</t>
  </si>
  <si>
    <t>130067193-0</t>
  </si>
  <si>
    <t>130067194-0</t>
  </si>
  <si>
    <t>130067195-0</t>
  </si>
  <si>
    <t>130067210-0</t>
  </si>
  <si>
    <t>130067211-0</t>
  </si>
  <si>
    <t>130067212-0</t>
  </si>
  <si>
    <t>130067213-0</t>
  </si>
  <si>
    <t>130067214-0</t>
  </si>
  <si>
    <t>130067215-0</t>
  </si>
  <si>
    <t>130067216-0</t>
  </si>
  <si>
    <t>130067217-0</t>
  </si>
  <si>
    <t>130067218-0</t>
  </si>
  <si>
    <t>130067219-0</t>
  </si>
  <si>
    <t>130067220-0</t>
  </si>
  <si>
    <t>130067221-0</t>
  </si>
  <si>
    <t>130067222-0</t>
  </si>
  <si>
    <t>130067223-0</t>
  </si>
  <si>
    <t>130067238-0</t>
  </si>
  <si>
    <t>130067239-0</t>
  </si>
  <si>
    <t>130067240-0</t>
  </si>
  <si>
    <t>130067241-0</t>
  </si>
  <si>
    <t>130067242-0</t>
  </si>
  <si>
    <t>130067243-0</t>
  </si>
  <si>
    <t>130067244-0</t>
  </si>
  <si>
    <t>130067245-0</t>
  </si>
  <si>
    <t>130067246-0</t>
  </si>
  <si>
    <t>130067247-0</t>
  </si>
  <si>
    <t>130067248-0</t>
  </si>
  <si>
    <t>130067249-0</t>
  </si>
  <si>
    <t>130067250-0</t>
  </si>
  <si>
    <t>130067251-0</t>
  </si>
  <si>
    <t>130067266-0</t>
  </si>
  <si>
    <t>130067267-0</t>
  </si>
  <si>
    <t>130067268-0</t>
  </si>
  <si>
    <t>130067269-0</t>
  </si>
  <si>
    <t>130067270-0</t>
  </si>
  <si>
    <t>130067271-0</t>
  </si>
  <si>
    <t>130067272-0</t>
  </si>
  <si>
    <t>130067273-0</t>
  </si>
  <si>
    <t>130067274-0</t>
  </si>
  <si>
    <t>130067275-0</t>
  </si>
  <si>
    <t>130067276-0</t>
  </si>
  <si>
    <t>130067277-0</t>
  </si>
  <si>
    <t>130067278-0</t>
  </si>
  <si>
    <t>130067279-0</t>
  </si>
  <si>
    <t>130067294-0</t>
  </si>
  <si>
    <t>130067295-0</t>
  </si>
  <si>
    <t>130067296-0</t>
  </si>
  <si>
    <t>130067297-0</t>
  </si>
  <si>
    <t>130067298-0</t>
  </si>
  <si>
    <t>130067299-0</t>
  </si>
  <si>
    <t>130067300-0</t>
  </si>
  <si>
    <t>130067301-0</t>
  </si>
  <si>
    <t>130067302-0</t>
  </si>
  <si>
    <t>130067303-0</t>
  </si>
  <si>
    <t>130067304-0</t>
  </si>
  <si>
    <t>130067305-0</t>
  </si>
  <si>
    <t>130067306-0</t>
  </si>
  <si>
    <t>130067307-0</t>
  </si>
  <si>
    <t>130067322-0</t>
  </si>
  <si>
    <t>130067323-0</t>
  </si>
  <si>
    <t>130067324-0</t>
  </si>
  <si>
    <t>130067325-0</t>
  </si>
  <si>
    <t>130067326-0</t>
  </si>
  <si>
    <t>130067327-0</t>
  </si>
  <si>
    <t>130067328-0</t>
  </si>
  <si>
    <t>130067329-0</t>
  </si>
  <si>
    <t>130067330-0</t>
  </si>
  <si>
    <t>130067331-0</t>
  </si>
  <si>
    <t>130067332-0</t>
  </si>
  <si>
    <t>130067333-0</t>
  </si>
  <si>
    <t>130067334-0</t>
  </si>
  <si>
    <t>130067335-0</t>
  </si>
  <si>
    <t>130067350-0</t>
  </si>
  <si>
    <t>130067351-0</t>
  </si>
  <si>
    <t>130067352-0</t>
  </si>
  <si>
    <t>130067353-0</t>
  </si>
  <si>
    <t>130067354-0</t>
  </si>
  <si>
    <t>130067355-0</t>
  </si>
  <si>
    <t>130067356-0</t>
  </si>
  <si>
    <t>130067357-0</t>
  </si>
  <si>
    <t>130067358-0</t>
  </si>
  <si>
    <t>130067359-0</t>
  </si>
  <si>
    <t>130067360-0</t>
  </si>
  <si>
    <t>130067361-0</t>
  </si>
  <si>
    <t>130067362-0</t>
  </si>
  <si>
    <t>130067363-0</t>
  </si>
  <si>
    <t>130069668-0</t>
  </si>
  <si>
    <t>130069669-0</t>
  </si>
  <si>
    <t>130069670-0</t>
  </si>
  <si>
    <t>130069671-0</t>
  </si>
  <si>
    <t>130069672-0</t>
  </si>
  <si>
    <t>130069673-0</t>
  </si>
  <si>
    <t>130069674-0</t>
  </si>
  <si>
    <t>130069675-0</t>
  </si>
  <si>
    <t>130069676-0</t>
  </si>
  <si>
    <t>130069677-0</t>
  </si>
  <si>
    <t>130069678-0</t>
  </si>
  <si>
    <t>130069679-0</t>
  </si>
  <si>
    <t>130069680-0</t>
  </si>
  <si>
    <t>130069681-0</t>
  </si>
  <si>
    <t>130069696-0</t>
  </si>
  <si>
    <t>130069697-0</t>
  </si>
  <si>
    <t>130069698-0</t>
  </si>
  <si>
    <t>130069699-0</t>
  </si>
  <si>
    <t>130069700-0</t>
  </si>
  <si>
    <t>130069701-0</t>
  </si>
  <si>
    <t>130069702-0</t>
  </si>
  <si>
    <t>130069703-0</t>
  </si>
  <si>
    <t>130069704-0</t>
  </si>
  <si>
    <t>130069705-0</t>
  </si>
  <si>
    <t>130069706-0</t>
  </si>
  <si>
    <t>130069707-0</t>
  </si>
  <si>
    <t>130069708-0</t>
  </si>
  <si>
    <t>130069709-0</t>
  </si>
  <si>
    <t>130069724-0</t>
  </si>
  <si>
    <t>130069725-0</t>
  </si>
  <si>
    <t>130069726-0</t>
  </si>
  <si>
    <t>130069727-0</t>
  </si>
  <si>
    <t>130069728-0</t>
  </si>
  <si>
    <t>130069729-0</t>
  </si>
  <si>
    <t>130069730-0</t>
  </si>
  <si>
    <t>130069731-0</t>
  </si>
  <si>
    <t>130069732-0</t>
  </si>
  <si>
    <t>130069733-0</t>
  </si>
  <si>
    <t>130069734-0</t>
  </si>
  <si>
    <t>130069735-0</t>
  </si>
  <si>
    <t>130069736-0</t>
  </si>
  <si>
    <t>130069737-0</t>
  </si>
  <si>
    <t>130069752-0</t>
  </si>
  <si>
    <t>130069753-0</t>
  </si>
  <si>
    <t>130069754-0</t>
  </si>
  <si>
    <t>130069755-0</t>
  </si>
  <si>
    <t>130069756-0</t>
  </si>
  <si>
    <t>130069757-0</t>
  </si>
  <si>
    <t>130069758-0</t>
  </si>
  <si>
    <t>130069759-0</t>
  </si>
  <si>
    <t>130069760-0</t>
  </si>
  <si>
    <t>130069761-0</t>
  </si>
  <si>
    <t>130069762-0</t>
  </si>
  <si>
    <t>130069763-0</t>
  </si>
  <si>
    <t>130069764-0</t>
  </si>
  <si>
    <t>130069765-0</t>
  </si>
  <si>
    <t>130069780-0</t>
  </si>
  <si>
    <t>130069781-0</t>
  </si>
  <si>
    <t>130069782-0</t>
  </si>
  <si>
    <t>130069783-0</t>
  </si>
  <si>
    <t>130069784-0</t>
  </si>
  <si>
    <t>130069785-0</t>
  </si>
  <si>
    <t>130069786-0</t>
  </si>
  <si>
    <t>130069787-0</t>
  </si>
  <si>
    <t>130069788-0</t>
  </si>
  <si>
    <t>130069789-0</t>
  </si>
  <si>
    <t>130069790-0</t>
  </si>
  <si>
    <t>130069791-0</t>
  </si>
  <si>
    <t>130069792-0</t>
  </si>
  <si>
    <t>130069793-0</t>
  </si>
  <si>
    <t>130069808-0</t>
  </si>
  <si>
    <t>130069809-0</t>
  </si>
  <si>
    <t>130069810-0</t>
  </si>
  <si>
    <t>130069811-0</t>
  </si>
  <si>
    <t>130069812-0</t>
  </si>
  <si>
    <t>130069813-0</t>
  </si>
  <si>
    <t>130069814-0</t>
  </si>
  <si>
    <t>130069815-0</t>
  </si>
  <si>
    <t>130069816-0</t>
  </si>
  <si>
    <t>130069817-0</t>
  </si>
  <si>
    <t>130069818-0</t>
  </si>
  <si>
    <t>130069819-0</t>
  </si>
  <si>
    <t>130069820-0</t>
  </si>
  <si>
    <t>130069821-0</t>
  </si>
  <si>
    <t>130069836-0</t>
  </si>
  <si>
    <t>130069837-0</t>
  </si>
  <si>
    <t>130069838-0</t>
  </si>
  <si>
    <t>130069839-0</t>
  </si>
  <si>
    <t>130069840-0</t>
  </si>
  <si>
    <t>130069841-0</t>
  </si>
  <si>
    <t>130069842-0</t>
  </si>
  <si>
    <t>130069843-0</t>
  </si>
  <si>
    <t>130069844-0</t>
  </si>
  <si>
    <t>130069845-0</t>
  </si>
  <si>
    <t>130069846-0</t>
  </si>
  <si>
    <t>130069847-0</t>
  </si>
  <si>
    <t>130069848-0</t>
  </si>
  <si>
    <t>130069849-0</t>
  </si>
  <si>
    <t>130069864-0</t>
  </si>
  <si>
    <t>130069865-0</t>
  </si>
  <si>
    <t>130069866-0</t>
  </si>
  <si>
    <t>130069867-0</t>
  </si>
  <si>
    <t>130069868-0</t>
  </si>
  <si>
    <t>130069869-0</t>
  </si>
  <si>
    <t>130069870-0</t>
  </si>
  <si>
    <t>130069871-0</t>
  </si>
  <si>
    <t>130069872-0</t>
  </si>
  <si>
    <t>130069873-0</t>
  </si>
  <si>
    <t>130069874-0</t>
  </si>
  <si>
    <t>130069875-0</t>
  </si>
  <si>
    <t>130069876-0</t>
  </si>
  <si>
    <t>130069877-0</t>
  </si>
  <si>
    <t>130069892-0</t>
  </si>
  <si>
    <t>130069893-0</t>
  </si>
  <si>
    <t>130069894-0</t>
  </si>
  <si>
    <t>130069895-0</t>
  </si>
  <si>
    <t>130069896-0</t>
  </si>
  <si>
    <t>130069897-0</t>
  </si>
  <si>
    <t>130069898-0</t>
  </si>
  <si>
    <t>130069899-0</t>
  </si>
  <si>
    <t>130069900-0</t>
  </si>
  <si>
    <t>130069901-0</t>
  </si>
  <si>
    <t>130069902-0</t>
  </si>
  <si>
    <t>130069903-0</t>
  </si>
  <si>
    <t>130069904-0</t>
  </si>
  <si>
    <t>130069905-0</t>
  </si>
  <si>
    <t>130069920-0</t>
  </si>
  <si>
    <t>130069921-0</t>
  </si>
  <si>
    <t>130069922-0</t>
  </si>
  <si>
    <t>130069923-0</t>
  </si>
  <si>
    <t>130069924-0</t>
  </si>
  <si>
    <t>130069925-0</t>
  </si>
  <si>
    <t>130069926-0</t>
  </si>
  <si>
    <t>130069927-0</t>
  </si>
  <si>
    <t>130069928-0</t>
  </si>
  <si>
    <t>130069929-0</t>
  </si>
  <si>
    <t>130069930-0</t>
  </si>
  <si>
    <t>130069931-0</t>
  </si>
  <si>
    <t>130069932-0</t>
  </si>
  <si>
    <t>130069933-0</t>
  </si>
  <si>
    <t>130069948-0</t>
  </si>
  <si>
    <t>130069949-0</t>
  </si>
  <si>
    <t>130069950-0</t>
  </si>
  <si>
    <t>130069951-0</t>
  </si>
  <si>
    <t>130069952-0</t>
  </si>
  <si>
    <t>130069953-0</t>
  </si>
  <si>
    <t>130069954-0</t>
  </si>
  <si>
    <t>130069955-0</t>
  </si>
  <si>
    <t>130069956-0</t>
  </si>
  <si>
    <t>130069957-0</t>
  </si>
  <si>
    <t>130069958-0</t>
  </si>
  <si>
    <t>130069959-0</t>
  </si>
  <si>
    <t>130069960-0</t>
  </si>
  <si>
    <t>130069961-0</t>
  </si>
  <si>
    <t>130069976-0</t>
  </si>
  <si>
    <t>130069977-0</t>
  </si>
  <si>
    <t>130069978-0</t>
  </si>
  <si>
    <t>130069979-0</t>
  </si>
  <si>
    <t>130069980-0</t>
  </si>
  <si>
    <t>130069981-0</t>
  </si>
  <si>
    <t>130069982-0</t>
  </si>
  <si>
    <t>130069983-0</t>
  </si>
  <si>
    <t>130069984-0</t>
  </si>
  <si>
    <t>130069985-0</t>
  </si>
  <si>
    <t>130069986-0</t>
  </si>
  <si>
    <t>130069987-0</t>
  </si>
  <si>
    <t>130069988-0</t>
  </si>
  <si>
    <t>130069989-0</t>
  </si>
  <si>
    <t>130070007-0</t>
  </si>
  <si>
    <t>130070010-0</t>
  </si>
  <si>
    <t>130070014-0</t>
  </si>
  <si>
    <t>130070016-0</t>
  </si>
  <si>
    <t>130070018-0</t>
  </si>
  <si>
    <t>130070019-0</t>
  </si>
  <si>
    <t>130070020-0</t>
  </si>
  <si>
    <t>130070021-0</t>
  </si>
  <si>
    <t>130070022-0</t>
  </si>
  <si>
    <t>130070023-0</t>
  </si>
  <si>
    <t>130070025-0</t>
  </si>
  <si>
    <t>130070026-0</t>
  </si>
  <si>
    <t>130070031-0</t>
  </si>
  <si>
    <t>130070038-0</t>
  </si>
  <si>
    <t>130070040-0</t>
  </si>
  <si>
    <t>130070041-0</t>
  </si>
  <si>
    <t>130070042-0</t>
  </si>
  <si>
    <t>130070043-0</t>
  </si>
  <si>
    <t>130070044-0</t>
  </si>
  <si>
    <t>130070045-0</t>
  </si>
  <si>
    <t>130070046-0</t>
  </si>
  <si>
    <t>130070047-0</t>
  </si>
  <si>
    <t>130070048-0</t>
  </si>
  <si>
    <t>130070049-0</t>
  </si>
  <si>
    <t>130070050-0</t>
  </si>
  <si>
    <t>130070051-0</t>
  </si>
  <si>
    <t>130070065-0</t>
  </si>
  <si>
    <t>130070066-0</t>
  </si>
  <si>
    <t>130070069-0</t>
  </si>
  <si>
    <t>130070075-0</t>
  </si>
  <si>
    <t>130070076-0</t>
  </si>
  <si>
    <t>130070077-0</t>
  </si>
  <si>
    <t>130070089-0</t>
  </si>
  <si>
    <t>130070091-0</t>
  </si>
  <si>
    <t>130070092-0</t>
  </si>
  <si>
    <t>130070093-0</t>
  </si>
  <si>
    <t>130070095-0</t>
  </si>
  <si>
    <t>130070107-0</t>
  </si>
  <si>
    <t>130070108-0</t>
  </si>
  <si>
    <t>130070109-0</t>
  </si>
  <si>
    <t>130070110-0</t>
  </si>
  <si>
    <t>130070121-0</t>
  </si>
  <si>
    <t>130070122-0</t>
  </si>
  <si>
    <t>130070123-0</t>
  </si>
  <si>
    <t>130070128-0</t>
  </si>
  <si>
    <t>130070129-0</t>
  </si>
  <si>
    <t>130070130-0</t>
  </si>
  <si>
    <t>130070136-0</t>
  </si>
  <si>
    <t>130070137-0</t>
  </si>
  <si>
    <t>130070138-0</t>
  </si>
  <si>
    <t>130070139-0</t>
  </si>
  <si>
    <t>130070144-0</t>
  </si>
  <si>
    <t>130070145-0</t>
  </si>
  <si>
    <t>130070149-0</t>
  </si>
  <si>
    <t>130070152-0</t>
  </si>
  <si>
    <t>130070161-0</t>
  </si>
  <si>
    <t>130070163-0</t>
  </si>
  <si>
    <t>130070165-0</t>
  </si>
  <si>
    <t>130070171-0</t>
  </si>
  <si>
    <t>130070177-0</t>
  </si>
  <si>
    <t>130070181-0</t>
  </si>
  <si>
    <t>130070182-0</t>
  </si>
  <si>
    <t>130070185-0</t>
  </si>
  <si>
    <t>130070186-0</t>
  </si>
  <si>
    <t>130070187-0</t>
  </si>
  <si>
    <t>130070189-0</t>
  </si>
  <si>
    <t>130070192-0</t>
  </si>
  <si>
    <t>130070194-0</t>
  </si>
  <si>
    <t>130070195-0</t>
  </si>
  <si>
    <t>130073312-0</t>
  </si>
  <si>
    <t>130073314-0</t>
  </si>
  <si>
    <t>130073315-0</t>
  </si>
  <si>
    <t>130073324-0</t>
  </si>
  <si>
    <t>130073325-0</t>
  </si>
  <si>
    <t>130073326-0</t>
  </si>
  <si>
    <t>130073327-0</t>
  </si>
  <si>
    <t>130073328-0</t>
  </si>
  <si>
    <t>130073330-0</t>
  </si>
  <si>
    <t>130073331-0</t>
  </si>
  <si>
    <t>130073333-0</t>
  </si>
  <si>
    <t>130073336-0</t>
  </si>
  <si>
    <t>130073337-0</t>
  </si>
  <si>
    <t>130073338-0</t>
  </si>
  <si>
    <t>130073340-0</t>
  </si>
  <si>
    <t>130073343-0</t>
  </si>
  <si>
    <t>130073345-0</t>
  </si>
  <si>
    <t>130073346-0</t>
  </si>
  <si>
    <t>130073347-0</t>
  </si>
  <si>
    <t>130073348-0</t>
  </si>
  <si>
    <t>130073349-0</t>
  </si>
  <si>
    <t>130073350-0</t>
  </si>
  <si>
    <t>130073351-0</t>
  </si>
  <si>
    <t>130073352-0</t>
  </si>
  <si>
    <t>130073353-0</t>
  </si>
  <si>
    <t>130073354-0</t>
  </si>
  <si>
    <t>130073355-0</t>
  </si>
  <si>
    <t>130073356-0</t>
  </si>
  <si>
    <t>130073357-0</t>
  </si>
  <si>
    <t>130073358-0</t>
  </si>
  <si>
    <t>130073363-0</t>
  </si>
  <si>
    <t>130073364-0</t>
  </si>
  <si>
    <t>130073365-0</t>
  </si>
  <si>
    <t>130073369-0</t>
  </si>
  <si>
    <t>130073371-0</t>
  </si>
  <si>
    <t>130073372-0</t>
  </si>
  <si>
    <t>130073373-0</t>
  </si>
  <si>
    <t>130073374-0</t>
  </si>
  <si>
    <t>130073375-0</t>
  </si>
  <si>
    <t>130073376-0</t>
  </si>
  <si>
    <t>130073377-0</t>
  </si>
  <si>
    <t>130073378-0</t>
  </si>
  <si>
    <t>130073380-0</t>
  </si>
  <si>
    <t>130073381-0</t>
  </si>
  <si>
    <t>130073383-0</t>
  </si>
  <si>
    <t>130073386-0</t>
  </si>
  <si>
    <t>130073387-0</t>
  </si>
  <si>
    <t>130073391-0</t>
  </si>
  <si>
    <t>130073393-0</t>
  </si>
  <si>
    <t>130073395-0</t>
  </si>
  <si>
    <t>130073400-0</t>
  </si>
  <si>
    <t>130073401-0</t>
  </si>
  <si>
    <t>130073402-0</t>
  </si>
  <si>
    <t>130073403-0</t>
  </si>
  <si>
    <t>130073404-0</t>
  </si>
  <si>
    <t>130073405-0</t>
  </si>
  <si>
    <t>130073406-0</t>
  </si>
  <si>
    <t>130073407-0</t>
  </si>
  <si>
    <t>130073408-0</t>
  </si>
  <si>
    <t>130073415-0</t>
  </si>
  <si>
    <t>130073416-0</t>
  </si>
  <si>
    <t>130073417-0</t>
  </si>
  <si>
    <t>130073418-0</t>
  </si>
  <si>
    <t>130073419-0</t>
  </si>
  <si>
    <t>130073420-0</t>
  </si>
  <si>
    <t>130073422-0</t>
  </si>
  <si>
    <t>130073423-0</t>
  </si>
  <si>
    <t>130073424-0</t>
  </si>
  <si>
    <t>130073425-0</t>
  </si>
  <si>
    <t>130073427-0</t>
  </si>
  <si>
    <t>130073428-0</t>
  </si>
  <si>
    <t>130073429-0</t>
  </si>
  <si>
    <t>130073434-0</t>
  </si>
  <si>
    <t>130073435-0</t>
  </si>
  <si>
    <t>130073436-0</t>
  </si>
  <si>
    <t>130073438-0</t>
  </si>
  <si>
    <t>130073439-0</t>
  </si>
  <si>
    <t>130073440-0</t>
  </si>
  <si>
    <t>130073441-0</t>
  </si>
  <si>
    <t>130073444-0</t>
  </si>
  <si>
    <t>130073446-0</t>
  </si>
  <si>
    <t>130073447-0</t>
  </si>
  <si>
    <t>130073448-0</t>
  </si>
  <si>
    <t>130073449-0</t>
  </si>
  <si>
    <t>130073451-0</t>
  </si>
  <si>
    <t>130073454-0</t>
  </si>
  <si>
    <t>130073458-0</t>
  </si>
  <si>
    <t>130073461-0</t>
  </si>
  <si>
    <t>130073466-0</t>
  </si>
  <si>
    <t>130073467-0</t>
  </si>
  <si>
    <t>130073468-0</t>
  </si>
  <si>
    <t>130073470-0</t>
  </si>
  <si>
    <t>130073471-0</t>
  </si>
  <si>
    <t>130073473-0</t>
  </si>
  <si>
    <t>130073474-0</t>
  </si>
  <si>
    <t>130073477-0</t>
  </si>
  <si>
    <t>130073479-0</t>
  </si>
  <si>
    <t>130073480-0</t>
  </si>
  <si>
    <t>130073482-0</t>
  </si>
  <si>
    <t>130073483-0</t>
  </si>
  <si>
    <t>130073484-0</t>
  </si>
  <si>
    <t>130073485-0</t>
  </si>
  <si>
    <t>130073486-0</t>
  </si>
  <si>
    <t>130073488-0</t>
  </si>
  <si>
    <t>130073491-0</t>
  </si>
  <si>
    <t>130073492-0</t>
  </si>
  <si>
    <t>130073493-0</t>
  </si>
  <si>
    <t>130073494-0</t>
  </si>
  <si>
    <t>130073495-0</t>
  </si>
  <si>
    <t>130073496-0</t>
  </si>
  <si>
    <t>130073497-0</t>
  </si>
  <si>
    <t>130073499-0</t>
  </si>
  <si>
    <t>130073500-0</t>
  </si>
  <si>
    <t>130073501-0</t>
  </si>
  <si>
    <t>130073502-0</t>
  </si>
  <si>
    <t>130073506-0</t>
  </si>
  <si>
    <t>130073507-0</t>
  </si>
  <si>
    <t>130073743-0</t>
  </si>
  <si>
    <t>130073744-0</t>
  </si>
  <si>
    <t>130073745-0</t>
  </si>
  <si>
    <t>130073746-0</t>
  </si>
  <si>
    <t>130073747-0</t>
  </si>
  <si>
    <t>130073748-0</t>
  </si>
  <si>
    <t>130073749-0</t>
  </si>
  <si>
    <t>130073750-0</t>
  </si>
  <si>
    <t>130073751-0</t>
  </si>
  <si>
    <t>130073752-0</t>
  </si>
  <si>
    <t>130073753-0</t>
  </si>
  <si>
    <t>130073754-0</t>
  </si>
  <si>
    <t>130073755-0</t>
  </si>
  <si>
    <t>130073756-0</t>
  </si>
  <si>
    <t>130073771-0</t>
  </si>
  <si>
    <t>130073772-0</t>
  </si>
  <si>
    <t>130073773-0</t>
  </si>
  <si>
    <t>130073774-0</t>
  </si>
  <si>
    <t>130073775-0</t>
  </si>
  <si>
    <t>130073776-0</t>
  </si>
  <si>
    <t>130073777-0</t>
  </si>
  <si>
    <t>130073778-0</t>
  </si>
  <si>
    <t>130073779-0</t>
  </si>
  <si>
    <t>130073780-0</t>
  </si>
  <si>
    <t>130073781-0</t>
  </si>
  <si>
    <t>130073782-0</t>
  </si>
  <si>
    <t>130073783-0</t>
  </si>
  <si>
    <t>130073784-0</t>
  </si>
  <si>
    <t>130073799-0</t>
  </si>
  <si>
    <t>130073800-0</t>
  </si>
  <si>
    <t>130073801-0</t>
  </si>
  <si>
    <t>130073802-0</t>
  </si>
  <si>
    <t>130073803-0</t>
  </si>
  <si>
    <t>130073804-0</t>
  </si>
  <si>
    <t>130073805-0</t>
  </si>
  <si>
    <t>130073806-0</t>
  </si>
  <si>
    <t>130073807-0</t>
  </si>
  <si>
    <t>130073808-0</t>
  </si>
  <si>
    <t>130073809-0</t>
  </si>
  <si>
    <t>130073810-0</t>
  </si>
  <si>
    <t>130073811-0</t>
  </si>
  <si>
    <t>130073812-0</t>
  </si>
  <si>
    <t>130073827-0</t>
  </si>
  <si>
    <t>130073828-0</t>
  </si>
  <si>
    <t>130073829-0</t>
  </si>
  <si>
    <t>130073830-0</t>
  </si>
  <si>
    <t>130073831-0</t>
  </si>
  <si>
    <t>130073832-0</t>
  </si>
  <si>
    <t>130073833-0</t>
  </si>
  <si>
    <t>130073834-0</t>
  </si>
  <si>
    <t>130073835-0</t>
  </si>
  <si>
    <t>130073836-0</t>
  </si>
  <si>
    <t>130073837-0</t>
  </si>
  <si>
    <t>130073838-0</t>
  </si>
  <si>
    <t>130073839-0</t>
  </si>
  <si>
    <t>130073840-0</t>
  </si>
  <si>
    <t>130073855-0</t>
  </si>
  <si>
    <t>130073856-0</t>
  </si>
  <si>
    <t>130073857-0</t>
  </si>
  <si>
    <t>130073858-0</t>
  </si>
  <si>
    <t>130073859-0</t>
  </si>
  <si>
    <t>130073860-0</t>
  </si>
  <si>
    <t>130073861-0</t>
  </si>
  <si>
    <t>130073862-0</t>
  </si>
  <si>
    <t>130073863-0</t>
  </si>
  <si>
    <t>130073864-0</t>
  </si>
  <si>
    <t>130073865-0</t>
  </si>
  <si>
    <t>130073866-0</t>
  </si>
  <si>
    <t>130073867-0</t>
  </si>
  <si>
    <t>130073868-0</t>
  </si>
  <si>
    <t>130073883-0</t>
  </si>
  <si>
    <t>130073884-0</t>
  </si>
  <si>
    <t>130073885-0</t>
  </si>
  <si>
    <t>130073886-0</t>
  </si>
  <si>
    <t>130073887-0</t>
  </si>
  <si>
    <t>130073888-0</t>
  </si>
  <si>
    <t>130073889-0</t>
  </si>
  <si>
    <t>130073890-0</t>
  </si>
  <si>
    <t>130073891-0</t>
  </si>
  <si>
    <t>130073892-0</t>
  </si>
  <si>
    <t>130073893-0</t>
  </si>
  <si>
    <t>130073894-0</t>
  </si>
  <si>
    <t>130073895-0</t>
  </si>
  <si>
    <t>130073896-0</t>
  </si>
  <si>
    <t>130073911-0</t>
  </si>
  <si>
    <t>130073912-0</t>
  </si>
  <si>
    <t>130073913-0</t>
  </si>
  <si>
    <t>130073914-0</t>
  </si>
  <si>
    <t>130073915-0</t>
  </si>
  <si>
    <t>130073916-0</t>
  </si>
  <si>
    <t>130073917-0</t>
  </si>
  <si>
    <t>130073918-0</t>
  </si>
  <si>
    <t>130073919-0</t>
  </si>
  <si>
    <t>130073920-0</t>
  </si>
  <si>
    <t>130073921-0</t>
  </si>
  <si>
    <t>130073922-0</t>
  </si>
  <si>
    <t>130073923-0</t>
  </si>
  <si>
    <t>130073924-0</t>
  </si>
  <si>
    <t>130073939-0</t>
  </si>
  <si>
    <t>130073940-0</t>
  </si>
  <si>
    <t>130073941-0</t>
  </si>
  <si>
    <t>130073942-0</t>
  </si>
  <si>
    <t>130073943-0</t>
  </si>
  <si>
    <t>130073944-0</t>
  </si>
  <si>
    <t>130073945-0</t>
  </si>
  <si>
    <t>130073946-0</t>
  </si>
  <si>
    <t>130073947-0</t>
  </si>
  <si>
    <t>130073948-0</t>
  </si>
  <si>
    <t>130073949-0</t>
  </si>
  <si>
    <t>130073950-0</t>
  </si>
  <si>
    <t>130073951-0</t>
  </si>
  <si>
    <t>130073952-0</t>
  </si>
  <si>
    <t>130073967-0</t>
  </si>
  <si>
    <t>130073968-0</t>
  </si>
  <si>
    <t>130073969-0</t>
  </si>
  <si>
    <t>130073970-0</t>
  </si>
  <si>
    <t>130073971-0</t>
  </si>
  <si>
    <t>130073972-0</t>
  </si>
  <si>
    <t>130073973-0</t>
  </si>
  <si>
    <t>130073974-0</t>
  </si>
  <si>
    <t>130073975-0</t>
  </si>
  <si>
    <t>130073976-0</t>
  </si>
  <si>
    <t>130073977-0</t>
  </si>
  <si>
    <t>130073978-0</t>
  </si>
  <si>
    <t>130073979-0</t>
  </si>
  <si>
    <t>130073980-0</t>
  </si>
  <si>
    <t>130073995-0</t>
  </si>
  <si>
    <t>130073996-0</t>
  </si>
  <si>
    <t>130073997-0</t>
  </si>
  <si>
    <t>130073998-0</t>
  </si>
  <si>
    <t>130073999-0</t>
  </si>
  <si>
    <t>130074000-0</t>
  </si>
  <si>
    <t>130074001-0</t>
  </si>
  <si>
    <t>130074002-0</t>
  </si>
  <si>
    <t>130074003-0</t>
  </si>
  <si>
    <t>130074004-0</t>
  </si>
  <si>
    <t>130074005-0</t>
  </si>
  <si>
    <t>130074006-0</t>
  </si>
  <si>
    <t>130074007-0</t>
  </si>
  <si>
    <t>130074008-0</t>
  </si>
  <si>
    <t>130074023-0</t>
  </si>
  <si>
    <t>130074024-0</t>
  </si>
  <si>
    <t>130074025-0</t>
  </si>
  <si>
    <t>130074026-0</t>
  </si>
  <si>
    <t>130074027-0</t>
  </si>
  <si>
    <t>130074028-0</t>
  </si>
  <si>
    <t>130074029-0</t>
  </si>
  <si>
    <t>130074030-0</t>
  </si>
  <si>
    <t>130074031-0</t>
  </si>
  <si>
    <t>130074032-0</t>
  </si>
  <si>
    <t>130074033-0</t>
  </si>
  <si>
    <t>130074034-0</t>
  </si>
  <si>
    <t>130074035-0</t>
  </si>
  <si>
    <t>130074036-0</t>
  </si>
  <si>
    <t>130074051-0</t>
  </si>
  <si>
    <t>130074052-0</t>
  </si>
  <si>
    <t>130074053-0</t>
  </si>
  <si>
    <t>130074054-0</t>
  </si>
  <si>
    <t>130074055-0</t>
  </si>
  <si>
    <t>130074056-0</t>
  </si>
  <si>
    <t>130074057-0</t>
  </si>
  <si>
    <t>130074058-0</t>
  </si>
  <si>
    <t>130074059-0</t>
  </si>
  <si>
    <t>130074060-0</t>
  </si>
  <si>
    <t>130074061-0</t>
  </si>
  <si>
    <t>130074062-0</t>
  </si>
  <si>
    <t>130074063-0</t>
  </si>
  <si>
    <t>130074064-0</t>
  </si>
  <si>
    <t>130075147-0</t>
  </si>
  <si>
    <t>130075148-0</t>
  </si>
  <si>
    <t>130077140-0</t>
  </si>
  <si>
    <t>130077141-0</t>
  </si>
  <si>
    <t>130077142-0</t>
  </si>
  <si>
    <t>130077143-0</t>
  </si>
  <si>
    <t>130077144-0</t>
  </si>
  <si>
    <t>130077145-0</t>
  </si>
  <si>
    <t>130077146-0</t>
  </si>
  <si>
    <t>130077147-0</t>
  </si>
  <si>
    <t>130077148-0</t>
  </si>
  <si>
    <t>130077149-0</t>
  </si>
  <si>
    <t>130077150-0</t>
  </si>
  <si>
    <t>130077151-0</t>
  </si>
  <si>
    <t>130077152-0</t>
  </si>
  <si>
    <t>130077153-0</t>
  </si>
  <si>
    <t>130077168-0</t>
  </si>
  <si>
    <t>130077169-0</t>
  </si>
  <si>
    <t>130077170-0</t>
  </si>
  <si>
    <t>130077171-0</t>
  </si>
  <si>
    <t>130077172-0</t>
  </si>
  <si>
    <t>130077173-0</t>
  </si>
  <si>
    <t>130077174-0</t>
  </si>
  <si>
    <t>130077175-0</t>
  </si>
  <si>
    <t>130077176-0</t>
  </si>
  <si>
    <t>130077177-0</t>
  </si>
  <si>
    <t>130077178-0</t>
  </si>
  <si>
    <t>130077179-0</t>
  </si>
  <si>
    <t>130077180-0</t>
  </si>
  <si>
    <t>130077181-0</t>
  </si>
  <si>
    <t>130077196-0</t>
  </si>
  <si>
    <t>130077197-0</t>
  </si>
  <si>
    <t>130077198-0</t>
  </si>
  <si>
    <t>130077199-0</t>
  </si>
  <si>
    <t>130077200-0</t>
  </si>
  <si>
    <t>130077201-0</t>
  </si>
  <si>
    <t>130077202-0</t>
  </si>
  <si>
    <t>130077203-0</t>
  </si>
  <si>
    <t>130077204-0</t>
  </si>
  <si>
    <t>130077205-0</t>
  </si>
  <si>
    <t>130077206-0</t>
  </si>
  <si>
    <t>130077207-0</t>
  </si>
  <si>
    <t>130077208-0</t>
  </si>
  <si>
    <t>130077209-0</t>
  </si>
  <si>
    <t>130077224-0</t>
  </si>
  <si>
    <t>130077225-0</t>
  </si>
  <si>
    <t>130077226-0</t>
  </si>
  <si>
    <t>130077227-0</t>
  </si>
  <si>
    <t>130077228-0</t>
  </si>
  <si>
    <t>130077229-0</t>
  </si>
  <si>
    <t>130077230-0</t>
  </si>
  <si>
    <t>130077231-0</t>
  </si>
  <si>
    <t>130077232-0</t>
  </si>
  <si>
    <t>130077233-0</t>
  </si>
  <si>
    <t>130077234-0</t>
  </si>
  <si>
    <t>130077235-0</t>
  </si>
  <si>
    <t>130077236-0</t>
  </si>
  <si>
    <t>130077237-0</t>
  </si>
  <si>
    <t>130077252-0</t>
  </si>
  <si>
    <t>130077253-0</t>
  </si>
  <si>
    <t>130077254-0</t>
  </si>
  <si>
    <t>130077255-0</t>
  </si>
  <si>
    <t>130077256-0</t>
  </si>
  <si>
    <t>130077257-0</t>
  </si>
  <si>
    <t>130077258-0</t>
  </si>
  <si>
    <t>130077259-0</t>
  </si>
  <si>
    <t>130077260-0</t>
  </si>
  <si>
    <t>130077261-0</t>
  </si>
  <si>
    <t>130077262-0</t>
  </si>
  <si>
    <t>130077263-0</t>
  </si>
  <si>
    <t>130077264-0</t>
  </si>
  <si>
    <t>130077265-0</t>
  </si>
  <si>
    <t>130077280-0</t>
  </si>
  <si>
    <t>130077281-0</t>
  </si>
  <si>
    <t>130077282-0</t>
  </si>
  <si>
    <t>130077283-0</t>
  </si>
  <si>
    <t>130077284-0</t>
  </si>
  <si>
    <t>130077285-0</t>
  </si>
  <si>
    <t>130077286-0</t>
  </si>
  <si>
    <t>130077287-0</t>
  </si>
  <si>
    <t>130077288-0</t>
  </si>
  <si>
    <t>130077289-0</t>
  </si>
  <si>
    <t>130077290-0</t>
  </si>
  <si>
    <t>130077291-0</t>
  </si>
  <si>
    <t>130077292-0</t>
  </si>
  <si>
    <t>130077293-0</t>
  </si>
  <si>
    <t>130077308-0</t>
  </si>
  <si>
    <t>130077309-0</t>
  </si>
  <si>
    <t>130077310-0</t>
  </si>
  <si>
    <t>130077311-0</t>
  </si>
  <si>
    <t>130077312-0</t>
  </si>
  <si>
    <t>130077313-0</t>
  </si>
  <si>
    <t>130077314-0</t>
  </si>
  <si>
    <t>130077315-0</t>
  </si>
  <si>
    <t>130077316-0</t>
  </si>
  <si>
    <t>130077317-0</t>
  </si>
  <si>
    <t>130077318-0</t>
  </si>
  <si>
    <t>130077319-0</t>
  </si>
  <si>
    <t>130077320-0</t>
  </si>
  <si>
    <t>130077321-0</t>
  </si>
  <si>
    <t>130077336-0</t>
  </si>
  <si>
    <t>130077337-0</t>
  </si>
  <si>
    <t>130077338-0</t>
  </si>
  <si>
    <t>130077339-0</t>
  </si>
  <si>
    <t>130077340-0</t>
  </si>
  <si>
    <t>130077341-0</t>
  </si>
  <si>
    <t>130077342-0</t>
  </si>
  <si>
    <t>130077343-0</t>
  </si>
  <si>
    <t>130077344-0</t>
  </si>
  <si>
    <t>130077345-0</t>
  </si>
  <si>
    <t>130077346-0</t>
  </si>
  <si>
    <t>130077347-0</t>
  </si>
  <si>
    <t>130077348-0</t>
  </si>
  <si>
    <t>130077349-0</t>
  </si>
  <si>
    <t>130077364-0</t>
  </si>
  <si>
    <t>130077365-0</t>
  </si>
  <si>
    <t>130077366-0</t>
  </si>
  <si>
    <t>130077367-0</t>
  </si>
  <si>
    <t>130077368-0</t>
  </si>
  <si>
    <t>130077369-0</t>
  </si>
  <si>
    <t>130077370-0</t>
  </si>
  <si>
    <t>130077371-0</t>
  </si>
  <si>
    <t>130077372-0</t>
  </si>
  <si>
    <t>130077373-0</t>
  </si>
  <si>
    <t>130077374-0</t>
  </si>
  <si>
    <t>130077375-0</t>
  </si>
  <si>
    <t>130077376-0</t>
  </si>
  <si>
    <t>130077377-0</t>
  </si>
  <si>
    <t>130077392-0</t>
  </si>
  <si>
    <t>130077393-0</t>
  </si>
  <si>
    <t>130077394-0</t>
  </si>
  <si>
    <t>130077395-0</t>
  </si>
  <si>
    <t>130077396-0</t>
  </si>
  <si>
    <t>130077397-0</t>
  </si>
  <si>
    <t>130077398-0</t>
  </si>
  <si>
    <t>130077399-0</t>
  </si>
  <si>
    <t>130077400-0</t>
  </si>
  <si>
    <t>130077401-0</t>
  </si>
  <si>
    <t>130077402-0</t>
  </si>
  <si>
    <t>130077403-0</t>
  </si>
  <si>
    <t>130077404-0</t>
  </si>
  <si>
    <t>130077405-0</t>
  </si>
  <si>
    <t>130077420-0</t>
  </si>
  <si>
    <t>130077421-0</t>
  </si>
  <si>
    <t>130077422-0</t>
  </si>
  <si>
    <t>130077423-0</t>
  </si>
  <si>
    <t>130077424-0</t>
  </si>
  <si>
    <t>130077425-0</t>
  </si>
  <si>
    <t>130077426-0</t>
  </si>
  <si>
    <t>130077427-0</t>
  </si>
  <si>
    <t>130077428-0</t>
  </si>
  <si>
    <t>130077429-0</t>
  </si>
  <si>
    <t>130077430-0</t>
  </si>
  <si>
    <t>130077431-0</t>
  </si>
  <si>
    <t>130077432-0</t>
  </si>
  <si>
    <t>130077433-0</t>
  </si>
  <si>
    <t>130077448-0</t>
  </si>
  <si>
    <t>130077449-0</t>
  </si>
  <si>
    <t>130077450-0</t>
  </si>
  <si>
    <t>130077451-0</t>
  </si>
  <si>
    <t>130077452-0</t>
  </si>
  <si>
    <t>130077453-0</t>
  </si>
  <si>
    <t>130077454-0</t>
  </si>
  <si>
    <t>130077455-0</t>
  </si>
  <si>
    <t>130077456-0</t>
  </si>
  <si>
    <t>130077457-0</t>
  </si>
  <si>
    <t>130077458-0</t>
  </si>
  <si>
    <t>130077459-0</t>
  </si>
  <si>
    <t>130077460-0</t>
  </si>
  <si>
    <t>130077461-0</t>
  </si>
  <si>
    <t>130077476-0</t>
  </si>
  <si>
    <t>130077478-0</t>
  </si>
  <si>
    <t>130077479-0</t>
  </si>
  <si>
    <t>130077480-0</t>
  </si>
  <si>
    <t>130077483-0</t>
  </si>
  <si>
    <t>130077487-0</t>
  </si>
  <si>
    <t>130077488-0</t>
  </si>
  <si>
    <t>130077489-0</t>
  </si>
  <si>
    <t>130077490-0</t>
  </si>
  <si>
    <t>130077491-0</t>
  </si>
  <si>
    <t>130077492-0</t>
  </si>
  <si>
    <t>130077493-0</t>
  </si>
  <si>
    <t>130077494-0</t>
  </si>
  <si>
    <t>130077495-0</t>
  </si>
  <si>
    <t>130077497-0</t>
  </si>
  <si>
    <t>130077498-0</t>
  </si>
  <si>
    <t>130077500-0</t>
  </si>
  <si>
    <t>130077501-0</t>
  </si>
  <si>
    <t>130077502-0</t>
  </si>
  <si>
    <t>130077503-0</t>
  </si>
  <si>
    <t>130077504-0</t>
  </si>
  <si>
    <t>130077505-0</t>
  </si>
  <si>
    <t>130077507-0</t>
  </si>
  <si>
    <t>130077509-0</t>
  </si>
  <si>
    <t>130077510-0</t>
  </si>
  <si>
    <t>130077511-0</t>
  </si>
  <si>
    <t>130077512-0</t>
  </si>
  <si>
    <t>130077513-0</t>
  </si>
  <si>
    <t>130077514-0</t>
  </si>
  <si>
    <t>130077515-0</t>
  </si>
  <si>
    <t>130077516-0</t>
  </si>
  <si>
    <t>130077517-0</t>
  </si>
  <si>
    <t>130077518-0</t>
  </si>
  <si>
    <t>130077519-0</t>
  </si>
  <si>
    <t>130077520-0</t>
  </si>
  <si>
    <t>130077521-0</t>
  </si>
  <si>
    <t>130077522-0</t>
  </si>
  <si>
    <t>130077523-0</t>
  </si>
  <si>
    <t>130077524-0</t>
  </si>
  <si>
    <t>130077526-0</t>
  </si>
  <si>
    <t>130077531-0</t>
  </si>
  <si>
    <t>130077532-0</t>
  </si>
  <si>
    <t>130077533-0</t>
  </si>
  <si>
    <t>130077534-0</t>
  </si>
  <si>
    <t>130077535-0</t>
  </si>
  <si>
    <t>130077537-0</t>
  </si>
  <si>
    <t>130077538-0</t>
  </si>
  <si>
    <t>130077539-0</t>
  </si>
  <si>
    <t>130077540-0</t>
  </si>
  <si>
    <t>130077542-0</t>
  </si>
  <si>
    <t>130077543-0</t>
  </si>
  <si>
    <t>130077544-0</t>
  </si>
  <si>
    <t>130077545-0</t>
  </si>
  <si>
    <t>130077546-0</t>
  </si>
  <si>
    <t>130077547-0</t>
  </si>
  <si>
    <t>130077549-0</t>
  </si>
  <si>
    <t>130077551-0</t>
  </si>
  <si>
    <t>130077552-0</t>
  </si>
  <si>
    <t>130077553-0</t>
  </si>
  <si>
    <t>130077559-0</t>
  </si>
  <si>
    <t>130077561-0</t>
  </si>
  <si>
    <t>130077563-0</t>
  </si>
  <si>
    <t>130077564-0</t>
  </si>
  <si>
    <t>130077565-0</t>
  </si>
  <si>
    <t>130077567-0</t>
  </si>
  <si>
    <t>130077568-0</t>
  </si>
  <si>
    <t>130077570-0</t>
  </si>
  <si>
    <t>130077572-0</t>
  </si>
  <si>
    <t>130077573-0</t>
  </si>
  <si>
    <t>130077577-0</t>
  </si>
  <si>
    <t>130077584-0</t>
  </si>
  <si>
    <t>130077585-0</t>
  </si>
  <si>
    <t>130077586-0</t>
  </si>
  <si>
    <t>130077588-0</t>
  </si>
  <si>
    <t>130077589-0</t>
  </si>
  <si>
    <t>130077590-0</t>
  </si>
  <si>
    <t>130077591-0</t>
  </si>
  <si>
    <t>130077592-0</t>
  </si>
  <si>
    <t>130077593-0</t>
  </si>
  <si>
    <t>130077594-0</t>
  </si>
  <si>
    <t>130077597-0</t>
  </si>
  <si>
    <t>130077598-0</t>
  </si>
  <si>
    <t>130077599-0</t>
  </si>
  <si>
    <t>130077601-0</t>
  </si>
  <si>
    <t>130077602-0</t>
  </si>
  <si>
    <t>130077603-0</t>
  </si>
  <si>
    <t>130077604-0</t>
  </si>
  <si>
    <t>130077606-0</t>
  </si>
  <si>
    <t>130077607-0</t>
  </si>
  <si>
    <t>130077608-0</t>
  </si>
  <si>
    <t>130077611-0</t>
  </si>
  <si>
    <t>130077612-0</t>
  </si>
  <si>
    <t>130077614-0</t>
  </si>
  <si>
    <t>130077617-0</t>
  </si>
  <si>
    <t>130077620-0</t>
  </si>
  <si>
    <t>130077627-0</t>
  </si>
  <si>
    <t>130077631-0</t>
  </si>
  <si>
    <t>130077632-0</t>
  </si>
  <si>
    <t>130077633-0</t>
  </si>
  <si>
    <t>130077634-0</t>
  </si>
  <si>
    <t>130077635-0</t>
  </si>
  <si>
    <t>130077637-0</t>
  </si>
  <si>
    <t>130077641-0</t>
  </si>
  <si>
    <t>130077643-0</t>
  </si>
  <si>
    <t>130077644-0</t>
  </si>
  <si>
    <t>130077647-0</t>
  </si>
  <si>
    <t>130077648-0</t>
  </si>
  <si>
    <t>130077649-0</t>
  </si>
  <si>
    <t>130077651-0</t>
  </si>
  <si>
    <t>130077652-0</t>
  </si>
  <si>
    <t>130077656-0</t>
  </si>
  <si>
    <t>130077657-0</t>
  </si>
  <si>
    <t>130077658-0</t>
  </si>
  <si>
    <t>130077659-0</t>
  </si>
  <si>
    <t>130077660-0</t>
  </si>
  <si>
    <t>130077661-0</t>
  </si>
  <si>
    <t>130077662-0</t>
  </si>
  <si>
    <t>130077663-0</t>
  </si>
  <si>
    <t>130077664-0</t>
  </si>
  <si>
    <t>130077665-0</t>
  </si>
  <si>
    <t>130077666-0</t>
  </si>
  <si>
    <t>130077667-0</t>
  </si>
  <si>
    <t>130077669-0</t>
  </si>
  <si>
    <t>130077670-0</t>
  </si>
  <si>
    <t>130077672-0</t>
  </si>
  <si>
    <t>130077673-0</t>
  </si>
  <si>
    <t>130079723-0</t>
  </si>
  <si>
    <t>130081009-0</t>
  </si>
  <si>
    <t>130081010-0</t>
  </si>
  <si>
    <t>130081011-0</t>
  </si>
  <si>
    <t>130081012-0</t>
  </si>
  <si>
    <t>130081013-0</t>
  </si>
  <si>
    <t>130081014-0</t>
  </si>
  <si>
    <t>130081015-0</t>
  </si>
  <si>
    <t>130081016-0</t>
  </si>
  <si>
    <t>130081017-0</t>
  </si>
  <si>
    <t>130081018-0</t>
  </si>
  <si>
    <t>130081019-0</t>
  </si>
  <si>
    <t>130081020-0</t>
  </si>
  <si>
    <t>130081021-0</t>
  </si>
  <si>
    <t>130081022-0</t>
  </si>
  <si>
    <t>130081037-0</t>
  </si>
  <si>
    <t>130081038-0</t>
  </si>
  <si>
    <t>130081039-0</t>
  </si>
  <si>
    <t>130081040-0</t>
  </si>
  <si>
    <t>130081041-0</t>
  </si>
  <si>
    <t>130081042-0</t>
  </si>
  <si>
    <t>130081043-0</t>
  </si>
  <si>
    <t>130081044-0</t>
  </si>
  <si>
    <t>130081045-0</t>
  </si>
  <si>
    <t>130081046-0</t>
  </si>
  <si>
    <t>130081047-0</t>
  </si>
  <si>
    <t>130081048-0</t>
  </si>
  <si>
    <t>130081049-0</t>
  </si>
  <si>
    <t>130081050-0</t>
  </si>
  <si>
    <t>130081065-0</t>
  </si>
  <si>
    <t>130081066-0</t>
  </si>
  <si>
    <t>130081067-0</t>
  </si>
  <si>
    <t>130081068-0</t>
  </si>
  <si>
    <t>130081069-0</t>
  </si>
  <si>
    <t>130081070-0</t>
  </si>
  <si>
    <t>130081071-0</t>
  </si>
  <si>
    <t>130081072-0</t>
  </si>
  <si>
    <t>130081073-0</t>
  </si>
  <si>
    <t>130081074-0</t>
  </si>
  <si>
    <t>130081075-0</t>
  </si>
  <si>
    <t>130081076-0</t>
  </si>
  <si>
    <t>130081077-0</t>
  </si>
  <si>
    <t>130081078-0</t>
  </si>
  <si>
    <t>130081093-0</t>
  </si>
  <si>
    <t>130081094-0</t>
  </si>
  <si>
    <t>130081095-0</t>
  </si>
  <si>
    <t>130081096-0</t>
  </si>
  <si>
    <t>130081097-0</t>
  </si>
  <si>
    <t>130081098-0</t>
  </si>
  <si>
    <t>130081099-0</t>
  </si>
  <si>
    <t>130081100-0</t>
  </si>
  <si>
    <t>130081101-0</t>
  </si>
  <si>
    <t>130081102-0</t>
  </si>
  <si>
    <t>130081103-0</t>
  </si>
  <si>
    <t>130081104-0</t>
  </si>
  <si>
    <t>130081105-0</t>
  </si>
  <si>
    <t>130081106-0</t>
  </si>
  <si>
    <t>130081121-0</t>
  </si>
  <si>
    <t>130081122-0</t>
  </si>
  <si>
    <t>130081123-0</t>
  </si>
  <si>
    <t>130081124-0</t>
  </si>
  <si>
    <t>130081125-0</t>
  </si>
  <si>
    <t>130081126-0</t>
  </si>
  <si>
    <t>130081127-0</t>
  </si>
  <si>
    <t>130081128-0</t>
  </si>
  <si>
    <t>130081129-0</t>
  </si>
  <si>
    <t>130081130-0</t>
  </si>
  <si>
    <t>130081131-0</t>
  </si>
  <si>
    <t>130081132-0</t>
  </si>
  <si>
    <t>130081133-0</t>
  </si>
  <si>
    <t>130081134-0</t>
  </si>
  <si>
    <t>130081149-0</t>
  </si>
  <si>
    <t>130081150-0</t>
  </si>
  <si>
    <t>130081151-0</t>
  </si>
  <si>
    <t>130081152-0</t>
  </si>
  <si>
    <t>130081153-0</t>
  </si>
  <si>
    <t>130081154-0</t>
  </si>
  <si>
    <t>130081155-0</t>
  </si>
  <si>
    <t>130081156-0</t>
  </si>
  <si>
    <t>130081157-0</t>
  </si>
  <si>
    <t>130081158-0</t>
  </si>
  <si>
    <t>130081159-0</t>
  </si>
  <si>
    <t>130081160-0</t>
  </si>
  <si>
    <t>130081161-0</t>
  </si>
  <si>
    <t>130081162-0</t>
  </si>
  <si>
    <t>130081177-0</t>
  </si>
  <si>
    <t>130081178-0</t>
  </si>
  <si>
    <t>130081179-0</t>
  </si>
  <si>
    <t>130081180-0</t>
  </si>
  <si>
    <t>130081181-0</t>
  </si>
  <si>
    <t>130081182-0</t>
  </si>
  <si>
    <t>130081183-0</t>
  </si>
  <si>
    <t>130081184-0</t>
  </si>
  <si>
    <t>130081185-0</t>
  </si>
  <si>
    <t>130081186-0</t>
  </si>
  <si>
    <t>130081187-0</t>
  </si>
  <si>
    <t>130081188-0</t>
  </si>
  <si>
    <t>130081189-0</t>
  </si>
  <si>
    <t>130081190-0</t>
  </si>
  <si>
    <t>130081205-0</t>
  </si>
  <si>
    <t>130081206-0</t>
  </si>
  <si>
    <t>130081207-0</t>
  </si>
  <si>
    <t>130081208-0</t>
  </si>
  <si>
    <t>130081209-0</t>
  </si>
  <si>
    <t>130081210-0</t>
  </si>
  <si>
    <t>130081211-0</t>
  </si>
  <si>
    <t>130081212-0</t>
  </si>
  <si>
    <t>130081213-0</t>
  </si>
  <si>
    <t>130081214-0</t>
  </si>
  <si>
    <t>130081215-0</t>
  </si>
  <si>
    <t>130081216-0</t>
  </si>
  <si>
    <t>130081217-0</t>
  </si>
  <si>
    <t>130081218-0</t>
  </si>
  <si>
    <t>130081233-0</t>
  </si>
  <si>
    <t>130081234-0</t>
  </si>
  <si>
    <t>130081235-0</t>
  </si>
  <si>
    <t>130081236-0</t>
  </si>
  <si>
    <t>130081237-0</t>
  </si>
  <si>
    <t>130081238-0</t>
  </si>
  <si>
    <t>130081239-0</t>
  </si>
  <si>
    <t>130081240-0</t>
  </si>
  <si>
    <t>130081241-0</t>
  </si>
  <si>
    <t>130081242-0</t>
  </si>
  <si>
    <t>130081243-0</t>
  </si>
  <si>
    <t>130081244-0</t>
  </si>
  <si>
    <t>130081245-0</t>
  </si>
  <si>
    <t>130081246-0</t>
  </si>
  <si>
    <t>130081261-0</t>
  </si>
  <si>
    <t>130081262-0</t>
  </si>
  <si>
    <t>130081263-0</t>
  </si>
  <si>
    <t>130081264-0</t>
  </si>
  <si>
    <t>130081265-0</t>
  </si>
  <si>
    <t>130081266-0</t>
  </si>
  <si>
    <t>130081267-0</t>
  </si>
  <si>
    <t>130081268-0</t>
  </si>
  <si>
    <t>130081269-0</t>
  </si>
  <si>
    <t>130081270-0</t>
  </si>
  <si>
    <t>130081271-0</t>
  </si>
  <si>
    <t>130081272-0</t>
  </si>
  <si>
    <t>130081273-0</t>
  </si>
  <si>
    <t>130081274-0</t>
  </si>
  <si>
    <t>130081289-0</t>
  </si>
  <si>
    <t>130081290-0</t>
  </si>
  <si>
    <t>130081291-0</t>
  </si>
  <si>
    <t>130081292-0</t>
  </si>
  <si>
    <t>130081293-0</t>
  </si>
  <si>
    <t>130081294-0</t>
  </si>
  <si>
    <t>130081295-0</t>
  </si>
  <si>
    <t>130081296-0</t>
  </si>
  <si>
    <t>130081297-0</t>
  </si>
  <si>
    <t>130081298-0</t>
  </si>
  <si>
    <t>130081299-0</t>
  </si>
  <si>
    <t>130081300-0</t>
  </si>
  <si>
    <t>130081301-0</t>
  </si>
  <si>
    <t>130081302-0</t>
  </si>
  <si>
    <t>130081317-0</t>
  </si>
  <si>
    <t>130081318-0</t>
  </si>
  <si>
    <t>130081319-0</t>
  </si>
  <si>
    <t>130081320-0</t>
  </si>
  <si>
    <t>130081321-0</t>
  </si>
  <si>
    <t>130081322-0</t>
  </si>
  <si>
    <t>130081323-0</t>
  </si>
  <si>
    <t>130081324-0</t>
  </si>
  <si>
    <t>130081325-0</t>
  </si>
  <si>
    <t>130081326-0</t>
  </si>
  <si>
    <t>130081327-0</t>
  </si>
  <si>
    <t>130081328-0</t>
  </si>
  <si>
    <t>130081329-0</t>
  </si>
  <si>
    <t>130081330-0</t>
  </si>
  <si>
    <t>130081345-0</t>
  </si>
  <si>
    <t>130081346-0</t>
  </si>
  <si>
    <t>130081351-0</t>
  </si>
  <si>
    <t>130081357-0</t>
  </si>
  <si>
    <t>130081358-0</t>
  </si>
  <si>
    <t>130081359-0</t>
  </si>
  <si>
    <t>130081360-0</t>
  </si>
  <si>
    <t>130081361-0</t>
  </si>
  <si>
    <t>130081362-0</t>
  </si>
  <si>
    <t>130081363-0</t>
  </si>
  <si>
    <t>130081364-0</t>
  </si>
  <si>
    <t>130081365-0</t>
  </si>
  <si>
    <t>130081366-0</t>
  </si>
  <si>
    <t>130081367-0</t>
  </si>
  <si>
    <t>130081368-0</t>
  </si>
  <si>
    <t>130081370-0</t>
  </si>
  <si>
    <t>130081371-0</t>
  </si>
  <si>
    <t>130081372-0</t>
  </si>
  <si>
    <t>130081373-0</t>
  </si>
  <si>
    <t>130081374-0</t>
  </si>
  <si>
    <t>130081375-0</t>
  </si>
  <si>
    <t>130081376-0</t>
  </si>
  <si>
    <t>130081377-0</t>
  </si>
  <si>
    <t>130081378-0</t>
  </si>
  <si>
    <t>130081379-0</t>
  </si>
  <si>
    <t>130081381-0</t>
  </si>
  <si>
    <t>130081382-0</t>
  </si>
  <si>
    <t>130081383-0</t>
  </si>
  <si>
    <t>130081384-0</t>
  </si>
  <si>
    <t>130081385-0</t>
  </si>
  <si>
    <t>130081386-0</t>
  </si>
  <si>
    <t>130081387-0</t>
  </si>
  <si>
    <t>130081388-0</t>
  </si>
  <si>
    <t>130081389-0</t>
  </si>
  <si>
    <t>130081390-0</t>
  </si>
  <si>
    <t>130081391-0</t>
  </si>
  <si>
    <t>130081392-0</t>
  </si>
  <si>
    <t>130081393-0</t>
  </si>
  <si>
    <t>130081394-0</t>
  </si>
  <si>
    <t>130081397-0</t>
  </si>
  <si>
    <t>130081399-0</t>
  </si>
  <si>
    <t>130081401-0</t>
  </si>
  <si>
    <t>130081405-0</t>
  </si>
  <si>
    <t>130081406-0</t>
  </si>
  <si>
    <t>130081407-0</t>
  </si>
  <si>
    <t>130081408-0</t>
  </si>
  <si>
    <t>130081409-0</t>
  </si>
  <si>
    <t>130081411-0</t>
  </si>
  <si>
    <t>130081412-0</t>
  </si>
  <si>
    <t>130081417-0</t>
  </si>
  <si>
    <t>130081418-0</t>
  </si>
  <si>
    <t>130081419-0</t>
  </si>
  <si>
    <t>130081425-0</t>
  </si>
  <si>
    <t>130081429-0</t>
  </si>
  <si>
    <t>130081430-0</t>
  </si>
  <si>
    <t>130081431-0</t>
  </si>
  <si>
    <t>130081432-0</t>
  </si>
  <si>
    <t>130081433-0</t>
  </si>
  <si>
    <t>130081434-0</t>
  </si>
  <si>
    <t>130081435-0</t>
  </si>
  <si>
    <t>130081441-0</t>
  </si>
  <si>
    <t>130081442-0</t>
  </si>
  <si>
    <t>130081443-0</t>
  </si>
  <si>
    <t>130081444-0</t>
  </si>
  <si>
    <t>130081445-0</t>
  </si>
  <si>
    <t>130081452-0</t>
  </si>
  <si>
    <t>130081454-0</t>
  </si>
  <si>
    <t>130081455-0</t>
  </si>
  <si>
    <t>130081456-0</t>
  </si>
  <si>
    <t>130081457-0</t>
  </si>
  <si>
    <t>130081459-0</t>
  </si>
  <si>
    <t>130081460-0</t>
  </si>
  <si>
    <t>130081461-0</t>
  </si>
  <si>
    <t>130081462-0</t>
  </si>
  <si>
    <t>130081463-0</t>
  </si>
  <si>
    <t>130081464-0</t>
  </si>
  <si>
    <t>130081465-0</t>
  </si>
  <si>
    <t>130081466-0</t>
  </si>
  <si>
    <t>130081468-0</t>
  </si>
  <si>
    <t>130081469-0</t>
  </si>
  <si>
    <t>130081470-0</t>
  </si>
  <si>
    <t>130081471-0</t>
  </si>
  <si>
    <t>130081472-0</t>
  </si>
  <si>
    <t>130081474-0</t>
  </si>
  <si>
    <t>130081477-0</t>
  </si>
  <si>
    <t>130081478-0</t>
  </si>
  <si>
    <t>130081480-0</t>
  </si>
  <si>
    <t>130081481-0</t>
  </si>
  <si>
    <t>130081483-0</t>
  </si>
  <si>
    <t>130081489-0</t>
  </si>
  <si>
    <t>130081490-0</t>
  </si>
  <si>
    <t>130081494-0</t>
  </si>
  <si>
    <t>130081495-0</t>
  </si>
  <si>
    <t>130081501-0</t>
  </si>
  <si>
    <t>130081502-0</t>
  </si>
  <si>
    <t>130081505-0</t>
  </si>
  <si>
    <t>130081514-0</t>
  </si>
  <si>
    <t>130081515-0</t>
  </si>
  <si>
    <t>130081525-0</t>
  </si>
  <si>
    <t>130081526-0</t>
  </si>
  <si>
    <t>130081527-0</t>
  </si>
  <si>
    <t>130081528-0</t>
  </si>
  <si>
    <t>130081530-0</t>
  </si>
  <si>
    <t>130081531-0</t>
  </si>
  <si>
    <t>130081532-0</t>
  </si>
  <si>
    <t>130081534-0</t>
  </si>
  <si>
    <t>130081535-0</t>
  </si>
  <si>
    <t>130081536-0</t>
  </si>
  <si>
    <t>130081538-0</t>
  </si>
  <si>
    <t>130081555-0</t>
  </si>
  <si>
    <t>130081556-0</t>
  </si>
  <si>
    <t>130081558-0</t>
  </si>
  <si>
    <t>130086093-0</t>
  </si>
  <si>
    <t>130087226-0</t>
  </si>
  <si>
    <t>130087227-0</t>
  </si>
  <si>
    <t>130087228-0</t>
  </si>
  <si>
    <t>130087229-0</t>
  </si>
  <si>
    <t>130087230-0</t>
  </si>
  <si>
    <t>130087231-0</t>
  </si>
  <si>
    <t>130087232-0</t>
  </si>
  <si>
    <t>130087233-0</t>
  </si>
  <si>
    <t>130087234-0</t>
  </si>
  <si>
    <t>130087235-0</t>
  </si>
  <si>
    <t>130087236-0</t>
  </si>
  <si>
    <t>130087237-0</t>
  </si>
  <si>
    <t>130087238-0</t>
  </si>
  <si>
    <t>130087239-0</t>
  </si>
  <si>
    <t>130087254-0</t>
  </si>
  <si>
    <t>130087255-0</t>
  </si>
  <si>
    <t>130087256-0</t>
  </si>
  <si>
    <t>130087257-0</t>
  </si>
  <si>
    <t>130087258-0</t>
  </si>
  <si>
    <t>130087259-0</t>
  </si>
  <si>
    <t>130087260-0</t>
  </si>
  <si>
    <t>130087261-0</t>
  </si>
  <si>
    <t>130087262-0</t>
  </si>
  <si>
    <t>130087263-0</t>
  </si>
  <si>
    <t>130087264-0</t>
  </si>
  <si>
    <t>130087265-0</t>
  </si>
  <si>
    <t>130087266-0</t>
  </si>
  <si>
    <t>130087267-0</t>
  </si>
  <si>
    <t>130087282-0</t>
  </si>
  <si>
    <t>130087283-0</t>
  </si>
  <si>
    <t>130087284-0</t>
  </si>
  <si>
    <t>130087285-0</t>
  </si>
  <si>
    <t>130087286-0</t>
  </si>
  <si>
    <t>130087287-0</t>
  </si>
  <si>
    <t>130087288-0</t>
  </si>
  <si>
    <t>130087289-0</t>
  </si>
  <si>
    <t>130087290-0</t>
  </si>
  <si>
    <t>130087291-0</t>
  </si>
  <si>
    <t>130087292-0</t>
  </si>
  <si>
    <t>130087293-0</t>
  </si>
  <si>
    <t>130087294-0</t>
  </si>
  <si>
    <t>130087295-0</t>
  </si>
  <si>
    <t>130087310-0</t>
  </si>
  <si>
    <t>130087311-0</t>
  </si>
  <si>
    <t>130087312-0</t>
  </si>
  <si>
    <t>130087313-0</t>
  </si>
  <si>
    <t>130087314-0</t>
  </si>
  <si>
    <t>130087315-0</t>
  </si>
  <si>
    <t>130087316-0</t>
  </si>
  <si>
    <t>130087317-0</t>
  </si>
  <si>
    <t>130087318-0</t>
  </si>
  <si>
    <t>130087319-0</t>
  </si>
  <si>
    <t>130087320-0</t>
  </si>
  <si>
    <t>130087321-0</t>
  </si>
  <si>
    <t>130087322-0</t>
  </si>
  <si>
    <t>130087323-0</t>
  </si>
  <si>
    <t>130087338-0</t>
  </si>
  <si>
    <t>130087339-0</t>
  </si>
  <si>
    <t>130087340-0</t>
  </si>
  <si>
    <t>130087341-0</t>
  </si>
  <si>
    <t>130087342-0</t>
  </si>
  <si>
    <t>130087343-0</t>
  </si>
  <si>
    <t>130087344-0</t>
  </si>
  <si>
    <t>130087345-0</t>
  </si>
  <si>
    <t>130087346-0</t>
  </si>
  <si>
    <t>130087347-0</t>
  </si>
  <si>
    <t>130087348-0</t>
  </si>
  <si>
    <t>130087349-0</t>
  </si>
  <si>
    <t>130087350-0</t>
  </si>
  <si>
    <t>130087351-0</t>
  </si>
  <si>
    <t>130087366-0</t>
  </si>
  <si>
    <t>130087367-0</t>
  </si>
  <si>
    <t>130087368-0</t>
  </si>
  <si>
    <t>130087369-0</t>
  </si>
  <si>
    <t>130087370-0</t>
  </si>
  <si>
    <t>130087371-0</t>
  </si>
  <si>
    <t>130087372-0</t>
  </si>
  <si>
    <t>130087373-0</t>
  </si>
  <si>
    <t>130087374-0</t>
  </si>
  <si>
    <t>130087375-0</t>
  </si>
  <si>
    <t>130087376-0</t>
  </si>
  <si>
    <t>130087377-0</t>
  </si>
  <si>
    <t>130087378-0</t>
  </si>
  <si>
    <t>130087379-0</t>
  </si>
  <si>
    <t>130087394-0</t>
  </si>
  <si>
    <t>130087395-0</t>
  </si>
  <si>
    <t>130087396-0</t>
  </si>
  <si>
    <t>130087397-0</t>
  </si>
  <si>
    <t>130087398-0</t>
  </si>
  <si>
    <t>130087399-0</t>
  </si>
  <si>
    <t>130087400-0</t>
  </si>
  <si>
    <t>130087401-0</t>
  </si>
  <si>
    <t>130087402-0</t>
  </si>
  <si>
    <t>130087403-0</t>
  </si>
  <si>
    <t>130087404-0</t>
  </si>
  <si>
    <t>130087405-0</t>
  </si>
  <si>
    <t>130087406-0</t>
  </si>
  <si>
    <t>130087407-0</t>
  </si>
  <si>
    <t>130087422-0</t>
  </si>
  <si>
    <t>130087423-0</t>
  </si>
  <si>
    <t>130087424-0</t>
  </si>
  <si>
    <t>130087425-0</t>
  </si>
  <si>
    <t>130087426-0</t>
  </si>
  <si>
    <t>130087427-0</t>
  </si>
  <si>
    <t>130087428-0</t>
  </si>
  <si>
    <t>130087429-0</t>
  </si>
  <si>
    <t>130087430-0</t>
  </si>
  <si>
    <t>130087431-0</t>
  </si>
  <si>
    <t>130087432-0</t>
  </si>
  <si>
    <t>130087433-0</t>
  </si>
  <si>
    <t>130087434-0</t>
  </si>
  <si>
    <t>130087435-0</t>
  </si>
  <si>
    <t>130087450-0</t>
  </si>
  <si>
    <t>130087451-0</t>
  </si>
  <si>
    <t>130087452-0</t>
  </si>
  <si>
    <t>130087453-0</t>
  </si>
  <si>
    <t>130087454-0</t>
  </si>
  <si>
    <t>130087455-0</t>
  </si>
  <si>
    <t>130087456-0</t>
  </si>
  <si>
    <t>130087457-0</t>
  </si>
  <si>
    <t>130087458-0</t>
  </si>
  <si>
    <t>130087459-0</t>
  </si>
  <si>
    <t>130087460-0</t>
  </si>
  <si>
    <t>130087461-0</t>
  </si>
  <si>
    <t>130087462-0</t>
  </si>
  <si>
    <t>130087463-0</t>
  </si>
  <si>
    <t>130087478-0</t>
  </si>
  <si>
    <t>130087479-0</t>
  </si>
  <si>
    <t>130087480-0</t>
  </si>
  <si>
    <t>130087481-0</t>
  </si>
  <si>
    <t>130087482-0</t>
  </si>
  <si>
    <t>130087483-0</t>
  </si>
  <si>
    <t>130087484-0</t>
  </si>
  <si>
    <t>130087485-0</t>
  </si>
  <si>
    <t>130087486-0</t>
  </si>
  <si>
    <t>130087487-0</t>
  </si>
  <si>
    <t>130087488-0</t>
  </si>
  <si>
    <t>130087489-0</t>
  </si>
  <si>
    <t>130087490-0</t>
  </si>
  <si>
    <t>130087491-0</t>
  </si>
  <si>
    <t>130087506-0</t>
  </si>
  <si>
    <t>130087507-0</t>
  </si>
  <si>
    <t>130087508-0</t>
  </si>
  <si>
    <t>130087509-0</t>
  </si>
  <si>
    <t>130087511-0</t>
  </si>
  <si>
    <t>130087512-0</t>
  </si>
  <si>
    <t>130087513-0</t>
  </si>
  <si>
    <t>130087514-0</t>
  </si>
  <si>
    <t>130087515-0</t>
  </si>
  <si>
    <t>130087516-0</t>
  </si>
  <si>
    <t>130087517-0</t>
  </si>
  <si>
    <t>130087518-0</t>
  </si>
  <si>
    <t>130087519-0</t>
  </si>
  <si>
    <t>130087540-0</t>
  </si>
  <si>
    <t>130087542-0</t>
  </si>
  <si>
    <t>130087544-0</t>
  </si>
  <si>
    <t>130087545-0</t>
  </si>
  <si>
    <t>130087562-0</t>
  </si>
  <si>
    <t>130087567-0</t>
  </si>
  <si>
    <t>130087568-0</t>
  </si>
  <si>
    <t>130087569-0</t>
  </si>
  <si>
    <t>130087571-0</t>
  </si>
  <si>
    <t>130087574-0</t>
  </si>
  <si>
    <t>130087575-0</t>
  </si>
  <si>
    <t>130087576-0</t>
  </si>
  <si>
    <t>130087577-0</t>
  </si>
  <si>
    <t>130087578-0</t>
  </si>
  <si>
    <t>130087581-0</t>
  </si>
  <si>
    <t>130087582-0</t>
  </si>
  <si>
    <t>130087586-0</t>
  </si>
  <si>
    <t>130087587-0</t>
  </si>
  <si>
    <t>130087588-0</t>
  </si>
  <si>
    <t>130087589-0</t>
  </si>
  <si>
    <t>130087590-0</t>
  </si>
  <si>
    <t>130087591-0</t>
  </si>
  <si>
    <t>130087594-0</t>
  </si>
  <si>
    <t>130087598-0</t>
  </si>
  <si>
    <t>130087599-0</t>
  </si>
  <si>
    <t>130087600-0</t>
  </si>
  <si>
    <t>130087601-0</t>
  </si>
  <si>
    <t>130087602-0</t>
  </si>
  <si>
    <t>130087603-0</t>
  </si>
  <si>
    <t>130087604-0</t>
  </si>
  <si>
    <t>130087605-0</t>
  </si>
  <si>
    <t>130087606-0</t>
  </si>
  <si>
    <t>130087607-0</t>
  </si>
  <si>
    <t>130087613-0</t>
  </si>
  <si>
    <t>130087623-0</t>
  </si>
  <si>
    <t>130087635-0</t>
  </si>
  <si>
    <t>130087638-0</t>
  </si>
  <si>
    <t>130087647-0</t>
  </si>
  <si>
    <t>130087648-0</t>
  </si>
  <si>
    <t>130087650-0</t>
  </si>
  <si>
    <t>130087659-0</t>
  </si>
  <si>
    <t>130087660-0</t>
  </si>
  <si>
    <t>130087661-0</t>
  </si>
  <si>
    <t>130087664-0</t>
  </si>
  <si>
    <t>130087665-0</t>
  </si>
  <si>
    <t>130087672-0</t>
  </si>
  <si>
    <t>130087675-0</t>
  </si>
  <si>
    <t>130087682-0</t>
  </si>
  <si>
    <t>130087683-0</t>
  </si>
  <si>
    <t>130087694-0</t>
  </si>
  <si>
    <t>130087712-0</t>
  </si>
  <si>
    <t>130087718-0</t>
  </si>
  <si>
    <t>130087719-0</t>
  </si>
  <si>
    <t>130087721-0</t>
  </si>
  <si>
    <t>130087725-0</t>
  </si>
  <si>
    <t>130087727-0</t>
  </si>
  <si>
    <t>130087732-0</t>
  </si>
  <si>
    <t>130087733-0</t>
  </si>
  <si>
    <t>130087742-0</t>
  </si>
  <si>
    <t>130087743-0</t>
  </si>
  <si>
    <t>130087744-0</t>
  </si>
  <si>
    <t>130087745-0</t>
  </si>
  <si>
    <t>130087746-0</t>
  </si>
  <si>
    <t>130087747-0</t>
  </si>
  <si>
    <t>130087748-0</t>
  </si>
  <si>
    <t>130087755-0</t>
  </si>
  <si>
    <t>130087767-0</t>
  </si>
  <si>
    <t>TRANSFORMER,11/0.433KV 990KVA OIL TYPE</t>
  </si>
  <si>
    <t>TRANSFORMER,11/0.433KV 400KVA OIL TYPE</t>
  </si>
  <si>
    <t>TRNSF OILDT 11KV/433V 100KVA</t>
  </si>
  <si>
    <t>TRANSFORMER,11/0.433KV 630KVA OIL TYPE</t>
  </si>
  <si>
    <t>TRANSFORMER,11/0.433KV 100KVA OIL TYPE</t>
  </si>
  <si>
    <t>SWGR ACB 415V AC 4P 400A</t>
  </si>
  <si>
    <t>COMPUTER,LAPTOP,I5;500GB;4GB;1GB</t>
  </si>
  <si>
    <t>Samsung J2</t>
  </si>
  <si>
    <t>Moto G 4th Gene</t>
  </si>
  <si>
    <t>Redmi 4</t>
  </si>
  <si>
    <t>LAPTOP</t>
  </si>
  <si>
    <t>420004986-0</t>
  </si>
  <si>
    <t>HP/LENOVO LAPTOP with corei3 processor,4GB RAM,500</t>
  </si>
  <si>
    <t>420005105-0</t>
  </si>
  <si>
    <t>420005188-0</t>
  </si>
  <si>
    <t>420005208-0</t>
  </si>
  <si>
    <r>
      <t xml:space="preserve"> </t>
    </r>
    <r>
      <rPr>
        <sz val="9"/>
        <color indexed="8"/>
        <rFont val="Calibri"/>
        <family val="2"/>
        <scheme val="minor"/>
      </rPr>
      <t xml:space="preserve">(b) Other than Capex </t>
    </r>
    <r>
      <rPr>
        <sz val="9"/>
        <color theme="1"/>
        <rFont val="Calibri"/>
        <family val="2"/>
        <scheme val="minor"/>
      </rPr>
      <t xml:space="preserve"> (BRPL &amp; PFC)</t>
    </r>
  </si>
  <si>
    <t>Previous
Year</t>
  </si>
  <si>
    <t>BRPL</t>
  </si>
  <si>
    <t>Details of Security Deposit</t>
  </si>
  <si>
    <t>FY 19-20</t>
  </si>
  <si>
    <t>Rate Category</t>
  </si>
  <si>
    <t>Received (Net)</t>
  </si>
  <si>
    <t>FY 07-08</t>
  </si>
  <si>
    <t>FY 08-09</t>
  </si>
  <si>
    <t>FY 09-10</t>
  </si>
  <si>
    <t>FY 10-11</t>
  </si>
  <si>
    <t>FY 11-12</t>
  </si>
  <si>
    <t>FY 12-13</t>
  </si>
  <si>
    <t>FY 13-14</t>
  </si>
  <si>
    <t>FY 14-15</t>
  </si>
  <si>
    <t>FY 15-16</t>
  </si>
  <si>
    <t>FY 16-17</t>
  </si>
  <si>
    <t>FY 17-18</t>
  </si>
  <si>
    <t>Schemes under 50 Cr. approval (DERC Budget Bucket revised to 100 Crs vide letter no F.17(266)/Engg./DERC/2018-19/6330/2420 Dated 30.12.2019 )</t>
  </si>
  <si>
    <t>452 No. of distribution schemes are under 50 Crs. Limit with cost 55.56 Cr.(with RR Cahrges)</t>
  </si>
  <si>
    <t>375 No. of distribution schemes are under 50 Crs. Limit with cost 75.30 Cr.(with RR Cahrges)</t>
  </si>
  <si>
    <t>544 No. of distribution schemes are under 50 Crs. Limit with cost 75.12 Cr. (with RR Cahrges)</t>
  </si>
  <si>
    <t>461 No. of distribution schemes are under 50 Cr. limit with cost 83.71 Cr.(with RR Cahrges)</t>
  </si>
  <si>
    <t>437 No. of distribution schemes are under 50 Cr. limit with cost 76 Cr.(with RR Cahrges)</t>
  </si>
  <si>
    <t>561 No. of distribution schemes are under 100 Cr. limit with cost 188.01 Cr.(with RR Cahrges)</t>
  </si>
  <si>
    <t>FRSR/GPA</t>
  </si>
  <si>
    <t>Non FRSR/CTC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</si>
  <si>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Current Assets &amp; Liabilities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</si>
  <si>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No: F15 </t>
    </r>
    <r>
      <rPr>
        <sz val="9"/>
        <rFont val="Calibri"/>
        <family val="2"/>
        <scheme val="minor"/>
      </rPr>
      <t xml:space="preserve"> </t>
    </r>
  </si>
  <si>
    <r>
      <rPr>
        <b/>
        <sz val="9"/>
        <color indexed="8"/>
        <rFont val="Calibri"/>
        <family val="2"/>
        <scheme val="minor"/>
      </rPr>
      <t xml:space="preserve">All figures in Rs Crores </t>
    </r>
    <r>
      <rPr>
        <b/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</si>
  <si>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Sl.No. </t>
    </r>
    <r>
      <rPr>
        <sz val="9"/>
        <rFont val="Calibri"/>
        <family val="2"/>
        <scheme val="minor"/>
      </rPr>
      <t xml:space="preserve"> </t>
    </r>
  </si>
  <si>
    <t>Note 11 of Audited Accounts</t>
  </si>
  <si>
    <r>
      <t xml:space="preserve"> </t>
    </r>
    <r>
      <rPr>
        <sz val="9"/>
        <color indexed="8"/>
        <rFont val="Calibri"/>
        <family val="2"/>
        <scheme val="minor"/>
      </rPr>
      <t xml:space="preserve">Inventories </t>
    </r>
    <r>
      <rPr>
        <sz val="9"/>
        <rFont val="Calibri"/>
        <family val="2"/>
        <scheme val="minor"/>
      </rPr>
      <t xml:space="preserve"> </t>
    </r>
  </si>
  <si>
    <t>Note 10 of Audited Accounts</t>
  </si>
  <si>
    <r>
      <t xml:space="preserve"> </t>
    </r>
    <r>
      <rPr>
        <sz val="9"/>
        <color indexed="8"/>
        <rFont val="Calibri"/>
        <family val="2"/>
        <scheme val="minor"/>
      </rPr>
      <t xml:space="preserve">Cash and Bank Balances </t>
    </r>
    <r>
      <rPr>
        <sz val="9"/>
        <rFont val="Calibri"/>
        <family val="2"/>
        <scheme val="minor"/>
      </rPr>
      <t xml:space="preserve"> </t>
    </r>
  </si>
  <si>
    <t>Note 12 &amp; 13 of Audited Accounts</t>
  </si>
  <si>
    <r>
      <t xml:space="preserve"> </t>
    </r>
    <r>
      <rPr>
        <sz val="9"/>
        <color indexed="8"/>
        <rFont val="Calibri"/>
        <family val="2"/>
        <scheme val="minor"/>
      </rPr>
      <t xml:space="preserve">Loans and Advances </t>
    </r>
    <r>
      <rPr>
        <sz val="9"/>
        <rFont val="Calibri"/>
        <family val="2"/>
        <scheme val="minor"/>
      </rPr>
      <t xml:space="preserve"> </t>
    </r>
  </si>
  <si>
    <t>Note 14, 15, 16 &amp; 17 of Audited Accounts</t>
  </si>
  <si>
    <t xml:space="preserve">Current Liabilities and Provisions  </t>
  </si>
  <si>
    <r>
      <t xml:space="preserve"> </t>
    </r>
    <r>
      <rPr>
        <sz val="9"/>
        <color indexed="8"/>
        <rFont val="Calibri"/>
        <family val="2"/>
        <scheme val="minor"/>
      </rPr>
      <t xml:space="preserve">Current Liabilities </t>
    </r>
    <r>
      <rPr>
        <b/>
        <sz val="9"/>
        <color indexed="8"/>
        <rFont val="Calibri"/>
        <family val="2"/>
        <scheme val="minor"/>
      </rPr>
      <t/>
    </r>
  </si>
  <si>
    <r>
      <rPr>
        <b/>
        <sz val="9"/>
        <color indexed="8"/>
        <rFont val="Calibri"/>
        <family val="2"/>
        <scheme val="minor"/>
      </rPr>
      <t xml:space="preserve"> </t>
    </r>
    <r>
      <rPr>
        <sz val="9"/>
        <color indexed="8"/>
        <rFont val="Calibri"/>
        <family val="2"/>
        <scheme val="minor"/>
      </rPr>
      <t xml:space="preserve">Provisions </t>
    </r>
  </si>
  <si>
    <t xml:space="preserve">NET CURRENT ASSETS (= A -B) 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</si>
  <si>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Net Worth of Distribution Companies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</si>
  <si>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No: F 16 </t>
    </r>
    <r>
      <rPr>
        <b/>
        <sz val="9"/>
        <color theme="1"/>
        <rFont val="Calibri"/>
        <family val="2"/>
        <scheme val="minor"/>
      </rPr>
      <t xml:space="preserve"> </t>
    </r>
  </si>
  <si>
    <t xml:space="preserve">Particulars  </t>
  </si>
  <si>
    <t>Note 3 of Audited Accounts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</si>
  <si>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Total Net Worth </t>
    </r>
    <r>
      <rPr>
        <b/>
        <sz val="9"/>
        <rFont val="Calibri"/>
        <family val="2"/>
        <scheme val="minor"/>
      </rPr>
      <t xml:space="preserve"> </t>
    </r>
  </si>
  <si>
    <t>iii) Others</t>
  </si>
  <si>
    <t xml:space="preserve">Total </t>
  </si>
  <si>
    <t xml:space="preserve">Domestic </t>
  </si>
  <si>
    <t>1.1.1</t>
  </si>
  <si>
    <t>Upto 2 KW Connected Load</t>
  </si>
  <si>
    <t>0-200</t>
  </si>
  <si>
    <t>201-400</t>
  </si>
  <si>
    <t>401-800</t>
  </si>
  <si>
    <t>801-1200</t>
  </si>
  <si>
    <t xml:space="preserve">1200+ </t>
  </si>
  <si>
    <t>1.1.2</t>
  </si>
  <si>
    <t>Between 2 KW to 5 KW Connected Load</t>
  </si>
  <si>
    <t>1.1.3</t>
  </si>
  <si>
    <t>Between 5 KW to 15 KW Connected Load</t>
  </si>
  <si>
    <t>1.1.4</t>
  </si>
  <si>
    <t>Between 15 KW to 25 KW Connected Load</t>
  </si>
  <si>
    <t>1.1.5</t>
  </si>
  <si>
    <t>Above 25 KW Connected Load</t>
  </si>
  <si>
    <t xml:space="preserve">Single Delivery Point on 11 KV CGHS </t>
  </si>
  <si>
    <t xml:space="preserve">11 KV Worship/Hospital </t>
  </si>
  <si>
    <t xml:space="preserve">DVB Staff </t>
  </si>
  <si>
    <t xml:space="preserve">Non Domestic </t>
  </si>
  <si>
    <t xml:space="preserve">Industrial </t>
  </si>
  <si>
    <t xml:space="preserve">Public Utilities </t>
  </si>
  <si>
    <t xml:space="preserve">Advertisement &amp; Hoardings </t>
  </si>
  <si>
    <t xml:space="preserve">Temporary Supply </t>
  </si>
  <si>
    <t xml:space="preserve">For a Total Period of </t>
  </si>
  <si>
    <t>Less Than 16 Days</t>
  </si>
  <si>
    <t>More than OR Equal to 16 Days</t>
  </si>
  <si>
    <t>For Residential CGHC and Other Domestic Connections</t>
  </si>
  <si>
    <t>For Religious Functions of Traditional and Established</t>
  </si>
  <si>
    <t>for Major Construction Projects</t>
  </si>
  <si>
    <t>for Threshers</t>
  </si>
  <si>
    <t>During the Threshing Season for 30 Days</t>
  </si>
  <si>
    <t>For Extended Period</t>
  </si>
  <si>
    <t xml:space="preserve">Charging Stations for E Vehicle </t>
  </si>
  <si>
    <t xml:space="preserve">Supply at LT </t>
  </si>
  <si>
    <t xml:space="preserve">Supply at HT </t>
  </si>
  <si>
    <t xml:space="preserve">Self consumption </t>
  </si>
  <si>
    <t xml:space="preserve">Enforcement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</si>
  <si>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Energy Balance </t>
    </r>
    <r>
      <rPr>
        <b/>
        <sz val="9"/>
        <rFont val="Calibri"/>
        <family val="2"/>
        <scheme val="minor"/>
      </rPr>
      <t xml:space="preserve"> </t>
    </r>
  </si>
  <si>
    <t>Form-F1a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</si>
  <si>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S. No 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</si>
  <si>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9"/>
        <color indexed="8"/>
        <rFont val="Calibri"/>
        <family val="2"/>
        <scheme val="minor"/>
      </rPr>
      <t xml:space="preserve">Energy Sales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</si>
  <si>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a) LT Sales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</si>
  <si>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b) HT Sales at 11kV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</si>
  <si>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c) HT Sales at 33kV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</si>
  <si>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c) EHT Sales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</si>
  <si>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Total Energy Sales </t>
    </r>
    <r>
      <rPr>
        <sz val="9"/>
        <rFont val="Calibri"/>
        <family val="2"/>
        <scheme val="minor"/>
      </rPr>
      <t xml:space="preserve"> </t>
    </r>
  </si>
  <si>
    <t xml:space="preserve"> Distribution Losses </t>
  </si>
  <si>
    <r>
      <t xml:space="preserve"> </t>
    </r>
    <r>
      <rPr>
        <sz val="9"/>
        <color indexed="8"/>
        <rFont val="Calibri"/>
        <family val="2"/>
        <scheme val="minor"/>
      </rPr>
      <t xml:space="preserve">a) Distribution losses at 33kV level above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</si>
  <si>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b) Distribution losses in HT 11kV and LT system combined </t>
    </r>
    <r>
      <rPr>
        <sz val="9"/>
        <rFont val="Calibri"/>
        <family val="2"/>
        <scheme val="minor"/>
      </rPr>
      <t xml:space="preserve"> </t>
    </r>
  </si>
  <si>
    <t xml:space="preserve">Total Distribution Losses  </t>
  </si>
  <si>
    <t xml:space="preserve"> Energy requirement at T-D boundary  </t>
  </si>
  <si>
    <r>
      <t xml:space="preserve"> </t>
    </r>
    <r>
      <rPr>
        <sz val="9"/>
        <color indexed="8"/>
        <rFont val="Calibri"/>
        <family val="2"/>
        <scheme val="minor"/>
      </rPr>
      <t>a) 11kV and LT energy requirement combined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</si>
  <si>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b) HT 33kV energy requirement </t>
    </r>
    <r>
      <rPr>
        <b/>
        <sz val="9"/>
        <color indexed="8"/>
        <rFont val="Calibri"/>
        <family val="2"/>
        <scheme val="minor"/>
      </rPr>
      <t/>
    </r>
  </si>
  <si>
    <t>Total energy requirement at T-D boundary  *</t>
  </si>
  <si>
    <t>Intra-State Transmission Losses</t>
  </si>
  <si>
    <t>Energy requirement of EHT consumers</t>
  </si>
  <si>
    <r>
      <t xml:space="preserve"> </t>
    </r>
    <r>
      <rPr>
        <sz val="9"/>
        <color indexed="8"/>
        <rFont val="Calibri"/>
        <family val="2"/>
        <scheme val="minor"/>
      </rPr>
      <t xml:space="preserve">Energy Requirement of Distribution system consumers after grossing up for Intra-State Transmission losses </t>
    </r>
    <r>
      <rPr>
        <sz val="9"/>
        <rFont val="Calibri"/>
        <family val="2"/>
        <scheme val="minor"/>
      </rPr>
      <t xml:space="preserve"> </t>
    </r>
  </si>
  <si>
    <t>Energy Requirement of Distribution Licensee</t>
  </si>
  <si>
    <t xml:space="preserve"> Inter and Inra State Transmission Losses</t>
  </si>
  <si>
    <t xml:space="preserve">Total Energy requirement </t>
  </si>
  <si>
    <t xml:space="preserve">Total Energy available </t>
  </si>
  <si>
    <t>Surplus / (Deficit)</t>
  </si>
  <si>
    <t>Form 21</t>
  </si>
  <si>
    <t>Sl. No.</t>
  </si>
  <si>
    <t xml:space="preserve">Division Name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</si>
  <si>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Projection of Sales, Customers &amp; Connected load for metered consumers </t>
    </r>
    <r>
      <rPr>
        <sz val="9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</si>
  <si>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>S. No</t>
    </r>
  </si>
  <si>
    <t xml:space="preserve"> Category  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</si>
  <si>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Form No: F22 </t>
    </r>
    <r>
      <rPr>
        <sz val="9"/>
        <rFont val="Calibri"/>
        <family val="2"/>
        <scheme val="minor"/>
      </rPr>
      <t xml:space="preserve"> </t>
    </r>
  </si>
  <si>
    <t xml:space="preserve"> Actual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</si>
  <si>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Connected Load (MW) </t>
    </r>
    <r>
      <rPr>
        <sz val="9"/>
        <rFont val="Calibri"/>
        <family val="2"/>
        <scheme val="minor"/>
      </rPr>
      <t xml:space="preserve"> </t>
    </r>
  </si>
  <si>
    <t>BYPL</t>
  </si>
  <si>
    <t>Note 25 of Audited Accounts</t>
  </si>
  <si>
    <t>Pole Rental Income</t>
  </si>
  <si>
    <t>Cable Jointing &amp; Digging expenses</t>
  </si>
  <si>
    <t>Transformer Repair &amp; Servicing Charges</t>
  </si>
  <si>
    <t>Consumption (Stores &amp; Spares)</t>
  </si>
  <si>
    <t> </t>
  </si>
  <si>
    <t>Bill Collection Charges</t>
  </si>
  <si>
    <t>Meter Reading and Bill Distribution Expenses</t>
  </si>
  <si>
    <t>Call Centre Expenses</t>
  </si>
  <si>
    <t>House Keeping Charges</t>
  </si>
  <si>
    <t>DSS Expenses</t>
  </si>
  <si>
    <t>Corporate Social Responsibilities</t>
  </si>
  <si>
    <t>Bank Charges</t>
  </si>
  <si>
    <t>Miscellaneous Expenses</t>
  </si>
  <si>
    <t>Inventories written off</t>
  </si>
  <si>
    <t>Fixed Assets Retired/ Loss on Sale</t>
  </si>
  <si>
    <t>Capitalized
during the
year / Transferred to Statement of Profit &amp; Loss</t>
  </si>
  <si>
    <r>
      <rPr>
        <sz val="9"/>
        <color indexed="8"/>
        <rFont val="Calibri"/>
        <family val="2"/>
        <scheme val="minor"/>
      </rPr>
      <t xml:space="preserve">Consumer Contribution Towards Cost Of Capital Assets </t>
    </r>
    <r>
      <rPr>
        <sz val="9"/>
        <color theme="1"/>
        <rFont val="Calibri"/>
        <family val="2"/>
        <scheme val="minor"/>
      </rPr>
      <t xml:space="preserve"> </t>
    </r>
  </si>
  <si>
    <t>Regulatory Assets</t>
  </si>
  <si>
    <t>Note 3, 4 &amp; 5 of Audited Accounts</t>
  </si>
  <si>
    <t>Note 21 of Audited Accounts</t>
  </si>
  <si>
    <t>Note 26 of Audited Accounts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</si>
  <si>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Opening Balance </t>
    </r>
    <r>
      <rPr>
        <b/>
        <sz val="9"/>
        <rFont val="Calibri"/>
        <family val="2"/>
        <scheme val="minor"/>
      </rPr>
      <t xml:space="preserve"> as on 01.04.2020</t>
    </r>
  </si>
  <si>
    <r>
      <t xml:space="preserve"> D</t>
    </r>
    <r>
      <rPr>
        <b/>
        <sz val="9"/>
        <color indexed="8"/>
        <rFont val="Calibri"/>
        <family val="2"/>
        <scheme val="minor"/>
      </rPr>
      <t xml:space="preserve">ecapitalization </t>
    </r>
    <r>
      <rPr>
        <b/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</si>
  <si>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Closing Balance </t>
    </r>
    <r>
      <rPr>
        <b/>
        <sz val="9"/>
        <rFont val="Calibri"/>
        <family val="2"/>
        <scheme val="minor"/>
      </rPr>
      <t xml:space="preserve"> as on 31.03.2021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</si>
  <si>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Decapitalization </t>
    </r>
    <r>
      <rPr>
        <b/>
        <sz val="9"/>
        <rFont val="Calibri"/>
        <family val="2"/>
        <scheme val="minor"/>
      </rPr>
      <t xml:space="preserve"> </t>
    </r>
  </si>
  <si>
    <t>Samsung M 369</t>
  </si>
  <si>
    <t>120005436-0</t>
  </si>
  <si>
    <t>iPaD 2 with 32/64 GB -wi-fi+bluetooth+3G</t>
  </si>
  <si>
    <t>SAMSUNG PRIMO DUOS</t>
  </si>
  <si>
    <t>SAMSUNG METRO DUOS</t>
  </si>
  <si>
    <t>KARBONN KC 540</t>
  </si>
  <si>
    <t>SAMSUNG 3322</t>
  </si>
  <si>
    <t>SAMSUNG METRO</t>
  </si>
  <si>
    <t>Samsung Guru 1200</t>
  </si>
  <si>
    <t>SAMSUNG GALAXY TREND</t>
  </si>
  <si>
    <t>SAMSUNG GURU E 1200</t>
  </si>
  <si>
    <t>MI</t>
  </si>
  <si>
    <t>Microsoft Lumia 535</t>
  </si>
  <si>
    <t>Lava EG 841</t>
  </si>
  <si>
    <t>Oppo F1</t>
  </si>
  <si>
    <t>Moto G 4th Gen</t>
  </si>
  <si>
    <t>120008975-0</t>
  </si>
  <si>
    <t>Lenovo A6600 plus mobile</t>
  </si>
  <si>
    <t>Coolpad Note 5</t>
  </si>
  <si>
    <t>Redmi</t>
  </si>
  <si>
    <t>Motorola E4</t>
  </si>
  <si>
    <t>Samsung Galaxy J7</t>
  </si>
  <si>
    <t>Redmi Y1</t>
  </si>
  <si>
    <t>Moto G5 Plus</t>
  </si>
  <si>
    <t>Lava Z60</t>
  </si>
  <si>
    <t>Samsung J7 Prime</t>
  </si>
  <si>
    <t>Samsung J5 Prime</t>
  </si>
  <si>
    <t>Redmi Note 5</t>
  </si>
  <si>
    <t>Vivo Y81</t>
  </si>
  <si>
    <t>Redmi Note6 Pro</t>
  </si>
  <si>
    <t>Redmi Note 6 Pro</t>
  </si>
  <si>
    <t>120010340-0</t>
  </si>
  <si>
    <t>MOBILE HANDSET CI LITE-XI482RN</t>
  </si>
  <si>
    <t>Nokia 6.1 Plus</t>
  </si>
  <si>
    <t>One Plus 7T</t>
  </si>
  <si>
    <t>Samsung Galaxy M30</t>
  </si>
  <si>
    <t>One Plus 7</t>
  </si>
  <si>
    <t>Samsung M21</t>
  </si>
  <si>
    <t>1000787-2</t>
  </si>
  <si>
    <t>Meter GCC- Central-April.''11</t>
  </si>
  <si>
    <t>1000794-3</t>
  </si>
  <si>
    <t>1000865-4</t>
  </si>
  <si>
    <t>Meters Installation  - VASUNDHRA</t>
  </si>
  <si>
    <t>130042338-0</t>
  </si>
  <si>
    <t>PDS-VSNL Grid Building G.K.-1</t>
  </si>
  <si>
    <t>130043275-0</t>
  </si>
  <si>
    <t>Meter DT Project - KARAWAL NAGAR- March</t>
  </si>
  <si>
    <t>130043317-0</t>
  </si>
  <si>
    <t>JJ-SPD Meters - DILSHAD GARDEN- January</t>
  </si>
  <si>
    <t>130043937-0</t>
  </si>
  <si>
    <t>Meter KCC- East-June</t>
  </si>
  <si>
    <t>130043953-0</t>
  </si>
  <si>
    <t>Meter KCC- East -December</t>
  </si>
  <si>
    <t>130043997-0</t>
  </si>
  <si>
    <t>JJ-SPD Meters - DILSHAD GARDEN-July'08</t>
  </si>
  <si>
    <t>130044012-0</t>
  </si>
  <si>
    <t>JJ-SPD Meters - DILSHAD GARDEN--Dec.'08</t>
  </si>
  <si>
    <t>130044014-0</t>
  </si>
  <si>
    <t>JJ-SPD Meters - DILSHAD GARDEN-Jan.'09</t>
  </si>
  <si>
    <t>130044020-0</t>
  </si>
  <si>
    <t>JJ-SPD Meters - DILSHAD GARDEN-March'09</t>
  </si>
  <si>
    <t>130044028-0</t>
  </si>
  <si>
    <t>Meter GCC- East-April</t>
  </si>
  <si>
    <t>130044031-0</t>
  </si>
  <si>
    <t>Meter GCC- East-May</t>
  </si>
  <si>
    <t>130044991-0</t>
  </si>
  <si>
    <t>Meter KCC- Central-Sept.'09</t>
  </si>
  <si>
    <t>130045152-0</t>
  </si>
  <si>
    <t>Meter GCC- East-Aug.'09</t>
  </si>
  <si>
    <t>130045285-0</t>
  </si>
  <si>
    <t>Burnt faulty Meter - PATEL NAGAR- MAY</t>
  </si>
  <si>
    <t>130045302-0</t>
  </si>
  <si>
    <t>Burnt faulty Meter - KARAWAL NAGAR-June</t>
  </si>
  <si>
    <t>130045329-0</t>
  </si>
  <si>
    <t>JJ-SPD Meters - NAND NAGRI-April'09</t>
  </si>
  <si>
    <t>130045429-0</t>
  </si>
  <si>
    <t>JJ-SPD Meters - KRISHNA NAGAR-November</t>
  </si>
  <si>
    <t>130045494-0</t>
  </si>
  <si>
    <t>JJ-SPD Meters - KARAWAL NAGAR -January</t>
  </si>
  <si>
    <t>130045862-0</t>
  </si>
  <si>
    <t>Meter KCC- Central-April'10</t>
  </si>
  <si>
    <t>130046006-0</t>
  </si>
  <si>
    <t>130046039-0</t>
  </si>
  <si>
    <t>130046045-0</t>
  </si>
  <si>
    <t>130046051-0</t>
  </si>
  <si>
    <t>130046196-0</t>
  </si>
  <si>
    <t>130046633-0</t>
  </si>
  <si>
    <t>Meter KCC- Central-Oct.'08</t>
  </si>
  <si>
    <t>130046646-0</t>
  </si>
  <si>
    <t>Meter KCC- East -April'08</t>
  </si>
  <si>
    <t>130046731-0</t>
  </si>
  <si>
    <t>Meter GCC- Central-March'09</t>
  </si>
  <si>
    <t>130046745-0</t>
  </si>
  <si>
    <t>Meter GCC- East-August.'08</t>
  </si>
  <si>
    <t>130046838-0</t>
  </si>
  <si>
    <t>JJ-SPD Meters - MAYUR VIHAR-March'09</t>
  </si>
  <si>
    <t>130046866-0</t>
  </si>
  <si>
    <t>JJ-SPD Meters - KRISHNA NAGAR-June'08</t>
  </si>
  <si>
    <t>130048218-0</t>
  </si>
  <si>
    <t>Meter KCC- Central-Jan.'11</t>
  </si>
  <si>
    <t>130052506-0</t>
  </si>
  <si>
    <t>130052558-0</t>
  </si>
  <si>
    <t>130052561-0</t>
  </si>
  <si>
    <t>130052584-0</t>
  </si>
  <si>
    <t>130052608-0</t>
  </si>
  <si>
    <t>130052616-0</t>
  </si>
  <si>
    <t>130052621-0</t>
  </si>
  <si>
    <t>130052627-0</t>
  </si>
  <si>
    <t>130055387-0</t>
  </si>
  <si>
    <t>130055390-0</t>
  </si>
  <si>
    <t>130055395-0</t>
  </si>
  <si>
    <t>130055407-0</t>
  </si>
  <si>
    <t>130055408-0</t>
  </si>
  <si>
    <t>130055416-0</t>
  </si>
  <si>
    <t>130055447-0</t>
  </si>
  <si>
    <t>130055448-0</t>
  </si>
  <si>
    <t>130055462-0</t>
  </si>
  <si>
    <t>130055488-0</t>
  </si>
  <si>
    <t>130055496-0</t>
  </si>
  <si>
    <t>130055530-0</t>
  </si>
  <si>
    <t>130055546-0</t>
  </si>
  <si>
    <t>130055586-0</t>
  </si>
  <si>
    <t>130055599-0</t>
  </si>
  <si>
    <t>130064231-0</t>
  </si>
  <si>
    <t>130064236-0</t>
  </si>
  <si>
    <t>130064264-0</t>
  </si>
  <si>
    <t>130064383-0</t>
  </si>
  <si>
    <t>130066624-0</t>
  </si>
  <si>
    <t>130066633-0</t>
  </si>
  <si>
    <t>130066708-0</t>
  </si>
  <si>
    <t>130066723-0</t>
  </si>
  <si>
    <t>130066741-0</t>
  </si>
  <si>
    <t>130066762-0</t>
  </si>
  <si>
    <t>130066802-0</t>
  </si>
  <si>
    <t>130066822-0</t>
  </si>
  <si>
    <t>130070011-0</t>
  </si>
  <si>
    <t>130070027-0</t>
  </si>
  <si>
    <t>130070084-0</t>
  </si>
  <si>
    <t>130070097-0</t>
  </si>
  <si>
    <t>130070127-0</t>
  </si>
  <si>
    <t>130070168-0</t>
  </si>
  <si>
    <t>130070183-0</t>
  </si>
  <si>
    <t>130070184-0</t>
  </si>
  <si>
    <t>130070200-0</t>
  </si>
  <si>
    <t>130070209-0</t>
  </si>
  <si>
    <t>130073317-0</t>
  </si>
  <si>
    <t>130073323-0</t>
  </si>
  <si>
    <t>130073366-0</t>
  </si>
  <si>
    <t>130073396-0</t>
  </si>
  <si>
    <t>130073410-0</t>
  </si>
  <si>
    <t>130073481-0</t>
  </si>
  <si>
    <t>130077506-0</t>
  </si>
  <si>
    <t>130077528-0</t>
  </si>
  <si>
    <t>130077530-0</t>
  </si>
  <si>
    <t>130077548-0</t>
  </si>
  <si>
    <t>130077555-0</t>
  </si>
  <si>
    <t>130077575-0</t>
  </si>
  <si>
    <t>130077576-0</t>
  </si>
  <si>
    <t>130077579-0</t>
  </si>
  <si>
    <t>130077595-0</t>
  </si>
  <si>
    <t>130077621-0</t>
  </si>
  <si>
    <t>130077680-0</t>
  </si>
  <si>
    <t>130077690-0</t>
  </si>
  <si>
    <t>130081347-0</t>
  </si>
  <si>
    <t>130081353-0</t>
  </si>
  <si>
    <t>130081420-0</t>
  </si>
  <si>
    <t>130081424-0</t>
  </si>
  <si>
    <t>130081438-0</t>
  </si>
  <si>
    <t>130081467-0</t>
  </si>
  <si>
    <t>130081498-0</t>
  </si>
  <si>
    <t>130087510-0</t>
  </si>
  <si>
    <t>130087534-0</t>
  </si>
  <si>
    <t>130087535-0</t>
  </si>
  <si>
    <t>130087536-0</t>
  </si>
  <si>
    <t>130087537-0</t>
  </si>
  <si>
    <t>130087538-0</t>
  </si>
  <si>
    <t>130087539-0</t>
  </si>
  <si>
    <t>130087541-0</t>
  </si>
  <si>
    <t>130087543-0</t>
  </si>
  <si>
    <t>130087546-0</t>
  </si>
  <si>
    <t>130087547-0</t>
  </si>
  <si>
    <t>130087563-0</t>
  </si>
  <si>
    <t>130087566-0</t>
  </si>
  <si>
    <t>130087583-0</t>
  </si>
  <si>
    <t>130087585-0</t>
  </si>
  <si>
    <t>130087592-0</t>
  </si>
  <si>
    <t>130087593-0</t>
  </si>
  <si>
    <t>130087596-0</t>
  </si>
  <si>
    <t>130087608-0</t>
  </si>
  <si>
    <t>130087609-0</t>
  </si>
  <si>
    <t>130087625-0</t>
  </si>
  <si>
    <t>130087629-0</t>
  </si>
  <si>
    <t>130087632-0</t>
  </si>
  <si>
    <t>130087633-0</t>
  </si>
  <si>
    <t>130087634-0</t>
  </si>
  <si>
    <t>130087637-0</t>
  </si>
  <si>
    <t>130087641-0</t>
  </si>
  <si>
    <t>130087645-0</t>
  </si>
  <si>
    <t>130087649-0</t>
  </si>
  <si>
    <t>130087652-0</t>
  </si>
  <si>
    <t>130087655-0</t>
  </si>
  <si>
    <t>130087658-0</t>
  </si>
  <si>
    <t>130087662-0</t>
  </si>
  <si>
    <t>130087667-0</t>
  </si>
  <si>
    <t>130087685-0</t>
  </si>
  <si>
    <t>130087691-0</t>
  </si>
  <si>
    <t>130087693-0</t>
  </si>
  <si>
    <t>130087705-0</t>
  </si>
  <si>
    <t>130087729-0</t>
  </si>
  <si>
    <t>130087734-0</t>
  </si>
  <si>
    <t>130087735-0</t>
  </si>
  <si>
    <t>130087736-0</t>
  </si>
  <si>
    <t>130087737-0</t>
  </si>
  <si>
    <t>130087739-0</t>
  </si>
  <si>
    <t>130087740-0</t>
  </si>
  <si>
    <t>130087749-0</t>
  </si>
  <si>
    <t>130087750-0</t>
  </si>
  <si>
    <t>130087752-0</t>
  </si>
  <si>
    <t>130087753-0</t>
  </si>
  <si>
    <t>130087754-0</t>
  </si>
  <si>
    <t>130087759-0</t>
  </si>
  <si>
    <t>130087761-0</t>
  </si>
  <si>
    <t>130087762-0</t>
  </si>
  <si>
    <t>130087763-0</t>
  </si>
  <si>
    <t>130087766-0</t>
  </si>
  <si>
    <t>130087774-0</t>
  </si>
  <si>
    <t>130087775-0</t>
  </si>
  <si>
    <t>130087776-0</t>
  </si>
  <si>
    <t>130093578-0</t>
  </si>
  <si>
    <t>130093667-0</t>
  </si>
  <si>
    <t>130093670-0</t>
  </si>
  <si>
    <t>130093671-0</t>
  </si>
  <si>
    <t>130093672-0</t>
  </si>
  <si>
    <t>130093674-0</t>
  </si>
  <si>
    <t>130093675-0</t>
  </si>
  <si>
    <t>130093677-0</t>
  </si>
  <si>
    <t>130093694-0</t>
  </si>
  <si>
    <t>130093695-0</t>
  </si>
  <si>
    <t>130093697-0</t>
  </si>
  <si>
    <t>130093698-0</t>
  </si>
  <si>
    <t>130093699-0</t>
  </si>
  <si>
    <t>130093700-0</t>
  </si>
  <si>
    <t>130093701-0</t>
  </si>
  <si>
    <t>130093702-0</t>
  </si>
  <si>
    <t>130093703-0</t>
  </si>
  <si>
    <t>130093704-0</t>
  </si>
  <si>
    <t>130093705-0</t>
  </si>
  <si>
    <t>130093706-0</t>
  </si>
  <si>
    <t>130093721-0</t>
  </si>
  <si>
    <t>130093722-0</t>
  </si>
  <si>
    <t>130093723-0</t>
  </si>
  <si>
    <t>130093724-0</t>
  </si>
  <si>
    <t>130093725-0</t>
  </si>
  <si>
    <t>130093726-0</t>
  </si>
  <si>
    <t>130093727-0</t>
  </si>
  <si>
    <t>130093728-0</t>
  </si>
  <si>
    <t>130093729-0</t>
  </si>
  <si>
    <t>130093730-0</t>
  </si>
  <si>
    <t>130093731-0</t>
  </si>
  <si>
    <t>130093732-0</t>
  </si>
  <si>
    <t>130093733-0</t>
  </si>
  <si>
    <t>130093734-0</t>
  </si>
  <si>
    <t>130093749-0</t>
  </si>
  <si>
    <t>130093750-0</t>
  </si>
  <si>
    <t>130093751-0</t>
  </si>
  <si>
    <t>130093752-0</t>
  </si>
  <si>
    <t>130093753-0</t>
  </si>
  <si>
    <t>130093754-0</t>
  </si>
  <si>
    <t>130093755-0</t>
  </si>
  <si>
    <t>130093756-0</t>
  </si>
  <si>
    <t>130093757-0</t>
  </si>
  <si>
    <t>130093758-0</t>
  </si>
  <si>
    <t>130093759-0</t>
  </si>
  <si>
    <t>130093760-0</t>
  </si>
  <si>
    <t>130093761-0</t>
  </si>
  <si>
    <t>130093762-0</t>
  </si>
  <si>
    <t>130093777-0</t>
  </si>
  <si>
    <t>130093778-0</t>
  </si>
  <si>
    <t>130093779-0</t>
  </si>
  <si>
    <t>130093780-0</t>
  </si>
  <si>
    <t>130093781-0</t>
  </si>
  <si>
    <t>130093782-0</t>
  </si>
  <si>
    <t>130093783-0</t>
  </si>
  <si>
    <t>130093784-0</t>
  </si>
  <si>
    <t>130093785-0</t>
  </si>
  <si>
    <t>130093786-0</t>
  </si>
  <si>
    <t>130093787-0</t>
  </si>
  <si>
    <t>130093788-0</t>
  </si>
  <si>
    <t>130093789-0</t>
  </si>
  <si>
    <t>130093790-0</t>
  </si>
  <si>
    <t>130093805-0</t>
  </si>
  <si>
    <t>130093806-0</t>
  </si>
  <si>
    <t>130093807-0</t>
  </si>
  <si>
    <t>130093808-0</t>
  </si>
  <si>
    <t>130093809-0</t>
  </si>
  <si>
    <t>130093810-0</t>
  </si>
  <si>
    <t>130093811-0</t>
  </si>
  <si>
    <t>130093812-0</t>
  </si>
  <si>
    <t>130093813-0</t>
  </si>
  <si>
    <t>130093814-0</t>
  </si>
  <si>
    <t>130093815-0</t>
  </si>
  <si>
    <t>130093816-0</t>
  </si>
  <si>
    <t>130093817-0</t>
  </si>
  <si>
    <t>130093818-0</t>
  </si>
  <si>
    <t>130093833-0</t>
  </si>
  <si>
    <t>130093834-0</t>
  </si>
  <si>
    <t>130093835-0</t>
  </si>
  <si>
    <t>130093836-0</t>
  </si>
  <si>
    <t>130093837-0</t>
  </si>
  <si>
    <t>130093838-0</t>
  </si>
  <si>
    <t>130093839-0</t>
  </si>
  <si>
    <t>130093840-0</t>
  </si>
  <si>
    <t>130093841-0</t>
  </si>
  <si>
    <t>130093842-0</t>
  </si>
  <si>
    <t>130093843-0</t>
  </si>
  <si>
    <t>130093844-0</t>
  </si>
  <si>
    <t>130093845-0</t>
  </si>
  <si>
    <t>130093846-0</t>
  </si>
  <si>
    <t>130093861-0</t>
  </si>
  <si>
    <t>130093862-0</t>
  </si>
  <si>
    <t>130093863-0</t>
  </si>
  <si>
    <t>130093864-0</t>
  </si>
  <si>
    <t>130093865-0</t>
  </si>
  <si>
    <t>130093866-0</t>
  </si>
  <si>
    <t>130093867-0</t>
  </si>
  <si>
    <t>130093868-0</t>
  </si>
  <si>
    <t>130093869-0</t>
  </si>
  <si>
    <t>130093870-0</t>
  </si>
  <si>
    <t>130093871-0</t>
  </si>
  <si>
    <t>130093872-0</t>
  </si>
  <si>
    <t>130093873-0</t>
  </si>
  <si>
    <t>130093874-0</t>
  </si>
  <si>
    <t>130093889-0</t>
  </si>
  <si>
    <t>130093890-0</t>
  </si>
  <si>
    <t>130093891-0</t>
  </si>
  <si>
    <t>130093892-0</t>
  </si>
  <si>
    <t>130093893-0</t>
  </si>
  <si>
    <t>130093894-0</t>
  </si>
  <si>
    <t>130093895-0</t>
  </si>
  <si>
    <t>130093896-0</t>
  </si>
  <si>
    <t>130093897-0</t>
  </si>
  <si>
    <t>130093898-0</t>
  </si>
  <si>
    <t>130093899-0</t>
  </si>
  <si>
    <t>130093900-0</t>
  </si>
  <si>
    <t>130093901-0</t>
  </si>
  <si>
    <t>130093902-0</t>
  </si>
  <si>
    <t>130093917-0</t>
  </si>
  <si>
    <t>130093918-0</t>
  </si>
  <si>
    <t>130093919-0</t>
  </si>
  <si>
    <t>130093920-0</t>
  </si>
  <si>
    <t>130093921-0</t>
  </si>
  <si>
    <t>130093922-0</t>
  </si>
  <si>
    <t>130093923-0</t>
  </si>
  <si>
    <t>130093924-0</t>
  </si>
  <si>
    <t>130093925-0</t>
  </si>
  <si>
    <t>130093926-0</t>
  </si>
  <si>
    <t>130093927-0</t>
  </si>
  <si>
    <t>130093928-0</t>
  </si>
  <si>
    <t>130093929-0</t>
  </si>
  <si>
    <t>130093930-0</t>
  </si>
  <si>
    <t>130093945-0</t>
  </si>
  <si>
    <t>130093946-0</t>
  </si>
  <si>
    <t>130093947-0</t>
  </si>
  <si>
    <t>130093948-0</t>
  </si>
  <si>
    <t>130093949-0</t>
  </si>
  <si>
    <t>130093950-0</t>
  </si>
  <si>
    <t>130093951-0</t>
  </si>
  <si>
    <t>130093952-0</t>
  </si>
  <si>
    <t>130093953-0</t>
  </si>
  <si>
    <t>130093954-0</t>
  </si>
  <si>
    <t>130093955-0</t>
  </si>
  <si>
    <t>130093956-0</t>
  </si>
  <si>
    <t>130093957-0</t>
  </si>
  <si>
    <t>130093958-0</t>
  </si>
  <si>
    <t>130093975-0</t>
  </si>
  <si>
    <t>130093978-0</t>
  </si>
  <si>
    <t>130093979-0</t>
  </si>
  <si>
    <t>130093980-0</t>
  </si>
  <si>
    <t>130093983-0</t>
  </si>
  <si>
    <t>130094006-0</t>
  </si>
  <si>
    <t>130094015-0</t>
  </si>
  <si>
    <t>130094016-0</t>
  </si>
  <si>
    <t>130094017-0</t>
  </si>
  <si>
    <t>130094020-0</t>
  </si>
  <si>
    <t>130094032-0</t>
  </si>
  <si>
    <t>130094035-0</t>
  </si>
  <si>
    <t>130094037-0</t>
  </si>
  <si>
    <t>130094038-0</t>
  </si>
  <si>
    <t>130094039-0</t>
  </si>
  <si>
    <t>130094040-0</t>
  </si>
  <si>
    <t>130094041-0</t>
  </si>
  <si>
    <t>130094042-0</t>
  </si>
  <si>
    <t>130094043-0</t>
  </si>
  <si>
    <t>130094044-0</t>
  </si>
  <si>
    <t>130094045-0</t>
  </si>
  <si>
    <t>130094046-0</t>
  </si>
  <si>
    <t>130094055-0</t>
  </si>
  <si>
    <t>130094056-0</t>
  </si>
  <si>
    <t>130094066-0</t>
  </si>
  <si>
    <t>130094077-0</t>
  </si>
  <si>
    <t>130094089-0</t>
  </si>
  <si>
    <t>130094091-0</t>
  </si>
  <si>
    <t>130094101-0</t>
  </si>
  <si>
    <t>130094112-0</t>
  </si>
  <si>
    <t>130094116-0</t>
  </si>
  <si>
    <t>130094117-0</t>
  </si>
  <si>
    <t>130094137-0</t>
  </si>
  <si>
    <t>130094138-0</t>
  </si>
  <si>
    <t>130094141-0</t>
  </si>
  <si>
    <t>130094143-0</t>
  </si>
  <si>
    <t>130094153-0</t>
  </si>
  <si>
    <t>130094159-0</t>
  </si>
  <si>
    <t>130094162-0</t>
  </si>
  <si>
    <t>130094163-0</t>
  </si>
  <si>
    <t>130094165-0</t>
  </si>
  <si>
    <t>130094173-0</t>
  </si>
  <si>
    <t>130094175-0</t>
  </si>
  <si>
    <t>130094176-0</t>
  </si>
  <si>
    <t>130094177-0</t>
  </si>
  <si>
    <t>130094183-0</t>
  </si>
  <si>
    <t>130094185-0</t>
  </si>
  <si>
    <t>130094186-0</t>
  </si>
  <si>
    <t>130094187-0</t>
  </si>
  <si>
    <t>130094189-0</t>
  </si>
  <si>
    <t>130094195-0</t>
  </si>
  <si>
    <t>130094201-0</t>
  </si>
  <si>
    <t>130094202-0</t>
  </si>
  <si>
    <t>130094213-0</t>
  </si>
  <si>
    <t>130095745-0</t>
  </si>
  <si>
    <t>130097042-0</t>
  </si>
  <si>
    <t>MTR,1PH,10-60A</t>
  </si>
  <si>
    <t>AC 1.5 Window</t>
  </si>
  <si>
    <t>TRAFO,DISTR,OIL;25KVA;CSP SGL PHASE</t>
  </si>
  <si>
    <t>TRANSFORMER,35/0.24KV25KVA CSP,1PH</t>
  </si>
  <si>
    <t>11/.44 Oil Transformer -  - 25 KVA</t>
  </si>
  <si>
    <t>TRAFO,DISTR,OIL;400KVA;11KV;0.433KV</t>
  </si>
  <si>
    <t>130070965-0</t>
  </si>
  <si>
    <t>BTRY,RECHRGEBLE,SMF;12V;18AH</t>
  </si>
  <si>
    <t>420005145-0</t>
  </si>
  <si>
    <t>UPS BATTERIES-42 AH</t>
  </si>
  <si>
    <t>420005378-0</t>
  </si>
  <si>
    <t>Laptop</t>
  </si>
  <si>
    <t>TRANSFORMER,11/0.433KV 630KVA DRY TYPE</t>
  </si>
  <si>
    <t>TRANSFORMER OIL TYPE 400KVA</t>
  </si>
  <si>
    <t>100 KVA, 11/0.433 KV, OIL TYPE TRANSFORMER</t>
  </si>
  <si>
    <t>CKT BKR,AIR,CN-CS;800Amp;415VAC;50KA</t>
  </si>
  <si>
    <t>Amount corresponding to capiatlization Non WBS Schemes</t>
  </si>
  <si>
    <t>Yamuna Vihar</t>
  </si>
  <si>
    <t>Shankar Road</t>
  </si>
  <si>
    <t>Patel Nagar</t>
  </si>
  <si>
    <t>MV16FA4033</t>
  </si>
  <si>
    <t>Laxmi Nagar</t>
  </si>
  <si>
    <t>KY19NC2077</t>
  </si>
  <si>
    <t>BS-7278 IGL CNG STATION, IFC-5, POCKET-A, GAZIPUR, LNR,DELHI-96</t>
  </si>
  <si>
    <t>KY19NC2015</t>
  </si>
  <si>
    <t>BS-7277 IGL CNG STATION, IFC-4, POCKET-A, GAZIPUR, LNR,DELHI</t>
  </si>
  <si>
    <t>KY19NC2014</t>
  </si>
  <si>
    <t>Karawal Nagar</t>
  </si>
  <si>
    <t>RESTORATION OF 11KV CABLE UNDER EMERGENCY CONDITION IN KRISHNA NAGAR DIVISION</t>
  </si>
  <si>
    <t>Krishna Nagar</t>
  </si>
  <si>
    <t>INSTALLATION OF STREET LIGHT BY DUSIB UNDER PERIPHERY IN KRISHNA NAGAR</t>
  </si>
  <si>
    <t>KN19SL1070</t>
  </si>
  <si>
    <t>Dilshad Garden</t>
  </si>
  <si>
    <t>MAKING ST. TH JOINTS AT  HIGH LOSS AREA CHANDNI MAHAL:ID,TIRAHA BAIRAMKHAN:ID,OLD DUJANA:K IN DIVISION DARYAGANJ</t>
  </si>
  <si>
    <t>INSTALLTION OF METER CUBICAL AT INTER-ZONAL EXCHANGE POINTS OF HT FEEDER IN DIVISON DARYAGANJ</t>
  </si>
  <si>
    <t>Chandni Chowk</t>
  </si>
  <si>
    <t>EE19SH1027</t>
  </si>
  <si>
    <t>EE19NF4017</t>
  </si>
  <si>
    <t>FY 20-21</t>
  </si>
  <si>
    <t>541 No. of distribution schemes are under 100 Cr. limit with cost 104.49 Crs.(with RR Charges)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</si>
  <si>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Cash Flow Statement (Direct Method) </t>
    </r>
    <r>
      <rPr>
        <sz val="9"/>
        <color theme="1"/>
        <rFont val="Calibri"/>
        <family val="2"/>
        <scheme val="minor"/>
      </rPr>
      <t xml:space="preserve"> </t>
    </r>
  </si>
  <si>
    <t>SN</t>
  </si>
  <si>
    <t>Interest and Finance Charges on Long Term Loans / Credits from the Is/banks/organisations approved by the State Government</t>
  </si>
  <si>
    <t>Rs./Kwh</t>
  </si>
  <si>
    <t xml:space="preserve">BSES Yamuna Power Limited </t>
  </si>
  <si>
    <t xml:space="preserve">S.No </t>
  </si>
  <si>
    <t xml:space="preserve">Tariff Category </t>
  </si>
  <si>
    <t xml:space="preserve">Applicable Tariff </t>
  </si>
  <si>
    <t xml:space="preserve">Revenue from Current Billing </t>
  </si>
  <si>
    <t>Adjustments</t>
  </si>
  <si>
    <t xml:space="preserve">Total Revenue from Applicable Tariff </t>
  </si>
  <si>
    <t xml:space="preserve">Average Tariff </t>
  </si>
  <si>
    <t xml:space="preserve">Collection </t>
  </si>
  <si>
    <t xml:space="preserve">Component of Tariff </t>
  </si>
  <si>
    <t xml:space="preserve">Billing factor </t>
  </si>
  <si>
    <t xml:space="preserve">Total Sanctioned Load </t>
  </si>
  <si>
    <t xml:space="preserve">Total No of Consumers </t>
  </si>
  <si>
    <t xml:space="preserve">Total Sales </t>
  </si>
  <si>
    <t xml:space="preserve">Fixed charges </t>
  </si>
  <si>
    <t xml:space="preserve">Energy charges </t>
  </si>
  <si>
    <t xml:space="preserve">Other charges </t>
  </si>
  <si>
    <t xml:space="preserve">PPAC Amount </t>
  </si>
  <si>
    <t xml:space="preserve">RA Surcharges on Fixed charges </t>
  </si>
  <si>
    <t xml:space="preserve">RA Surcharge on Energy charges </t>
  </si>
  <si>
    <t xml:space="preserve">Pension Trust Surcharge on Fixed charges </t>
  </si>
  <si>
    <t xml:space="preserve">Pension Trust Surcharge on Energy charges </t>
  </si>
  <si>
    <t xml:space="preserve">Etax </t>
  </si>
  <si>
    <t xml:space="preserve">Peak Surcharge </t>
  </si>
  <si>
    <t xml:space="preserve">Off Peak Rebate </t>
  </si>
  <si>
    <t xml:space="preserve">Subsidy </t>
  </si>
  <si>
    <t xml:space="preserve">Number of Bills </t>
  </si>
  <si>
    <t xml:space="preserve">Energy Charges </t>
  </si>
  <si>
    <t xml:space="preserve">Net Units Billed </t>
  </si>
  <si>
    <t>Total Revenue Including Subsidy but excluding Surcharge and Etax</t>
  </si>
  <si>
    <t xml:space="preserve">Total Amount Billed including Etax and Surcharge </t>
  </si>
  <si>
    <t xml:space="preserve">Fixed Charges </t>
  </si>
  <si>
    <t xml:space="preserve">Sanctioned Load/Contracted Demand </t>
  </si>
  <si>
    <t xml:space="preserve">Total Bills </t>
  </si>
  <si>
    <t xml:space="preserve">Tariff </t>
  </si>
  <si>
    <t>MW/MKVA</t>
  </si>
  <si>
    <t xml:space="preserve">No. </t>
  </si>
  <si>
    <t xml:space="preserve">MU </t>
  </si>
  <si>
    <t xml:space="preserve">MKVAh </t>
  </si>
  <si>
    <t xml:space="preserve">Rs Cr. </t>
  </si>
  <si>
    <t>MKVAh</t>
  </si>
  <si>
    <t>Rs. Cr</t>
  </si>
  <si>
    <t xml:space="preserve">Pension Surcharge </t>
  </si>
  <si>
    <t xml:space="preserve">Rs/KW/Month </t>
  </si>
  <si>
    <t xml:space="preserve">Rs/KWh </t>
  </si>
  <si>
    <t xml:space="preserve">Non Domestic Upto 3 KVA </t>
  </si>
  <si>
    <t xml:space="preserve">Rs/ KVA/Month </t>
  </si>
  <si>
    <t xml:space="preserve">Rs./KVAh </t>
  </si>
  <si>
    <t xml:space="preserve">Non Domestic Above 3 KVA </t>
  </si>
  <si>
    <t xml:space="preserve">Agriculture </t>
  </si>
  <si>
    <t>Rs./KWh</t>
  </si>
  <si>
    <t xml:space="preserve">Mushroom Cultivation </t>
  </si>
  <si>
    <t xml:space="preserve">DJB </t>
  </si>
  <si>
    <t xml:space="preserve">DMRC </t>
  </si>
  <si>
    <t>8.1.1</t>
  </si>
  <si>
    <t>8.1.2</t>
  </si>
  <si>
    <t>8.5.1</t>
  </si>
  <si>
    <t>8.5.2</t>
  </si>
  <si>
    <t>Rs./KVAh</t>
  </si>
  <si>
    <t xml:space="preserve">Less: Electricity Tax (Excluding Enforcement) </t>
  </si>
  <si>
    <t xml:space="preserve">Less Electricity Tax on Enforcement </t>
  </si>
  <si>
    <t xml:space="preserve">Less: RA Surcharge (Excluding Enforcement) </t>
  </si>
  <si>
    <t xml:space="preserve">Less RA Surcharge on Enforcement </t>
  </si>
  <si>
    <t xml:space="preserve">Less: Pension Surcharge (Excluding Enforcement) </t>
  </si>
  <si>
    <t xml:space="preserve">Less Pension Surcharge on Enforcement </t>
  </si>
  <si>
    <t xml:space="preserve">Less: LPSC (Excluding Enforcement) </t>
  </si>
  <si>
    <t xml:space="preserve">Less LPSC Surcharge on Enforcement </t>
  </si>
  <si>
    <t xml:space="preserve">Add Deemed Collection </t>
  </si>
  <si>
    <t xml:space="preserve">Subsidy Disbursed </t>
  </si>
  <si>
    <t xml:space="preserve">Total Units Billed </t>
  </si>
  <si>
    <t xml:space="preserve">Total Days </t>
  </si>
  <si>
    <t xml:space="preserve">Total Months </t>
  </si>
  <si>
    <t xml:space="preserve">Sanction Load </t>
  </si>
  <si>
    <t xml:space="preserve">PPAC </t>
  </si>
  <si>
    <t xml:space="preserve">RA Surcharge </t>
  </si>
  <si>
    <r>
      <t xml:space="preserve"> </t>
    </r>
    <r>
      <rPr>
        <sz val="9"/>
        <color indexed="8"/>
        <rFont val="Calibri"/>
        <family val="2"/>
        <scheme val="minor"/>
      </rPr>
      <t xml:space="preserve">Sundry Debtors Current Assets, Loans and Advances </t>
    </r>
    <r>
      <rPr>
        <sz val="9"/>
        <rFont val="Calibri"/>
        <family val="2"/>
        <scheme val="minor"/>
      </rPr>
      <t xml:space="preserve"> </t>
    </r>
  </si>
  <si>
    <t>Less: Open Access Income</t>
  </si>
  <si>
    <r>
      <t xml:space="preserve">Less:  </t>
    </r>
    <r>
      <rPr>
        <sz val="9"/>
        <color indexed="8"/>
        <rFont val="Calibri"/>
        <family val="2"/>
        <scheme val="minor"/>
      </rPr>
      <t>Non Tariff Income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</si>
  <si>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No. of Consumers </t>
    </r>
    <r>
      <rPr>
        <b/>
        <sz val="9"/>
        <rFont val="Calibri"/>
        <family val="2"/>
        <scheme val="minor"/>
      </rPr>
      <t xml:space="preserve"> </t>
    </r>
  </si>
  <si>
    <t>Darya Ganj</t>
  </si>
  <si>
    <t>Pahar Ganj</t>
  </si>
  <si>
    <t>Jhilmil</t>
  </si>
  <si>
    <t>Mayur Vihar</t>
  </si>
  <si>
    <t>Mayur Vihar - III</t>
  </si>
  <si>
    <t>Nandnagri</t>
  </si>
  <si>
    <t>Street Light Maintenance</t>
  </si>
  <si>
    <r>
      <t xml:space="preserve"> </t>
    </r>
    <r>
      <rPr>
        <sz val="9"/>
        <color indexed="8"/>
        <rFont val="Calibri"/>
        <family val="2"/>
        <scheme val="minor"/>
      </rPr>
      <t>Revenue from operations</t>
    </r>
  </si>
  <si>
    <t xml:space="preserve"> All figures in Rs Crores </t>
  </si>
  <si>
    <t>Figures in Cr.</t>
  </si>
  <si>
    <t>Rs. in Crore</t>
  </si>
  <si>
    <t>CY Billing</t>
  </si>
  <si>
    <t>PY Arrears</t>
  </si>
  <si>
    <t>Total charges</t>
  </si>
  <si>
    <t>Per unit cost</t>
  </si>
  <si>
    <t>Units (MUs)</t>
  </si>
  <si>
    <t>Fixed Cost</t>
  </si>
  <si>
    <t>Variable Cost</t>
  </si>
  <si>
    <t>Other Charges</t>
  </si>
  <si>
    <t>Incentive</t>
  </si>
  <si>
    <t>MU</t>
  </si>
  <si>
    <t>Rs Crore</t>
  </si>
  <si>
    <t>Long Term Power Purchases</t>
  </si>
  <si>
    <t>NTPC Ltd.</t>
  </si>
  <si>
    <t xml:space="preserve">ANTA GAS POWER PROJECT </t>
  </si>
  <si>
    <t xml:space="preserve">AURAIYA GAS POWER STATION </t>
  </si>
  <si>
    <t xml:space="preserve">BADARPUR THERMAL POWER STATION </t>
  </si>
  <si>
    <t xml:space="preserve">DADRI GAS POWER STATION </t>
  </si>
  <si>
    <t xml:space="preserve">FEROZE GANDHI UNCHAHAR TPS 1 </t>
  </si>
  <si>
    <t xml:space="preserve">FEROZE GANDHI UNCHAHAR TPS 2 </t>
  </si>
  <si>
    <t xml:space="preserve">FEROZE GANDHI UNCHAHAR TPS 3 </t>
  </si>
  <si>
    <t xml:space="preserve">FARAKKA STPS </t>
  </si>
  <si>
    <t xml:space="preserve">KAHALGAON THERMAL POWER STATION 1 </t>
  </si>
  <si>
    <t xml:space="preserve">NATIONAL CAPITAL THERMAL POWER </t>
  </si>
  <si>
    <t xml:space="preserve">RIHAND THERMAL POWER STATION 1 </t>
  </si>
  <si>
    <t xml:space="preserve">RIHAND THERMAL POWER STATION 2 </t>
  </si>
  <si>
    <t xml:space="preserve">SINGRAULI STPS </t>
  </si>
  <si>
    <t xml:space="preserve">KAHALGAON THERMAL POWER STATION 2 </t>
  </si>
  <si>
    <t>TALCHER</t>
  </si>
  <si>
    <t xml:space="preserve">DADRI TPS-II </t>
  </si>
  <si>
    <t>RIHAND THERMAL POWER STATION 3</t>
  </si>
  <si>
    <t>KOLDAM HPS-I</t>
  </si>
  <si>
    <t>NHPC Ltd.</t>
  </si>
  <si>
    <t xml:space="preserve">BAIRASIUL P S  </t>
  </si>
  <si>
    <t xml:space="preserve">SALAL P S  </t>
  </si>
  <si>
    <t xml:space="preserve">CHAMERA I P S  </t>
  </si>
  <si>
    <t xml:space="preserve">TANAKPUR P S  </t>
  </si>
  <si>
    <t xml:space="preserve">URI P S  </t>
  </si>
  <si>
    <t xml:space="preserve">DHAULIGANGA PS </t>
  </si>
  <si>
    <t xml:space="preserve">CHAMERA - II PS </t>
  </si>
  <si>
    <t xml:space="preserve">DULHASTI PS </t>
  </si>
  <si>
    <t>SEWA-II</t>
  </si>
  <si>
    <t xml:space="preserve">CHAMERA - III PS </t>
  </si>
  <si>
    <t>URI II</t>
  </si>
  <si>
    <t>PARBATI-III</t>
  </si>
  <si>
    <t xml:space="preserve">Nuclear Power Corp. of India Ltd. </t>
  </si>
  <si>
    <t>Nuclear Power Corp. of India Ltd. Narora</t>
  </si>
  <si>
    <t>Nuclear Power Corp. of India Ltd. Kota UNIT - 5&amp;6 RAPP</t>
  </si>
  <si>
    <t>Satluj Jal Vidyut Nigam Ltd.</t>
  </si>
  <si>
    <t>Tehri Hydro Development Corp. Ltd.</t>
  </si>
  <si>
    <t>Tehri</t>
  </si>
  <si>
    <t>KOTESHWAR</t>
  </si>
  <si>
    <t>Tala Power thru PTC</t>
  </si>
  <si>
    <t>Damodar Valley Corporation</t>
  </si>
  <si>
    <t>Mejia Units 6</t>
  </si>
  <si>
    <t>CTPS 7 &amp; 8</t>
  </si>
  <si>
    <t>MTPS Unit 7</t>
  </si>
  <si>
    <t>Power stations in Delhi</t>
  </si>
  <si>
    <t>Indraprastha Power Generation Co.Ltd. IP</t>
  </si>
  <si>
    <t>Indraprastha Power Generation Co.Ltd. RPH</t>
  </si>
  <si>
    <t>Indraprastha Power Generation Co.Ltd. GT</t>
  </si>
  <si>
    <t>Pragati Power Corp.Ltd. Pragati I</t>
  </si>
  <si>
    <t>Pragati Power Corp.Ltd. Pragati III (Bawana)</t>
  </si>
  <si>
    <t>Total SGS</t>
  </si>
  <si>
    <t xml:space="preserve">Delhi MSW Soluction Limited
</t>
  </si>
  <si>
    <t>East Delhi Waste Processing Company</t>
  </si>
  <si>
    <t>Total Other</t>
  </si>
  <si>
    <t>Aravali Power Corporation Ltd .</t>
  </si>
  <si>
    <t>JHAJJAR</t>
  </si>
  <si>
    <t>Sasan</t>
  </si>
  <si>
    <t>SECI</t>
  </si>
  <si>
    <t>SECI - Kilaj S(M)PL</t>
  </si>
  <si>
    <t>SECI - Alfanar EPL</t>
  </si>
  <si>
    <t>SECI - EDEN MSPL</t>
  </si>
  <si>
    <t>Total (A)</t>
  </si>
  <si>
    <t>Bilateral Short term Power Purchase</t>
  </si>
  <si>
    <t>TATA Power Delhi Distribution Ltd (Ex- Bilateral)</t>
  </si>
  <si>
    <t>BSES Rajdhani Power Ltd (Ex- Bilateral)</t>
  </si>
  <si>
    <t>TATA Power Trading Company Ltd</t>
  </si>
  <si>
    <t>Total (B)</t>
  </si>
  <si>
    <t>Short term Power Purchase Thru Power Exchange</t>
  </si>
  <si>
    <t>Indian Energy Exchange</t>
  </si>
  <si>
    <t>Total (C)</t>
  </si>
  <si>
    <t>Banking Import/Purchases</t>
  </si>
  <si>
    <t>Himachal Pardesh State Electricity Board BARTER</t>
  </si>
  <si>
    <t>NTPC Vidyut Vyapar Nigam Ltd.</t>
  </si>
  <si>
    <t>Kreate Energy (I) Pvt Ltd</t>
  </si>
  <si>
    <t xml:space="preserve">Arunachal Pradesh Power Corporation Pvt. Ltd </t>
  </si>
  <si>
    <t>Total (D)</t>
  </si>
  <si>
    <t>Banking Export/Sale</t>
  </si>
  <si>
    <t xml:space="preserve">Manikaran Power Ltd. </t>
  </si>
  <si>
    <t>TATA Power Trading Compay Limited</t>
  </si>
  <si>
    <t>Total (E)</t>
  </si>
  <si>
    <t>Intra State Power Purchase</t>
  </si>
  <si>
    <t>TATA Power Delhi Distribution Ltd</t>
  </si>
  <si>
    <t>G.E (U) Electricty Supply</t>
  </si>
  <si>
    <t>NDMC</t>
  </si>
  <si>
    <t>BSES Rajdhani  Power Ltd</t>
  </si>
  <si>
    <t>Total (F)</t>
  </si>
  <si>
    <t>Other Payments</t>
  </si>
  <si>
    <t>Delhi Transco Ltd.Reactive energy Chg Etc</t>
  </si>
  <si>
    <t>Total (G)</t>
  </si>
  <si>
    <t>Total Power Purchase Cost (H) = A+B+C+D+E+F+G</t>
  </si>
  <si>
    <r>
      <t xml:space="preserve">UI PURCHASE </t>
    </r>
    <r>
      <rPr>
        <u/>
        <sz val="10"/>
        <rFont val="Trebuchet MS"/>
        <family val="2"/>
      </rPr>
      <t>DTL SLDC</t>
    </r>
  </si>
  <si>
    <t>Total (I)</t>
  </si>
  <si>
    <t>TotaI Purchase (J) = H+I</t>
  </si>
  <si>
    <t>Open Access Charges</t>
  </si>
  <si>
    <t>POSOCO</t>
  </si>
  <si>
    <t>Himachal Pradesh State Electricity Board Ltd</t>
  </si>
  <si>
    <t>Indian Energy Exchange Ltd</t>
  </si>
  <si>
    <t>Manikaran Power Ltd</t>
  </si>
  <si>
    <t>Total  (K)</t>
  </si>
  <si>
    <t>Power Grid Corp.of India Ltd.</t>
  </si>
  <si>
    <t>Delhi Transco Ltd. Wheeling Charges</t>
  </si>
  <si>
    <t>Bhakra Beas Manegment Board</t>
  </si>
  <si>
    <t>Solar Energy Corporation of India</t>
  </si>
  <si>
    <t>Delhi Transco Ltd. (SLDC Chg)</t>
  </si>
  <si>
    <t>Total  (L)</t>
  </si>
  <si>
    <t>NRLDC Charges POSOCO</t>
  </si>
  <si>
    <t>Total (M)</t>
  </si>
  <si>
    <t>Total Transmission &amp; Open Acess (N) =K+L+M</t>
  </si>
  <si>
    <t>Gross Power Purchase Cost (O) = J+N</t>
  </si>
  <si>
    <t>Bulk Sale of Power</t>
  </si>
  <si>
    <t>Total  (A)</t>
  </si>
  <si>
    <t>Short term Power Sale Thru Power Exchange</t>
  </si>
  <si>
    <t>INTRATATE SALE</t>
  </si>
  <si>
    <t xml:space="preserve">NDMC </t>
  </si>
  <si>
    <t>BSES Rajdhani Power Ltd</t>
  </si>
  <si>
    <t>Total  (C)</t>
  </si>
  <si>
    <t>UI SALE DTL SLDC</t>
  </si>
  <si>
    <t>Total Sale (A+B+C+D)</t>
  </si>
  <si>
    <t>Total Cost of Purchase at E1</t>
  </si>
  <si>
    <t>Note:-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</si>
  <si>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Legal Expenses (Previous Years) Particulars </t>
    </r>
    <r>
      <rPr>
        <b/>
        <sz val="9"/>
        <rFont val="Calibri"/>
        <family val="2"/>
        <scheme val="minor"/>
      </rPr>
      <t xml:space="preserve"> </t>
    </r>
  </si>
  <si>
    <t xml:space="preserve"> Form No: F7(a)</t>
  </si>
  <si>
    <t>Cases other than 142 before</t>
  </si>
  <si>
    <r>
      <t xml:space="preserve"> </t>
    </r>
    <r>
      <rPr>
        <sz val="9"/>
        <color indexed="8"/>
        <rFont val="Calibri"/>
        <family val="2"/>
        <scheme val="minor"/>
      </rPr>
      <t xml:space="preserve">DERC </t>
    </r>
  </si>
  <si>
    <r>
      <t xml:space="preserve"> </t>
    </r>
    <r>
      <rPr>
        <sz val="9"/>
        <color indexed="8"/>
        <rFont val="Calibri"/>
        <family val="2"/>
        <scheme val="minor"/>
      </rPr>
      <t xml:space="preserve">APTEL </t>
    </r>
    <r>
      <rPr>
        <sz val="9"/>
        <rFont val="Calibri"/>
        <family val="2"/>
        <scheme val="minor"/>
      </rPr>
      <t xml:space="preserve"> </t>
    </r>
  </si>
  <si>
    <t>Special Court*</t>
  </si>
  <si>
    <t>Retainers and profesional fees</t>
  </si>
  <si>
    <t>CERC, High court, Supreme Court and others</t>
  </si>
  <si>
    <t>COVID</t>
  </si>
  <si>
    <t>EIC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</si>
  <si>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B) </t>
    </r>
    <r>
      <rPr>
        <sz val="9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</si>
  <si>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Cases under 142 </t>
    </r>
    <r>
      <rPr>
        <sz val="9"/>
        <rFont val="Calibri"/>
        <family val="2"/>
        <scheme val="minor"/>
      </rPr>
      <t xml:space="preserve"> </t>
    </r>
  </si>
  <si>
    <t>Legal feees under 142</t>
  </si>
  <si>
    <r>
      <rPr>
        <b/>
        <sz val="9"/>
        <color indexed="8"/>
        <rFont val="Calibri"/>
        <family val="2"/>
        <scheme val="minor"/>
      </rPr>
      <t xml:space="preserve"> Total Fees </t>
    </r>
    <r>
      <rPr>
        <b/>
        <sz val="9"/>
        <rFont val="Calibri"/>
        <family val="2"/>
        <scheme val="minor"/>
      </rPr>
      <t xml:space="preserve"> (Rs. Cr.)</t>
    </r>
  </si>
  <si>
    <t>Rs.Cr.</t>
  </si>
  <si>
    <r>
      <t xml:space="preserve"> </t>
    </r>
    <r>
      <rPr>
        <b/>
        <sz val="11"/>
        <color indexed="8"/>
        <rFont val="Arial"/>
        <family val="2"/>
      </rPr>
      <t xml:space="preserve">Repair &amp; Maintenance Expenditure </t>
    </r>
  </si>
  <si>
    <r>
      <t xml:space="preserve"> </t>
    </r>
    <r>
      <rPr>
        <b/>
        <sz val="11"/>
        <color indexed="8"/>
        <rFont val="Arial"/>
        <family val="2"/>
      </rPr>
      <t xml:space="preserve">Sl.No. </t>
    </r>
    <r>
      <rPr>
        <sz val="11"/>
        <rFont val="Arial"/>
        <family val="2"/>
      </rPr>
      <t xml:space="preserve"> </t>
    </r>
  </si>
  <si>
    <t>Plants &amp; Machinery</t>
  </si>
  <si>
    <t>Note 42 of Audited Accounts</t>
  </si>
  <si>
    <t>Electrical Works</t>
  </si>
  <si>
    <t>Computers</t>
  </si>
  <si>
    <t>Hire Charges - Contracted Services</t>
  </si>
  <si>
    <t>Maintenance - Grids &amp; other EHV Works</t>
  </si>
  <si>
    <t>Road Restoration Works</t>
  </si>
  <si>
    <r>
      <rPr>
        <sz val="11"/>
        <color indexed="8"/>
        <rFont val="Arial"/>
        <family val="2"/>
      </rPr>
      <t xml:space="preserve">Buildings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</si>
  <si>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Civil Works </t>
    </r>
    <r>
      <rPr>
        <sz val="11"/>
        <rFont val="Arial"/>
        <family val="2"/>
      </rPr>
      <t xml:space="preserve"> </t>
    </r>
  </si>
  <si>
    <r>
      <rPr>
        <sz val="11"/>
        <color indexed="8"/>
        <rFont val="Arial"/>
        <family val="2"/>
      </rPr>
      <t xml:space="preserve">Vehicles </t>
    </r>
    <r>
      <rPr>
        <sz val="11"/>
        <rFont val="Arial"/>
        <family val="2"/>
      </rPr>
      <t xml:space="preserve"> </t>
    </r>
  </si>
  <si>
    <t>*O&amp;M Expenses is claimed on a normative basis as per Business Plan Regulations, 2019.</t>
  </si>
  <si>
    <t>Rs. Cr.</t>
  </si>
  <si>
    <r>
      <t xml:space="preserve"> </t>
    </r>
    <r>
      <rPr>
        <b/>
        <sz val="11"/>
        <color indexed="8"/>
        <rFont val="Arial"/>
        <family val="2"/>
      </rPr>
      <t xml:space="preserve">S.No. </t>
    </r>
    <r>
      <rPr>
        <sz val="11"/>
        <rFont val="Arial"/>
        <family val="2"/>
      </rPr>
      <t xml:space="preserve"> </t>
    </r>
  </si>
  <si>
    <r>
      <t xml:space="preserve"> </t>
    </r>
    <r>
      <rPr>
        <b/>
        <sz val="11"/>
        <color indexed="8"/>
        <rFont val="Arial"/>
        <family val="2"/>
      </rPr>
      <t xml:space="preserve">Particulars </t>
    </r>
  </si>
  <si>
    <t xml:space="preserve">A&amp;G Expenses  </t>
  </si>
  <si>
    <r>
      <rPr>
        <sz val="11"/>
        <color indexed="8"/>
        <rFont val="Arial"/>
        <family val="2"/>
      </rPr>
      <t xml:space="preserve">Rent rates and taxes (Other than all taxes on income and profit) </t>
    </r>
    <r>
      <rPr>
        <sz val="11"/>
        <rFont val="Arial"/>
        <family val="2"/>
      </rPr>
      <t xml:space="preserve"> </t>
    </r>
  </si>
  <si>
    <t xml:space="preserve">Insurance </t>
  </si>
  <si>
    <r>
      <t>Communication Expenses (</t>
    </r>
    <r>
      <rPr>
        <sz val="11"/>
        <color indexed="8"/>
        <rFont val="Arial"/>
        <family val="2"/>
      </rPr>
      <t>Telephone,Postage,Telegram, Internet Charges etc.)</t>
    </r>
  </si>
  <si>
    <r>
      <t xml:space="preserve"> </t>
    </r>
    <r>
      <rPr>
        <sz val="11"/>
        <color indexed="8"/>
        <rFont val="Arial"/>
        <family val="2"/>
      </rPr>
      <t xml:space="preserve">Consultancy Charges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</si>
  <si>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Technical Fees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</si>
  <si>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Other Professional Charges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</si>
  <si>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>Conveyance And Travel Expenses</t>
    </r>
  </si>
  <si>
    <t>Traveling, Conveyance, Boarding and Lodging</t>
  </si>
  <si>
    <r>
      <t xml:space="preserve"> </t>
    </r>
    <r>
      <rPr>
        <sz val="11"/>
        <color indexed="8"/>
        <rFont val="Arial"/>
        <family val="2"/>
      </rPr>
      <t xml:space="preserve">DERC License fee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</si>
  <si>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>Security Expenses</t>
    </r>
  </si>
  <si>
    <r>
      <rPr>
        <sz val="11"/>
        <color indexed="8"/>
        <rFont val="Arial"/>
        <family val="2"/>
      </rPr>
      <t xml:space="preserve">Ombudsman Expenses </t>
    </r>
    <r>
      <rPr>
        <sz val="11"/>
        <rFont val="Arial"/>
        <family val="2"/>
      </rPr>
      <t xml:space="preserve"> </t>
    </r>
  </si>
  <si>
    <t>Misc Support Service (SLA)</t>
  </si>
  <si>
    <t>Director's Sitting Fees</t>
  </si>
  <si>
    <r>
      <t xml:space="preserve"> </t>
    </r>
    <r>
      <rPr>
        <sz val="11"/>
        <color indexed="8"/>
        <rFont val="Arial"/>
        <family val="2"/>
      </rPr>
      <t xml:space="preserve">Fee and Subscriptions Books And Periodicals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</si>
  <si>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Printing And Stationery </t>
    </r>
    <r>
      <rPr>
        <sz val="11"/>
        <rFont val="Arial"/>
        <family val="2"/>
      </rPr>
      <t xml:space="preserve"> </t>
    </r>
  </si>
  <si>
    <r>
      <t xml:space="preserve"> </t>
    </r>
    <r>
      <rPr>
        <sz val="11"/>
        <color indexed="8"/>
        <rFont val="Arial"/>
        <family val="2"/>
      </rPr>
      <t xml:space="preserve">Advertisement Expenses </t>
    </r>
  </si>
  <si>
    <r>
      <t xml:space="preserve"> </t>
    </r>
    <r>
      <rPr>
        <sz val="11"/>
        <color indexed="8"/>
        <rFont val="Arial"/>
        <family val="2"/>
      </rPr>
      <t xml:space="preserve">Water Charges </t>
    </r>
    <r>
      <rPr>
        <sz val="11"/>
        <rFont val="Arial"/>
        <family val="2"/>
      </rPr>
      <t xml:space="preserve"> </t>
    </r>
  </si>
  <si>
    <r>
      <t xml:space="preserve"> </t>
    </r>
    <r>
      <rPr>
        <b/>
        <sz val="11"/>
        <color indexed="8"/>
        <rFont val="Arial"/>
        <family val="2"/>
      </rPr>
      <t>Sub-Total of A&amp;G Expenses (A)</t>
    </r>
    <r>
      <rPr>
        <sz val="11"/>
        <color theme="1"/>
        <rFont val="Arial"/>
        <family val="2"/>
      </rPr>
      <t xml:space="preserve"> </t>
    </r>
  </si>
  <si>
    <t>Auditor's Fee</t>
  </si>
  <si>
    <t xml:space="preserve">Obsolete / Non Moving / Slow Moving Inventories          </t>
  </si>
  <si>
    <t xml:space="preserve">Credit Impairment </t>
  </si>
  <si>
    <t>Sub-Total (D)</t>
  </si>
  <si>
    <t>* O&amp;M Expenses is claimed on a normative basis as per Business Plan Regulations, 2019.</t>
  </si>
  <si>
    <t>S. No.</t>
  </si>
  <si>
    <t xml:space="preserve"> Employee's Cost  </t>
  </si>
  <si>
    <t>Transportation Allowance</t>
  </si>
  <si>
    <t xml:space="preserve">Education Allowance </t>
  </si>
  <si>
    <t>Sub-Total (A)</t>
  </si>
  <si>
    <t>a)</t>
  </si>
  <si>
    <t>b)</t>
  </si>
  <si>
    <t>c)</t>
  </si>
  <si>
    <t>d)</t>
  </si>
  <si>
    <t xml:space="preserve">Bonus/Exgratia To Employees  </t>
  </si>
  <si>
    <t>Sundry Services - Stipend</t>
  </si>
  <si>
    <t>Reimbursement of Contractual Staff</t>
  </si>
  <si>
    <t>Employee Expenses Capitalised</t>
  </si>
  <si>
    <t>Employee Expenses</t>
  </si>
  <si>
    <t>Purchase of Self Gen</t>
  </si>
  <si>
    <t>Purchase-Solar Energ</t>
  </si>
  <si>
    <t>FY 2021-22</t>
  </si>
  <si>
    <t>Incentive on Sale Rate of Surplus Power</t>
  </si>
  <si>
    <t xml:space="preserve">For the Month </t>
  </si>
  <si>
    <t xml:space="preserve">As on the last date of the Month </t>
  </si>
  <si>
    <t xml:space="preserve">Avg No of days Billed during the Month </t>
  </si>
  <si>
    <t xml:space="preserve">Total Bill Raised During the Month &amp; Contracted Demand </t>
  </si>
  <si>
    <t xml:space="preserve">Consumers </t>
  </si>
  <si>
    <t xml:space="preserve">Units KWh </t>
  </si>
  <si>
    <t xml:space="preserve">Units KVAh </t>
  </si>
  <si>
    <t xml:space="preserve">TOD Surcharge </t>
  </si>
  <si>
    <t xml:space="preserve">TOD Rebate </t>
  </si>
  <si>
    <t xml:space="preserve">RA on FC </t>
  </si>
  <si>
    <t xml:space="preserve">RA on Ec </t>
  </si>
  <si>
    <t xml:space="preserve">PTC on FC </t>
  </si>
  <si>
    <t xml:space="preserve">PTC on EC </t>
  </si>
  <si>
    <t xml:space="preserve">Total Amount Excl Surcharge and Tax </t>
  </si>
  <si>
    <t xml:space="preserve">Total Amount Incl of all </t>
  </si>
  <si>
    <t xml:space="preserve">Load </t>
  </si>
  <si>
    <t xml:space="preserve">Sanctioned load </t>
  </si>
  <si>
    <t xml:space="preserve">MKVAH </t>
  </si>
  <si>
    <t xml:space="preserve">TOD R </t>
  </si>
  <si>
    <t xml:space="preserve">TOD S </t>
  </si>
  <si>
    <t xml:space="preserve">revenue from Base tariff </t>
  </si>
  <si>
    <t xml:space="preserve">Total Amount Billed </t>
  </si>
  <si>
    <t xml:space="preserve">Non Domestic Low Tension (NDLT) </t>
  </si>
  <si>
    <t>2.1.1</t>
  </si>
  <si>
    <t xml:space="preserve">NDLT upto 3 KVA </t>
  </si>
  <si>
    <t>2.1.2</t>
  </si>
  <si>
    <t xml:space="preserve">NDLT 4 KVA to 10 KVA </t>
  </si>
  <si>
    <t>2.1.3</t>
  </si>
  <si>
    <t xml:space="preserve">NDLT 10 to 140 KVA </t>
  </si>
  <si>
    <t>2.1.4</t>
  </si>
  <si>
    <t>NDLT above 140 KVA</t>
  </si>
  <si>
    <t xml:space="preserve">Non Domestic High tension (NDHT) Supply at 11 KV and above </t>
  </si>
  <si>
    <t xml:space="preserve">Industrial (Supply at LT) </t>
  </si>
  <si>
    <t>3.1.1</t>
  </si>
  <si>
    <t xml:space="preserve">Industrial (Supply at LT) Upto 10 KW </t>
  </si>
  <si>
    <t>3.1.2</t>
  </si>
  <si>
    <t xml:space="preserve">Industrial (Supply at LT) 10 to 140 KW </t>
  </si>
  <si>
    <t>3.1.3</t>
  </si>
  <si>
    <t xml:space="preserve">Industrial (Supply at LT) Above 140 KW </t>
  </si>
  <si>
    <t xml:space="preserve">Industrial (Supply at 11 KV and above) </t>
  </si>
  <si>
    <t xml:space="preserve">Street Lighting Metered </t>
  </si>
  <si>
    <t xml:space="preserve">Street Lighting Unmetered </t>
  </si>
  <si>
    <t xml:space="preserve">Signals &amp; Blinkers Metered </t>
  </si>
  <si>
    <t xml:space="preserve">Signals and Blinkers Unmetered </t>
  </si>
  <si>
    <t xml:space="preserve">DJB Supply at LT Upto 10 KW </t>
  </si>
  <si>
    <t xml:space="preserve">DJB Supply at LT 10 to 140 KW </t>
  </si>
  <si>
    <t xml:space="preserve">DJB above 140 KW </t>
  </si>
  <si>
    <t xml:space="preserve">DJB Supply at 11 KV and above </t>
  </si>
  <si>
    <t xml:space="preserve">Delhi Metro Rail Corporations (Supply at 66 KV) </t>
  </si>
  <si>
    <t>Security Deposit Interest</t>
  </si>
  <si>
    <t>Security Deposit Adjustments</t>
  </si>
  <si>
    <t>Scheme Adjustment</t>
  </si>
  <si>
    <t>Legal Claim (ISU)/ Adjustments with Debtors</t>
  </si>
  <si>
    <t>TDS on Electricity</t>
  </si>
  <si>
    <t>Credit in Net metering Consumers</t>
  </si>
  <si>
    <t xml:space="preserve">0-200 </t>
  </si>
  <si>
    <t xml:space="preserve">201-400 </t>
  </si>
  <si>
    <t xml:space="preserve">Others </t>
  </si>
  <si>
    <t xml:space="preserve">Difference </t>
  </si>
  <si>
    <t>Form 2.1a for the period April 2021 to March 2022</t>
  </si>
  <si>
    <t>Details of Power Purchase Statement for FY 21-22</t>
  </si>
  <si>
    <t>Apr-21  to  Mar-22</t>
  </si>
  <si>
    <t>SECI - Thar Surya 1</t>
  </si>
  <si>
    <t>SECI - SBSR PCEPL</t>
  </si>
  <si>
    <t>SECI - EDEN RCPL</t>
  </si>
  <si>
    <t xml:space="preserve">PTC BARTER </t>
  </si>
  <si>
    <t xml:space="preserve">GMR Energy Trading Ltd  </t>
  </si>
  <si>
    <t>Statkraft Markets Pvt Ltd</t>
  </si>
  <si>
    <t>PTC India Ltd</t>
  </si>
  <si>
    <t>Northern Regional Load Despatch Centre</t>
  </si>
  <si>
    <t>Delhi Transco Ltd. (SLDC FEE)</t>
  </si>
  <si>
    <t>GMR Energy Trading Ltd</t>
  </si>
  <si>
    <t>Form F1</t>
  </si>
  <si>
    <t>Form F2</t>
  </si>
  <si>
    <t xml:space="preserve">Actual Rebate </t>
  </si>
  <si>
    <t>Less:Rebate</t>
  </si>
  <si>
    <t>Balance</t>
  </si>
  <si>
    <t>Balance of 7300000</t>
  </si>
  <si>
    <t>Leave Encashment</t>
  </si>
  <si>
    <t>OTA/Holiday Pay</t>
  </si>
  <si>
    <r>
      <rPr>
        <b/>
        <sz val="12"/>
        <color indexed="8"/>
        <rFont val="Calibri"/>
        <family val="2"/>
        <scheme val="minor"/>
      </rPr>
      <t xml:space="preserve">Employee Cost and Provisions Particulars </t>
    </r>
    <r>
      <rPr>
        <sz val="12"/>
        <rFont val="Calibri"/>
        <family val="2"/>
        <scheme val="minor"/>
      </rPr>
      <t xml:space="preserve"> </t>
    </r>
  </si>
  <si>
    <r>
      <t xml:space="preserve"> </t>
    </r>
    <r>
      <rPr>
        <sz val="12"/>
        <color indexed="8"/>
        <rFont val="Calibri"/>
        <family val="2"/>
        <scheme val="minor"/>
      </rPr>
      <t xml:space="preserve">Salaries </t>
    </r>
    <r>
      <rPr>
        <sz val="12"/>
        <rFont val="Calibri"/>
        <family val="2"/>
        <scheme val="minor"/>
      </rPr>
      <t xml:space="preserve"> </t>
    </r>
  </si>
  <si>
    <r>
      <t xml:space="preserve"> </t>
    </r>
    <r>
      <rPr>
        <sz val="12"/>
        <color indexed="8"/>
        <rFont val="Calibri"/>
        <family val="2"/>
        <scheme val="minor"/>
      </rPr>
      <t xml:space="preserve">Dearness Allowance </t>
    </r>
    <r>
      <rPr>
        <sz val="12"/>
        <rFont val="Calibri"/>
        <family val="2"/>
        <scheme val="minor"/>
      </rPr>
      <t xml:space="preserve"> </t>
    </r>
  </si>
  <si>
    <r>
      <t xml:space="preserve"> </t>
    </r>
    <r>
      <rPr>
        <sz val="12"/>
        <color indexed="8"/>
        <rFont val="Calibri"/>
        <family val="2"/>
        <scheme val="minor"/>
      </rPr>
      <t xml:space="preserve">Other Allowances &amp; Relief </t>
    </r>
    <r>
      <rPr>
        <sz val="12"/>
        <rFont val="Calibri"/>
        <family val="2"/>
        <scheme val="minor"/>
      </rPr>
      <t xml:space="preserve"> </t>
    </r>
  </si>
  <si>
    <r>
      <t xml:space="preserve"> </t>
    </r>
    <r>
      <rPr>
        <sz val="12"/>
        <color indexed="8"/>
        <rFont val="Calibri"/>
        <family val="2"/>
        <scheme val="minor"/>
      </rPr>
      <t xml:space="preserve">Leave Travel Assistance </t>
    </r>
    <r>
      <rPr>
        <sz val="12"/>
        <rFont val="Calibri"/>
        <family val="2"/>
        <scheme val="minor"/>
      </rPr>
      <t xml:space="preserve"> </t>
    </r>
  </si>
  <si>
    <r>
      <t xml:space="preserve"> </t>
    </r>
    <r>
      <rPr>
        <sz val="12"/>
        <color indexed="8"/>
        <rFont val="Calibri"/>
        <family val="2"/>
        <scheme val="minor"/>
      </rPr>
      <t xml:space="preserve">Fee &amp; Honorarium </t>
    </r>
    <r>
      <rPr>
        <sz val="12"/>
        <rFont val="Calibri"/>
        <family val="2"/>
        <scheme val="minor"/>
      </rPr>
      <t xml:space="preserve"> </t>
    </r>
  </si>
  <si>
    <r>
      <t xml:space="preserve"> </t>
    </r>
    <r>
      <rPr>
        <sz val="12"/>
        <color indexed="8"/>
        <rFont val="Calibri"/>
        <family val="2"/>
        <scheme val="minor"/>
      </rPr>
      <t xml:space="preserve">Leave Salary Contribution </t>
    </r>
    <r>
      <rPr>
        <sz val="12"/>
        <rFont val="Calibri"/>
        <family val="2"/>
        <scheme val="minor"/>
      </rPr>
      <t xml:space="preserve"> </t>
    </r>
  </si>
  <si>
    <r>
      <t xml:space="preserve"> </t>
    </r>
    <r>
      <rPr>
        <sz val="12"/>
        <color indexed="8"/>
        <rFont val="Calibri"/>
        <family val="2"/>
        <scheme val="minor"/>
      </rPr>
      <t xml:space="preserve">Staff Welfare Expenses </t>
    </r>
    <r>
      <rPr>
        <sz val="12"/>
        <rFont val="Calibri"/>
        <family val="2"/>
        <scheme val="minor"/>
      </rPr>
      <t xml:space="preserve"> </t>
    </r>
  </si>
  <si>
    <r>
      <rPr>
        <b/>
        <sz val="12"/>
        <color indexed="8"/>
        <rFont val="Calibri"/>
        <family val="2"/>
        <scheme val="minor"/>
      </rPr>
      <t xml:space="preserve">Training Expenses </t>
    </r>
    <r>
      <rPr>
        <b/>
        <sz val="12"/>
        <rFont val="Calibri"/>
        <family val="2"/>
        <scheme val="minor"/>
      </rPr>
      <t xml:space="preserve"> (B)</t>
    </r>
  </si>
  <si>
    <r>
      <t xml:space="preserve"> </t>
    </r>
    <r>
      <rPr>
        <b/>
        <sz val="12"/>
        <color indexed="8"/>
        <rFont val="Calibri"/>
        <family val="2"/>
        <scheme val="minor"/>
      </rPr>
      <t xml:space="preserve">Payment/Contribution To PF Staff Pension And Gratuity </t>
    </r>
    <r>
      <rPr>
        <sz val="12"/>
        <rFont val="Calibri"/>
        <family val="2"/>
        <scheme val="minor"/>
      </rPr>
      <t xml:space="preserve"> </t>
    </r>
  </si>
  <si>
    <r>
      <t xml:space="preserve"> </t>
    </r>
    <r>
      <rPr>
        <sz val="12"/>
        <color indexed="8"/>
        <rFont val="Calibri"/>
        <family val="2"/>
        <scheme val="minor"/>
      </rPr>
      <t xml:space="preserve">Terminal Benefits </t>
    </r>
    <r>
      <rPr>
        <sz val="12"/>
        <rFont val="Calibri"/>
        <family val="2"/>
        <scheme val="minor"/>
      </rPr>
      <t xml:space="preserve"> </t>
    </r>
  </si>
  <si>
    <r>
      <rPr>
        <sz val="12"/>
        <color indexed="8"/>
        <rFont val="Calibri"/>
        <family val="2"/>
        <scheme val="minor"/>
      </rPr>
      <t xml:space="preserve">Provident Fund Contribution </t>
    </r>
    <r>
      <rPr>
        <sz val="12"/>
        <rFont val="Calibri"/>
        <family val="2"/>
        <scheme val="minor"/>
      </rPr>
      <t xml:space="preserve"> </t>
    </r>
  </si>
  <si>
    <r>
      <rPr>
        <sz val="12"/>
        <color indexed="8"/>
        <rFont val="Calibri"/>
        <family val="2"/>
        <scheme val="minor"/>
      </rPr>
      <t>SVRS Terminal Benefits</t>
    </r>
    <r>
      <rPr>
        <sz val="12"/>
        <rFont val="Calibri"/>
        <family val="2"/>
        <scheme val="minor"/>
      </rPr>
      <t xml:space="preserve">
                                              Not Invested  </t>
    </r>
  </si>
  <si>
    <r>
      <rPr>
        <sz val="12"/>
        <color indexed="8"/>
        <rFont val="Calibri"/>
        <family val="2"/>
        <scheme val="minor"/>
      </rPr>
      <t xml:space="preserve">Pension Payments </t>
    </r>
    <r>
      <rPr>
        <sz val="12"/>
        <rFont val="Calibri"/>
        <family val="2"/>
        <scheme val="minor"/>
      </rPr>
      <t xml:space="preserve"> </t>
    </r>
  </si>
  <si>
    <r>
      <rPr>
        <sz val="12"/>
        <color indexed="8"/>
        <rFont val="Calibri"/>
        <family val="2"/>
        <scheme val="minor"/>
      </rPr>
      <t xml:space="preserve">Gratuity Payment </t>
    </r>
    <r>
      <rPr>
        <sz val="12"/>
        <rFont val="Calibri"/>
        <family val="2"/>
        <scheme val="minor"/>
      </rPr>
      <t xml:space="preserve"> </t>
    </r>
  </si>
  <si>
    <r>
      <t xml:space="preserve"> </t>
    </r>
    <r>
      <rPr>
        <sz val="12"/>
        <color indexed="8"/>
        <rFont val="Calibri"/>
        <family val="2"/>
        <scheme val="minor"/>
      </rPr>
      <t xml:space="preserve">Any Other Items </t>
    </r>
    <r>
      <rPr>
        <sz val="12"/>
        <rFont val="Calibri"/>
        <family val="2"/>
        <scheme val="minor"/>
      </rPr>
      <t xml:space="preserve"> </t>
    </r>
  </si>
  <si>
    <r>
      <t>Sub-</t>
    </r>
    <r>
      <rPr>
        <b/>
        <sz val="12"/>
        <color indexed="8"/>
        <rFont val="Calibri"/>
        <family val="2"/>
        <scheme val="minor"/>
      </rPr>
      <t>Total (C )</t>
    </r>
  </si>
  <si>
    <r>
      <t>Sub-</t>
    </r>
    <r>
      <rPr>
        <b/>
        <sz val="12"/>
        <color indexed="8"/>
        <rFont val="Calibri"/>
        <family val="2"/>
        <scheme val="minor"/>
      </rPr>
      <t xml:space="preserve">Total (D) 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</si>
  <si>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 xml:space="preserve">Grand Total </t>
    </r>
    <r>
      <rPr>
        <sz val="12"/>
        <rFont val="Calibri"/>
        <family val="2"/>
        <scheme val="minor"/>
      </rPr>
      <t xml:space="preserve"> </t>
    </r>
  </si>
  <si>
    <t xml:space="preserve">#The company has incurred Rs. 0.12 Cr. Due to meet the outbreak of COVID-19 pandemic </t>
  </si>
  <si>
    <t>Less: MNRE Incentive</t>
  </si>
  <si>
    <t>Less: Interest from Income tax Refund</t>
  </si>
  <si>
    <t>Less: NTPC Refund</t>
  </si>
  <si>
    <t xml:space="preserve">Format for Capitalization </t>
  </si>
  <si>
    <t>Form No.: F9</t>
  </si>
  <si>
    <t>Sl.No.</t>
  </si>
  <si>
    <t>Labour</t>
  </si>
  <si>
    <t>Overhead/ A&amp;G Expenses</t>
  </si>
  <si>
    <t>Grand Total/ Total Capitalized</t>
  </si>
  <si>
    <t>Date of COD</t>
  </si>
  <si>
    <t>BY19CV4016</t>
  </si>
  <si>
    <t>IMPLEMENTATION OF RAIN WATER HARVESTING SYSTEM AT VAROUS LOCATION IN EAST CICLE</t>
  </si>
  <si>
    <t>BY19CV4017</t>
  </si>
  <si>
    <t>RAIN WATER HARVESTING ( RWH) STRUCTURES IN BUILDING / S/STN'S IN CENTRAL CIRCLE.</t>
  </si>
  <si>
    <t>BY19MS4014</t>
  </si>
  <si>
    <t>TESTING AND COMMISSIONING OF FRTU IN MOTORIZED RMU WITH INTEGRATION WORKS.</t>
  </si>
  <si>
    <t>BY20CV4003</t>
  </si>
  <si>
    <t>PAYMENT OF DTU BILL OF THIRD PARTY INSPECTION FOR ROAD RESTORATION WORKS</t>
  </si>
  <si>
    <t>BY20MO4001</t>
  </si>
  <si>
    <t>IMPLEMENTATION  OF SUPPLIER RELATIONSHIP MANAGEMENT -SRM IN SAP.</t>
  </si>
  <si>
    <t>BY20MO4004</t>
  </si>
  <si>
    <t>IMPLEMENTATION OF GROUP NET METERING/VIRTUAL NET METERING (GNM/VNM)- IT PROJECTS.</t>
  </si>
  <si>
    <t>BY20MO4010</t>
  </si>
  <si>
    <t>PROCURMENT OF IT HARDWARE</t>
  </si>
  <si>
    <t>BY21CV4008</t>
  </si>
  <si>
    <t>DEVELOPMENT OF CIVIL INFRASTRUCTURE IN BYPL BUILDINGS AS PER REQUIREMENTS OF EQUAL OPPORTUNITY POLICY</t>
  </si>
  <si>
    <t>BY21MO4001</t>
  </si>
  <si>
    <t>IMPLEMENTATION OF FIREWALL</t>
  </si>
  <si>
    <t>BY21MO4002</t>
  </si>
  <si>
    <t xml:space="preserve">
IMPEMENTATION OF SAP DISASTER RECOVERY CENTER (DR)</t>
  </si>
  <si>
    <t>BY21MO4003</t>
  </si>
  <si>
    <t>INSTALLATION OF FIRE HYDRANT SYSTEM AT URJA VIHAR APRTMENT MANDAWALI.</t>
  </si>
  <si>
    <t>BY21MO4010</t>
  </si>
  <si>
    <t>IMPLEMENTATION OF B4/HANA PROJECT</t>
  </si>
  <si>
    <t>BY21MS4012</t>
  </si>
  <si>
    <t>INSTALLATION OF FPI FOR FASTER FAULT IDENTIFICATION &amp; POWER RESTORATION IN BYPL.</t>
  </si>
  <si>
    <t>CC16FA4022</t>
  </si>
  <si>
    <t>LAYING OF 11KV FEEDER FROM ELECTRIC CREMATORIUM TO VIJAU GHAT PUMP S/S VIA SHASTRI SAMADI S/S IN DIVISION CHANDNI CHOWK.</t>
  </si>
  <si>
    <t>BYPL/ESO/21-22/155</t>
  </si>
  <si>
    <t>CC19LT4019</t>
  </si>
  <si>
    <t>INSTALLATION/ SHIFTING OF SINGLE PHASE METER IN METER BOX IN MAIN ROAD IN CHANDNI CHOWK DIVISION.</t>
  </si>
  <si>
    <t>CC19RM4010</t>
  </si>
  <si>
    <t>INSTALLATIONOF 3 WAY MOTORIZED RMU IN PLACE OF OLD RMU AT JAMUNA BAZAR GHAT S-STN IN DIVISION CHANDNI CHOWK.</t>
  </si>
  <si>
    <t>BYPL/ESO/20-21/357</t>
  </si>
  <si>
    <t>CC19SH1014</t>
  </si>
  <si>
    <t>CONVERSION OF LT O/H CABLES INTO U/G FEEDER AND REDRESSING OF LT SERVICES OF ROD GRAN MARKET AREA IN CHANDNI CHOWK DIVISION.</t>
  </si>
  <si>
    <t>CC20FA4022</t>
  </si>
  <si>
    <t>SHIFTING  OF 11KV ALTERNATE  FEEDER FROM SAME PTR TO ANOTHER PTR IN CHANDNI CHOWK DIVISION.</t>
  </si>
  <si>
    <t>BYPL/ESO/21-22/116</t>
  </si>
  <si>
    <t>CC20LR4007</t>
  </si>
  <si>
    <t>INSTALLATION/ SHIFTING OF SINGLE PHASE METER IN HIGH LOSS AREA IN CHANDNI CHOWK DIVISION.</t>
  </si>
  <si>
    <t>CC20LR4023</t>
  </si>
  <si>
    <t xml:space="preserve"> LOSS REDUCTION ACTIVITY IN S/D  LAHORI GATE IN CHANDNI CHOWK DIVISION.</t>
  </si>
  <si>
    <t>CC20LR4024</t>
  </si>
  <si>
    <t xml:space="preserve"> REVAMPING OF LT NETWORK IN SUBDIVISION LAHORI GATE -1 IN CHANDNI CHOWK DIVISION.</t>
  </si>
  <si>
    <t>CC20LR4025</t>
  </si>
  <si>
    <t>RELOCAION AND REVAMPING OF METERS IN SUBDIVISIONTOWN HALL IN CHANDNI CHOWK DIVISION.</t>
  </si>
  <si>
    <t>CC20LR4026</t>
  </si>
  <si>
    <t>RELOCAION AND REVAMPING OF METERS IN SUBDIVISION HAMALTON ROAD IN CHANDNI CHOWK DIVISION.</t>
  </si>
  <si>
    <t>CC20LR4027</t>
  </si>
  <si>
    <t>SHIFTING/RELOCATION OF SINGLE PHASE METER IN HIGH LOSS AREA IN CHANDNI CHOWK DIVISION.</t>
  </si>
  <si>
    <t>CC20LT4018</t>
  </si>
  <si>
    <t>LAYING  OF LT FEEDER FROM PRIYADARSHNI SUBSTATION TO YAMUNA BAZAR GHATIN DIVISION-CHANDNI CHOWK</t>
  </si>
  <si>
    <t>CC20LT4019</t>
  </si>
  <si>
    <t>LAYING  OF  LT FEEDER FROM KHARI BAOLI SUB STATION TO KATRA PERAN, TILAK BAZAR IN DIVISION-CHANDNI CHOWK</t>
  </si>
  <si>
    <t>CC20MS4009</t>
  </si>
  <si>
    <t>RESTORATION OF 11KV CABLE UNDER EMERGENCY CONDITION IN CHANDNI CHOWK DIVISION.</t>
  </si>
  <si>
    <t>BYPL/ESO/20-21/382</t>
  </si>
  <si>
    <t>DG16RM4063</t>
  </si>
  <si>
    <t>INSTALLATION  OF 3+1 WAY O/D AT SSA ROAD SUB STATION IN DIVISON DARYAGANJ</t>
  </si>
  <si>
    <t>BYPL/ESO/21-22/059</t>
  </si>
  <si>
    <t>DG18FA4012</t>
  </si>
  <si>
    <t>LAYING OF NEW 11KV FEEDER  3X300MM2 XLPE FROM G B PANT  GRID TO NGATE NO 7,  G.B PANT HOSPITAL  IN DIVISON DARYAGANJ</t>
  </si>
  <si>
    <t>BYPL/ESO/21-22/241</t>
  </si>
  <si>
    <t>DG18LR4101</t>
  </si>
  <si>
    <t>STRENGTHENING OF LTAB CABLE BY ARMOURED CABLE IN DIVISION DARYAGANJ.</t>
  </si>
  <si>
    <t>DG18MS4115</t>
  </si>
  <si>
    <t>DG18MS4116</t>
  </si>
  <si>
    <t>DG18UT4033</t>
  </si>
  <si>
    <t>AUGMENTATION  OF 630 KVA WITH 990 KVA AT CHANDNI MAHAL IN DIVISION DARYAGNAJ</t>
  </si>
  <si>
    <t>BYPL/ESO/21-22/114</t>
  </si>
  <si>
    <t>DG19LT4041</t>
  </si>
  <si>
    <t>LAYING OF 03 NO/H LT FEEDERS FROM HOTEL BROADWAY  SUB STATION IN DIVISION DARYAGANJ</t>
  </si>
  <si>
    <t>DG19LT4044</t>
  </si>
  <si>
    <t>LAYING OF 02NO O/H LT FEEDER FROM KUCHA DAKINI RAI  SUB STATION IN DIVISION DARYAGANJ</t>
  </si>
  <si>
    <t>DG19LT4053</t>
  </si>
  <si>
    <t>LAYING OF 02NO U/G LT FEEDER FROM LNJP COLONY  PKG  SUB STATION IN DIVISION DARYAGANJ</t>
  </si>
  <si>
    <t>DG19MS4004</t>
  </si>
  <si>
    <t>BYPL/ESO/21-22/096</t>
  </si>
  <si>
    <t>DG19RM4061</t>
  </si>
  <si>
    <t>INSTALLATION OF 3-WAY O/D RMU AT MWK COLONY  S/S IN DIVISION DARYAGANJ</t>
  </si>
  <si>
    <t>BYPL/ESO/21-22/242</t>
  </si>
  <si>
    <t>DG19SL1081</t>
  </si>
  <si>
    <t xml:space="preserve">INSTALLATION OF STREET LIGHTS IN J J CLUSTERS  BY DUSIB UNDER BYPL PERIPHERY IN JUNGPURA CONSTITUENCY IN DIVISON DARYAGANJ  </t>
  </si>
  <si>
    <t>DG19UT4066</t>
  </si>
  <si>
    <t>INSTALLATION OF ADDITIONAL 990 KVA DTR AT NEW DUJANA SUBSTATION IN DIVISION DARYAGANJ</t>
  </si>
  <si>
    <t>BYPL/ESO/21-22/190</t>
  </si>
  <si>
    <t>DG20LR4002</t>
  </si>
  <si>
    <t>INSTALLATION/ SHIFTING OF SINGLE PHASE METER IN METER BOX AT BARSHABULLA:ID DRG,KUCHA CHELAN-2 S/S  IN DIVISION DARYAGANJ</t>
  </si>
  <si>
    <t>DG20LR4003</t>
  </si>
  <si>
    <t>INSTALLATION/ SHIFTING OF SINGLE PHASE METER IN METER BOX AT GANJ MEER KHAN:PM,JAMA MASJID:ID S/S IN DIVISION DARYAGANJ</t>
  </si>
  <si>
    <t>DG20LR4005</t>
  </si>
  <si>
    <t>INSTALLATION/ SHIFTING OF SINGLE PHASE METER IN METER BOX AT CHANDNI MAHAL [K]:K,S/S IN DIVISON DARYAGANJ</t>
  </si>
  <si>
    <t>DG20LR4006</t>
  </si>
  <si>
    <t>INSTALLATION/ SHIFTING OF SINGLE PHASE METER IN METER BOX AT SEEMA LODGE:PL,GALI DAKOTAN:PM S/S IN DIVISON DARYAGANJ</t>
  </si>
  <si>
    <t>DG20LR4007</t>
  </si>
  <si>
    <t>INSTALLATION/ SHIFTING OF SINGLE PHASE METER IN METER BOX AT 56  QTR:ID,MATA SUNDARI GURUDWARA:PL S/S IN DIVISON DARYAGANJ</t>
  </si>
  <si>
    <t>DG20LR4008</t>
  </si>
  <si>
    <t>MAKING ST. TH JOINTS  HIGH LOSS AREA AT HAMDARD:K,RAJ ENGINEERING:ID,NEW HAUZ QUAZI:ID DRG,HOTEL PRESIDENT:PL IN DIVISION DARYAGANJ</t>
  </si>
  <si>
    <t>DG20LR4014</t>
  </si>
  <si>
    <t>MAKING ST. TH JOINTS AT HIGH LOSS AREA  SHEESH MAHAL:K,DDA HOUSING COMP.TURKMAN GATE:ID,HOTEL BROADWAY:K IN DIVISON DARYAGANJ</t>
  </si>
  <si>
    <t>DG20LR4015</t>
  </si>
  <si>
    <t>MAKING ST. TH JOINTS AT HIGH LOSS AREA   KUCHA DAKHINI RAI:PL,DELHI GATE TELEPHONE EXCHANGE PM:K,URDU BAZAR:PG IN DIVISON DARYAGANJ.</t>
  </si>
  <si>
    <t>DG20LR4016</t>
  </si>
  <si>
    <t>MAKING ST. TH JOINTS AT HIGH LOSS AREA  GIRDHAR PANNA:ID,BASTI NARNAUL:PL,SEEMA LODGE:PL,GALI DAKOTAN:PM,IN DIVISION DARYAGANJ</t>
  </si>
  <si>
    <t>DG20LR4017</t>
  </si>
  <si>
    <t>MAKING OF STRAIGHT THROUGH JOINTS IN DIVISION DARYAGANJ</t>
  </si>
  <si>
    <t>DG20LR4019</t>
  </si>
  <si>
    <t>STRENGTHENING OF LT AB BY ARMOURED CABLE AT  HAMDARD:K,RAJ ENGINEERING:ID,IN DIVISION DARYAGANJ</t>
  </si>
  <si>
    <t>DG20LR4061</t>
  </si>
  <si>
    <t>DG20LR4062</t>
  </si>
  <si>
    <t xml:space="preserve"> MAKING ST. TH JOINTS AT HIGH LOSS AREA  GALI BAJRANG BALI:PL,KHATTA P/M:PL,GIRIDHAR PANNA :NEW DUJANA HOUSE IN DIVISION DARYAGANJ</t>
  </si>
  <si>
    <t>DG20LR4063</t>
  </si>
  <si>
    <t xml:space="preserve"> MAKING ST. TH JOINTS AT HIGH LOSS AREA 56 QTR,MATA SUNDRI GURUDWARA:PL,SHAKOOR KI DANDI, VIKRAM NAGAR ,IN DIVISION DARYAGANJ</t>
  </si>
  <si>
    <t>DG20LR4064</t>
  </si>
  <si>
    <t>DG20LR4065</t>
  </si>
  <si>
    <t>STRENGTHENING OF LT NETWORK  BY MAKING END TERMINATION AND ST. JOINT AT HOTEL PRESIDENT:PL,HAMMATGARH:K  IN DIVISON DARYAGANJ</t>
  </si>
  <si>
    <t>DG20LR4066</t>
  </si>
  <si>
    <t>STRENGTHENING OF LT NETWORK  BY MAKING END TERMINATION AND ST. JOINT IN DIVISION DARYAGANJ</t>
  </si>
  <si>
    <t>DG20LR4067</t>
  </si>
  <si>
    <t>STRENGTHENING OF LT NETWORK  BY MAKING END TERMINATION AND ST. JOINT AT    GALI BAJRANG BALI:PL,BASTI NARNAUL:PL,IN DIVISON DARYAGANJ</t>
  </si>
  <si>
    <t>DG20LR4068</t>
  </si>
  <si>
    <t>STRENGTHENING OF LT NETWORK  BY MAKING END TERMINATION AND ST. JOINT AT  SHAKOOR KI DANDI ETC IN DIVISON DARYAGANJ</t>
  </si>
  <si>
    <t>DG20LT4054</t>
  </si>
  <si>
    <t>LAYING OF 03 NOS LT O/H  FEEDERS FROM GALI SHANKAR I/D  SUB STATION INDIVISION DARYAGANJ</t>
  </si>
  <si>
    <t>DG20LT4057</t>
  </si>
  <si>
    <t>LAYING OF 03 NOS LT O/H  FEEDERS FROM MOHALLA QUABRISTAN  SUB STATION IN DIVISION DARYAGANJ</t>
  </si>
  <si>
    <t>DG20MS4036</t>
  </si>
  <si>
    <t>RESTORATION OF 11KV CABLE UNDER EMERGENCY CONDITION IN DARYAGANJ DIVISION</t>
  </si>
  <si>
    <t>BYPL/ESO/20-21/475</t>
  </si>
  <si>
    <t>DG20MS4037</t>
  </si>
  <si>
    <t>REVAMPING OF LT NETWORK BY INSTALLATION OF POLE IN DIVISON DARYAGANJ</t>
  </si>
  <si>
    <t>DG20MS4059</t>
  </si>
  <si>
    <t>INSTALLATION/ SHIFTING OF SINGLE PHASE METER IN METER BOX IN HIGH LOSS AREA AT BARSHABULLA:ID IN DIVISON DARYAGANJ</t>
  </si>
  <si>
    <t>DG20MS4060</t>
  </si>
  <si>
    <t>INSTALLATION/ SHIFTING OF SINGLE PHASE METER IN METER BOX IN HIGH LOSS AREA AT  GALI BAJRANG BALI: IN DIVISON DARYAGANJ</t>
  </si>
  <si>
    <t>DG20RM4028</t>
  </si>
  <si>
    <t>INSTALLATION OF NEW MOTORIZED RMU IN PLACE OF OLD RMU  AT 110 BED PANT HOSPITAL SUB STATION IN DIVISON DARYAGANJ.</t>
  </si>
  <si>
    <t>BYPL/ESO/21-22/082</t>
  </si>
  <si>
    <t>DG20SH4069</t>
  </si>
  <si>
    <t>SHIFTING OF 11KV ALTERNATE FEEDER ON SAME POWER TRANSFORMER TO ANOTHERPOWER TRANSFORMER AT G.B PANT GRID IN DIVISON DARYAGANJ</t>
  </si>
  <si>
    <t>DG20UT4071</t>
  </si>
  <si>
    <t>AUGUMENTATION OF 01 NOS 990 KVA  OIL TYPE DISTRIBUTION TRANSFORMER INTO 01 NOS 2 MVA OIL TYPE DTR AT KUCHA CHELEN S/STN IN DIV DRG</t>
  </si>
  <si>
    <t>BYPL/ESO/21-22/276</t>
  </si>
  <si>
    <t>DG21AT4001</t>
  </si>
  <si>
    <t>INSTALLATION OF ADDITIONAL  630 KVA DTR AT MASS MAILING  SUB STATION IN DIVISON DARYAGANJ</t>
  </si>
  <si>
    <t>BYPL/ESO/21-22/014</t>
  </si>
  <si>
    <t>DG21AT4004</t>
  </si>
  <si>
    <t>INSTALLATION OF ADDITIONAL  04 NOS 1600 KVA OIL TYPE DISTRIBUTION TRANSFORMER AT RAM LEELA GROUND  FOR NEWLY COVID HOSPITAL IN DIVISON DARYAGANJ</t>
  </si>
  <si>
    <t>BYPL/ESO/21-22/006</t>
  </si>
  <si>
    <t>DG21LR4037</t>
  </si>
  <si>
    <t>MAKING STRAIGHT THROUGH  JOINTS AT HIGH LOSS AREA AT CHANDNI MAHAL AND DDA TURKMAN GATE S/STN IN DIVISION DARYAGANJ</t>
  </si>
  <si>
    <t>DG21LR4038</t>
  </si>
  <si>
    <t>MAKING STRAIGHT THROUGH  JOINTS AT HIGH LOSS AREA AT NEW DUJANA AND OLD DUJANA  S/STN IN DIVISION DARYAGANJ</t>
  </si>
  <si>
    <t>DG21LT4012</t>
  </si>
  <si>
    <t>EXTENSION OF  LT NETWORK NEAR RAMLEELA GROUND &amp; HAZ MANZIL TO PROVIDE NEW CONNECTION FOR NDMC PTC OF IN DIVISION DARYAGANJ</t>
  </si>
  <si>
    <t>DG21MS4005</t>
  </si>
  <si>
    <t>RESTORATION OF 11 KV CABLE UNDER EMERGENCY CONDITION IN DIVISON DARYAGANJ</t>
  </si>
  <si>
    <t>BYPL/ESO/21-22/226 &amp; BYPL/ESO/21-22/277</t>
  </si>
  <si>
    <t>22/03/2022 &amp; 29/03/2022</t>
  </si>
  <si>
    <t>DG21NF2003</t>
  </si>
  <si>
    <t>LAYING OF 02 NOS 11KV NEW FEEDERS FROM MINTO ROAD GRID TO RAM LEELA GROUND S/S-1 &amp;KAMLA MARKET GRID TO RAM LEELA GROUND S/S-2 IN DIVISON DARYAGANJ</t>
  </si>
  <si>
    <t>BYPL/ESO/21-22/007</t>
  </si>
  <si>
    <t>DG21SH1009</t>
  </si>
  <si>
    <t>SHIFTING OF LT NETWORK FROM DMK OFFICE COMPLEX PLOT NO 6  AT DDU MARG IN DIVISON DARYAGANJ</t>
  </si>
  <si>
    <t>DL16AT4111</t>
  </si>
  <si>
    <t>ADDITIONAL 990 KVA DISTRIBUTION TRANSFORMER AT B-BLK DSIDC SHED JHILMIL IND. AREA NO-3 IN DIVISION DILSHAD GARDEN</t>
  </si>
  <si>
    <t>BYPL/ESO/21-22/087</t>
  </si>
  <si>
    <t>DL16FA4089</t>
  </si>
  <si>
    <t>LAYING OF HT 11 KV XLPE  CABLE  OF SIZE 3X300SQMM FROM ZAFRA BAD SS NO.2  TO GORAKH PARK KIOSK IN DIVISION DILSHAD GARDEN</t>
  </si>
  <si>
    <t>BYPL/ESO/21-22/197</t>
  </si>
  <si>
    <t>DL17LT4033</t>
  </si>
  <si>
    <t>LAYING  OF LT FEEDER FROM  G BLOCK DILSHAD COLONY S/STN. TO POLE IN DIVISION-DILSHAD GARDEN</t>
  </si>
  <si>
    <t>DL18AT4122</t>
  </si>
  <si>
    <t>INSTALLATION OF 990 KVA  DISTRIBUTION TRANSFORMER AT A-BLOCK JHILMIL IND. AREA SUBSTATION -2 S/S IN DIVISION DILSHAD GARDEN</t>
  </si>
  <si>
    <t>BYPL/ESO/21-22/086</t>
  </si>
  <si>
    <t>DL18LT4084</t>
  </si>
  <si>
    <t>LAYING OF 03 NO. LT FEEDER OF SIZE 4X300SQMM FROM H BLOCK NAVEEN SHD TOPOLE IN DIV DILSHAD GARDEN.</t>
  </si>
  <si>
    <t>DL18LT4085</t>
  </si>
  <si>
    <t xml:space="preserve"> LAYING OF 03 NO. LT FEEDER OF SIZE 4X300SQMM FROM BALBIR NAGAR GALI NO. 16 IN DIVISION DILSHAD GARDEN</t>
  </si>
  <si>
    <t>DL18LT4095</t>
  </si>
  <si>
    <t>LAYING OF 03 NO.  LT FEEDER OF SIZE 4X300SQMM FROM VERMA CASTLE TO POLE IN DIVISION DILSHAD GARDEN</t>
  </si>
  <si>
    <t>DL18LT4099</t>
  </si>
  <si>
    <t>LAYING OF 02 NO. LT FEEDER OF SIZE 4X300SQMM FROM PREM ICE FACTORY G693, P031</t>
  </si>
  <si>
    <t>DL18LT4148</t>
  </si>
  <si>
    <t>LAYING OF LT FEEDER OF SIZE 4X300SQMM FROM S/STN-4  DILSHAD GARDEN TO POLE IN DIVISION DILSHAD GARDEN</t>
  </si>
  <si>
    <t>DL18LT4164</t>
  </si>
  <si>
    <t>LAYING OF LT FEEDER OF SIZE 4X300SQMM FROM  DSIDC-3 TO POLE IN DIVISION DILSHAD GARDEN</t>
  </si>
  <si>
    <t>DL18LT4219</t>
  </si>
  <si>
    <t>LAYING OF 03 NO. LT FEEDER OF SIZE 4X300SQMM FROM G.T. ROAD WATER WORKS IN DIVISION DILSHAD GARDEN</t>
  </si>
  <si>
    <t>DL18UT4039</t>
  </si>
  <si>
    <t>AUGMENTATION OF 630 KVA DT TO 1.6 MVA DT  AT A BLK TAHIRPUR JHILMIL INDAREA IN DIV GTR</t>
  </si>
  <si>
    <t>BYPL/ESO/21-22/283</t>
  </si>
  <si>
    <t>DL18UT4054</t>
  </si>
  <si>
    <t>AUGMENTATION OF 630 KVA  TO 1600KVA DISTRIBUTION TRANSFORMER AT A BLOCK DILSHAD COLONY PARKWALA IN DIVISION DILSHAD GARDEN</t>
  </si>
  <si>
    <t>BYPL/ESO/21-22/179</t>
  </si>
  <si>
    <t>DL19LT4075</t>
  </si>
  <si>
    <t>LAYING OFADDITIONAL LT AB CABLE 4X150SQMM AT S/STN LONI ROAD TIKONA PARK IN DIVISION DILSHAD GARDEN</t>
  </si>
  <si>
    <t>DL19RM4086</t>
  </si>
  <si>
    <t>INSTALLATION OF 1*4 WAYS INDOOR RMU AT A-BLOCK JLM IND. AREA S/S-1 IN DIVISION DILSHAD GARDEN</t>
  </si>
  <si>
    <t>BYPL/ESO/21-22/047</t>
  </si>
  <si>
    <t>DL19SH1080</t>
  </si>
  <si>
    <t>SHIFTING OF APSARA BORDER SUBSTATION TO CONSTRUCTION OF UNDERPASS UNDER GT ROAD IN DIVISION DILSHAD GARDEN</t>
  </si>
  <si>
    <t>BYPL/ESO/20-21/444</t>
  </si>
  <si>
    <t>DL19SL1066</t>
  </si>
  <si>
    <t>PROVIDING 96 NOS LED STREET LIGHT IN A/C OF HN'BLE. MLA SH. RAJENDER PAL GAUTAM GOVT OF DELHI AT SEEMAPURI IN DIVISION DILSHAD GARDEN</t>
  </si>
  <si>
    <t>DL20LR4097</t>
  </si>
  <si>
    <t>SHIFTING/REPLACEMENT METER IN S/DIV E&amp;F DILSHAD GARDEN IN DIVISION DILSHAD GARDEN</t>
  </si>
  <si>
    <t>DL20LR4098</t>
  </si>
  <si>
    <t>SHIFTING/RELOCATION OF  METER IN SUB DIVISION OF  ZAFRABAD IN DIVISION GTR</t>
  </si>
  <si>
    <t>DL20LR4099</t>
  </si>
  <si>
    <t>SHIFTING/RELOCATION OF METER IN S/DIV GT ROAD SHAHDARA IN DIVISION DILSHAD GARDEN</t>
  </si>
  <si>
    <t>DL20LR4100</t>
  </si>
  <si>
    <t>REVAMPING OF METERS IN S/DIV E&amp;F DILSHAD GARDEN IN DIVISION DILSHAD GARDEN</t>
  </si>
  <si>
    <t>DL20LT4010</t>
  </si>
  <si>
    <t>LAYING OF 02 NO. LT FEEDER OF SIZE 4X300SQMM FROM PREM ICE FACTORY TO POLE IN DIVISION DILSHAD GARDEN</t>
  </si>
  <si>
    <t>DL20LT4025</t>
  </si>
  <si>
    <t>LAYING OF LT FEEDER OF SIZE 4X300SQMM FROM SARDAR ALUMINIUM TO POLE IN DIVISION DILSHAD GARDEN</t>
  </si>
  <si>
    <t>DL20LT4050</t>
  </si>
  <si>
    <t>LAYING OF LT AB CONDUCTOR OF SIZE 4X150 SQMM IN A BLOCK JHILMIL  MTD INDUSTRIAL AREA IN DIVISION DILSHAD GARDEN</t>
  </si>
  <si>
    <t>DL20LT4051</t>
  </si>
  <si>
    <t>LAYING OF LT AB CONDUCTOR OF SIZE 4X150 SQMM IN B-BL COMPLAINT CENTRE JLM IND AREA IN DIV GTR</t>
  </si>
  <si>
    <t>DL20LT4052</t>
  </si>
  <si>
    <t>LAYING OF LT AB CONDUCTOR OF SIZE 4X150 SQMM IN SARDAR ALUMINIUM IN DIVISION DILSHAD GARDEN</t>
  </si>
  <si>
    <t>DL20LT4057</t>
  </si>
  <si>
    <t>LAYING  OF  LTAB CABLE OF SIZE 4CX150  SQMM IN EAST GORAKH PARK GALI NO-4 IN DIVISION   DILSHAD GARDEN</t>
  </si>
  <si>
    <t>DL20LT4075</t>
  </si>
  <si>
    <t>LAYING OF LT FEEDER OF SIZE 4X300SQMM FROM NAV DURGA MANDIR TO POLES IN DIVISION DILSHAD GARDEN</t>
  </si>
  <si>
    <t>DL20LT4089</t>
  </si>
  <si>
    <t>LAYING OF LT FEEDER OF SIZE 4X300SQMM FROM SHADE A-BLOCK  JLM IND. AREA TO FEEDER PILLAR IN DIVISION DILSHAD GARDEN</t>
  </si>
  <si>
    <t>DL20MS4007</t>
  </si>
  <si>
    <t>RESTORATION OF 11 KV CABLE UNDER  EMERGINCY CONDITION  IN DIVISION DILSHAD GARDEN</t>
  </si>
  <si>
    <t>BYPL/ESO/20-21/158 &amp; BYPL/ESO/20-21/467 &amp; BYPL/ESO/20-21/467 &amp; BYPL/ESO/21-22/009</t>
  </si>
  <si>
    <t>27/10/2020 &amp; 25/03/2021 &amp; 25/03/2021 &amp; 02/06/2021</t>
  </si>
  <si>
    <t>DL20MS4053</t>
  </si>
  <si>
    <t>INSTALLATION OF 3 PHASE DB'S IN ZAFRABAD S/DIV GTR DIV IN DILSHAD GARDEN</t>
  </si>
  <si>
    <t>DL20MS4054</t>
  </si>
  <si>
    <t>INSTALLATION   OF 3 PHASE  DISTRIBUTION BOXES  IN S/DIV E&amp;F AND GT ROAD IN DIVISION DILSHAD GARDEN</t>
  </si>
  <si>
    <t>DL20NF4060</t>
  </si>
  <si>
    <t>LAYING OF HT 11 KV XLPE  CABLE  OF SIZE 3X300SQMM FROM S/STN NO.1 TO S/STN NO.4 J&amp;K PKT DILSHAD GARDEN IN DIVISION DILSHAD GARDEN</t>
  </si>
  <si>
    <t>BYPL/ESO/21-22/098</t>
  </si>
  <si>
    <t>DL20NF4101</t>
  </si>
  <si>
    <t>LAYING OF NEW HT 11KV XLPE 3CX300MM2 CABLE FROM EAST OF LONI ROAD GRIDTO BALBIR NAGAR GALI NO. 16 IN DIV.GTR</t>
  </si>
  <si>
    <t>BYPL/ESO/21-22/292</t>
  </si>
  <si>
    <t>DL20PS4102</t>
  </si>
  <si>
    <t>INSTALLATION OF 1000 KVA OIL TYPE PACKAGE SUBSTATION NEAR ZAFRABAD METRSTATION IN DIVISION DILSHAD GARDEN</t>
  </si>
  <si>
    <t>BYPL/ESO/21-22/095</t>
  </si>
  <si>
    <t>DL20SH1104</t>
  </si>
  <si>
    <t>SHIFTING OF LV LINE IN ANAND GRAM TAHIRPUR IN DIVISION DILSHAD GARDEN</t>
  </si>
  <si>
    <t>DL20SH4015</t>
  </si>
  <si>
    <t>SHIFTING OF 11KV ALTERNATE FEEDER ON SAME POWER TRANSFORMER TO ANOTHERPOWER TRANSFORMER AT DSIDC JHILMIL GRID IN DIV GTR</t>
  </si>
  <si>
    <t>BYPL/ESO/21-22/165</t>
  </si>
  <si>
    <t>DL20UT4021</t>
  </si>
  <si>
    <t>AUGMENTATION OF  990 KVA TO 1600 KVA DT AT G BLK DILSHAD CLY IN DIVISION DILSHAD GARDEN</t>
  </si>
  <si>
    <t>BYPL/ESO/21-22/131</t>
  </si>
  <si>
    <t>DL20UT4059</t>
  </si>
  <si>
    <t>AUGMENTATION OF 990 KVA DTR TO 1600 KVA DTR  AT GALI NO-1A FRIENDS COLONY NEAR METRO STN IN DIVISION DILSHAD GARDEN</t>
  </si>
  <si>
    <t>BYPL/ESO/21-22/056</t>
  </si>
  <si>
    <t>DL21LT4005</t>
  </si>
  <si>
    <t>LAYING  OF 2 NO LT FEEDER OF SIZE 4X300SQMM  FROM POLE NO. GTRG151 TOFIXED COMPACTOR TRANSFER STATION AT GALI NO. 8, FRIENDS COLONY IN DIVISION DILSHAD GARDEN</t>
  </si>
  <si>
    <t>DL21MS4002</t>
  </si>
  <si>
    <t>RESTORATION OF 11 KV CABLE UNDER  EMERGENCY CONDITION  IIN DIVISION DILSHAD GARDEN</t>
  </si>
  <si>
    <t>BYPL/ESO/21-22/067</t>
  </si>
  <si>
    <t>DL21SH1001</t>
  </si>
  <si>
    <t>SHIFTING OF POLE AT HOUSE NO. 1/9775,PRATAP PURA WEST ORAKH PARK SHAHDARA DELHI-110032 (CA NO.351037947) IN DIVISION DILSHAD GARDEN</t>
  </si>
  <si>
    <t>DL21SH1004</t>
  </si>
  <si>
    <t>SHIFTING OF POLE AT HOUSE NO. 1/8534, RR BLOCK NAVEEN SHAHDARA DELHI-32 (CA NO. 101227076 /MS.  LAJWANTI) IN DIVISION DILSHAD GARDEN</t>
  </si>
  <si>
    <t>DL21SH1009</t>
  </si>
  <si>
    <t>SHIFTING OF POLE AT HOUSE NO. 1/230, SHRI RAM NAGAR PART II GT RAOAD SHAHADRA (CA NO. 15066149/MS. KAVITA BANSAL) IN DIVISION DILSHAD GARDEN</t>
  </si>
  <si>
    <t>DL21SH1064</t>
  </si>
  <si>
    <t>SHIFTING OF POLE AT HOUSE NO. 1/1973,EAST RAM NAGAR SHAHADRA (CA NO. 153228638/MR. MAHIPAL SINGH) IN DIVISION DILSHAD GARDEN</t>
  </si>
  <si>
    <t>DL21SH4007</t>
  </si>
  <si>
    <t>SHIFTING OF PART OF FAULTYHT CBL NAMELY TAHIRPUR VILL. BEHIND NNGGRID TO C-BLOCKSEEMAPURI S/STN DUE TO BURYING UNDER NALA IN DIVISION DILSHAD GARDEN</t>
  </si>
  <si>
    <t>BYPL/ESO/21-22/147</t>
  </si>
  <si>
    <t>EC18MS4011</t>
  </si>
  <si>
    <t>IMPROVEMENT OF GRID EARTHING AT ANAND PARVAT GRID IN CENTRAL CIRCLE.</t>
  </si>
  <si>
    <t>BYPL/ESO/21-22/092</t>
  </si>
  <si>
    <t>EC19SH4011</t>
  </si>
  <si>
    <t>PART SHIFTING OF 33KV CABLES AT PUL-BANGAS RAILWAY FOOT OVER BRIDGE IN CENTRAL CIRCLE.</t>
  </si>
  <si>
    <t>BYPL/ESO/21-22/088</t>
  </si>
  <si>
    <t>EC20CV4009</t>
  </si>
  <si>
    <t>CIVIL WORK RELATED TO PLANTATION AT 220KV TIKEI KALAN, BAWANA &amp;  HARSH VIHAR IN LIEU OF TREE CUTTING AT 33 KV GRID DEV NAGAR</t>
  </si>
  <si>
    <t>EC20GS4004</t>
  </si>
  <si>
    <t>INSTALLTION OF  POLYMERIC LIGHTNING ARRESTOR (LA'S) AT VARIOUS GRID SUBSTATION IN EHV CENTRAL CIRCLE</t>
  </si>
  <si>
    <t>BYPL/ESO/21-22/065</t>
  </si>
  <si>
    <t>EC21CV4005</t>
  </si>
  <si>
    <t>CIVIL WORK RELATED TO STRENGTHENING OF EARTHING AT ANAND PARBAT GRID IN CENTRAL CIRCLE.</t>
  </si>
  <si>
    <t>EC21FL4002</t>
  </si>
  <si>
    <t>RESTORATION OF CABLE UNDER EMERGENCY CONDITION IN CENTRAL CIRCLE</t>
  </si>
  <si>
    <t>BYPL/ESO/21-22/195</t>
  </si>
  <si>
    <t>EC21GS4003</t>
  </si>
  <si>
    <t>CAGING OF POWER TRANSFORMER  AT SHANKER ROAD AND ANAND PARBAT GRID IN CENTRAL CIRCLE.</t>
  </si>
  <si>
    <t>EC21GS4006</t>
  </si>
  <si>
    <t>SCHEME FOR PROVIDING DUPLICATE SUPPLY IN GRID &amp; BAY INSULATION IN GRID YARD IN EHV CENTRAL CIRCLE.</t>
  </si>
  <si>
    <t>BYPL/ESO/21-22/193</t>
  </si>
  <si>
    <t>EC21GS4008</t>
  </si>
  <si>
    <t>INSTALLATION OF NEW MULTIFUNCTIONAL RELAY IN PLACE OF OBSOLETE SAPJ140C RELAY IN CENTRAL CIRCLE</t>
  </si>
  <si>
    <t>EC21GS4014</t>
  </si>
  <si>
    <t>INSTALLATION OF 33 KV CT,S AT 33KV DMS GRID IN EHV CENTRAL CIRCLE</t>
  </si>
  <si>
    <t>BYPL/ESO/21-22/194</t>
  </si>
  <si>
    <t>EC21SH1013</t>
  </si>
  <si>
    <t>SHIFTING OF 33KV,11KV &amp; LT NETWORK AT DDU MARG FOR BJP HEAD QUARTERS IN CENTRAL CIRCLE.</t>
  </si>
  <si>
    <t>BYPL/ESO/21-22/290</t>
  </si>
  <si>
    <t>EE18GS4015</t>
  </si>
  <si>
    <t>INSTALLATION OF ISOLATORS IN PLACE OF OLD ISOLATOR  AT 33KV KANTI NAGAR GRID IN EAST CIRCLE</t>
  </si>
  <si>
    <t>BYPL/ESO/21-22/025</t>
  </si>
  <si>
    <t>EE19MS4025</t>
  </si>
  <si>
    <t>INSTALLATION OF 66 KV CVT'S IN LINE CIRCUITS IN EAST CIRCLE</t>
  </si>
  <si>
    <t>220KV PREET VIHAR TO DSIDC JHILMIL AND GT ROAD BY LILO OF EXISTING DSIDC JHILMIL AND GT ROAD CIRCUIT.</t>
  </si>
  <si>
    <t>SHIFTING/MODIFICATION OF 66KV EHV LINES IN-FRINGING DELHI-GHAZIABAD-MEERUT RRTS CORRIDOR BY NCRTC IN EAST CIRCLE</t>
  </si>
  <si>
    <t>EE19SH1029</t>
  </si>
  <si>
    <t>SHIFTING OF ELECTRICAL SERVICES (EHV) FOR DMRC METRO PHASE-IV-FROM MAUJPUR TO KHAJURI IN EAST CIRCLE.</t>
  </si>
  <si>
    <t>EE20GS4008</t>
  </si>
  <si>
    <t>INSTALLTION OF NEW POLYMERIC  LIGHTENING ARRESTOR  IN PLACE OF OLD LIGHTNING ARRESTOR  IN EAST CIRCLE</t>
  </si>
  <si>
    <t>EE20SH1009</t>
  </si>
  <si>
    <t>66KV O/H TO U/G CABLES FROM KHICHRIPUR TO PATPARGANJ INDUSTRIAL AREA FOR NCRTC DELHI-GHAZIABAD-MEERUT CORRIDOR</t>
  </si>
  <si>
    <t>EE20SW4005</t>
  </si>
  <si>
    <t>INSTALLATION OF MOCB IN PLACE OF OLD MOCB AT VARIOUS GRID IN EAST CIRCLE</t>
  </si>
  <si>
    <t>51330000000220 &amp; 51330000000269</t>
  </si>
  <si>
    <t>24/02/2021 &amp; 05/08/2021</t>
  </si>
  <si>
    <t>EE21FL4004</t>
  </si>
  <si>
    <t>RESTORATION OF 33KV AND 66KV CABLE UNDER EMERGENCY CONDITION IN SOUTH EAST CIRCLE.</t>
  </si>
  <si>
    <t>BYPL/ESO/21-22/202 &amp; 5130000000377</t>
  </si>
  <si>
    <t>21/03/2022 &amp; 29/03/2022</t>
  </si>
  <si>
    <t>EE21FL4005</t>
  </si>
  <si>
    <t>RESTORATION OF 33KV AND 66KV CABLE UNDER EMERGENCY CONDITION IN NORTH EAST CIRCLE.</t>
  </si>
  <si>
    <t>EE21GS4001</t>
  </si>
  <si>
    <t>INSTALLATION OF ADDITIONAL BATTERY CHARGER AND BATTERY BANK AT 66KV VIVEK VIHAR GRID</t>
  </si>
  <si>
    <t>EE21GS4002</t>
  </si>
  <si>
    <t>INSTALLATION OF ADDITIONAL BATTERY CHARGER AND BATTERY BANK AT 66KV GHONDA GRID</t>
  </si>
  <si>
    <t>EE21GS4006</t>
  </si>
  <si>
    <t>INSTALLATION OF ADDITIONAL LOCAL TRANSFORMERS IN GRIDS FOR HEALTHY DUPLICATE SUPPLY (SECOND SOURCE FROM DIFFERENT POWER TRANSFORMER)</t>
  </si>
  <si>
    <t>BYPL/ESO/21-22/233</t>
  </si>
  <si>
    <t>EE21GS4010</t>
  </si>
  <si>
    <t>INSTALLATION OF NEW MULTIFUNCTIONAL RELAY IN PLACE OF OBSOLETE SAPJ140C RELAY IN SOUTH EAST CIRCLE</t>
  </si>
  <si>
    <t>EE21GS4011</t>
  </si>
  <si>
    <t>NEW PT INSTALLATION AT NAND NAGRI,DILSHAD GARDEN,BHAGIRATHI &amp; GHONDA GRIDS IN EHV EAST CIRCLE</t>
  </si>
  <si>
    <t>EE21GS4013</t>
  </si>
  <si>
    <t>INSTALLATION OF 2 NOS MARSHALLING BOX AT KAILASH NAAGR GRID IN EAST CIRCLE</t>
  </si>
  <si>
    <t>EE21GS4014</t>
  </si>
  <si>
    <t>INSTALLATION OF NEW MULTIFUNCTIONAL RELAY IN PLACE OF OBSOLETE SAPJ140C RELAY IN NORTH EAST CIRCLE</t>
  </si>
  <si>
    <t>EE21GS4019</t>
  </si>
  <si>
    <t>INSTALLATION  OF MARSHILLING BOX OF 50MVA PTR1 IN SHASHTRI PARK GRID EHV EAST CIRCLE</t>
  </si>
  <si>
    <t>EE21GS4020</t>
  </si>
  <si>
    <t>INSTALLATION  OF 66 KV LIGHTNING ARRESTER AT VARIOUS GRIDSOF EAST CIRCLE</t>
  </si>
  <si>
    <t>EE21GS4021</t>
  </si>
  <si>
    <t>INSTALLATION  OF 66 KV CURRENT TRANSFORMER AT VARIOUS GRIDS IN EAST CIRCLE</t>
  </si>
  <si>
    <t>EE21GS4022</t>
  </si>
  <si>
    <t>INSTALLATION OF 66 KV ISOLATOR AT VARIOUS GRID IN EAST CIRCLE.</t>
  </si>
  <si>
    <t>EE21MS4003</t>
  </si>
  <si>
    <t>INSTALLATION OF 66KV NEW CRP'S IN PLACE OF OLD CRP'S AT KHICHRIPUR GRID</t>
  </si>
  <si>
    <t>EE21SH4023</t>
  </si>
  <si>
    <t>LAYING OF NEW CABLE IN PACE OF OLD SICK 66 KV CABLE BY NEW 66KV 1*1000SQ MM XLPE CABLE NEAR TATA TELCO  FLYOVER GAZIPUR</t>
  </si>
  <si>
    <t>EE21UT4007</t>
  </si>
  <si>
    <t>AUGMENTATION OF 33/11KV, 16 MVA TO 25 MVA POWER TRANSFORMER AT KARAWAL NAGAR GRID</t>
  </si>
  <si>
    <t>BYPL/ESO/21-22/137</t>
  </si>
  <si>
    <t>JM17NF4076</t>
  </si>
  <si>
    <t>PROVIDING SECOND SOURCE TO ROAD NO-56 S/STN VIVEK VIHAR IN KARKARDOOMA DIVISION.</t>
  </si>
  <si>
    <t>BYPL/ESO/21-22/033</t>
  </si>
  <si>
    <t>JM18AT4046</t>
  </si>
  <si>
    <t>PROVIDING ADDITIONAL 630 KVA DTR DTR AT KARKARDOOMA VILLAGE  S/STN IN KARKARDOOMA DIVISION.</t>
  </si>
  <si>
    <t>BYPL/ESO/21-22/184</t>
  </si>
  <si>
    <t>JM18MS4125</t>
  </si>
  <si>
    <t>INSTALLATION OF NEW LTACB IN PLACE OF OLD  DEFCTIVE LT ACB IN DIVISION KARKARDOOMA</t>
  </si>
  <si>
    <t>JM19UT4031</t>
  </si>
  <si>
    <t>AUGMENTATION OF 630 KVA TO 990KVA DISTRIBUTION TRANSFORMER AT HARGOVIND ENCLAVE S/S IN KARKARDOOMA DIVISION.</t>
  </si>
  <si>
    <t>BYPL/ESO/21-22/133</t>
  </si>
  <si>
    <t>JM20LR4046</t>
  </si>
  <si>
    <t>RELOCATION/REPLACEMENT OF METER IN JWALA NAGAR, SAINI ENCLAVE &amp; VIVEK VIHAR SUB DIVISION IN KARKARDOOMA DIVISION.</t>
  </si>
  <si>
    <t>JM20LR4047</t>
  </si>
  <si>
    <t>REVAMPING OF METERS IN  SAINI ENCLAVE ,JWALA NAGAR &amp; VIVEK VIHAR SUB DIVISION IN KARKARDOOMA DIVISION.</t>
  </si>
  <si>
    <t>JM20LT4024</t>
  </si>
  <si>
    <t>LAYING  OF ONE NO LT FEEDER FROM D BLK NALA SIDE IN DIVISION-KARKARDOOMA</t>
  </si>
  <si>
    <t>JM20LT4028</t>
  </si>
  <si>
    <t>LAYING OF 1 NO LT FEEDER AT D-BLK VIVEK VIHAR:PLM IN KARKARDOOMA DIVISION.</t>
  </si>
  <si>
    <t>JM20LT4040</t>
  </si>
  <si>
    <t>LAYING OF 3 NOS LT FEEDER AT TIKONA PARK S/STN IN KARKARDOOMA DIVISION.</t>
  </si>
  <si>
    <t>JM20LT4043</t>
  </si>
  <si>
    <t>LAYING OF TWO LT FEEDERS FROM BHOLANATH NAGAR IN KARKARDOOMA DIVISION.</t>
  </si>
  <si>
    <t>JM20MS4010</t>
  </si>
  <si>
    <t>INSTALLATION OF DISTRIBUTION BOXES IN PLACE OF  BURNT/DAMAGED DB IN DIVISION KARKARDOOMA</t>
  </si>
  <si>
    <t>JM20SL1003</t>
  </si>
  <si>
    <t>REMOVAL OF DARK PATCHES UNDER DUSIB FUND IN AC - 62 OF SH HON. MLA RAMNIWAS GOEL IN KARKARDOOMA DIVISION.</t>
  </si>
  <si>
    <t>JM20SL1004</t>
  </si>
  <si>
    <t>REMOVAL OF DARK PATCHES UNDER DUSIB FUND IN AC -59 OF SH HON. MLA OM PRAKASH SHARMA IN KARKARDOOMA DIVISION.</t>
  </si>
  <si>
    <t>JM20UT4011</t>
  </si>
  <si>
    <t>AUGMENTATION OF 100KVA DISTRIBUTION TRANSFORMER  WITH 400 KVA DISTRIBUTION TRANSFORMER  AT ST. LIGHT CBD S/S ALONG WITH LT FEEDER IN KARKARDOOMA DIVISION.</t>
  </si>
  <si>
    <t>BYPL/ESO/21-22/132</t>
  </si>
  <si>
    <t>JM21LT4001</t>
  </si>
  <si>
    <t>LAYING OF TWO LT FEEDER FROM A BLOCK ANAND VIHAR S/STN &amp; JAGRATI ENCLAVALONG WITH  INSTALLATION ONE FEEDER  PILLAR IN KARKARDOOMA DIVISION.</t>
  </si>
  <si>
    <t>JM21MS1003</t>
  </si>
  <si>
    <t>LT POLE SHIFTING AT 20-SHRESHTHA VIHAR IN KARKARDOOMA DIVISION.</t>
  </si>
  <si>
    <t>JM21MS1004</t>
  </si>
  <si>
    <t>LT POLE SHIFTING AT A-151 ANAND VIHAR IN SAINI ENCLAVE ZONE IN KARKARDOOMA DIVISION.</t>
  </si>
  <si>
    <t>JM21MS1005</t>
  </si>
  <si>
    <t>SHIFTING OF  LT POLE AT H.NO 44 MANAK VIHAR IN KARKARDOOMA DIVISION.</t>
  </si>
  <si>
    <t>JM21MS1031</t>
  </si>
  <si>
    <t>SHIFTING OF LT POLE NO. JLMB761  AT H.NO 2/31  YUDHISTAR GALI VISHWAS NAGAR IN KARKARDOOMA DIVISION.</t>
  </si>
  <si>
    <t>JM21MS4002</t>
  </si>
  <si>
    <t>RESTORATION OF 11 KV HT CABLE IN EMERGENCY IN KARKARDOOMA DIVISION.</t>
  </si>
  <si>
    <t>BYPL/ESO/21-22/134 &amp; BYPL/ESO/21-22/225</t>
  </si>
  <si>
    <t>21/01/2022 &amp; 22/03/2022</t>
  </si>
  <si>
    <t>JM21MS4007</t>
  </si>
  <si>
    <t>INSTALLATION OF 2 NO. PCC POLE &amp; LAYING LTAB NEAR BAHUBALI EXTN . FOR EDMC FCTS SITE IN KARKARDOOMA DIVISION.</t>
  </si>
  <si>
    <t>KN13RM4185</t>
  </si>
  <si>
    <t xml:space="preserve">INSTALLATION OF 1*1 WAY O/D RMU AT KAILASH NAGAR SCHOOL IN DIVISION KRISHNA NAGAR. </t>
  </si>
  <si>
    <t>BYPL/ESO/21-22/199</t>
  </si>
  <si>
    <t>KN18LR4062</t>
  </si>
  <si>
    <t xml:space="preserve">INSTALLATION OF IGMS AT SEELAMPUR PHATAK SSTN IN DIVISION KRISHNA NAGAR. </t>
  </si>
  <si>
    <t>KN18LR4063</t>
  </si>
  <si>
    <t xml:space="preserve">INSTALLATION OF IGMS AT SEELAMPUR PULIYA SSTN IN DIVISION KRISHNA NAGAR. </t>
  </si>
  <si>
    <t>KN18LR4064</t>
  </si>
  <si>
    <t>INSTALLATION OF IGMS AT AHATA KARAMCHAND NAD AMAR MOHALLA AREA IN DIVISION KRISHNA NAGAR.</t>
  </si>
  <si>
    <t>KN18LR4072</t>
  </si>
  <si>
    <t xml:space="preserve">INSTALLATION OF IGMS AT SEELAMPUR PHATAK SSTN SCHEME 2 IN DIVISION KRISHNA NAGAR. </t>
  </si>
  <si>
    <t>KN18LT4007</t>
  </si>
  <si>
    <t xml:space="preserve">LAYING OF ADDITIONAL LT FEEDERS AT JHEEL NO/ 2:PL IN DIVISION KRISHNA NAGAR. </t>
  </si>
  <si>
    <t>KN18LT4143</t>
  </si>
  <si>
    <t xml:space="preserve">LAYING OF ADDITIONAL LT FEEDERS AT  BEDI MKT IN DIVISION KRISHNA NAGAR. </t>
  </si>
  <si>
    <t>KN18NF4105</t>
  </si>
  <si>
    <t xml:space="preserve">NEW 11 KV FEEDER FROM FROM KRISHNA NAGAR GRID TO BEDI MARKET SSTN IN DIVISION KRISHNA NAGAR. </t>
  </si>
  <si>
    <t>BYPL/ESO/21-22/169</t>
  </si>
  <si>
    <t>KN19LT4057</t>
  </si>
  <si>
    <t xml:space="preserve">LAYING OF LT FEEDERS AT OLD ANARKALI:ID SSTN IN DIVISION KRISHNA NAGAR. </t>
  </si>
  <si>
    <t>KN19LT4059</t>
  </si>
  <si>
    <t>LAYING  OF 4 NOS LT FEEDER AT BRIJPURI:PL S/S  IN DIVISION-KRISHNA NAGAR</t>
  </si>
  <si>
    <t>KN19MS4004</t>
  </si>
  <si>
    <t>INSTALLATION  OF METERING CUBICLE AT JHEEL4, DOUBLESTOREY, RLG KEHER SINGH, GCL16,14,13 BLK, SUBHASH ROAD AND KAILASH NAGAR NO 1 IN DIVISION KRISHNA NAGAR.</t>
  </si>
  <si>
    <t>BYPL/ESO/20-21/468</t>
  </si>
  <si>
    <t>KN19SH1074</t>
  </si>
  <si>
    <t xml:space="preserve">SHIFTING OF 85 ELECTRIC POLES AT CORRIDOR NO.7 , CATEGORY 'B'  OLD PATPARGANJ ROAD FROM JHEEL CHOWK TO NH-24  IN DIVISION KRISHNA NAGAR. </t>
  </si>
  <si>
    <t>KN19SH1075</t>
  </si>
  <si>
    <t xml:space="preserve">SHIFTING OF BSES SUB-STATIONS AT CORRIDOR NO.7 , CATEGORY 'B' ON BOTH SIDES OF PATPARGANJ ROAD FROM JHEEL CHOWK TO NH-24  IN DIVISION KRISHNA NAGAR. </t>
  </si>
  <si>
    <t>BYPL/ESO/21-22/204</t>
  </si>
  <si>
    <t>KN20AT4029</t>
  </si>
  <si>
    <t>INSTALLATION OF ADDITIONAL 630 KVA DISTRIBUTION TRANSFORMER AT GOVIND PARK S/S IN DIVISION-KRISHNA NAGAR.</t>
  </si>
  <si>
    <t>BYPL/ESO/21-22/189</t>
  </si>
  <si>
    <t>KN20LR4008</t>
  </si>
  <si>
    <t>RELOCATION OF METER -PART-2 IN DIVISION KRISHNA NAGAR.</t>
  </si>
  <si>
    <t>KN20LR4035</t>
  </si>
  <si>
    <t xml:space="preserve">REVAMPING OF LT NETWORK IN SD GAGAN VIHAR IN DIVISION KRISHNA NAGAR. </t>
  </si>
  <si>
    <t>KN20LR4036</t>
  </si>
  <si>
    <t xml:space="preserve">REVAMPING OF LT NETWORK IN SD GANDHI NAGAR IN DIVISION KRISHNA NAGAR. </t>
  </si>
  <si>
    <t>KN20LR4037</t>
  </si>
  <si>
    <t xml:space="preserve">REVAMPING OF LT NETWORK IN SD KANTI NAGAR IN DIVISION KRISHNA NAGAR. </t>
  </si>
  <si>
    <t>KN20LR4038</t>
  </si>
  <si>
    <t xml:space="preserve">REVAMPING OF LT NETWORK IN SD GEETA COLONY IN DIVISION KRISHNA NAGAR. </t>
  </si>
  <si>
    <t>KN20LR4039</t>
  </si>
  <si>
    <t xml:space="preserve">REVAMPING OF LT NETWORK IN SD KRISHNA NAGAR IN DIVISION KRISHNA NAGAR. </t>
  </si>
  <si>
    <t>KN20LR4040</t>
  </si>
  <si>
    <t xml:space="preserve">MAKING OF STRAIGHT THROUGH JOINTS IN SEELAMPUR AND KUSHIKPURI AREA IN DIVISION KRISHNA NAGAR. </t>
  </si>
  <si>
    <t>KN20LR4041</t>
  </si>
  <si>
    <t>REVAMPING OF METERS IN GOVINDPURA, KRISHNA NAGAR AND ARJUN NAGAR AREA</t>
  </si>
  <si>
    <t>KN20LR4043</t>
  </si>
  <si>
    <t xml:space="preserve">RELOCATION OF METERS IN GAGAN VIHAR SD IN DIVISION KRISHNA NAGAR. </t>
  </si>
  <si>
    <t>KN20LR4045</t>
  </si>
  <si>
    <t xml:space="preserve">RELOCATION OF METER IN GEETA COLONY IN DIVISION KRISHNA NAGAR. </t>
  </si>
  <si>
    <t>KN20LR4046</t>
  </si>
  <si>
    <t xml:space="preserve">RELOCATION OF METER IN KRISHNA NAGAR AND KANTI NAGAR IN DIVISION KRISHNA NAGAR. </t>
  </si>
  <si>
    <t>KN20LR4047</t>
  </si>
  <si>
    <t xml:space="preserve">INSTLATTION OF IGMS BOX IN PANDIT PARK IN DIVISION KRISHNA NAGAR. </t>
  </si>
  <si>
    <t>KN20LR4048</t>
  </si>
  <si>
    <t xml:space="preserve">INSTLLATION OF IGMS BOX IN SHASTRI PARK SSTN IN DIVISION KRISHNA NAGAR. </t>
  </si>
  <si>
    <t>KN20LR4049</t>
  </si>
  <si>
    <t xml:space="preserve">INSTALLATION OF IGMS AT SEELAMPUR PHATAK IN DIVISION KRISHNA NAGAR. </t>
  </si>
  <si>
    <t>KN20LT4069</t>
  </si>
  <si>
    <t>LAYING  OF LT FEEDER AT RANI GARDEN SCHOOL;PL S/S  IN DIVISION-KRISHNANAGAR</t>
  </si>
  <si>
    <t>KN20LT4082</t>
  </si>
  <si>
    <t xml:space="preserve">LAYING OF LT AB IN SSTN 13 BLOCK GEETA COLONY IN DIVISION KRISHNA NAGAR. </t>
  </si>
  <si>
    <t>KN20LT4083</t>
  </si>
  <si>
    <t xml:space="preserve">LAYING OF LT AB AT KAILASH NAGAR KHATTA SSTN IN DIVISION KRISHNA NAGAR. </t>
  </si>
  <si>
    <t>KN20LT4085</t>
  </si>
  <si>
    <t xml:space="preserve">LAYING OF LT AB AT RADHEY SHYAM PARK IN DIVISION KRISHNA NAGAR. </t>
  </si>
  <si>
    <t>KN20LT4087</t>
  </si>
  <si>
    <t xml:space="preserve">LAYING OF LT AB AT GOVINDPUR OLD SSTN IN DIVISION KRISHNA NAGAR. </t>
  </si>
  <si>
    <t>KN20LT4092</t>
  </si>
  <si>
    <t xml:space="preserve">LAYING OF LT AB AT ROAD NO 57 SSTN IN DIVISION KRISHNA NAGAR. </t>
  </si>
  <si>
    <t>KN20LT4100</t>
  </si>
  <si>
    <t xml:space="preserve">LAYING OF LT FEEDERS IN OLD ANARKALI SSTN IN DIVISION KRISHNA NAGAR. </t>
  </si>
  <si>
    <t>KN20RM4014</t>
  </si>
  <si>
    <t xml:space="preserve">IMPEMENTATION OF DMS PLAN FOR CHACHA NEHRU HOSPITAL IN DIVISION KRISHNA NAGAR. </t>
  </si>
  <si>
    <t>BYPL/ESO/21-22/154</t>
  </si>
  <si>
    <t>KN20UT4028</t>
  </si>
  <si>
    <t xml:space="preserve">INSTALLATION OF 400 KVA DTR AT SWARG ASHRAM SSTN IN DIVISION KRISHNA NAGAR. </t>
  </si>
  <si>
    <t>BYPL/ESO/21-22/170</t>
  </si>
  <si>
    <t>KN20UT4096</t>
  </si>
  <si>
    <t xml:space="preserve">AUGMENTATION OF 630 KVA DISTRIBUTION TRANSFORMER  TO 1600 KVA DISTRIBUTION TRANSFORMER AT BHAGAT SINGH PARK STN SSTN IN DIVISION KRISHNA NAGAR. </t>
  </si>
  <si>
    <t>BYPL/ESO/21-22/224</t>
  </si>
  <si>
    <t>KN20UT4098</t>
  </si>
  <si>
    <t xml:space="preserve">AUGMENTATION OF 630KVADISTRIBUTION TRANSFORMER  TO 1600 KVA DISTRIBUTION TRANSFORMER ATE BLOCK KRN K SSTN IN DIVISION KRISHNA NAGAR. </t>
  </si>
  <si>
    <t>BYPL/ESO/21-22/244</t>
  </si>
  <si>
    <t>KN21MS4001</t>
  </si>
  <si>
    <t>BYPL/ESO/21-22/164</t>
  </si>
  <si>
    <t>KW18LT4187</t>
  </si>
  <si>
    <t>LAYING OF NEW LT FEEDER FROM GANGA VIHAR NO-2:ID IN KARAWAL NAGAR DIVISION.</t>
  </si>
  <si>
    <t>KW18LT4188</t>
  </si>
  <si>
    <t>LAYING OF LT FEEDER  JAWHAR NAGAR NO.-1:PL IN KARAWAL NAGAR DIVISION.</t>
  </si>
  <si>
    <t>KW18LT4194</t>
  </si>
  <si>
    <t>LAYING OF LT 4 NO FEEDER  GALI NO.5 JAWAHAR NAGAR P/M IN KARAWAL NAGAR DIVISION.</t>
  </si>
  <si>
    <t>KW18NF4074</t>
  </si>
  <si>
    <t>LAYING OF INTERCONNECTOR BETWEEN 100KVA SABHAPUR SR. BOYS SCHOOL AND SABHAPUR GUJRAAN HVDS IN KARAWAL NAGAR DIVISION.</t>
  </si>
  <si>
    <t>BYPL/ESO/21-22/017</t>
  </si>
  <si>
    <t>KW18NF4112</t>
  </si>
  <si>
    <t>SHIFTING OF 11KV FEEDER  WAZIRABAD SWITCHING  FROM WAZIRABAD GRID TO SONIA VIHAR GRID IN KARAWAL NAGAR DIVISION.</t>
  </si>
  <si>
    <t>BYPL/ESO/21-22/288</t>
  </si>
  <si>
    <t>KW18NF4113</t>
  </si>
  <si>
    <t>LAYING OF NEW 11KV FEEDER FROM SONIA VIHAR GRID TO E&amp;F BLK WEST KARAWAL NAGAR IN KARAWAL NAGAR DIVISION.</t>
  </si>
  <si>
    <t>BYPL/ESO/21-22/289</t>
  </si>
  <si>
    <t>KW18NF4162</t>
  </si>
  <si>
    <t>LAYING OF 11KV NEW FEEDER FROM KARAWAL GRID TO PREM NAGAR INDOOR S/S IN DIVISION-KARAWAL NAGAR</t>
  </si>
  <si>
    <t>BYPL/ESO/21-22/259</t>
  </si>
  <si>
    <t>KW18NF4166</t>
  </si>
  <si>
    <t>LAYING OF INTERCONNECTOR BETWEEN KARAWAL NAGAR EXTENSION TO RAMA GARDEN S/S NILGIRI(SINGLE SOURCE S/S) IN KARAWAL NAGAR DIVISION.</t>
  </si>
  <si>
    <t>BYPL/ESO/21-22/011</t>
  </si>
  <si>
    <t>KW18UT4014</t>
  </si>
  <si>
    <t>AUGMENTATION OF 630  TO 990 KVA  AT SHERPUR CHOWK IN DIVISION KARAWAL NAGAR</t>
  </si>
  <si>
    <t>BYPL/ESO/21-22/146</t>
  </si>
  <si>
    <t>KW18UT4031</t>
  </si>
  <si>
    <t>AUGMENTATION OF 990 TO 1.6MVA AT JAWAHAR NAGAR NO.1 IN KARAWAL NAGAR DIVISION.</t>
  </si>
  <si>
    <t>BYPL/ESO/21/22/246</t>
  </si>
  <si>
    <t>KW19FA4050</t>
  </si>
  <si>
    <t>LAYING OF NEW HTAB IN GOKULPURI SUBDIVISION IN KARAWAL NAGAR DIVISION.</t>
  </si>
  <si>
    <t>BYPL/ESO/21-22/222</t>
  </si>
  <si>
    <t>KW19FA4076</t>
  </si>
  <si>
    <t>LAYING OF NEW HTAB CABLE IN KARAWAL NAGAR DIVISION.</t>
  </si>
  <si>
    <t>BYPL/ESO/21-22/163</t>
  </si>
  <si>
    <t>KW19FA4078</t>
  </si>
  <si>
    <t>LAYING OF NEW  HTAB IN SONIA VIHAR IN KARAWAL NAGAR DIVISION.</t>
  </si>
  <si>
    <t>BYPL/ESO/21-22/223</t>
  </si>
  <si>
    <t>KW19LT4052</t>
  </si>
  <si>
    <t>LAYING OF LT FEEDERS AT MAIN MARKET KHAJURI IN KARAWAL NAGAR DIVISION.</t>
  </si>
  <si>
    <t>KW19LT4059</t>
  </si>
  <si>
    <t>LAYING OF LT FEEDERS AT FATMA NURSARY CHAND BAGH:PL IN KARAWAL NAGAR DIVISION.</t>
  </si>
  <si>
    <t>KW19LT4064</t>
  </si>
  <si>
    <t>LAYING OF LT FEEDERS AT B BL SONIA VIHAR GALI 17:ID IN KARAWAL NAGAR DIVISION.</t>
  </si>
  <si>
    <t>KW19LT4065</t>
  </si>
  <si>
    <t>LAYING OF LT FEEDERS AT JEEVAN JYOTI SCHOOL:ID IN KARAWAL NAGAR DIVISION.</t>
  </si>
  <si>
    <t>KW19LT4082</t>
  </si>
  <si>
    <t>INSTALLATION   OF DISTRIBUTION BOXES IN GOKALPURI ZONE IN DIVISION -KARAWAL NAGAR.</t>
  </si>
  <si>
    <t>KW19NF4087</t>
  </si>
  <si>
    <t>LAYING OF NEW FEEDER FROM SONIA VIHAR GRID TO B BLOCK SONIA VIHAR GALI NO. 1 IN KARAWAL NAGAR DIVISION.</t>
  </si>
  <si>
    <t>BYPL/ESO/21-22/008</t>
  </si>
  <si>
    <t>KW20AT4032</t>
  </si>
  <si>
    <t>INSTALLATION OF ADDITIONAL 400 KVA DISTRIBUTION TRANSFORMER  AT MCD SCHOOL JOHRIPUR IN DIVISION-KARAWAL NAGAR.</t>
  </si>
  <si>
    <t>BYPL/ESO/21-22/109</t>
  </si>
  <si>
    <t>KW20AT4034</t>
  </si>
  <si>
    <t>INSTALLATION OF ADDITIONAL 990 KVA AT SONIA VIHAR GALI NO. 17 IN KARAWAL NAGAR DIVISION.</t>
  </si>
  <si>
    <t>BYPL/ESO/21/22/248</t>
  </si>
  <si>
    <t>KW20LR4081</t>
  </si>
  <si>
    <t>RELOCATION OF METER IN BIHARIPUR EXTN., SONIA VIHAR, SRI RAM COLONY (SONIA VIHAR SD) IN KARAWAL NAGAR DIVISION.</t>
  </si>
  <si>
    <t>KW20LR4082</t>
  </si>
  <si>
    <t>RELOCATION OF METER IN JOHRIPUR, JAWAHAR NAGAR NO. 5, G&amp;H MUSTAFABAD ( GOKULPURI SD) IN KARAWAL NAGAR DIVISION.</t>
  </si>
  <si>
    <t>KW20LR4083</t>
  </si>
  <si>
    <t>RELOCATION OF METER IN MUKUND VIHAR, SHIV VIHAR, SBI (KARAWAL NAGAR SD.) IN KARAWAL NAGAR DIVISION.</t>
  </si>
  <si>
    <t>KW20LR4084</t>
  </si>
  <si>
    <t>MAKING OF STRAIGHT THROUGH JOINTS &amp; ARMOURED CABLES IN BIHARIPUR EXTN,SONIA VIHAR,SRI RAM COLONY IN KARAWAL NAGAR DIVISION.</t>
  </si>
  <si>
    <t>KW20LR4085</t>
  </si>
  <si>
    <t>MAKING OF STRAIGHT THROUGH JOINTS &amp; ARMOURED CABLES IN JOHRIPUR,JAWAHAR NAGAR NO 5,G&amp;H MUSTAFABAD IN KARAWAL NAGAR DIVISION.</t>
  </si>
  <si>
    <t>KW20LR4086</t>
  </si>
  <si>
    <t>MAKING OF STRAIGHT THROUGH JOINTS &amp; ARMOURED CABLES IN MUKUND VIHAR,SHIV VIHAR,SBI,KARAWAL NAGAR</t>
  </si>
  <si>
    <t>KW20MS1077</t>
  </si>
  <si>
    <t>HT POLE SHIFTING AT GALI NO. 3 TUKHMEERPUR EXTN. KARAWAL NAGAR IN KARAWAL NAGAR DIVISION.</t>
  </si>
  <si>
    <t>KW20MS4010</t>
  </si>
  <si>
    <t>RESTORATION OF 11KV CABLE UNDER EMERGENCY CONDITION IN KARAWAL NAGAR DIVISION.</t>
  </si>
  <si>
    <t>BYPL/ESO/20-21/474</t>
  </si>
  <si>
    <t>KW20MS4028</t>
  </si>
  <si>
    <t>INSTALLATION   OF POLES AND  LTAB CABLE  IN DIVISION . KARAWAL NAGAR</t>
  </si>
  <si>
    <t>KW20RM4051</t>
  </si>
  <si>
    <t>INSTALLATION OF 3 WAY RMU AT G&amp;H BLK WEST KWN IN KARAWAL NAGAR DIVISION.</t>
  </si>
  <si>
    <t>BYPL/ESO/21-22/279</t>
  </si>
  <si>
    <t>KW20RM4056</t>
  </si>
  <si>
    <t>INSTALLATION  OF 3 WAY RMU AT E &amp; F BLOCK WEST KARAWAL NAGAR  HVDS IN KARAWAL NAGAR DIVISION.</t>
  </si>
  <si>
    <t>BYPL/ESO/21-22/278</t>
  </si>
  <si>
    <t>KW20UT4033</t>
  </si>
  <si>
    <t>AUGMENTATION OF 630 TO 990 KVA AT B II NEHRU VIHAR IN KARAWAL NAGAR DIVISION.</t>
  </si>
  <si>
    <t>BYPL/ESO/21-22/247</t>
  </si>
  <si>
    <t>KW20UT4035</t>
  </si>
  <si>
    <t>AUGMENTATION OF 990 TO 1.6MVA AT DALMILL SUSBSTATION IN DIVISION KARWAL NAGAR</t>
  </si>
  <si>
    <t>BYPL/ESO/21-22/249</t>
  </si>
  <si>
    <t>KW20UT4036</t>
  </si>
  <si>
    <t>AUGMENTATION OF 630 TO 990 KVA AT JEEVAN JYOTI SCHOOL</t>
  </si>
  <si>
    <t>BYPL/ESO/21-22/250</t>
  </si>
  <si>
    <t>KW20UT4037</t>
  </si>
  <si>
    <t>AUGMENTATION OF 990 TO 1600KVA AT KARAWAL NAGAR:5 IN KARAWAL NAGAR DIVISION.</t>
  </si>
  <si>
    <t>BYPL/ESO/21-22/251</t>
  </si>
  <si>
    <t>KW20UT4088</t>
  </si>
  <si>
    <t>AUGMENTATION OF 990 TO 1600KVA AT GANGA VIHAR:2 IN KARAWAL NAGAR DIVISION.</t>
  </si>
  <si>
    <t>BYPL/ESO/21-22/252</t>
  </si>
  <si>
    <t>KW21LT4017</t>
  </si>
  <si>
    <t>LAYING OF LT FEEDERS AT BABU NAGAR 1 GALI NO. 5:ID IN KARAWAL NAGAR DIVISION.</t>
  </si>
  <si>
    <t>KW21MS1002</t>
  </si>
  <si>
    <t>SHIFTING OF LT POLE AT MAHALAXMI ENCLAVE DIARY NO - 5118(B-176A GALI.NO. 8 , B-BLK MAHALAXMI ENCLAVE IN KARAWAL NAGAR DIVISION.</t>
  </si>
  <si>
    <t>KW21MS1003</t>
  </si>
  <si>
    <t>SHIFTING OF LT POLE AT AMBIKA VIHAR C-151A G.NO.2 IN KARAWAL NAGAR DIVISION.</t>
  </si>
  <si>
    <t>KW21MS1005</t>
  </si>
  <si>
    <t>SHIFTING OF LT NETWORK IN A BLK GOKULPURI DUE TO DMRC WORK IN KARAWAL NAGAR DIVISION.</t>
  </si>
  <si>
    <t>KW21MS4001</t>
  </si>
  <si>
    <t>RESTORATION OF HT CABLE UNDER EMERGENCY CONDITION IN DIVISION KARAWAL NAGAR</t>
  </si>
  <si>
    <t>BYPL/ESO/21-22/260</t>
  </si>
  <si>
    <t>KY19NC2055</t>
  </si>
  <si>
    <t>PROVIDING NEW CONNECTION TO BS-7292--M/S ABHINANDAN JAN KALYAN SOCIETY,INSTITUTIONAL AREA, KARKARDOOMA,JLM,D-32</t>
  </si>
  <si>
    <t>BYPL/ESO/21-22/234</t>
  </si>
  <si>
    <t>PROVIDING NEW CONNECTION TO EXECUTIVE ENGINEER(E&amp;M) WC-II/TYR, DJB, 26.80ML UGR &amp; BPS, TRONICA CITY ROAD, SONIYA VIHAR, KWL, DELHI-94</t>
  </si>
  <si>
    <t>KY20LA2060</t>
  </si>
  <si>
    <t>PROVIDING LOAD ADDITON FROM 18 TO 120KW ON LT SYSTEM OF SUPPLY IN F/O IOCL--PP,RAJPATH MOTORS DEALERS, KOLALI MARG,GEETA CO (LT-9467)</t>
  </si>
  <si>
    <t>KY20LA2068</t>
  </si>
  <si>
    <t>BALANCE WORK OF SCHEME KY20LA2051 GOVT OF INDIA PRESS, MINTO ROAD CA.NO.100001472</t>
  </si>
  <si>
    <t>KY20NC2011</t>
  </si>
  <si>
    <t>PROVIDING NEW CONNECTION FOR DJB FLOW METERS CE CIRCLE ALL REMAINING CASES SCHEME</t>
  </si>
  <si>
    <t>KY20NC2012</t>
  </si>
  <si>
    <t>PROVIDING NEW CONNECTION FOR DJB FLOW METERS NE CIRCLE ALL REMAINING CASES SCHEME</t>
  </si>
  <si>
    <t>KY20NC2014</t>
  </si>
  <si>
    <t>PROVIDING NEW CONNECTION 2KW ON LT SYSTEM OF SUPPLY IN F/O MEDICAL OFFICER INCHARGE, AYURVEDIC DISPNESARY, AJMAL KHAN PARK</t>
  </si>
  <si>
    <t>KY20NC2023</t>
  </si>
  <si>
    <t>PROVIDING NEW CONNECTION TO BS-7298--M/S LONGJIAN KEC JV, CASTING YARD OF DMRC PHASE-4, MAUJPUR-MAJLIS PARK CORRIDOR, NEAR SIGNATURE BRIDGE, GARHI MANDU,YVR.</t>
  </si>
  <si>
    <t>BYPL/ESO/21-22/103</t>
  </si>
  <si>
    <t>KY20NC2036</t>
  </si>
  <si>
    <t>PROVIDING NEW CONNECTION FOR DJB FLOW METERS CASES IN DIV. KWN+NNG+YVR-SCH 1</t>
  </si>
  <si>
    <t>KY20NC2038</t>
  </si>
  <si>
    <t>PROVIDING NEW CONNECTION FOR DJB FLOW METER CASES IN DIV. LNR+MVR+VSE-SCH 1</t>
  </si>
  <si>
    <t>KY20NC2041</t>
  </si>
  <si>
    <t>PROVIDING NEW CONNECTION FOR DJB FLOW METER CASES IN DIV. NNG+YVR-SCH 2</t>
  </si>
  <si>
    <t>KY20NC2043</t>
  </si>
  <si>
    <t>PROVIDING NEW CONNECTION FOR DJB FLOW METER CASE EACH 1KW DIV-LNR-SCH-3</t>
  </si>
  <si>
    <t>KY20NC2044</t>
  </si>
  <si>
    <t>GLT-3573--PROVIDING 11KW NEW CONNECTION EACH ON LT SYSTEM OF SUPPLY INF/O EE(ELECT.),GD RATHI MILL, DDA PARK LONI ROAD, SHAHDARA,GT</t>
  </si>
  <si>
    <t>KY20NC2045</t>
  </si>
  <si>
    <t>PROVIDING NEW CONNECTION TO EDMC(SHDNZ), SI FOR 7 CASES IN YVR DIVISION,W.NO.-45E OR 256,DELHI-53</t>
  </si>
  <si>
    <t>KY20NC2046</t>
  </si>
  <si>
    <t>PROVIDING NEW CONNECTION TO BS-7295-M/S DELCO INFRASTRUCTURE PROJECTS LTD., BRAHMPURI,OPP. METRO PILLAR NO.-66, ZAFRABAD ROAD,SEELAMPUR, GTR,D-53</t>
  </si>
  <si>
    <t>BYPL/ESO/21-22/162</t>
  </si>
  <si>
    <t>KY20NC2048</t>
  </si>
  <si>
    <t>PROVIDING 15KW NEW CONNECTION EACH CASE ON LT SYSTEM OF SUPPLY IN F/O EDMC SI , ALL 4 FILES COMBINED ESTI (GLT-3576,3577,3579 &amp; 3580)</t>
  </si>
  <si>
    <t>KY20NC2049</t>
  </si>
  <si>
    <t>PROVIDING NEW CONNECTION FORDJB FLOW METER CASES IN DIV. GTR+KNR-SCH 3</t>
  </si>
  <si>
    <t>KY20NC2052</t>
  </si>
  <si>
    <t>PROVIDING NEW CONNECTION TO 900 KW SANT PARMAMAND SPECIAL SURGERY HOSPITAL, PARK AREA, 1,2,&amp;3 YAMUNA BAZAR, NEAR NIGAM BODH GHAT CA.NO.152970270</t>
  </si>
  <si>
    <t>BYPL/ESO/21-22/015</t>
  </si>
  <si>
    <t>KY20NC2053</t>
  </si>
  <si>
    <t>PROVIDING NEW CONNECTION 11KW ON LT SYSTEM OF SUPPLY IN F/O AE(E)-E&amp;M-II DJB ,SUPPLY AT- T-WELL,MULLA COLONY, NEAR GRAVE YARD (GLT-3230)</t>
  </si>
  <si>
    <t>KY20NC2055</t>
  </si>
  <si>
    <t>PROVIDING 1KW NEW CONNECTION  GLT-3566 &amp; 67--EACH ON LT SYSTEM OF SUPPLY IN F/O ADMIN. OFFICER,EDMC STORE &amp; RIKSHA CATCHER STORE,NEAR</t>
  </si>
  <si>
    <t>KY20NC2056</t>
  </si>
  <si>
    <t>PROVIDING NEW CONNECTION OF 1027 KVA CPCB FOR SMOG TOWER AT ANAND VIHAR CA.NO.153227859</t>
  </si>
  <si>
    <t>BYPL/ESO/21-22/083 &amp; BYPL/ESO/21-22/085</t>
  </si>
  <si>
    <t>KY20NC2057</t>
  </si>
  <si>
    <t>PROVIDING NEW CONNECTION OF 190 KW CA.NO.153192319, BS-7307, PARAS SHARMA 28-A,28-B&amp;28-C, KH.NO.49/19/1, MAHALAXMI ENCLAVE, SHIV VIHAR, KARAWAL NAGAR</t>
  </si>
  <si>
    <t>BYPL/ESO/21-22/012</t>
  </si>
  <si>
    <t>KY20NC2058</t>
  </si>
  <si>
    <t>PROVIDING TEMPORARY CONNECTION OF 300 KW TO AFCON INFRA, CA.NO.351031443, OPP. GAZIPUR FRUIT &amp; VEGETABLE MARKET GATE NO.1 FOR RRTS PROJECT SITE</t>
  </si>
  <si>
    <t>BYPL/ESO/21-22/031</t>
  </si>
  <si>
    <t>KY20NC2062</t>
  </si>
  <si>
    <t>PROVIDING NEW TEMP CONNECTION TO 125 KW CA.NO.351048034 SWADESHI CIVIL INFRASTRUCTURE P LTD, CDC VACANT LAND NEAR GENO ON RANJIT SINGH MARG BS8213FROMLT-8593</t>
  </si>
  <si>
    <t>BYPL/ESO/21-22/016</t>
  </si>
  <si>
    <t>KY20NC2063</t>
  </si>
  <si>
    <t>PROVIDING 1KW NEW CONNECTION EACH ON LT SYSTEM OF SUPPLY IN F/O EDMC SI(SHDSZ) PTC AT CHANDER VIHAR &amp; MAITRI APPT (GLT-958 &amp; 1102)</t>
  </si>
  <si>
    <t>KY20NC2064</t>
  </si>
  <si>
    <t>PROVIDING 2KW NEW CONNECTION ON LT SYSTEM OF SUPPLY IN F/O SI-NDMC,CTC AT RANI JHANSI FLY OVER PILLAR NO.-37,PAHARI DHIRAJ(GLT-3399)</t>
  </si>
  <si>
    <t>KY20NC2065</t>
  </si>
  <si>
    <t>PROVIDING NEW LOAD OF 3KW ON LT SYSTEM OF SUPPLY IN F/O DEPUTY HEALTH OFFICER(C&amp;PZ) NDMC, BELA ROAD, CNG CREAMATION GROUN (GLT-2626)</t>
  </si>
  <si>
    <t>KY20NC2066</t>
  </si>
  <si>
    <t>PROVIDING 2KW NEW CONNECTION FOR EACH CASE ON LT SYSTEM OF SUPPLY IN F/O SI(SHDNZ) EDMC PTC AT B-6 BLOCK (GLT-1994 &amp; 1996)</t>
  </si>
  <si>
    <t>KY20NC2067</t>
  </si>
  <si>
    <t>PROVIDING NEW CONNECTION OF 450 KW IN F/O BHARAT KR AGGARWAL, 2/2, EAST PATEL NAGAR, OPP. METROPILLAR NO.170, NEAR PATEL NAGAR METRO STATION,CA.NO.153252512</t>
  </si>
  <si>
    <t>BYPL/ESO/21-22/069</t>
  </si>
  <si>
    <t>KY20NC2069</t>
  </si>
  <si>
    <t>NEW TEMPORARY CONNECTION OF 400 KW IN F/O SWADESHI CIVIL INFRA. (P) LTD, AT LNJB HOSPITAL EXPANSION VIDE CA.NO.351060812,BS-8215</t>
  </si>
  <si>
    <t>BYPL/ESO/21-22/019</t>
  </si>
  <si>
    <t>KY20SH1002</t>
  </si>
  <si>
    <t>SHIFTING OF EXISTING 11KV S/STN TO NEW S/STN LOCATED AT ZAKIR HUSSAIN COLLEGE JLN MARG,DRG,DELHI-04</t>
  </si>
  <si>
    <t>BYPL/ESO/21-22/129</t>
  </si>
  <si>
    <t>KY20SH1021</t>
  </si>
  <si>
    <t>SHIFTING OF 11KV S/STN FOR RRTS CORRIDOR OF NCRTC NEAR ANAND VIHAR METRO STATION IN F/O GENERAL MANAGER, ANAND VIHAR ISBT.(ME-2057)</t>
  </si>
  <si>
    <t>BYPL/ESO/21-22/084</t>
  </si>
  <si>
    <t>KY20SH1054</t>
  </si>
  <si>
    <t>SHIFTING OF RMU &amp; MC AT TIMES OF INDIA, NO.7, BSZ MARG, CA.NO.100018196 FILE NO.MC-806</t>
  </si>
  <si>
    <t>BYPL/ESO/21-22/128</t>
  </si>
  <si>
    <t>KY21LA2010</t>
  </si>
  <si>
    <t>PROVIDING LOAD ADDITON OF 700 KW MAKING TOTAL LOAD OF 3265 KW AGAINST CA.NO.100018224 IN F/O ADDL.SESSION JUDGE, KKD COURT COMPLEX FOR NEW COURT COMPLEX</t>
  </si>
  <si>
    <t>BYPL/ESO/21-22/057</t>
  </si>
  <si>
    <t>KY21LA2026</t>
  </si>
  <si>
    <t>GLT-3683--PROVIDING LOAD ADDITION FROM 8KW OF 13KW ON LT SYSTEM OF SUPPLY IN F/O EDMC PRIMARY SCHOOL URDU,SHRIRAM COLONY, RAJEEV NAG</t>
  </si>
  <si>
    <t>KY21LA2031</t>
  </si>
  <si>
    <t>LOAD ADDITION FROM  15KW TO 190 KW IN F/O IOCL, MAA ANAND MAI SERVICE STATION, OPP CHAND CINEMA, KALYANPURI NEAR SANJAY LAKE</t>
  </si>
  <si>
    <t>KY21NC2001</t>
  </si>
  <si>
    <t>PROVIDING 2KW NEW CONNECTION FOR EACH CASE ON LT SYSTEMOF SUPPLY IN F/O SI(SHDSZ) EDMC PTC AT 2 LOCATIONS IN KRISHNA (GLT-3402&amp;3403)</t>
  </si>
  <si>
    <t>KY21NC2002</t>
  </si>
  <si>
    <t>PROVIDING 2KW NEW CONNECTION FOR EACH CASE ON LT S YSTEM OF SUPPLY IN F/O SI(SHDSZ) EDMC PTC AT 3 LOCATIONS (GLT-1706,2623&amp;2624-)</t>
  </si>
  <si>
    <t>KY21NC2003</t>
  </si>
  <si>
    <t>PROVIDING 2KW NEW CONNECTION FOR EACH CASE ON LT SYSTEM OF SUPPLY IN F/O SI(SHDSZ) EDMC PTC AT 12 LOCATIONS IN MAYUR VIHAR,MVR,D-91</t>
  </si>
  <si>
    <t>KY21NC2004</t>
  </si>
  <si>
    <t>PROVIDING 2KW NEW CONNECTION FOR EACH CASE ON LT SYSTEM OF SUPPLY IN F/O SI(SHDSZ) EDMC PTC AT 3 LOCATIONS (GLT-2005,2012&amp;2014-)</t>
  </si>
  <si>
    <t>KY21NC2005</t>
  </si>
  <si>
    <t>PROVIDING 2KW NEW CONNECTION ON LT SYSTEM OF SUPPLY IN F/O EDMC SI ,CHOTA BAZAR,UNDER FLY OVER,W.NO.-248-39E,SHAHDARA,GTR (GLT-3395-)</t>
  </si>
  <si>
    <t>KY21NC2006</t>
  </si>
  <si>
    <t>PROVIDING 2KW NEW CONNECTION EACH CASE ON LT SYSTEM OF SUPPLY IN F/O EDMC SI(SHDSZ),PTC AT 3 LOCATIONS IN LNR GLT-3282, 3283 &amp; 3284--</t>
  </si>
  <si>
    <t>KY21NC2008</t>
  </si>
  <si>
    <t>PROVIDING 2KW NEW CONNECTION ON LT SYSTEM OF SUPPLY IN F/O EDMC SI(SHDSZ), PTC NEAR AMBEDAKAR PARK,NARWANA ROAD,WEST VINOD( GLT-3233)</t>
  </si>
  <si>
    <t>KY21NC2009</t>
  </si>
  <si>
    <t>PROVIDING NEW LOAD OF 680 KW TO NATIONAL MESEUM AT RED FORT VIDE CA.NO.153253259 FILE NO. BS-8212 IN F/O ADMINISTRATIVE OFFICER, NAT</t>
  </si>
  <si>
    <t>BYPL/ESO/21-22/177</t>
  </si>
  <si>
    <t>KY21NC2011</t>
  </si>
  <si>
    <t>PROVIDING NEW TEMP LOAD OF 400 KVA F/O SHANGHAI TUNNEL ENGINEERING CO. LTD AT ANAND VIHAR ISBT EXIT GATE NEAR METRO STATION CA.NO.351048185</t>
  </si>
  <si>
    <t>BYPL/ESO/21-22/058</t>
  </si>
  <si>
    <t>KY21NC2012</t>
  </si>
  <si>
    <t>NEW TEMP. LOAD OF 700 KVA F/O SHANGHAI TUNNEL ENGINEERING CO. LTD, AT CBD GROUND NEAR F-BLK CBD S/STN, CA.NO.351048186</t>
  </si>
  <si>
    <t>BYPL/ESO/21-22/030</t>
  </si>
  <si>
    <t>KY21NC2013</t>
  </si>
  <si>
    <t>PROVIDING NEW CONNECTION OF OF 11 KW IN F/O SI(SHDSZ) EDMC, COMPOST PLANT B-BLK NEW ASHOK NAGAR,CA.NO.50055260, FILE NO.GLT-3586</t>
  </si>
  <si>
    <t>KY21NC2014</t>
  </si>
  <si>
    <t>PROVIDING NEW CONNECTION OF 12KW ON LT SYSTEM OF SUPPLY IN F/O AE(E&amp;M) WS-NE DJB, T-WELL NO.-2,KHERA MANDIR,SHUSHILA GARDE (GLT-3598)</t>
  </si>
  <si>
    <t>KY21NC2015</t>
  </si>
  <si>
    <t>PROVIDING 2KW NEW CONNECTION ON LT SYSTEM OF SUPPLY IN F/O EDMC SI(SHDSZ),PTB BLOCK,DDA JANTA FLAT,34-BLOCK,WIRELESS ROAD (GLT-3644)</t>
  </si>
  <si>
    <t>KY21NC2016</t>
  </si>
  <si>
    <t>PROVIDING NEW CONNECTION 15KW ON LT SYSTEM OF SUPPLY IN F/O AE(E&amp;M)-III, DJB T-WELL, BLOCK-19,KALYANPURI INSIDE PRIMARY SCHOOL (GLT-3650)</t>
  </si>
  <si>
    <t>KY21NC2019</t>
  </si>
  <si>
    <t>PROVIDING 2KW NEW CONNECTION ON LT SYSTEM OF SUPPLY IN F/O SI(SHDNZ) EDMC PTC AT SAVITARI BAI PHULE PARK,HANUMAN MANDIR ROAD (GLT-2019)</t>
  </si>
  <si>
    <t>KY21NC2020</t>
  </si>
  <si>
    <t>PROVIDING 2KW NEW CONNECTION ON LT SYSTEM OF SUPPLY IN F/O EDMC SI PTC NEAR BHAMASHAH MATERNITY HOME KALYANPURI,MVR,D-91(GLT-3384)</t>
  </si>
  <si>
    <t>KY21NC2025</t>
  </si>
  <si>
    <t>PROVIDING TWO NUMBER 4000 KVA TEMP. CONN. IN F/O SHANGHAI TUNNEL ENGG CO.LTD, ATANAND VIHAR ISBT AREA CA.351061775,351061776</t>
  </si>
  <si>
    <t>BYPL/ESO/21-22/239</t>
  </si>
  <si>
    <t>KY21NC2027</t>
  </si>
  <si>
    <t>PROVIDING NEW TEPORARY CONNECTION OF 400 KW, EAST DELHI HUB-KARKARDOOMA, NEAR GD GOENKA PUBLIC SCHOOL CA.NO.351126809</t>
  </si>
  <si>
    <t>BYPL/ESO/21-22/178</t>
  </si>
  <si>
    <t>KY21NC2028</t>
  </si>
  <si>
    <t>PROVIDING 1KW NEW CONNECTION EACH ON LT SYSTEM OF SUPPLY IN F/O EE(E&amp;M)-1 DJB FLOW METERS FOR 8 CASES IN NE-CIRCLE-SCH-2,DELHI</t>
  </si>
  <si>
    <t>KY21NC2032</t>
  </si>
  <si>
    <t>PROVIDING NEW CONNECTION OF 4000 KVA FOR RAJGHAT NO.2 DTC DEPOT FOR EV CHARGING OF DTC BUSES CA.NO.153411236</t>
  </si>
  <si>
    <t>BYPL/ESO/21-22/291</t>
  </si>
  <si>
    <t>KY21NC2034</t>
  </si>
  <si>
    <t>PROVIDING 1KW NEW CONNECTION EACH ON LT SYSTEM OF SUPPLY IN F/O EE(E&amp;M)-1 DJB FLOW METERS FOR 3 CASES IN KNR+LNR, DELHI--SCHEME-3</t>
  </si>
  <si>
    <t>KY21NC2035</t>
  </si>
  <si>
    <t>PROVIDING NEW CONNECTION OF 20 KW FCTS PLANT AT 5TH PUSTA GHARI MANDU IN F/O SANITORY INSPECTOR(SHDNZ) EDMC, CA-500592260, GLT-3796</t>
  </si>
  <si>
    <t>KY21NC2036</t>
  </si>
  <si>
    <t>PROVIDING 1KW NEW CONNECTION EACH ON LT SYSTEM OF SUPPLY IN F/O EE(E&amp;M)-1 DJB FLOW METERS FOR TOTAL 14 CASES IN NE-CIRCLE-NNG--SCH-4</t>
  </si>
  <si>
    <t>KY21NC2038</t>
  </si>
  <si>
    <t>GLT-3812--PROVIDING NEW CONNECTION OF 20KW ON LT SYSTEM OF SUPPLY IN F/O EDMC SI FCTS AT ROAD NO.-66, CHAUHAN BANGER, W.NO.-41E,SEEL</t>
  </si>
  <si>
    <t>LN18LT4070</t>
  </si>
  <si>
    <t>LAYING 2 NOS. OF LT FEEDER AT SURANA DHARAMSHALA SUBSTATION IN DIVISION LAXMI NAGAR.</t>
  </si>
  <si>
    <t>LN18RM4047</t>
  </si>
  <si>
    <t>INSTALLATION OF NEW HT PANEL AT ANSAL BUILDING IN DIVISION LAXMI NAGAR.</t>
  </si>
  <si>
    <t>BYPL/ESO/21-22/263</t>
  </si>
  <si>
    <t>LN18SS4214</t>
  </si>
  <si>
    <t>INSTALLATION OF NEW SUB STATION NEAR ANAR MASJID IN DIVISION LAXMI NAGAR.</t>
  </si>
  <si>
    <t>BYPL/ESO/21-22/105</t>
  </si>
  <si>
    <t>LN18UT4029</t>
  </si>
  <si>
    <t>AUGMENTATION OF 630 KVA TO 990 KVA TRANSFORMER GNPN COMPLEX, ROB-36 PANDAV NAGAR IN DIVISION LAXMI NAGAR.</t>
  </si>
  <si>
    <t>BYPL/ESO/21-22/135</t>
  </si>
  <si>
    <t>LN19EL4002</t>
  </si>
  <si>
    <t>INSTALLATION OF 2ND 400 KVA DRY TYPE DTR IN VIDISHA CGHS IN DIVISION LAXMI NAGAR.</t>
  </si>
  <si>
    <t>BYPL/ESO/21-22/112</t>
  </si>
  <si>
    <t>LN19EL4003</t>
  </si>
  <si>
    <t>INSTALLATION OF 2ND 630 KVA DRY TYPE DTR IN MITRADWEEP CGHS IN DIVISION LAXMI NAGAR.</t>
  </si>
  <si>
    <t>BYPL/ESO/21-22/111</t>
  </si>
  <si>
    <t>LN19LT4101</t>
  </si>
  <si>
    <t>LAYING OF 6 NOS. LT FEEDER  SUNDER BLOCK IN DIVISION LAXMI NAGAR</t>
  </si>
  <si>
    <t>LN19UT4031</t>
  </si>
  <si>
    <t>CONVERSION OF OIL TYPE DTR INTO DRY TYPE DTR AT KONARK APPT CGHS SS IN DIVISION LAXMI NAGAR.</t>
  </si>
  <si>
    <t>BYPL/ESO/21-22/026</t>
  </si>
  <si>
    <t>LN19UT4032</t>
  </si>
  <si>
    <t>CONVERSION OF OIL TYPE DTR INTO DRY TYPE DTR AT LINK APPT CGHS SS IN DIVISION LAXMI NAGAR.</t>
  </si>
  <si>
    <t>BYPL/ESO/21-22/027</t>
  </si>
  <si>
    <t>LN19UT4033</t>
  </si>
  <si>
    <t>CONVERSION OF OIL TYPE DTR INTO DRY TYPE DTR AT MAITRI APPT CGHS SS IN DIVISION LAXMI NAGAR.</t>
  </si>
  <si>
    <t>BYPL/ESO/21-22/075</t>
  </si>
  <si>
    <t>LN19UT4035</t>
  </si>
  <si>
    <t>CONVERSION OF OIL TYPE DTR INTO DRY TYPE DTR AT MITHLA APPT CGHS SS IN DIVISION LAXMI NAGAR.</t>
  </si>
  <si>
    <t>BYPL/ESO/21-22/072</t>
  </si>
  <si>
    <t>LN19UT4036</t>
  </si>
  <si>
    <t>CONVERSION OF OIL TYPE DTR INTO DRY TYPE DTR AT MOONLIGHT APPT CGHS SS IN DIVISION LAXMI NAGAR.</t>
  </si>
  <si>
    <t>BYPL/ESO/21-22/077</t>
  </si>
  <si>
    <t>LN19UT4037</t>
  </si>
  <si>
    <t>CONVERSION OF OIL TYPE DTR INTO DRY TYPE DTR AT NARVANA SS NO 1 &amp; SS NO 2 IN DIVISION LAXMI NAGAR.</t>
  </si>
  <si>
    <t>BYPL/ESO/21-22/028</t>
  </si>
  <si>
    <t>LN19UT4038</t>
  </si>
  <si>
    <t>CONVERSION OF OIL TYPE DTR INTO DRY TYPE DTR AT NAVKRANTI APPT CGHS SS IN DIVISION LAXMI NAGAR.</t>
  </si>
  <si>
    <t>BYPL/ESO/21-22/041</t>
  </si>
  <si>
    <t>LN19UT4039</t>
  </si>
  <si>
    <t>CONVERSION OF OIL TYPE DTR INTO DRY TYPE DTR AT NAVKUNJ APPT CGHS SS NO 1 &amp; SS NO 2 IN DIVISION LAXMI NAGAR.</t>
  </si>
  <si>
    <t>BYPL/ESO/21-22/023</t>
  </si>
  <si>
    <t>LN19UT4040</t>
  </si>
  <si>
    <t>CONVERSION OF OIL TYPE DTR INTO DRY TYPE DTR AT ORIENTAL APPT CGHS SSNO 1 &amp; SS NO 2 IN DIVISION LAXMI NAGAR.</t>
  </si>
  <si>
    <t>BYPL/ESO/21-22/074</t>
  </si>
  <si>
    <t>LN19UT4041</t>
  </si>
  <si>
    <t>CONVERSION OF OIL TYPE DTR INTO DRY TYPE DTR AT PARIVAAR APPT CGHS SS IN DIVISION LAXMI NAGAR.</t>
  </si>
  <si>
    <t>BYPL/ESO/21-22/078</t>
  </si>
  <si>
    <t>LN19UT4042</t>
  </si>
  <si>
    <t>CONVERSION OF OIL TYPE DTR INTO DRY TYPE DTR AT PARASWANATH APPT CGHS SS IN DIVISION LAXMI NAGAR.</t>
  </si>
  <si>
    <t>BYPL/ESO/21-22/044</t>
  </si>
  <si>
    <t>LN19UT4043</t>
  </si>
  <si>
    <t>CONVERSION OF OIL TYPE DTR INTO DRY TYPE DTR AT PHARMA APPT CGHS SS IN DIVISION LAXMI NAGAR.</t>
  </si>
  <si>
    <t>BYPL/ESO/21-22/036</t>
  </si>
  <si>
    <t>LN19UT4044</t>
  </si>
  <si>
    <t>CONVERSION OF OIL TYPE DTR INTO DRY TYPE DTR AT POOJA APPT CGHS SS IN DIVISION LAXMI NAGAR.</t>
  </si>
  <si>
    <t>BYPL/ESO/21-22/071</t>
  </si>
  <si>
    <t>LN19UT4046</t>
  </si>
  <si>
    <t>CONVERSION OF OIL TYPE DTR INTO DRY TYPE DTR AT RAJDHANI NIKUNJ APPT SS NO 1 &amp; SS NO 2 IN DIVISION LAXMI NAGAR.</t>
  </si>
  <si>
    <t>BYPL/ESO/21-22/035</t>
  </si>
  <si>
    <t>LN19UT4049</t>
  </si>
  <si>
    <t>CONVERSION OF OIL TYPE DTR INTO DRY TYPE DTR AT SAHVIKAS APPT CGHS SS IN DIVISION LAXMI NAGAR.</t>
  </si>
  <si>
    <t>BYPL/ESO/21-22/038</t>
  </si>
  <si>
    <t>LN19UT4050</t>
  </si>
  <si>
    <t>CONVERSION OF OIL TYPE DTR INTO DRY TYPE DTR AT SAVARKAR APPT CGHS SS IN DIVISION LAXMI NAGAR.</t>
  </si>
  <si>
    <t>BYPL/ESO/21-22/037</t>
  </si>
  <si>
    <t>LN19UT4051</t>
  </si>
  <si>
    <t>CONVERSION OF OIL TYPE DTR INTO DRY TYPE DTR AT SHRI GANESH APPT CGHS SS IN DIVISION LAXMI NAGAR.</t>
  </si>
  <si>
    <t>BYPL/ESO/21-22/046</t>
  </si>
  <si>
    <t>LN19UT4052</t>
  </si>
  <si>
    <t>CONVERSION OF OIL TYPE DTR INTO DRY TYPE DTR AT SHUBHAM APPT CGHS SS IN DIVISION LAXMI NAGAR.</t>
  </si>
  <si>
    <t>BYPL/ESO/21-22/048</t>
  </si>
  <si>
    <t>LN19UT4053</t>
  </si>
  <si>
    <t>CONVERSION OF OIL TYPE DTR INTO DRY TYPE DTR AT SIDH APPT CGHS SS IN DIVISION LAXMI NAGAR.</t>
  </si>
  <si>
    <t>BYPL/ESO/21-22/052</t>
  </si>
  <si>
    <t>LN19UT4054</t>
  </si>
  <si>
    <t>CONVERSION OF OIL TYPE DTR INTO DRY TYPE DTR AT SILVER OAK APPT CGHS SS IN DIVISION LAXMI NAGAR.</t>
  </si>
  <si>
    <t>BYPL/ESO/21-22/045</t>
  </si>
  <si>
    <t>LN19UT4055</t>
  </si>
  <si>
    <t>CONVERSION OF OIL TYPE DTR INTO DRY TYPE DTR AT SUKH SAGAR APPT CGHS SS IN DIVISION LAXMI NAGAR.</t>
  </si>
  <si>
    <t>BYPL/ESO/21-22/040</t>
  </si>
  <si>
    <t>LN19UT4056</t>
  </si>
  <si>
    <t>CONVERSION OF OIL TYPE DTR INTO DRY TYPE DTR AT TARANG APPT CGHS SS NO1SS NO 2 IN DIVISION LAXMI NAGAR.</t>
  </si>
  <si>
    <t>BYPL/ESO/21-22/039</t>
  </si>
  <si>
    <t>LN19UT4057</t>
  </si>
  <si>
    <t>CONVERSION OF OIL TYPE DTR INTO DRY TYPE DTR AT TAXILA APPT CGHS SS NO&amp; SS NO 2 IN DIVISION LAXMI NAGAR.</t>
  </si>
  <si>
    <t>BYPL/ESO/21-22/042</t>
  </si>
  <si>
    <t>LN19UT4058</t>
  </si>
  <si>
    <t>CONVERSION OF OIL TYPE DTR INTO DRY TYPE DTR AT TECHNOLOGY APPT CGHS SS IN DIVISION LAXMI NAGAR.</t>
  </si>
  <si>
    <t>BYPL/ESO/21-22/063</t>
  </si>
  <si>
    <t>LN19UT4063</t>
  </si>
  <si>
    <t>CONVERSION OF OIL TYPE DTR INTO DRY TYPE DTR AT VARDAN APPT CGHS SS IN DIVISION LAXMI NAGAR.</t>
  </si>
  <si>
    <t>BYPL/ESO/21-22/051</t>
  </si>
  <si>
    <t>LN19UT4064</t>
  </si>
  <si>
    <t>CONVERSION OF OIL TYPE DTR INTO DRY TYPE DTR AT VIDHI APPT CGHS SS IN DIVISION LAXMI NAGAR.</t>
  </si>
  <si>
    <t>BYPL/ESO/21-22/049</t>
  </si>
  <si>
    <t>LN19UT4065</t>
  </si>
  <si>
    <t>CONVERSION OF OIL TYPE DTR INTO DRY TYPE DTR AT VIDHISHA APPT CGHS SS IN DIVISION LAXMI NAGAR.</t>
  </si>
  <si>
    <t>BYPL/ESO/21-22/073</t>
  </si>
  <si>
    <t>LN19UT4066</t>
  </si>
  <si>
    <t>CONVERSION OF OIL TYPE DTR INTO DRY TYPE DTR AT VIKALP APPT CGHS SS IN DIVISION LAXMI NAGAR.</t>
  </si>
  <si>
    <t>BYPL/ESO/21-22/050</t>
  </si>
  <si>
    <t>LN19UT4067</t>
  </si>
  <si>
    <t>CONVERSION OF OIL TYPE DTR IN TO DRY TYPE DTR AT NEETHI APPTT CGHS SS IN DIVISION LAXMI NAGAR.</t>
  </si>
  <si>
    <t>BYPL/ESO/21-22/079</t>
  </si>
  <si>
    <t>LN19UT4068</t>
  </si>
  <si>
    <t>CONVERSION OF OIL TYPE DTR IN TO DRY TYPE DTR AT SURYA KIRAN APPTT CGHS SS IN DIVISION LAXMI NAGAR.</t>
  </si>
  <si>
    <t>BYPL/ESO/21-22/053</t>
  </si>
  <si>
    <t>LN19UT4070</t>
  </si>
  <si>
    <t>CONVERSION OF OIL TYPE DTR IN TO DRY TYPE DTR AT NAVKALA SS IN DIVISION LAXMI NAGAR.</t>
  </si>
  <si>
    <t>BYPL/ESO/21-22/110</t>
  </si>
  <si>
    <t>LN20CV4023</t>
  </si>
  <si>
    <t>CREATION OF TRAINING &amp; DISPLAY CENTER AT FIE PATPARGANJ IN DIVISION LAXMI NAGAR.</t>
  </si>
  <si>
    <t>LN20FA4021</t>
  </si>
  <si>
    <t>HT INTERCONNECTOR REPLACEMENT FROM KHATTA NO. 1 TO US BLOCK MANDWALI IN DIVISION LAXMI NAGAR.</t>
  </si>
  <si>
    <t>BYPL/ESO/21-22/227</t>
  </si>
  <si>
    <t>LN20FA4033</t>
  </si>
  <si>
    <t>LAYING OF 11KV INTERCONNECTOR FROM ARA MACHINE TO POLICE BOOTH SHAKARPUR IN DIVISION-LAXMI NAGAR</t>
  </si>
  <si>
    <t>BYPL/ESO/21-22/136</t>
  </si>
  <si>
    <t>LN20LR4001</t>
  </si>
  <si>
    <t>SHIFTING OF SINGLE PHASE METER AT  WEST VINOD NAGAR, PANDAV NAGAR, ALLAH COLONY  IN ANAND VIHAR AND MANDAWALI SUB DIVISION IN DIVISION LAXMI NAGAR.</t>
  </si>
  <si>
    <t>LN20LR4003</t>
  </si>
  <si>
    <t>SHIFTING AND RELOCATION OF SINGLEPHASE METER OF PD VIHAR IN DIVISION LAXMI NAGAR.</t>
  </si>
  <si>
    <t>LN20LR4006</t>
  </si>
  <si>
    <t>REDUCING MULTIPLE SERVICELINE AND INSTALLATION OF BUSBAR AT LAXMINAGARAT U BLK, WB BLK IN DIVISION LAXMI NAGAR.</t>
  </si>
  <si>
    <t>LN20LR4007</t>
  </si>
  <si>
    <t>REDUCING MULTIPLE SERVICELINE AND INSTALLATION OF BUSBAR AT LAXMINAGARAT NEHRU ENCLAVE, DALL MILL IN DIVISION LAXMI NAGAR.</t>
  </si>
  <si>
    <t>LN20LR4008</t>
  </si>
  <si>
    <t>REDUCING MULTIPLE SERVICELINE AND INSTALLATION OF BUSBAR AT LAXMINAGARAT TIKONA PARK, MOHAN PARK IN DIVISION LAXMI NAGAR.</t>
  </si>
  <si>
    <t>LN20LR4011</t>
  </si>
  <si>
    <t>REPLOCATION OF METERS IN MANDWALI &amp; ANAD VIHAR SUBDIVISIONS IN DIVISION LAXMI NAGAR.</t>
  </si>
  <si>
    <t>LN20LR4014</t>
  </si>
  <si>
    <t>REDUCING MULTIPLE SERVICELINE AND INSTALLATION OF BUSBAR IN MANDWALI IN DIVISION LAXMI NAGAR.</t>
  </si>
  <si>
    <t>LN20LR4015</t>
  </si>
  <si>
    <t>LN20LR4146</t>
  </si>
  <si>
    <t>REDUCING MULTIPLE SERVICELINE AND INSTALLATION OF BUSBAR AT PREET VIHAR IN DIVISION LAXMI NAGAR.</t>
  </si>
  <si>
    <t>LN20LR4147</t>
  </si>
  <si>
    <t>REDUCING MULTIPLE SERVICELINE AND INSTALLATION OF BUSBAR  IN DIVISION LAXMI NAGAR.</t>
  </si>
  <si>
    <t>LN20LR4148</t>
  </si>
  <si>
    <t>REDUCING MULTIPLE SERVICELINE AND INSTALLATION OF BUSBAR IN MANDWALI &amp; ANAND VIHAR IN DIVISION LAXMI NAGAR.</t>
  </si>
  <si>
    <t>LN20LT4075</t>
  </si>
  <si>
    <t>LAYING  OF 4 NO  OF LT FEEDER C BLOCK WVN IN DIVISION-LAXMI NAGAR IN DIVISION LAXMI NAGAR.</t>
  </si>
  <si>
    <t>LN20LT4079</t>
  </si>
  <si>
    <t>LAYING OF 4 NO'S OF LT FEEDERS A BLK WEST VINOD NAGAR IN DIVISION LAXMI NAGAR.</t>
  </si>
  <si>
    <t>LN20LT4098</t>
  </si>
  <si>
    <t>LAYING OF 2 NO OF LT FEEDER MADHU VIHAR S/STN-02 IN DIVISION LAXMI NAGAR.</t>
  </si>
  <si>
    <t>LN20LT4124</t>
  </si>
  <si>
    <t>INSTALLATION OF 03 WAY MOTORIZED RMU AT GAZIPUR IN DIVISION LAXMI NAGAR.</t>
  </si>
  <si>
    <t>BYPL/ESO/21-22/265</t>
  </si>
  <si>
    <t>LN20LT4125</t>
  </si>
  <si>
    <t>BYPL/ESO/21-22/268</t>
  </si>
  <si>
    <t>LN20LT4126</t>
  </si>
  <si>
    <t>INSTALLATION OF 03 WAY MOTORIZED RMU AT SUB STATION-20 F.I.E IN DIVISION LAXMI NAGAR.</t>
  </si>
  <si>
    <t>BYPL/ESO/21-22/266</t>
  </si>
  <si>
    <t>LN20LT4127</t>
  </si>
  <si>
    <t>INSTALLATION OF 03 WAY MOTORIZED RMU AT SUB STATION-24 F.I.E IN DIVISION LAXMI NAGAR.</t>
  </si>
  <si>
    <t>BYPL/ESO/21-22/267</t>
  </si>
  <si>
    <t>LN20LT4138</t>
  </si>
  <si>
    <t>INSTALLATION OF NEW FEEDER PILLAR IN PPG CGHS I MADHU VIHAR 2 IN DIVISION LAXMI NAGAR.</t>
  </si>
  <si>
    <t>LN20LT4140</t>
  </si>
  <si>
    <t>INSTALLATION OF NEW DISTRIBUTION BOX IN DIVISION LAXMI NAGAR.</t>
  </si>
  <si>
    <t>LN20NF4028</t>
  </si>
  <si>
    <t>LAYING OF 11KV CABLE FROM GH-1 GRID TO SHRI RAM CHOWK IN DIVISION-LAXMI NAGAR IN DIVISION LAXMI NAGAR.</t>
  </si>
  <si>
    <t>BYPL/ESO/21-22/145</t>
  </si>
  <si>
    <t>LN20NF4029</t>
  </si>
  <si>
    <t>LAYING OF NEW HT FEEDER FROM GH-1 TO PANCHMAHAL CGHS IN DIVISION LAXMI NAGAR.</t>
  </si>
  <si>
    <t>BYPL/ESO/21-22/148</t>
  </si>
  <si>
    <t>LN20NF4034</t>
  </si>
  <si>
    <t>LAYING OF 11KV CABLE FROM SHAKARPUR GRID TO BODH VIHAR IN DIVISION LAXMI NAGAR.</t>
  </si>
  <si>
    <t>BYPL/ESO/21-22/262</t>
  </si>
  <si>
    <t>LN20NF4141</t>
  </si>
  <si>
    <t>LAYING OF NEW INTERCONNECTOR FROM TELCO-1 TO SABJI MANDI GAZIPUR IN DIVISION LAXMI NAGAR.</t>
  </si>
  <si>
    <t>BYPL/ESO/21-22/221</t>
  </si>
  <si>
    <t>LN20RM4152</t>
  </si>
  <si>
    <t>INSTALLATION OF 1 NO.  O/G 11KV PANEL AT SHAKARPUR GRID IN DIVISION LAXMI NAGAR.</t>
  </si>
  <si>
    <t>BYPL/ESO/21-22/235</t>
  </si>
  <si>
    <t>LN20SH1026</t>
  </si>
  <si>
    <t>SHIFTING OF ELECTRIC POLES ON VIKAS MARG FROM NIRMAN VIHAR METRO STATION TO LAXMI NAGAR RED LIGHT IN DIVISION LAXMI NAGAR.</t>
  </si>
  <si>
    <t>LN20SH1151</t>
  </si>
  <si>
    <t>SHIFTING OF FEEDER PILLAR IN FRONT OF B-204 PD VIHAR IN DIVISION LAXMI NAGAR.</t>
  </si>
  <si>
    <t>LN20UT4037</t>
  </si>
  <si>
    <t>AUGMENTATION OF 990 KVA DT TO 1600 KVA AT GANESH NAGAR IN DIVISION LAXMI NAGAR.</t>
  </si>
  <si>
    <t>BYPL/ESO/21-22/200</t>
  </si>
  <si>
    <t>LN20UT4039</t>
  </si>
  <si>
    <t>AUGMENTATION OF 990 KVA DT TO 1600 KVA A BLOCK SHIV MANDIR MARG IN DIVISION LAXMI NAGAR.</t>
  </si>
  <si>
    <t>BYPL/ESO/21-22/201</t>
  </si>
  <si>
    <t>LN20UT4042</t>
  </si>
  <si>
    <t>AUGMENTATION OF 630 KVA DT TO  990KVA AT CHANDER VIHAR 1 IN DIVISION LAXMI NAGAR.</t>
  </si>
  <si>
    <t>BYPL/ESO/21-22/054</t>
  </si>
  <si>
    <t>LN20UT4044</t>
  </si>
  <si>
    <t>AUGMENTATION OF 630 KVA DT TO  990 KVA AT C BLK WEST VINOD NAGAR IN DIVISION LAXMI NAGAR.</t>
  </si>
  <si>
    <t>BYPL/ESO/21-22/081</t>
  </si>
  <si>
    <t>LN20UT4052</t>
  </si>
  <si>
    <t>AUGMENTATION OF 630 KVA DT TO  1600 KVA AT TIKONA PARK IN DIVISION LAXMI NAGAR.</t>
  </si>
  <si>
    <t>BYPL/ESO/21-22/220</t>
  </si>
  <si>
    <t>LN20UT4072</t>
  </si>
  <si>
    <t>AUGMENTATION OF 630 KVA TO  990 KVA DISTRIBUTION TRANSFORMER AT EAST GURU ANGAD NAGAR:K IN DIVISION-LAXMI NAGAR</t>
  </si>
  <si>
    <t>BYPL/ESO/21-22/104</t>
  </si>
  <si>
    <t>LN20UT4142</t>
  </si>
  <si>
    <t>AUGMENTATION OF 990 KVA  TO  1600 KVA DISTRIBUTION TRANSFORMER AT GURURAM DASS NAGAR:PL IN DIVISION-LAXMI NAGAR</t>
  </si>
  <si>
    <t>BYPL/ESO/21-22/219</t>
  </si>
  <si>
    <t>LN21LT4008</t>
  </si>
  <si>
    <t>INSTALLATION OF TYPE -A FEEDER PILLAR PATPARGANJ INDUSTRIAL AREA IN DIVISION LAXMI NAGAR.</t>
  </si>
  <si>
    <t>LN21MS4001</t>
  </si>
  <si>
    <t>RESTORATION OF 11KV CABLE UNDER EMERGENCY CONDITION IN  LAXMI NAGAR DIVISION</t>
  </si>
  <si>
    <t>BYPL/ESO/21-22/180</t>
  </si>
  <si>
    <t>LN21SH1006</t>
  </si>
  <si>
    <t>SHIFTING OF FEEDER PILLAR AT B-192 PD VIHAR IN DIVISION LAXMI NAGAR.</t>
  </si>
  <si>
    <t>LN21SH1009</t>
  </si>
  <si>
    <t>SHIFTING OF ELECTRIC POLE AT A-44 HANUMAN MANDIR ROAD , MANDAWALI IN DIVISION LAXMI NAGAR.</t>
  </si>
  <si>
    <t>LN21SH1011</t>
  </si>
  <si>
    <t>SHIFTING OF POLE AT D BLOCK WEST VINOD NAGAR-MLA FUND IN DIVISION LAXMI NAGAR.</t>
  </si>
  <si>
    <t>LN21UT4041</t>
  </si>
  <si>
    <t>CONVERSION OF 2*400KVA DTR FROM OIL TO DRY IN KAMAYANI KUNJ CGHS,PPG:ID IN DIVISION LAXMI NAGAR.</t>
  </si>
  <si>
    <t>BYPL/ESO/21-22/167</t>
  </si>
  <si>
    <t>LN21UT4042</t>
  </si>
  <si>
    <t>CONVERSION OF 2*630KVA DTR FROM OIL TO DRY IN ASHIRWAD ENCLAVE, PPG:ID IN DIVISION LAXMI NAGAR.</t>
  </si>
  <si>
    <t>BYPL/ESO/21-22/166</t>
  </si>
  <si>
    <t>LN21UT4043</t>
  </si>
  <si>
    <t>CONVERSION OF 1*400KVA DTR FROM OIL TO DRY IN SHIVANI CGHS, PPG:ID IN DIVISION LAXMI NAGAR.</t>
  </si>
  <si>
    <t>BYPL/ESO/21-22/182</t>
  </si>
  <si>
    <t>LN21UT4044</t>
  </si>
  <si>
    <t>CONVERSION OF 1*400 KVA DTR FROM OIL TO DRY IN S/STN.NO-7, PPG CGHS:ID IN DIVISION LAXMI NAGAR.</t>
  </si>
  <si>
    <t>BYPL/ESO/21-22/181</t>
  </si>
  <si>
    <t>LN21UT4065</t>
  </si>
  <si>
    <t>CONVERSION OF 2*400 KVA OIL TYPE DT TO DRY TYPE IN SARANSH CGHS IN DIVISION LAXMI NAGAR.</t>
  </si>
  <si>
    <t>BYPL/ESO/21-22/168</t>
  </si>
  <si>
    <t>M313MS4034</t>
  </si>
  <si>
    <t>CONVERSION OF 11 KV O/H FEEDER INTO 3X300 SQMM XLPE U/G CABLE FROM NAGARJUNA DP TO DATT BHAWAN IN DIVISION MAYUR VIHAR PH-3.</t>
  </si>
  <si>
    <t>BYPL/ESO/21-22/157</t>
  </si>
  <si>
    <t>M318MS1010</t>
  </si>
  <si>
    <t>ESTIMATION FOR DEFICIENCY OF STREET LIGHT AT IFC PAPER MARKET,GAZIPUR, IN DIVISION MAYUR VIHAR-III</t>
  </si>
  <si>
    <t>M318MS4044</t>
  </si>
  <si>
    <t>REVAMPING OF SERVICE LINE AT SSTN-9 MIX HOUSING IN DIVISION MAYUR VIHAR-III</t>
  </si>
  <si>
    <t>M318RM4037</t>
  </si>
  <si>
    <t>PROVISION OF INSTALLATION OF ADDITIONAL 3 WAY ID RMU AT SSTN  B BLK RAJVEER COLONY IN DIVISION MAYUR VIHAR PH-3.</t>
  </si>
  <si>
    <t>BYPL/ESO/21-22/206</t>
  </si>
  <si>
    <t>M319LT4020</t>
  </si>
  <si>
    <t>LAYING OF NEW LT FEEDERS AT S/STN-2  VASUNDRA ENCLAVE IN DIVISION MAYUR VIHAR PH-3.</t>
  </si>
  <si>
    <t>M319LT4028</t>
  </si>
  <si>
    <t>LAYING OF THREE LT FEEDERS AT  SSTN- D2 JANTA FLAT IN DIVISION MAYUR VIHAR PH-3.</t>
  </si>
  <si>
    <t>M319MS4022</t>
  </si>
  <si>
    <t>INSTALLATION OF FEEDER PILLAR IN DIVISION MAYUR VIHAR-III</t>
  </si>
  <si>
    <t>M320AT4018</t>
  </si>
  <si>
    <t>INSTALLATION OF 630KVA DISTRIBUTION TRANSFORMER AT S/STN-2 C BLOCK HARIJAN BASTI MULLA COLONY IN DIVISION-MAYUR VIHAR III.</t>
  </si>
  <si>
    <t>BYPL/ESO/21-22/055</t>
  </si>
  <si>
    <t>M320CV4014</t>
  </si>
  <si>
    <t>PROVISION OF RAMP IN FRONT OF MAIN GATE AND RCC POST FENCING AT MULLA COLONY SCRAP STORE IN DIVISION MAYUR VIHAR PH-3.</t>
  </si>
  <si>
    <t>M320LR4035</t>
  </si>
  <si>
    <t xml:space="preserve">LT CLEAN UP OF SSTN DALLUPURA VILL. DURGA PARK:ID,DALLUPURA HARIZAN BASTI SUB STN,S/STN 2 VASHUNDRA ENCLAVE OF SDIV VASUNDRA ENCLAVE IN DIVISION MAYUR VIHAR PH-3. </t>
  </si>
  <si>
    <t>M320LR4036</t>
  </si>
  <si>
    <t>INSTALLATION/SHIFTING OF SINGLE PHASE METER OF HIGH LOSS DT AT SDIV NEW ASHOK NAGAR, IN DIVISION MAYUR VIHAR PH-3.</t>
  </si>
  <si>
    <t>M320LR4037</t>
  </si>
  <si>
    <t>LT CLEAN UP OF HIGH LOSS DT OF SDIV NEW ASHOK NAGAR, IN DIVISION MAYUR VIHAR PH-3.</t>
  </si>
  <si>
    <t>M320LR4038</t>
  </si>
  <si>
    <t>REVAMPING OF METER OF HIGH LOSS DT AT SDIV NEW ASHOK NAGAR, IN DIVISION MAYUR VIHAR PH-3.</t>
  </si>
  <si>
    <t>M320LR4039</t>
  </si>
  <si>
    <t>INSTALLATION/SHIFTING OF SINGLE PHASE METER OF HIGH LOSS DT AT SDIV MVR3, IN DIVISION MAYUR VIHAR PH-3.</t>
  </si>
  <si>
    <t>M320LR4040</t>
  </si>
  <si>
    <t>REVAMPING OF METER AND BUSBAR BOX OF HIGH LOSS DT AT SDIV MVR3, IN DIVISION MAYUR VIHAR PH-3.</t>
  </si>
  <si>
    <t>M320LT4021</t>
  </si>
  <si>
    <t>LAYING  OF 4 NO LT FEEDER AT  S/S 1 A1 PKT IN DIVISION MAYUR VIHAR-III</t>
  </si>
  <si>
    <t>M320LT4032</t>
  </si>
  <si>
    <t>LAYING OF INTERCONNECTOR CABLE FROM FEEDER PILLAR TO FEEDER PILLAR AT E1 &amp; E2 BLK NEW ASHOK NAGAR,IN DIVISION MAYUR VIHAR PH-3.</t>
  </si>
  <si>
    <t>M320LT4033</t>
  </si>
  <si>
    <t>LAYING OF THREE LT FEEDERS AT  SSTN-2 C BLK MULLA COLONY IN DIVISION MAYUR VIHAR PH-3.</t>
  </si>
  <si>
    <t>M320LT4041</t>
  </si>
  <si>
    <t>LAYING OF 2 NOS LT FEEDERS AT S/S PANCHAYAT GARH FOR SHIFTING OF LOAD FROM S/S KONDLI INDAL PUBLIC SCHOOL IN DIVISION-MAYUR VIHAR-III</t>
  </si>
  <si>
    <t>M320MS4015</t>
  </si>
  <si>
    <t>RESTORATION OF 11KV CABLE UNDER EMERGENCY CONDITION, IN DIVISION MAYUR VIHAR PH-3.</t>
  </si>
  <si>
    <t>BYPL/ESO/21-22/066</t>
  </si>
  <si>
    <t>M320MS4022</t>
  </si>
  <si>
    <t>INSTALLATION   OF 3 PHASE ADDITIONAL DISTRIBUTION BOX AT   IN DIVISION-MAYUR VIHAR PH-III.</t>
  </si>
  <si>
    <t>M320RM4024</t>
  </si>
  <si>
    <t>INSTALLATION OF  1 NO. 3 WAY O/D  RMU FOR REPLACEMENT OF  DP AT   S/SNAGARJUNA P/M,IN DIVISION MAYUR VIHAR PH-3.</t>
  </si>
  <si>
    <t>BYPL/ESO/21-22/203</t>
  </si>
  <si>
    <t>M320RM4026</t>
  </si>
  <si>
    <t>INSTALLATION OF  1 NO. 3 WAY ID  RMU AT   S/STN -1 A1 LIG, IN DIVISION MAYUR VIHAR PH-3.</t>
  </si>
  <si>
    <t>BYPL/ESO/21-22/261</t>
  </si>
  <si>
    <t>M320RM4027</t>
  </si>
  <si>
    <t>INSTALLATION OF  1 NO. 3 WAY ID  RMU AT   S/S  480 EWS, IN DIVISION MAYUR VIHAR PH-3.</t>
  </si>
  <si>
    <t>BYPL/ESO/21-22/238</t>
  </si>
  <si>
    <t>M320RM4028</t>
  </si>
  <si>
    <t>INSTALLATION OF  1 NO. 3 WAY O/D  RMU FOR REPLACEMENT OF  DP AT   S/STN  DUTT BHAWAN, IN DIVISION MAYUR VIHAR PH-3.</t>
  </si>
  <si>
    <t>BYPL/ESO/21-22/205</t>
  </si>
  <si>
    <t>M320UT4017</t>
  </si>
  <si>
    <t>AUGMENTATION OF 630KVA IN TO 1.6MVA DISTRIBUTION TRANSFORMER  AT SSTN E2 BLK NEW ASHOK NAGAR IN DIVISION-MAYUR VIHAR 3.</t>
  </si>
  <si>
    <t>BYPL/ESO/21-22/264</t>
  </si>
  <si>
    <t>M321LT4036</t>
  </si>
  <si>
    <t>LAYING OF TWO NOS OF LT FEEDERS AT SSTN-1 B4 PARYATAN APATMENT IN DIVISION MAYUR VIHAR PH-3.</t>
  </si>
  <si>
    <t>M321MS1001</t>
  </si>
  <si>
    <t>SHIFTING OF UNDER GROUND HT CABLE FROM PLOT NEAR SSTN D BLK NEW KONDLI, IN DIVISION MAYUR VIHAR PH-3.</t>
  </si>
  <si>
    <t>BYPL/ESO/21-22/024</t>
  </si>
  <si>
    <t>M321MS4003</t>
  </si>
  <si>
    <t>RESTORATION OF 11 KV CABLE UNDER EMERGENCY CONDITION,IN DIVISION MAYUR VIHAR PH-3.</t>
  </si>
  <si>
    <t>BYPL/ESO/21-22/243</t>
  </si>
  <si>
    <t>M321MS4004</t>
  </si>
  <si>
    <t>SHIFTING OF 11 KV CABLE SEWAGE PUMPING STATION TO CLEAR WATER PUMP DALLUPURA AT NOIDA MOD SIGNAL IN DIVISION MAYUR VIHAR PH-3.</t>
  </si>
  <si>
    <t>BYPL/ESO/21-22/117</t>
  </si>
  <si>
    <t>M321MS4012</t>
  </si>
  <si>
    <t>EXTENSION OF LT NETWORK AT STAFF QTRS VARUN ENCLAVE  FOR PROVIDE NEW CONNECTION ORDER NO.8005187998 IN DIVISION MAYUR VIHAR PH-3.</t>
  </si>
  <si>
    <t>M321RM4010</t>
  </si>
  <si>
    <t>PROVISION OF INSTALLATION OF 3 WAY OD RMU AT CNG KHODA FOR ADDITIONAL DT AT HPC,PETROL PUMP,IFC PAPER MKT IN DIVISION MAYUR VIHAR PH-3.</t>
  </si>
  <si>
    <t>BYPL/ESO/21-22/240</t>
  </si>
  <si>
    <t>MV14NF4059</t>
  </si>
  <si>
    <t>PROVIDING NEW HT FEED FROM KHP GRID TO S/STN. 2 PKT-F MVR-2 IN DIVISION MAYUR VIHAR-I&amp;II</t>
  </si>
  <si>
    <t>BYPL/ESO/21-22/228</t>
  </si>
  <si>
    <t>AUGMENTATION OF EXISTING 11 KV 3CX150 TO 3CX300 FROM MURGA MANDI TO FISH MARKET NO 3 IN DIVISION MAYUR VIHAR-I&amp;II</t>
  </si>
  <si>
    <t>MV17LR4059</t>
  </si>
  <si>
    <t>INSTALLATION  OF 9 MTR GRP BOX IN SHASHI GARDEN JJ IN DIVISION MAYUR VIHAR-I&amp;II</t>
  </si>
  <si>
    <t>MV17LR4066</t>
  </si>
  <si>
    <t>INSTALLATION  OF 9 MTR GRP BOX IN KHP VILLAGE IN DIVISION MAYUR VIHAR-I&amp;II</t>
  </si>
  <si>
    <t>MV17LR4067</t>
  </si>
  <si>
    <t>INSTALLATION OF 9 MTR GRP BOX IN KHICHRIPUR  VILLAGE IN DIVISION MAYUR VIHAR-I&amp;II</t>
  </si>
  <si>
    <t>MV17LR4069</t>
  </si>
  <si>
    <t>INSTALLATION OF GROUP METERING SYSTEM IN 11 &amp; 19 BLK JJ KLP IN DIVISION MAYUR VIHAR 1 &amp; 2</t>
  </si>
  <si>
    <t>MV18MS4035</t>
  </si>
  <si>
    <t>CONVERSION OF  OIL TYPE DT INTO DRY TPE DT AT 	PARWANA CHGS IN DIVISION MAYUR VIHAR-I&amp;II</t>
  </si>
  <si>
    <t>BYPL/ESO/21-22/034</t>
  </si>
  <si>
    <t>MV19LT4059</t>
  </si>
  <si>
    <t>LAYING OF NEW LT FEEDERS FRM 17 BLK TKP IN DIVISION MAYUR VIHAR-I&amp;II</t>
  </si>
  <si>
    <t>MV19MS4049</t>
  </si>
  <si>
    <t>STRENGTHENING OF LTAB  IN DIVISION MAYUR VIHAR-I&amp;II</t>
  </si>
  <si>
    <t>MV19RM4036</t>
  </si>
  <si>
    <t>INSTALLATION  OF 3 WAY I/D RMU AT S/S-2 SOUTH OF LAKE IN DIVISION MAYUR VIHAR-I&amp;II</t>
  </si>
  <si>
    <t>BYPL/ESO/21-22/230</t>
  </si>
  <si>
    <t>MV19UT4062</t>
  </si>
  <si>
    <t>AUGMENTATION OF 630 INTO 990 KVA DISTRIBUTION TRANSFORMER  AT 17  BLOCK TRILOKPURI IN DIVISION-MAYUR VIHAR I&amp;II</t>
  </si>
  <si>
    <t>BYPL/ESO/21-22/076</t>
  </si>
  <si>
    <t>MV20LR4013</t>
  </si>
  <si>
    <t>INSTALLATION OF METER IGMS BOXES AT S/STN-CHILLA VILLAGE OLD IN MVR-I&amp;II</t>
  </si>
  <si>
    <t>MV20LR4014</t>
  </si>
  <si>
    <t>INSTALLATION OF 6 METER IGMS BOXES AT S/STN-CHILLA VILLAGE SCHOOLWALA IN DIVISION MAYUR VIHAR-I&amp;II</t>
  </si>
  <si>
    <t>MV20LR4015</t>
  </si>
  <si>
    <t>INSTALLATION OF METER IGMS BOXES AT S/STN-1 CGHS CHILLA IN DIVISION MAYUR VIHAR-I&amp;II</t>
  </si>
  <si>
    <t>MV20LR4016</t>
  </si>
  <si>
    <t>INSTALLATION OF METER IGMS BOXES AT S/STN-4 CHILLA IN DIVISION MAYUR VIHAR-I&amp;II</t>
  </si>
  <si>
    <t>MV20LR4070</t>
  </si>
  <si>
    <t>STRENTHENING OF LTAB AND MAKING OF STRAIGHT THROUGH IN SADAR APPTT. S/D IN DIVISION MAYUR VIHAR-I&amp;II</t>
  </si>
  <si>
    <t>MV20LR4071</t>
  </si>
  <si>
    <t>METER RELOCATION SCHEME IN POCKET-C S/D IN DIVISION MAYUR VIHAR-I&amp;II</t>
  </si>
  <si>
    <t>MV20LR4072</t>
  </si>
  <si>
    <t>REVAMPING SCHEME IN POCKET-C S/D IN DIVISION MAYUR VIHAR-I&amp;II</t>
  </si>
  <si>
    <t>MV20LR4073</t>
  </si>
  <si>
    <t>LT CLEANUP SCHEME IN POCKET-C IN DIVISION MAYUR VIHAR-I&amp;II.</t>
  </si>
  <si>
    <t>MV20LR4074</t>
  </si>
  <si>
    <t>METER RELOCATION SCHEME IN TRILOKPURI S/D IN DIVISION MAYUR VIHAR-I&amp;II</t>
  </si>
  <si>
    <t>MV20LR4075</t>
  </si>
  <si>
    <t>STRENTHENING OF LTAB AND MAKING OF STRAIGHT THROUGH IN TRILOKPURI S/D IN DIVISION MAYUR VIHAR-I&amp;II.</t>
  </si>
  <si>
    <t>MV20LT4027</t>
  </si>
  <si>
    <t>INSTALLATION OF LTACB AT PARWANA CGHS IN DIVISION MAYUR VIHAR-I&amp;II</t>
  </si>
  <si>
    <t>MV20LT4030</t>
  </si>
  <si>
    <t>NSTALLATION OF LTACB AT UPKAR CGHS IN DIVISION MAYUR VIHAR-I&amp;II</t>
  </si>
  <si>
    <t>MV20LT4033</t>
  </si>
  <si>
    <t>INSTALLATION OF LTACB AT VARDHAMAN CGHS IN DIVISION MAYUR VIHAR-I&amp;II</t>
  </si>
  <si>
    <t>MV20LT4047</t>
  </si>
  <si>
    <t>LAYING OF INTERCONNECTOR B/W FEEDER PILLAR IN KALYANVAS IN DIVISION MAYUR VIHAR-I&amp;II</t>
  </si>
  <si>
    <t>MV20LT4055</t>
  </si>
  <si>
    <t>LAYING OF 3 NO LT FDR FRM NEW 28 BLK TKP IN DIVISION-MAYUR VIHAR I&amp;II</t>
  </si>
  <si>
    <t>MV20MS4066</t>
  </si>
  <si>
    <t>INSTALLATION OF  DISTRIBUTION BOXES IN DIVISION MAYUR VIHAR-I&amp;II</t>
  </si>
  <si>
    <t>MV20MS4067</t>
  </si>
  <si>
    <t>METER RELOCATION SCHEME IN SADAR APPTT S/D IN DIVISION MAYUR VIHAR-I&amp;II</t>
  </si>
  <si>
    <t>MV20MS4068</t>
  </si>
  <si>
    <t>REVAMPING SCHEME IN SADAR APPTT S/D IN DIVISION MAYUR VIHAR-I&amp;II</t>
  </si>
  <si>
    <t>MV20NF4048</t>
  </si>
  <si>
    <t>PROVIDING NEW HT FEED FROM MAYUR VIHAR-1 GRID TO SUB STATION NO.2 POCKET 5 SOUTH OF LAKE MAYUR VIHAR PH-1 IN DIVISION MAYUR VIHAR-I&amp;II</t>
  </si>
  <si>
    <t>BYPL/ESO/21-22/229</t>
  </si>
  <si>
    <t>MV20RM4039</t>
  </si>
  <si>
    <t>INSTALLATION OF NEW MOTORIZED RMU IN PLACE OF OLD RMU AT D BLOCK GAZIPUR IN DIVISION MAYUR VIHAR-I&amp;II</t>
  </si>
  <si>
    <t>BYPL/ESO/21-22/102</t>
  </si>
  <si>
    <t>MV20RM4040</t>
  </si>
  <si>
    <t>INSTALLATION  OF 3 WAY I/D RMU AT S/S-DDA FLAT GAZIPUR IN DIVISION MAYUR VIHAR-I&amp;II</t>
  </si>
  <si>
    <t>BYPL/ESO/21-22/013</t>
  </si>
  <si>
    <t>MV20RM4043</t>
  </si>
  <si>
    <t>INSTALLATION OF NEW MOTORIZED RMU IN PLACE OF OLD RMU AT S/S-6 PKT-3 IN DIVISION MAYUR VIHAR-I&amp;II</t>
  </si>
  <si>
    <t>BYPL/ESO/21-22/101</t>
  </si>
  <si>
    <t>MV20RM4044</t>
  </si>
  <si>
    <t>INSTALLATION OF NEW MOTORIZED IN PALCE OF OLD RMU AT  S/S-7 PKT-1 IN DIVISION MAYUR VIHAR-I&amp;II</t>
  </si>
  <si>
    <t>BYPL/ESO/21-22/232</t>
  </si>
  <si>
    <t>MV20RM4045</t>
  </si>
  <si>
    <t>INSTALLATION  OF 3 WAY O/D RMU AT S/S-10 BLOCK TRILOKPURI IN DIVISION MAYUR VIHAR-I&amp;II</t>
  </si>
  <si>
    <t>BYPL/ESO/21-22/183</t>
  </si>
  <si>
    <t>MV20SS4057</t>
  </si>
  <si>
    <t>ERECTION OF 630 KVA S/STN IN PATPARGANJ VILLAGE IN DIVISION MAYUR VIHAR-I&amp;II</t>
  </si>
  <si>
    <t>BYPL/ESO/21-22/070</t>
  </si>
  <si>
    <t>MV21MS1004</t>
  </si>
  <si>
    <t>EXTENSION OF ELECTRICAL NETQORK FOR RELEASE OF TWO CONNECTION AT PTC PARK TRILOKPURI SITES (2 CASES) GLT-2566 &amp; GLT- 2569 IN DIVISION MAYUR VIHAR-I&amp;II</t>
  </si>
  <si>
    <t>MV21MS1005</t>
  </si>
  <si>
    <t>SHIFTING OF LT N/W AT FISH &amp; POULTRY MKT IN D- MVR-I&amp;II AS PER REQUESTOF VICE SECRETARY FISH AND POULTRY MARKET IN DIVISION MAYUR VIHAR-I&amp;II</t>
  </si>
  <si>
    <t>MV21MS1006</t>
  </si>
  <si>
    <t>POLE ERECTION AT 20/61 TRILOKPURI IN DIVISION MAYUR VIHAR-I&amp;II</t>
  </si>
  <si>
    <t>MV21MS1010</t>
  </si>
  <si>
    <t>POLE SHIFTING AT 1/465-66 TRILOKPURI IN MVR-I&amp;II, CA NO: 101018328 IN DIVISION MAYUR VIHAR-I&amp;II</t>
  </si>
  <si>
    <t>MV21MS4002</t>
  </si>
  <si>
    <t>RESTORATION OF 11KV CABLE UNDER EMERGENCY CONDITION IN DIVISION MAYUR VIHAR-I&amp;II</t>
  </si>
  <si>
    <t>BYPL/ESO/21-22/231</t>
  </si>
  <si>
    <t>MV21MS4003</t>
  </si>
  <si>
    <t>PILOT FOR MANAGED EV CHARGING WITH FORTUM AT 11 KV S/STN NO.2 DISTRICTCENTER NEAR PETROL PUMP,CLUB AVENUE ROAD,MVR-I&amp;II</t>
  </si>
  <si>
    <t>MV21MS4025</t>
  </si>
  <si>
    <t>INSTALLATION OF METERING CUBICLE AT SS-1 DISTRICT CENTERSUBSTATIONS TOBIFURCATE THE DIVISION WISE ENERGY INPUT FOR ACCOUNTING IN DIVISION MAYUR VIHAR-I&amp;II</t>
  </si>
  <si>
    <t>BYPL/ESO/21-22/213</t>
  </si>
  <si>
    <t>MV21SH1001</t>
  </si>
  <si>
    <t>SHIFTING OF 4 NOS. ELECTRIC POLES ON PATARGANJ VILLAGE FROM BANK OF BARODA TO RED LIGHT (NEAR ACHARYA NIKETAN SOCIETY) IN DIVISION MAYUR VIHAR-I&amp;II.</t>
  </si>
  <si>
    <t>MV21SH1065</t>
  </si>
  <si>
    <t>SHIFTING OF HT NETWORK DUE TO RRTS ELEVATED CORRIDOR PROJECT AT DP NO.4 NOIDA LINK ROAD IN DIVISION MAYUR VIHAR PH-1&amp;2</t>
  </si>
  <si>
    <t>BYPL/ESO/21-22/245</t>
  </si>
  <si>
    <t>MV21SS4007</t>
  </si>
  <si>
    <t>DEVELOPMENT OF ESS AT NEW POLICE STATION AT CHAND CINEMA FOR RELEASE OF ELECTRICAL CONNECTION IN DIVISION MAYUR VIHAR-I&amp;II</t>
  </si>
  <si>
    <t>NN18NF4122</t>
  </si>
  <si>
    <t>LAYING OF HT FEEDER FROM EAST OF LONI ROAD GRID TO IN DIVISION NAND NAGRI</t>
  </si>
  <si>
    <t>BYPL/ESO/21-22/175</t>
  </si>
  <si>
    <t>NN18NF4143</t>
  </si>
  <si>
    <t>LAYING OF NEW HT  FEEDER FROM EAST OF LONI ROAD GRID TO CHAJJUPUR MAINS/STN IN DIVISION NAND NAGRI</t>
  </si>
  <si>
    <t>BYPL/ESO/21-22/032</t>
  </si>
  <si>
    <t>NN18UT4028</t>
  </si>
  <si>
    <t>AUGMENTATION OF 630 KVA TO 990 KVA DISTRIBUTION TRANSFORMER AT D-BLOCK ASHOK NAGAR GALI NO-3 S/S IN DIVISION-NAND NAGARI.</t>
  </si>
  <si>
    <t>BYPL/ESO/21-22/121</t>
  </si>
  <si>
    <t>NN19LT4018</t>
  </si>
  <si>
    <t>LAYING OF LTAB AND INSTALLATION OF DB BOXES IN S/D MIG FLAT EAST OF LONI ROAD IN DIVISION NAND NAGRI</t>
  </si>
  <si>
    <t>NN19LT4019</t>
  </si>
  <si>
    <t>LAYING OF LTAB AND INSTALLATION OF DB BOXES IN S/D SUDAMAPURI IN DIVISION NAND NAGRI</t>
  </si>
  <si>
    <t>NN19LT4020</t>
  </si>
  <si>
    <t>LAYING OF LTAB AND INSTALLATION OF DB BOXES IN S/D C-2 IN DIVISION NAND NAGRI.</t>
  </si>
  <si>
    <t>NN19SL1065</t>
  </si>
  <si>
    <t>REMOVAL OF DARK PATCHES IN JJ CLUSTERS BY EXECUTING  DEPOSIT SCHEMES OF STREET  LIGHT UNDER DUSIB IN DIVISION NAND NAGRI</t>
  </si>
  <si>
    <t>NN19UT4011</t>
  </si>
  <si>
    <t>INSTALLATION OF ADDITIONAL 990KVA DTR AT KARDAMPURI GALI NO IN DIVISION NAND NAGRI</t>
  </si>
  <si>
    <t>BYPL/ESO/21-22/208</t>
  </si>
  <si>
    <t>NN20AT4038</t>
  </si>
  <si>
    <t>INSTALLATION OF ADDL. 35 NOS. 25KVADISTRIBUTION TRANSFORMERS AT HARIJN BSTI E BLK EAST GOKUL PUR &amp; AMAR COLONY IN DIVISION NAND NAGRI</t>
  </si>
  <si>
    <t>BYPL/ESO/21-22/210</t>
  </si>
  <si>
    <t>NN20AT4040</t>
  </si>
  <si>
    <t>INSTALLATION OF ADDITIONAL 25KVA DISTRIBUTION TRANSFORMER AT RAJIV NAGAR RES AREA:HVDS IN DIVISION NAND NAGRI</t>
  </si>
  <si>
    <t>BYPL/ESO/21-22/284</t>
  </si>
  <si>
    <t>NN20AT4041</t>
  </si>
  <si>
    <t>INSTALLATION OF ADDITIONAL 990KVA DISTRIBUTION TRANSFORMER AT MIG NO-03 S/S IN DIVISION-NAND NAGARI.</t>
  </si>
  <si>
    <t>BYPL/ESO/21-22/253</t>
  </si>
  <si>
    <t>NN20AT4042</t>
  </si>
  <si>
    <t>AUGMENTATION OF 630 KVA  TO 990 KVA DISTRIBUTION TRANSFORMER  AT E-1 BLOCK ASHOK NAGAR KANCH WALA NR S BHAWAN S/S IN DIVISION-NAND NAGARI.</t>
  </si>
  <si>
    <t>BYPL/ESO/21-22/080</t>
  </si>
  <si>
    <t>NN20AT4082</t>
  </si>
  <si>
    <t>INSTALLATION OF ADDL. 35 NOS. 25KVA DISTRIBUTION TRANSFORMERS AT C BLK &amp; A-3 HARSHVIHAR HVDS IN DIVISION NAND NAGRI</t>
  </si>
  <si>
    <t>BYPL/ESO/21-22/209</t>
  </si>
  <si>
    <t>NN20CV4028</t>
  </si>
  <si>
    <t>RECONSTRUCTION OF B/WALL AS BACK SIDE OF FRONT &amp; LEFT SIDE OF MAIN GATE AT GHONDA GRID (N-E) IN DIVISION NAND NAGRI</t>
  </si>
  <si>
    <t>NN20LR4070</t>
  </si>
  <si>
    <t>RELOCATION OF METER IN METER BOXES IN HARIJAN BASTI, AKHADA EAST GOKAL PUR:PL, E JYOTI NAGAR BEHAIND JOYATI NURSING:ID, HARDEV PURI NO.1:ID,HARIJAN BASTI BURFKHANA:K,  D-BLOCK ASHOK NAGAR GALI NO-13:ID, GOKUL PUR VILLAGE NO.2(NEHAR WALA):K,E-1 BLK ASHOK NAGAR.KANCH WALA NR S BHAWAN:K,  BAGICHI NARULA LONI RD:PL, HARDEVPURI NO.2 ( JOSHI WALA):PL IN DIVISION NAND NAGRI</t>
  </si>
  <si>
    <t>NN20LR4071</t>
  </si>
  <si>
    <t>RELOCATION OF METER IN METER BOXES IN CHAJJUPUR MAIN:K, KARDAM PURI AZAD CHOWK:-ID, BABAR PUR VILLAGE:PL, SUDAMAPURI S/S- 5 NR. BABARPUR BUS TERM., A-BLOCK KABIR NAGAR:ID, B BLOCK KABIR NAGAR S/STN (NALEWALA), AMBEDKAR PARK:PL, KARDAM MARG KHET WALA:-PL IN DIVISION NAND NAGRI</t>
  </si>
  <si>
    <t>NN20LR4072</t>
  </si>
  <si>
    <t>RELOCATION OF METER IN METER BOXES IN RADHAVIHAR:HVDS, SHAKTI GARDEN:HVDS, BLK B-3,HARSH VIHAR NEAR HINDON PUB SCL, NAGPAL GATE A-3 IN DIVISION NAND NAGRI</t>
  </si>
  <si>
    <t>NN20LT1085</t>
  </si>
  <si>
    <t>SHIFTING OF LT PCC POLE NNGF491 AT EAST JYOTI NAGAR IN DIVISION NAND NAGRI</t>
  </si>
  <si>
    <t>NN20LT4050</t>
  </si>
  <si>
    <t>LAYING OF  4 NO LT FEEDER FROM PROPOSED 990KVA DTR AT EAST  OF LONI ROAD,MIG,S/STN-3 IN DIVISION-NAND NAGARI</t>
  </si>
  <si>
    <t>NN20LT4051</t>
  </si>
  <si>
    <t>LAYING  OF 3 NO LT FEEDER FROM PROPOSED 990 KVA DTR  AT E-1 BLK ASHOK NAGAR.KANCH WALA NR S BHAWAN S/S IN DIVISION-NAND NAGARI</t>
  </si>
  <si>
    <t>NN20LT4058</t>
  </si>
  <si>
    <t>INSTALLATION   OF  DISTRIBUTION BOXES IN DIVISION  NAND NAGARI</t>
  </si>
  <si>
    <t>NN20LT4059</t>
  </si>
  <si>
    <t>INSTALLATION OF LTACB  IN DIVISION NAND NAGRI</t>
  </si>
  <si>
    <t>NN20MS4024</t>
  </si>
  <si>
    <t>SHIFTING  OF 11KV ALTERNATE FEEDER ON SAME POWER TRANSFORMER TO ANOTHER POWER TRANSFORMER IN DIVISION NAND NAGRI</t>
  </si>
  <si>
    <t>BYPL/ESO/21-22/159</t>
  </si>
  <si>
    <t>NN20MS4060</t>
  </si>
  <si>
    <t>LAYING  OF NEW ARMOURED HTAB CABLE AT  RAJIV NAGAR RES. AREA, MILAN GARDEN AND BANK COLONY HVDS IN DIVISION NAND NAGRI</t>
  </si>
  <si>
    <t>BYPL/ESO/21-22/285</t>
  </si>
  <si>
    <t>NN20MS4061</t>
  </si>
  <si>
    <t>LAYING  OF NEW ARMOURED HTAB CABLE AT  AMAR COLONY   A,B,C,D BLK EAST GOKALPUR HVDS</t>
  </si>
  <si>
    <t>BYPL/ESO/21-22/198</t>
  </si>
  <si>
    <t>NN20MS4062</t>
  </si>
  <si>
    <t>LAYING  OF NEW ARMOURED HTAB CABLE AT  HARSHVIHAR  RMU NO. 03 FEEDER IN DIVISION NAND NAGRI</t>
  </si>
  <si>
    <t>BYPL/ESO/21-22/256</t>
  </si>
  <si>
    <t>NN20MS4063</t>
  </si>
  <si>
    <t xml:space="preserve">LAYING  OF NEW ARMOUIN DIVISION NAND NAGRIRED HTAB CABLE  3X150 AT  MAHAVIR GALI &amp; VISHNU GALI FEEDER </t>
  </si>
  <si>
    <t>BYPL/ESO/21-22/286</t>
  </si>
  <si>
    <t>NN20MS4068</t>
  </si>
  <si>
    <t>LAYING  OF NEW ARMOURED  HTAB CABLE AT  A-3 HARSH VIHAR &amp; C BLK HARSH VIHAR HVDS IN DIVISION NAND NAGRI</t>
  </si>
  <si>
    <t>BYPL/ESO/21-22/144</t>
  </si>
  <si>
    <t>NN20MS4073</t>
  </si>
  <si>
    <t>MAKING OF STRAIGHT THROUGH JOINT AND LAYING OF ARMOURED CABLE IN F-1 SUNDER NAGARI:ID,I.J K BLOCK SUNDER NAGARI:K, O-BLOCK SUNDER NAGARI:PL , MN BLOCK SUNDER NAGARI:K, A-4 NAND NAGARI:ID, E-1 NAND NAGARI PK WALA GAGAN CINEMA:PL, JAGAT PURI EXT.NO.2:ID, WEAVER,S COMPLEX SDM OFFICE NNG:ID IN DIVISION NAND NAGRI</t>
  </si>
  <si>
    <t>NN20MS4074</t>
  </si>
  <si>
    <t>MAKING OF STRAIGHT THROUGH JOINT AND LAYING OF ARMOURED CABLE INLONI BORDER S/S NO-2, LONI BORDER S/S NO-1, CHANDER LOK:PL, GOKUL PUR VILLAGE NO.2(NEHAR WALA):K, D-BLOCK ASHOK NAGAR GALI NO-3:ID, E-1 BLK ASHOK NAGAR.KANCH WALA NR S BHAWAN:K IN DIVISION NAND NAGRI</t>
  </si>
  <si>
    <t>NN20MS4075</t>
  </si>
  <si>
    <t>MAKING OF STRAIGHT THROUGH JOINT AND LAYING OF ARMOURED CABLE INKABRISTAN BABAR PUR MAIN ROAD:PL, C-BLOCK KABIR NAGAR:ID, KARDAM PURI AZAD CHOWK:-ID, AMBEDKAR PARK:PL, B-BLOCK KABIR NAGAR:ID, BABAR PUR VILLAGE:PL, A-BLOCK KABIR NAGAR:ID, NEW KARDAMPURI NO 1 GALI NO -4:PL IN DIVISION NAND NAGRI</t>
  </si>
  <si>
    <t>NN20MS4076</t>
  </si>
  <si>
    <t>MAKING OF STRAIGHT THROUGH JOINT AND LAYING OF ARMOURED CABLE IN EAST GOKULPUR BL A,B,C&amp;D (AMAR CLY):HVDS, A-3 HARSH VIHAR, PRATAP NAGAR IN DIVISION NAND NAGRI</t>
  </si>
  <si>
    <t>NN20NF4009</t>
  </si>
  <si>
    <t>LOOP IN LOOP OUT (LILO) OF EXISTING FEEDER POLICE HOUSING COMPLEX NO. 01 FEEDER VIA 240  MIG S/STN IN DIVISION-NAND NAGARI</t>
  </si>
  <si>
    <t>BYPL/ESO/21-22/257</t>
  </si>
  <si>
    <t>NN20UT4036</t>
  </si>
  <si>
    <t>AUGMENTATION OF 400 KVA TO 990 KVA DISTRIBUTION TRANSFORMER  AT CNG STATION LONI ROAD:PM S/S IN DIVISION NAND NAGRI</t>
  </si>
  <si>
    <t>BYPL/ESO/21-22/043</t>
  </si>
  <si>
    <t>NN21AT4029</t>
  </si>
  <si>
    <t>INSTALLATION OF TADDITIONAL 1000 KVA DTR AT JAGATPURI MAIN S/STN IN DIVISION NAND NAGRI.</t>
  </si>
  <si>
    <t>BYPL/ESO/21-22/255</t>
  </si>
  <si>
    <t>NN21AT4034</t>
  </si>
  <si>
    <t>INSTALLATION OF ADDL DT FOR EDMC FCTS AT DHALAO GHAR NEAR QABRSTAN AMAR COLONY IN DIVISION NAND NAGRI</t>
  </si>
  <si>
    <t>BYPL/ESO/21-22/158</t>
  </si>
  <si>
    <t>NN21LT4004</t>
  </si>
  <si>
    <t>LAYING OF NEW LT FEEDER FOR PROVIDING 12KW CONNECTION TO DJB TUBE WELLAT KHERA MANDIR SUSHILA GARDEN MANDOLI IN DIVISION NAND NAGRI</t>
  </si>
  <si>
    <t>NN21MS4002</t>
  </si>
  <si>
    <t>RESTORATION OF HT 11KV CABLE UNDER EMERGENCY IN DIVISION NAND NAGRI</t>
  </si>
  <si>
    <t>BYPL/ESO/21-22/207</t>
  </si>
  <si>
    <t>NN21NF4027</t>
  </si>
  <si>
    <t>LAYING OF NEW INTER CONNECTOR BETWEEN HVDS DP NO U115 TO HVDS DP NO U120 IN MANDOLI INDUSTRIAL AREA IN DIVISION NAND NAGRI.</t>
  </si>
  <si>
    <t>BYPL/ESO/21-22/258</t>
  </si>
  <si>
    <t>NN21SS2003</t>
  </si>
  <si>
    <t>PROVIDING 5MW CONNECTION TO COVID HOSPITAL AT RAM LEELA GROUND NEAR GTB HOSPITAL IN DIVISION NAND NAGRI</t>
  </si>
  <si>
    <t>BYPL/ESO/21-22/002</t>
  </si>
  <si>
    <t>NN21UT4005</t>
  </si>
  <si>
    <t>AUGMENTATION FROM 100 KVA TO 400KVA DTR AT DP NO. NNGU120, VISHNU GALI IN DIVISION NAND NAGRI</t>
  </si>
  <si>
    <t>BYPL/ESO/21-22/254</t>
  </si>
  <si>
    <t>PG18FA4007</t>
  </si>
  <si>
    <t>LAYING OF 11KV FEEDER FROM MOTIA KHAN GRID TO RAILWAY COLONY S/S IN DIVISION-PAHARGANJ</t>
  </si>
  <si>
    <t>BYPL/ESO/21-22/185</t>
  </si>
  <si>
    <t>PG18LT4052</t>
  </si>
  <si>
    <t>LAYING OF  1 NOS OF  O/H  LT AB CABLE 3X150, 1X150, SQMM XLPE FEEDER FROM POLE NO. M122 TO  POLE NO. M132 (BAGRI BASTI) AT NABI KARI IN PAHARGANJ DIVISION</t>
  </si>
  <si>
    <t>PG18LT4053</t>
  </si>
  <si>
    <t>LAYING OF  4 NOS   OF NEW  U/G LT 4X300    XLPE FEEDER FROM DTR AT JHANDEWALAN KIOSK  S/S IN DIVISION-PAHARGANJ</t>
  </si>
  <si>
    <t>PG19LT4019</t>
  </si>
  <si>
    <t>TAKING OUT NEW LT FEEDER FROM SUBSTATION NEW SARAI KHALIL IN PAHARGANJ DIVISION.</t>
  </si>
  <si>
    <t>PG20LR4006</t>
  </si>
  <si>
    <t>INSTALLATION/RELOCATION OF METERS IN METER BOXES IN R&amp;C S/DIV IN DIVISION PAHARGANJ</t>
  </si>
  <si>
    <t>PG20LR4007</t>
  </si>
  <si>
    <t>INSTALLATION/RELOCATION OF METERS IN METER BOXES IN B G ROAD S/DIV IN DIVISION PAHARGANJ</t>
  </si>
  <si>
    <t>PG20LR4030</t>
  </si>
  <si>
    <t>INSTALLATION/RELOCATION OF METERS IN METER BOXES IN SUB DIVISION RAMNAGAR &amp; CHUNA MANDI ROAD IN PAHARGANJ DIVISION.</t>
  </si>
  <si>
    <t>PG20LR4032</t>
  </si>
  <si>
    <t>INSTALLATION OF IGMS METER BOXES IN SUB DIVISION P P QTR IN PAHARGANJ DIVISION.</t>
  </si>
  <si>
    <t>PG20LR4033</t>
  </si>
  <si>
    <t>STRENGTHENING OF LTAB WITH ARMOURED CABLE &amp; MAKING OF STRAIGHT THROUGHIN SUB DIVISION B G ROAD  IN PAHARGANJ DIVISION.</t>
  </si>
  <si>
    <t>PG20LR4034</t>
  </si>
  <si>
    <t>STRENGTHENING OF LTAB WITH ARMOURED CABLE &amp; MAKING OF STRAIGHT THROUGHIN SUB DIVISION RAM NAGAR &amp; CHUNA MANDI IN PAHARGANJ DIVISION.</t>
  </si>
  <si>
    <t>PG20LR4035</t>
  </si>
  <si>
    <t>STRENGTHENING OF EXISTING LTAB CIRCUIT WITH ARMOURED CABLE TO PREVENT THE THEFT OF ELECTRICITY  IN PP QTR.  S/DIV. IN PAHARGANJ DIVISION.</t>
  </si>
  <si>
    <t>PG20LR4036</t>
  </si>
  <si>
    <t>REVAMPING OF METERS AT COMMON LOCATIONS LIKE DDA SOCIETY, MARKET COMPLEX, ETC IN PP QTR.  S/DIV.IN PAHARGANJ DIVISION.</t>
  </si>
  <si>
    <t>PG20LT4021</t>
  </si>
  <si>
    <t>LAYING OF TWO NO LT FEEDER FROM RAILWAY COLONY IN DIVISION-PAHARGANJ</t>
  </si>
  <si>
    <t>PG20LT4024</t>
  </si>
  <si>
    <t>LAYING OF TWO NO. LT FEEDER FROM WESTEND CINEMA S/S IN DIVISION-PAHARGANJ</t>
  </si>
  <si>
    <t>PG20MS4010</t>
  </si>
  <si>
    <t>RESTORATION OF 11KV CABLE UNDER EMERGENCY CONDITION IN PAHARGANJ DIVISION</t>
  </si>
  <si>
    <t>BYPL/ESO/21-22/139,BYPL/ESO/21-22/140,BYPL/ESO/21-22/186,BYPL/ESO/21-22/187 &amp; BYPL/ESO/21-22/188</t>
  </si>
  <si>
    <t>02/02/2022 &amp; 09/03/2022</t>
  </si>
  <si>
    <t>PG20MS4012</t>
  </si>
  <si>
    <t>INSTALLATION OF DISTRIBUTION BOX IN PLACE OF OLD DEFECTIVE DB IN DIVISION PHG</t>
  </si>
  <si>
    <t>PG20SH4017</t>
  </si>
  <si>
    <t>SHIFTING  OF 11KV ALTERNAT E FEEDER ON SAME POWER TRANSFORMER TO ANOTHER POWER TRANSFORMER AT  MOTIA KHAN GRID &amp; BG RD. GRID IN PAHARGANJ DIVISION.</t>
  </si>
  <si>
    <t>BYPL/ESO/21-22/062</t>
  </si>
  <si>
    <t>PG21UT4009</t>
  </si>
  <si>
    <t>CONVERSION OF OIL TYPE 400 KVA DT WITH DRY TYPE 400 KVA TRANSFORMER ATM.S. BLOCK NO.2 MOTIA KHAN S/STN IN PAHARGANJ DIVISION.</t>
  </si>
  <si>
    <t>BYPL/ESO/21-22/211</t>
  </si>
  <si>
    <t>PN15UT4017</t>
  </si>
  <si>
    <t>AUGMENTATION  OF 630 KVA DISTRIBUTION TRANSFORMERIN TO 1600 KVADISTRIBUTION TRANSFORMER AT WEST PATEL NAGARINDOOR  S/STN IN DIVISION PATEL NAGAR.</t>
  </si>
  <si>
    <t>BYPL/ESO/21-22/217</t>
  </si>
  <si>
    <t>PN16LT4052</t>
  </si>
  <si>
    <t>LAYING   OF  2 NOS   LT FEEDER  FROM POLICE STATION  STN TO ( POLE NO PNR D032 NEAR T-490 BALJEET NAGAR &amp; POLE NO-PNR D008 IN DIVISION-PATEL NAGAR</t>
  </si>
  <si>
    <t>PN17LT4018</t>
  </si>
  <si>
    <t>LAYING  OF 2 NO NEW NOS  LT FEEDERS  FROM F&amp;G -BLOCK WEST PATEL NAGAR S/STN TO    POLE NO PNR D257 &amp;POLE NO PNR D220  IN DIVISION PATEL NAGAR.</t>
  </si>
  <si>
    <t>PN17LT4024</t>
  </si>
  <si>
    <t>LAYING  OF 3 NO NEW NOS  LT FEEDERS  FROM  BALJIT NAGAR BARAGHAR S/STN TO  POLE NO PNR D552  &amp; POLE NO PNR D641 IN DIVISION PATEL NAGAR.</t>
  </si>
  <si>
    <t>PN17LT4028</t>
  </si>
  <si>
    <t>LAYING  OF  2 NOS NEW  LT FEEDERS  FROM DAV MULTAN:PL  S/TN TO POLE NOPNR E550 IN DIVISION PATEL NAGAR.</t>
  </si>
  <si>
    <t>PN18FA4008</t>
  </si>
  <si>
    <t>REROUTING OF 11 KV CABLE ANAND PARVAT TO TAULIWALA  FEEDER FROM UNDERTHE HUTS OF RAHEJA DEVELOPERS IN DIVISION PATEL NAGAR.</t>
  </si>
  <si>
    <t>BYPL/ESO/21-22/141</t>
  </si>
  <si>
    <t>PN18LT4045</t>
  </si>
  <si>
    <t>LAYING  OF  NEW 1 NOS  LT FEEDERS  FROM BALJIT NAGAR AGGARWAL SWEET S/STN TO     POLE PNRD625, IN DIVISION PATEL NAGAR.</t>
  </si>
  <si>
    <t>PN18LT4047</t>
  </si>
  <si>
    <t>LAYING  OF  2 NOS NEW  LT FEEDERS  FROM BALJIT JANTA PARK     S/TN TOPOLE NO PNRD849  IN DIVISION PATEL NAGAR.</t>
  </si>
  <si>
    <t>PN18LT4048</t>
  </si>
  <si>
    <t>LAYING  OF  2 NOS NEW  LT FEEDERS  FROM BALJIT NAGAR JHANDELWALAN   S/TN TO  POLE NO PNRE202  AND  POLE NO. PNRE899 IN DIVISION PATEL NAGAR.</t>
  </si>
  <si>
    <t>PN18LT4055</t>
  </si>
  <si>
    <t>LAYING  OF  4 NOS NEW  LT FEEDERS  FROM  REGERPURA ZONAL OFFICE   S/TNTO PNRH524, PNRH526  ,PNR H534 AND  POLE NO PNR B206 IN DIVISION PATEL NAGAR.</t>
  </si>
  <si>
    <t>PN18LT4063</t>
  </si>
  <si>
    <t>LAYING  OF  NEW 2 NOS  LT FEEDERS  FROM GALI NO-11 BABU RAM STN TO POLENO PNRH476 IN DIVISION PATEL NAGAR.</t>
  </si>
  <si>
    <t>PN18LT4064</t>
  </si>
  <si>
    <t>STRINGING OF 2 LTAB CABLE FROM SARAI ROHILLAS/STN TO POLE NO PNRK404INDL AREA ANAND PARBAT IN DIVISION PATEL NAGAR.</t>
  </si>
  <si>
    <t>PN18LT4070</t>
  </si>
  <si>
    <t>LAYING  OF  NEW 1 NOS  LT FEEDERS  FROM DUGGAL   S/STN TO     POLE PNRH824, IN DIVISION PATEL NAGAR.</t>
  </si>
  <si>
    <t>PN18LT4071</t>
  </si>
  <si>
    <t>LAYING   OF  2 NOS  LT FEEDER  FROM BOOSTER PUMP NAI BASTI  S/S TO  POLE PNRK111 IN DIVISION-PATEL NAGAR</t>
  </si>
  <si>
    <t>PN18UT4026</t>
  </si>
  <si>
    <t>CONVERSION OF 990 KVA DTR INTO 1600 KVA DTR AT  GALI NO-9 KALA PAHAR S/TN IN DIVISION PATEL NAGAR.</t>
  </si>
  <si>
    <t>BYPL/ESO/21-22/196</t>
  </si>
  <si>
    <t>PN18UT4027</t>
  </si>
  <si>
    <t>CONVERSION OF 990 KVA DTR INTO 1600 KVA DTR AT  BAGALI DHABA   S/TN IN DIVISION PATEL NAGAR.</t>
  </si>
  <si>
    <t>BYPL/ESO/21-22/216</t>
  </si>
  <si>
    <t>PN20AT4027</t>
  </si>
  <si>
    <t>INSTALLATION OF ADDITIONAL 630 KVA DISTRIBUTION TRANSFORMER AT TAULI WALA S/S IN DIVISION-PATEL NAGAR.</t>
  </si>
  <si>
    <t>BYPL/ESO/21-22/022</t>
  </si>
  <si>
    <t>PN20AT4028</t>
  </si>
  <si>
    <t>INSTALLTION OF ADDITIONAL 630 KVA DISTRIBUTION TRANSFORMER AT S/STN NO.15 GALI NO.8 S/STN IN DIVISION PATEL NAGAR.</t>
  </si>
  <si>
    <t>BYPL/ESO/21-22/029</t>
  </si>
  <si>
    <t>PN20CV4011</t>
  </si>
  <si>
    <t>RECONSTRUCTION OF ROOF OF SECOND FLOOR OF PATEL NAGAR OFFICE IN DIVISION PATEL NAGAR.</t>
  </si>
  <si>
    <t>PN20LR4047</t>
  </si>
  <si>
    <t>RELOCATION OF SINGLE PHASE METER IN METER BOX IN HIGH LOSS AREA IN DIVISION PATEL NAGAR.</t>
  </si>
  <si>
    <t>PN20LR4048</t>
  </si>
  <si>
    <t>REVAMPING OF  SINGLE PHASE/ THREE PHASE BUSBAR WITH METER IN DIVISION PATEL NAGAR.</t>
  </si>
  <si>
    <t>PN20LR4051</t>
  </si>
  <si>
    <t>RELOCATION OF SINGLE PHASE METER IN METER BOX IN HIGH LOSSAREA IN SUBDIVISION EAST PATEL NAGAR IN DIVISION PATEL NAGAR.</t>
  </si>
  <si>
    <t>PN20LT4030</t>
  </si>
  <si>
    <t>LAYING   OF   LTAB  CABLE FROM TAULIWALA  S/S TO POLE NO. PNR D160 IN DIVISION-PATEL NAGAR</t>
  </si>
  <si>
    <t>PN20MS4007</t>
  </si>
  <si>
    <t>RESTORATION OF 11KV CABLE UNDER EMERGENCY CONDITION IN DIVISION PATEL NAGAR.</t>
  </si>
  <si>
    <t>BYPL/ESO/20-21/379</t>
  </si>
  <si>
    <t>PN20MS4046</t>
  </si>
  <si>
    <t>INSTALLATION OF  DISTRIBUTION BOXES IN DIVISION  PATEL NAGAR</t>
  </si>
  <si>
    <t>PN20MS4059</t>
  </si>
  <si>
    <t>REROUTING OF 4 NO 11 KV HT CABLE FROM DEV NAGAR 220 KV DTL GRID IN DIVISION PATEL NAGAR.</t>
  </si>
  <si>
    <t>BYPL/ESO/21-22/010</t>
  </si>
  <si>
    <t>PN20NF4012</t>
  </si>
  <si>
    <t>LAYING OF NEW 11 KV FEEDER FROM PARSAD NAGAR GRID NO- 2  TO  RAJENDERBHAWAN S/STN IN DIVISION-PATEL NAGAR</t>
  </si>
  <si>
    <t>BYPL/ESO/21-22/192</t>
  </si>
  <si>
    <t>PN20NF4045</t>
  </si>
  <si>
    <t>LAYING OF NEW 11KV FEEDER FROM PARSAD NAGAR GRID TO Z-BLOCK WEST PATELNAGAR IN DIVISION-PATEL NAGAR</t>
  </si>
  <si>
    <t>BYPL/ESO/21-22/191</t>
  </si>
  <si>
    <t>PN20SH1056</t>
  </si>
  <si>
    <t>SHIFTING OF LT POLE PNRA549 IN FRONT OF HOUSE NO 34/12 EAST PATEL NAGAR IN DIVISION PATEL NAGAR.</t>
  </si>
  <si>
    <t>PN20SH1057</t>
  </si>
  <si>
    <t>SHIFTING OF 4 NOS. POLES ON MAIN SHADIPUR ROAD UNDER CORRODOR NO.77 IN DIVISION PATEL NAGAR.</t>
  </si>
  <si>
    <t>PN20UT4020</t>
  </si>
  <si>
    <t>CONVERSION OF 990 KVA DTR INTO 1600 KVA DTR AT NEW TIN MARKET  S/TN IN DIVISION PATEL NAGAR.</t>
  </si>
  <si>
    <t>BYPL/ESO/21-22/060</t>
  </si>
  <si>
    <t>PN20UT4021</t>
  </si>
  <si>
    <t>AUGMENTATION  OF 630 KVATO 1600 KVA AT WEST PATEL NAGAR IN DIVISION PATEL NAGAR</t>
  </si>
  <si>
    <t>BYPL/ESO/21-22/218</t>
  </si>
  <si>
    <t>PN20UT4022</t>
  </si>
  <si>
    <t>AUGMENTATION OF 400 KVA DISTRIBUTION TRANSFORMERIN TO 990 KVA DISTRIBUTION TRANSFORMER AT HR ROAD ANAND PARVAT S/S IN DIVISION-PATEL NAGAR.</t>
  </si>
  <si>
    <t>BYPL/ESO/21-22/061</t>
  </si>
  <si>
    <t>PN20UT4023</t>
  </si>
  <si>
    <t>AUGMENTATION OF 630 KVA INTO 990 KVA DISTRIBUTION TRANSFORMER AT RUBYWALA SUBSTATION S/S IN DIVISION-PATEL NAGAR.</t>
  </si>
  <si>
    <t>BYPL/ESO/21-22/120</t>
  </si>
  <si>
    <t>PN21MS1002</t>
  </si>
  <si>
    <t>SHIFTING OF 1 NO. POLE PNRA081 NEAR 26/10 EAST PATEL NAGAR IN DIVISION PATEL NAGAR.</t>
  </si>
  <si>
    <t>PN21MS4001</t>
  </si>
  <si>
    <t>RESTORATION OF 11KV CABLE EMERGENCY CONDITION IN DIVISION PATEL NAGAR.</t>
  </si>
  <si>
    <t>BYPL/ESO/21-22/119 &amp; BYPL/ESO/21-22/118</t>
  </si>
  <si>
    <t>SR18MS4068</t>
  </si>
  <si>
    <t>REVAMPING OF SERVICE CABLE IN SHANKAR ROAD DIVISION.</t>
  </si>
  <si>
    <t>SR19RM4011</t>
  </si>
  <si>
    <t>INSTALLATION  OF MOTORIZED RMU AT SRD ROUND ABOUT IN SHANKAR ROAD DIVISION.</t>
  </si>
  <si>
    <t>BYPL/ESO/19-20/206</t>
  </si>
  <si>
    <t>SR19RM4012</t>
  </si>
  <si>
    <t>INSTALLATION OF MOTORIZED RMU AT CENTRAL BANK HT CONSUMER IN SHANKAR ROAD DIVISION.</t>
  </si>
  <si>
    <t>BYPL/ESO/20-21/293</t>
  </si>
  <si>
    <t>SR20LT4015</t>
  </si>
  <si>
    <t>LAYING 2 NOS LT FEEDER FROM LIBERTY CINEMA IN DIVISION-SHANKAR ROAD</t>
  </si>
  <si>
    <t>SR20LT4027</t>
  </si>
  <si>
    <t>STRENGTHING OF LT NETWORK AT 52 BLOCK  S/STN IN DIVISION SHANAKR ROAD</t>
  </si>
  <si>
    <t>SR20MS4001</t>
  </si>
  <si>
    <t>RELOCATION OF METER IN SHANKAR ROAD DIVISION.</t>
  </si>
  <si>
    <t>SR20MS4003</t>
  </si>
  <si>
    <t>RESTORATION OF CABLE IN EMERGENCY CONDITION IN SHANKAR ROAD DIVISION.</t>
  </si>
  <si>
    <t>BYPL/ESO/20-21/469</t>
  </si>
  <si>
    <t>SR20MS4059</t>
  </si>
  <si>
    <t>INSTALLATION OF ADDITIONAL DISTRIBUTION BOX IN SHANKAR ROAD DIVISION.</t>
  </si>
  <si>
    <t>SR20MS4060</t>
  </si>
  <si>
    <t>INSTALLATION OF ADDITIONAL FEEDER PILLARS IN SHANKAR ROAD DIVISION</t>
  </si>
  <si>
    <t>SR20MS4064</t>
  </si>
  <si>
    <t>SR20NF4022</t>
  </si>
  <si>
    <t xml:space="preserve">LAYING OF 11KV CABLE FROM TIBBIA COLLEGE TO R K DASS NO.1 S/S IN DIVISION-SHANKAR RAOD </t>
  </si>
  <si>
    <t>BYPL/ESO/21-22/212</t>
  </si>
  <si>
    <t>SR20RM4002</t>
  </si>
  <si>
    <t>INSTALLATION OF NEW MOTORIZED RMU IN PLACE OF OLD RMU AT NC JOSHI HOSPITAL IN SHANKAR ROAD DIVISION.</t>
  </si>
  <si>
    <t>BYPL/ESO/20-21/392</t>
  </si>
  <si>
    <t>SR20SH4061</t>
  </si>
  <si>
    <t>SHIFTING  OF 11KV ALTERNAT E FEEDER ON SAME POWER TRANSFORMER TO ANOTHER POWER TRANSFORMER IN SHANKAR ROAD DIVISION.</t>
  </si>
  <si>
    <t>BYPL/ESO/21-22/127</t>
  </si>
  <si>
    <t>SR21CV4001</t>
  </si>
  <si>
    <t>CIVIL  WORK FOR TRAINING CENTER/ STAFF AT SHANKAR ROAD BUILDING IN SHANKAR ROAD DIVISION.</t>
  </si>
  <si>
    <t>SR21SH1002</t>
  </si>
  <si>
    <t>SHIFTING OF POLE AT HOUSE NO 4 AND BLOCK 62 (SUNDER GUGNANI)DAIRY NO. BC-277 ON 19/7/2021 AND CA NO. 351030997 CHAPPERWALAN IN SHANKAR ROAD DIVISION.</t>
  </si>
  <si>
    <t>SR21SH1026</t>
  </si>
  <si>
    <t>SHIFTING OF LT POLE AT T 2345 FAIZ ROAD IN SHANKAR ROAD DIVISION.</t>
  </si>
  <si>
    <t>SR21SH1027</t>
  </si>
  <si>
    <t>SHIFTING OF POLE NO. SRDD066 IN FRONT OF 4156 GALI NUMBER 65 REGHARPURA KAROL BAGH IN SHANKAR ROAD DIVISION.</t>
  </si>
  <si>
    <t>SR21SH1039</t>
  </si>
  <si>
    <t>SHIFTING OF POLE AT 1B/24 NEA OLD RAJINDER NAGAR IN SHANKAR ROAD DIVISION.</t>
  </si>
  <si>
    <t>SR21SH1042</t>
  </si>
  <si>
    <t>POLE SHIFTING AT 11660/70 GALI NO. 1&amp; 2 SAT NAGAR KAROL BAGH IN SHANKAR ROAD DIVISION.</t>
  </si>
  <si>
    <t>SR21SH1044</t>
  </si>
  <si>
    <t>SHIFTING OF LT POLE AT 6B/10 OLD RAJINDER NAGAR IN SHANKAR ROAD DIVISION.</t>
  </si>
  <si>
    <t>SR21SH1047</t>
  </si>
  <si>
    <t>SHIFTING OF LT POLE NEAR B 437 PLOT 32 NEW ROHTAK ROAD CA NUMBER - 351015927 IN SHANKAR ROAD DIVISION.</t>
  </si>
  <si>
    <t>YV17LT4032</t>
  </si>
  <si>
    <t>TAKING OF 2 NOS. LT FEEDER FROM NOOR-E-ILLAHI:K S/STN IN YAMUNA VIHAR DIVISION.</t>
  </si>
  <si>
    <t>YV18MS4185</t>
  </si>
  <si>
    <t>METER REVAMPING WORK  IN BOXES AT JANTA COLONNY ,SEELAMPUR, SUB-DIVMETER REVAMPING  IN BOXES AT JANTA COLONY NO-6:PL IN YAMUNA VIHAR DIVISION.</t>
  </si>
  <si>
    <t>YV18NF4190</t>
  </si>
  <si>
    <t>LAYING OF NEW 11 KV FEEDER FROM DWARKAPURI GRID TO JANTA COLONY-3 IN YAMUNA VIHAR DIVISION.</t>
  </si>
  <si>
    <t>BYPL/ESO/21-22/275</t>
  </si>
  <si>
    <t>YV18SS4041</t>
  </si>
  <si>
    <t>ESTABLISHMENT OF NEW S/STN AT NALA BHAJANPURA IN YAMUNA VIHAR DIVISION.</t>
  </si>
  <si>
    <t>BYPL/ESO/20-21/478 &amp; BYPL/ESO/20-21/477</t>
  </si>
  <si>
    <t>YV19MS4003</t>
  </si>
  <si>
    <t>INSTALLATION OF METERING EQUIPMENT ATVILLAGE GARHI MANDU (YAMUNA BED):K(YAM046) IN YAMUNA VIHAR DIVISION.</t>
  </si>
  <si>
    <t>BYPL/ESO/20-21/481</t>
  </si>
  <si>
    <t>YV19MS4004</t>
  </si>
  <si>
    <t>INSTALLATION OF METERING EQUIPMENT AT SANDHYA PUBLIC SCHOOL:PL(YAM031) IN YAMUNA VIHAR DIVISION.</t>
  </si>
  <si>
    <t>BYPL/ESO/21-22/106</t>
  </si>
  <si>
    <t>YV19MS4022</t>
  </si>
  <si>
    <t>PILOT PROJECT OF GROUP METERING SYSTEM IN YAMUNA VIHAR DIVISION.</t>
  </si>
  <si>
    <t>YV19SL1127</t>
  </si>
  <si>
    <t>INSTALLATION OF 390 NOS LED LIGHTS FOR REMOVAL OF DARK PATCHES IN BABARPUR CONSTITUENCY IN YAMUNA VIHAR DIVISION.</t>
  </si>
  <si>
    <t>YV19UT4033</t>
  </si>
  <si>
    <t>AUGMENTATION OF 990 TO 1.6 MVA DTR  AT JAGJEET NAGAR KIOSK IN YAMUNA VIHAR DIVISION.</t>
  </si>
  <si>
    <t>BYPL/ESO/21-22/269</t>
  </si>
  <si>
    <t>YV20AT4088</t>
  </si>
  <si>
    <t>ADDITIONAL DISTRIBUTION TRANSFORMER AT R BLK BRAHMPURI GHONDA IN DIVISION YAMUNA VIHAR</t>
  </si>
  <si>
    <t>BYPL/ESO/21-22/272</t>
  </si>
  <si>
    <t>YV20LR4016</t>
  </si>
  <si>
    <t>INSTALLATION/REPLACEMENT/ SHIFTING OF SINGLE PHASE METER IN  SUBHASHMOHALLA , C-12 YAMUNA VIHAR IN S/DIV C-12  IN YAMUNA VIHAR DIVISION.</t>
  </si>
  <si>
    <t>YV20LR4129</t>
  </si>
  <si>
    <t>MAKING OF STRAIGHT THROUGH JOINTS IN SUB DIV C-12 IN YAMUNA VIHAR DIVISION.</t>
  </si>
  <si>
    <t>YV20LR4130</t>
  </si>
  <si>
    <t>CONVERSION AB TO ARMOURED CABLE IN S/DIV C-12 IN YAMUNA VIHAR DIVISION.</t>
  </si>
  <si>
    <t>YV20LR4132</t>
  </si>
  <si>
    <t>MAKING OF STRAIGHT THROUGH JOINTS AND  INSTTLTION OF ADDITIONAL DB IN S/DIV GHONDA IN YAMUNA VIHAR DIVISION.</t>
  </si>
  <si>
    <t>YV20LR4133</t>
  </si>
  <si>
    <t>CONVERSION OF AB TO ARMOURED CABLE IN S/DIV GHONDA IN YAMUNA VIHAR DIVISION.</t>
  </si>
  <si>
    <t>YV20LR4134</t>
  </si>
  <si>
    <t>RELOCATION OF METER WITHOUT METER AND WITH METER IN S/DIV GHONDA IN YAMUNA VIHAR DIVISION.</t>
  </si>
  <si>
    <t>YV20LR4135</t>
  </si>
  <si>
    <t>MAKING OF STRAIGHT THROUGH JOINTS AND ADDITION DB IN S/DIV SEELAMPUR IN YAMUNA VIHAR DIVISION.</t>
  </si>
  <si>
    <t>YV20LR4136</t>
  </si>
  <si>
    <t>CONVERSION OF AB TO ARMOURED IN S/DIV SEELAMPUR IN YAMUNA VIHAR DIVISION.</t>
  </si>
  <si>
    <t>YV20LR4137</t>
  </si>
  <si>
    <t>RELOCATION OF METER WITHOUT METER AND WITH METER IN S/DIV SEELAMPUR IN YAMUNA VIHAR DIVISION.</t>
  </si>
  <si>
    <t>YV20LR4138</t>
  </si>
  <si>
    <t>MAKING OF STRAIGHT THROUGH JOINTS AND INSTALLATION OF ADDITIONAL DB IN S/DIVSHASTRI PARK IN YAMUNA VIHAR DIVISION.</t>
  </si>
  <si>
    <t>YV20LR4139</t>
  </si>
  <si>
    <t>CONVERSION OF AB TO ARMOURED CABLE IN S/DIV SHASTRI PARK IN YAMUNA VIHAR DIVISION.</t>
  </si>
  <si>
    <t>YV20LR4140</t>
  </si>
  <si>
    <t>RELOCATION OF METER WITHOUT METER AND WITH METER IN S/DIV SHASTRI PARK IN YAMUNA VIHAR DIVISION.</t>
  </si>
  <si>
    <t>YV20LR4141</t>
  </si>
  <si>
    <t>INSTALLATION  OF IGMS UNIT IN S/DIV C-12 IN YAMUNA VIHAR DIVISION.</t>
  </si>
  <si>
    <t>YV20LR4142</t>
  </si>
  <si>
    <t>INSTALLATION  OF IGMS UNIT IN S/DIV GHONDA IN YAMUNA VIHAR DIVISION.</t>
  </si>
  <si>
    <t>YV20LR4143</t>
  </si>
  <si>
    <t>INSTALLATION OF IGMS UNIT IN S/DIV GHONDA IN YAMUNA VIHAR DIVISION.</t>
  </si>
  <si>
    <t>YV20LR4144</t>
  </si>
  <si>
    <t>INSTALLATION OF IGMS UNIT IN S/DIV SEELAMPUR IN YAMUNA VIHAR DIVISION.</t>
  </si>
  <si>
    <t>YV20LT4068</t>
  </si>
  <si>
    <t>LAYING O2 LT FEED AT OUT SIDE SCHOOL ZAFRABAD SEELAMPUR IN YAMUNA VIHAR DIVISION.</t>
  </si>
  <si>
    <t>YV20MS4021</t>
  </si>
  <si>
    <t>RESTORATION OF 11KV CABLE UNDER EMERGENCY CONDITION IN YAMUNA VIHAR DIVISION.</t>
  </si>
  <si>
    <t>BYPL/ESO/21-22/160</t>
  </si>
  <si>
    <t>YV20MS4115</t>
  </si>
  <si>
    <t>INSTALLATION OF ADDITIONAL  DISTRIBUTION BOX IN YAMUNA VIHAR DIVISION.</t>
  </si>
  <si>
    <t>YV20MS4116</t>
  </si>
  <si>
    <t>INSTALLATION OF ADDITIONAL  LTACB IN YAMUNA VIHAR DIVISION.</t>
  </si>
  <si>
    <t>YV20NF4114</t>
  </si>
  <si>
    <t>LAYING OF 11KV FEEDER FROM MAUJPUR RED LIGHT TO  SABJI MANDI 02  IN DIVISION-YAMUNA VIHAR.</t>
  </si>
  <si>
    <t>BYPL/ESO/21-22/161</t>
  </si>
  <si>
    <t>YV20NF4127</t>
  </si>
  <si>
    <t>LAYING OF NEW 11 KV FEEDER FROM YAMUNA VIHAR GRID TO C-11 YAMUNA VIHAR IN YAMUNA VIHAR DIVISION</t>
  </si>
  <si>
    <t>BYPL/ESO/21-22/274</t>
  </si>
  <si>
    <t>YV20RM1151</t>
  </si>
  <si>
    <t>INSTALLATION OF  3+1 WAY RMU  IN PLACE OF OLD RMU AT JANTA COLONY NO 05 SEELAMPUR FOR REAPIRING THE LEAKAGE OF WATER BY JAL BOARD DELHI IN YAMUNA VIHAR DIVISION.</t>
  </si>
  <si>
    <t>YV20RM4080</t>
  </si>
  <si>
    <t>INSTALLATION  OF 3+1 WAY RMU AT VIJAY PARK NEAR NURSARY:PL IN YAMUNA VIHAR DIVISION.</t>
  </si>
  <si>
    <t>BYPL/ESO/21-22/270</t>
  </si>
  <si>
    <t>YV20RM4081</t>
  </si>
  <si>
    <t>INSTALLATION  OF 3 WAY O/D RMU AT DTC DEPOT, YAMUNA VIHAR:ID IN YAMUNA VIHAR DIVISION.</t>
  </si>
  <si>
    <t>BYPL/ESO/21-22/271</t>
  </si>
  <si>
    <t>YV20RM4113</t>
  </si>
  <si>
    <t>INSTALLATION OF 3 WAY RMU HP PETROL PUMP SASTRI IN YAMUNA VIHAR DIVISION.</t>
  </si>
  <si>
    <t>BYPL/ESO/21-22/273</t>
  </si>
  <si>
    <t>YV20SH1147</t>
  </si>
  <si>
    <t>SHIFTING OF POLE AT H-33/2 GALI NO-2 SHAHSTRI PARK CA-101295494 IN YAMUNA VIHAR DIVISION.</t>
  </si>
  <si>
    <t>YV20SH1148</t>
  </si>
  <si>
    <t>SHIFTING OF POLE ( MANJOOR KHAN CA NO 101309704)IN YAMUNA VIHAR DIVISION.</t>
  </si>
  <si>
    <t>YV20SH1149</t>
  </si>
  <si>
    <t>POLE SHIFTING OF RAJNI ( CA NO 101308964) IN YAMUNA VIHAR DIVISION.</t>
  </si>
  <si>
    <t>YV20SH1150</t>
  </si>
  <si>
    <t>POLE SHIFTING OF PRINCE KUMAR A BLK BHAJANPURA IN YAMUNA VIHAR DIVISION.</t>
  </si>
  <si>
    <t>YV20SH1152</t>
  </si>
  <si>
    <t>POLE SHIFTING OF SITA RAM 201/69-A, G/F AGAINST THE CA NO 351031401 ATKRISHNA GALI ADDARSH MOHALLA IN YAMUNA VIHAR DIVISION.</t>
  </si>
  <si>
    <t>YV20SS4086</t>
  </si>
  <si>
    <t>ESTABLISHMENT OF NEW S/STN AT DELHI JAL BOARD OFFICE, NEAR THANA BHAJANPURA IN YAMUNA VIHAR DIVISION.</t>
  </si>
  <si>
    <t>BYPL/ESO/20-21/460</t>
  </si>
  <si>
    <t>YV20UT4084</t>
  </si>
  <si>
    <t>AUG.OF 630 TO 990 KVA DTR AT D BLK GAMRI EXTENSION IN YAMUNA VIHAR DIVISION.</t>
  </si>
  <si>
    <t>BYPL/ESO/21-22/176</t>
  </si>
  <si>
    <t>YV20UT4090</t>
  </si>
  <si>
    <t>AUGMENTATION OF 400  TO 990 KVA DISTRIBUTION TRANSFORMER AT SUBHASH MOHALLA NO 02  IN DIVISION-YAMUNA VIHAR</t>
  </si>
  <si>
    <t>BYPL/ESO/21-22/138</t>
  </si>
  <si>
    <t>YV21LR4005</t>
  </si>
  <si>
    <t>INSTALLATION OF IGMS UNIT AT SEELAMPUR SDIV-2 IN YAMUNA VIHAR DIVISION.</t>
  </si>
  <si>
    <t>As per Note 3 of Audited Accounts</t>
  </si>
  <si>
    <t>Note 25 &amp; 27  of Audited accounts</t>
  </si>
  <si>
    <t>Form No: F-13</t>
  </si>
  <si>
    <t>Non Domestic 11 KV and above</t>
  </si>
  <si>
    <t>FY 21-22</t>
  </si>
  <si>
    <t>470 No. of distribution schemes are under 100 Cr. limit with cost 116.16 Crs.(with RR Charges)</t>
  </si>
  <si>
    <t>From FY 2007-08 to FY 2021-22</t>
  </si>
  <si>
    <t>Actuals FY 2021-22</t>
  </si>
  <si>
    <r>
      <t xml:space="preserve"> </t>
    </r>
    <r>
      <rPr>
        <b/>
        <sz val="12"/>
        <color indexed="8"/>
        <rFont val="Calibri"/>
        <family val="2"/>
        <scheme val="minor"/>
      </rPr>
      <t>Energy Input (MU)</t>
    </r>
    <r>
      <rPr>
        <b/>
        <sz val="12"/>
        <rFont val="Calibri"/>
        <family val="2"/>
        <scheme val="minor"/>
      </rPr>
      <t xml:space="preserve"> </t>
    </r>
  </si>
  <si>
    <r>
      <rPr>
        <b/>
        <sz val="12"/>
        <color indexed="8"/>
        <rFont val="Calibri"/>
        <family val="2"/>
        <scheme val="minor"/>
      </rPr>
      <t>Energy Billed to the Consumers (MU)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</si>
  <si>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Distribution Loss (MU)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</si>
  <si>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Amount Billed (Rs Cr)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</si>
  <si>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Average Billing Rate (Rs / Unit)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</si>
  <si>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Amount Realized (Rs/Cr)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</si>
  <si>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Units Realized (MU)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</si>
  <si>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AT&amp;C Loss (%)</t>
    </r>
    <r>
      <rPr>
        <b/>
        <sz val="12"/>
        <rFont val="Calibri"/>
        <family val="2"/>
        <scheme val="minor"/>
      </rPr>
      <t xml:space="preserve"> </t>
    </r>
  </si>
  <si>
    <r>
      <t xml:space="preserve"> </t>
    </r>
    <r>
      <rPr>
        <b/>
        <sz val="12"/>
        <color indexed="8"/>
        <rFont val="Calibri"/>
        <family val="2"/>
        <scheme val="minor"/>
      </rPr>
      <t>Average Realization Rate (Rs / Unit)</t>
    </r>
    <r>
      <rPr>
        <b/>
        <sz val="12"/>
        <rFont val="Calibri"/>
        <family val="2"/>
        <scheme val="minor"/>
      </rPr>
      <t xml:space="preserve"> </t>
    </r>
  </si>
  <si>
    <t>1000786-2</t>
  </si>
  <si>
    <t>1000786-3</t>
  </si>
  <si>
    <t>1000787-4</t>
  </si>
  <si>
    <t>1000787-5</t>
  </si>
  <si>
    <t>1000788-2</t>
  </si>
  <si>
    <t>1000788-3</t>
  </si>
  <si>
    <t>1000788-5</t>
  </si>
  <si>
    <t>1000789-3</t>
  </si>
  <si>
    <t>1000789-4</t>
  </si>
  <si>
    <t>1000789-5</t>
  </si>
  <si>
    <t>1000792-4</t>
  </si>
  <si>
    <t>1000792-5</t>
  </si>
  <si>
    <t>1000794-2</t>
  </si>
  <si>
    <t>1000797-2</t>
  </si>
  <si>
    <t>1000797-4</t>
  </si>
  <si>
    <t>1000799-2</t>
  </si>
  <si>
    <t>1000799-3</t>
  </si>
  <si>
    <t>1000799-5</t>
  </si>
  <si>
    <t>1000828-2</t>
  </si>
  <si>
    <t>1000831-2</t>
  </si>
  <si>
    <t>1000922-2</t>
  </si>
  <si>
    <t>130041769-0</t>
  </si>
  <si>
    <t>130041770-0</t>
  </si>
  <si>
    <t>130041776-0</t>
  </si>
  <si>
    <t>130041781-0</t>
  </si>
  <si>
    <t>130041783-0</t>
  </si>
  <si>
    <t>130041785-0</t>
  </si>
  <si>
    <t>130041787-0</t>
  </si>
  <si>
    <t>130041789-0</t>
  </si>
  <si>
    <t>130042281-0</t>
  </si>
  <si>
    <t>130042981-0</t>
  </si>
  <si>
    <t>130042986-0</t>
  </si>
  <si>
    <t>130043842-0</t>
  </si>
  <si>
    <t>130043846-0</t>
  </si>
  <si>
    <t>130043870-0</t>
  </si>
  <si>
    <t>130043872-0</t>
  </si>
  <si>
    <t>130043875-0</t>
  </si>
  <si>
    <t>130043879-0</t>
  </si>
  <si>
    <t>130043884-0</t>
  </si>
  <si>
    <t>130043887-0</t>
  </si>
  <si>
    <t>130043891-0</t>
  </si>
  <si>
    <t>130043894-0</t>
  </si>
  <si>
    <t>130043896-0</t>
  </si>
  <si>
    <t>130043900-0</t>
  </si>
  <si>
    <t>130043903-0</t>
  </si>
  <si>
    <t>130044238-0</t>
  </si>
  <si>
    <t>130044985-0</t>
  </si>
  <si>
    <t>130045000-0</t>
  </si>
  <si>
    <t>130045003-0</t>
  </si>
  <si>
    <t>130045009-0</t>
  </si>
  <si>
    <t>130045018-0</t>
  </si>
  <si>
    <t>130045030-0</t>
  </si>
  <si>
    <t>130045041-0</t>
  </si>
  <si>
    <t>130045119-0</t>
  </si>
  <si>
    <t>130045122-0</t>
  </si>
  <si>
    <t>130045128-0</t>
  </si>
  <si>
    <t>130045134-0</t>
  </si>
  <si>
    <t>130045143-0</t>
  </si>
  <si>
    <t>130045156-0</t>
  </si>
  <si>
    <t>130045163-0</t>
  </si>
  <si>
    <t>130045172-0</t>
  </si>
  <si>
    <t>130045275-0</t>
  </si>
  <si>
    <t>130045282-0</t>
  </si>
  <si>
    <t>130045284-0</t>
  </si>
  <si>
    <t>130045327-0</t>
  </si>
  <si>
    <t>130045343-0</t>
  </si>
  <si>
    <t>130045370-0</t>
  </si>
  <si>
    <t>130045390-0</t>
  </si>
  <si>
    <t>130045392-0</t>
  </si>
  <si>
    <t>130045872-0</t>
  </si>
  <si>
    <t>130045884-0</t>
  </si>
  <si>
    <t>130045886-0</t>
  </si>
  <si>
    <t>130045888-0</t>
  </si>
  <si>
    <t>130045896-0</t>
  </si>
  <si>
    <t>130045898-0</t>
  </si>
  <si>
    <t>130045910-0</t>
  </si>
  <si>
    <t>130045920-0</t>
  </si>
  <si>
    <t>130045922-0</t>
  </si>
  <si>
    <t>130045932-0</t>
  </si>
  <si>
    <t>130045949-0</t>
  </si>
  <si>
    <t>130045951-0</t>
  </si>
  <si>
    <t>130045964-0</t>
  </si>
  <si>
    <t>130045987-0</t>
  </si>
  <si>
    <t>130045998-0</t>
  </si>
  <si>
    <t>130046014-0</t>
  </si>
  <si>
    <t>130046016-0</t>
  </si>
  <si>
    <t>130046055-0</t>
  </si>
  <si>
    <t>130046057-0</t>
  </si>
  <si>
    <t>130046059-0</t>
  </si>
  <si>
    <t>130046062-0</t>
  </si>
  <si>
    <t>130046064-0</t>
  </si>
  <si>
    <t>130046084-0</t>
  </si>
  <si>
    <t>130046089-0</t>
  </si>
  <si>
    <t>130046091-0</t>
  </si>
  <si>
    <t>130046126-0</t>
  </si>
  <si>
    <t>130046128-0</t>
  </si>
  <si>
    <t>130046132-0</t>
  </si>
  <si>
    <t>130046144-0</t>
  </si>
  <si>
    <t>130046166-0</t>
  </si>
  <si>
    <t>130046168-0</t>
  </si>
  <si>
    <t>130046174-0</t>
  </si>
  <si>
    <t>130046178-0</t>
  </si>
  <si>
    <t>130046180-0</t>
  </si>
  <si>
    <t>130046191-0</t>
  </si>
  <si>
    <t>130046194-0</t>
  </si>
  <si>
    <t>130046204-0</t>
  </si>
  <si>
    <t>130046214-0</t>
  </si>
  <si>
    <t>130046218-0</t>
  </si>
  <si>
    <t>130046234-0</t>
  </si>
  <si>
    <t>130046238-0</t>
  </si>
  <si>
    <t>130046420-0</t>
  </si>
  <si>
    <t>130046440-0</t>
  </si>
  <si>
    <t>130046442-0</t>
  </si>
  <si>
    <t>130046657-0</t>
  </si>
  <si>
    <t>130048225-0</t>
  </si>
  <si>
    <t>130052509-0</t>
  </si>
  <si>
    <t>130052518-0</t>
  </si>
  <si>
    <t>130052519-0</t>
  </si>
  <si>
    <t>130052521-0</t>
  </si>
  <si>
    <t>130052523-0</t>
  </si>
  <si>
    <t>130052531-0</t>
  </si>
  <si>
    <t>130052532-0</t>
  </si>
  <si>
    <t>130052534-0</t>
  </si>
  <si>
    <t>130052540-0</t>
  </si>
  <si>
    <t>130052563-0</t>
  </si>
  <si>
    <t>130052574-0</t>
  </si>
  <si>
    <t>130052578-0</t>
  </si>
  <si>
    <t>130052581-0</t>
  </si>
  <si>
    <t>130052583-0</t>
  </si>
  <si>
    <t>130052588-0</t>
  </si>
  <si>
    <t>130052607-0</t>
  </si>
  <si>
    <t>130052611-0</t>
  </si>
  <si>
    <t>130052623-0</t>
  </si>
  <si>
    <t>130052625-0</t>
  </si>
  <si>
    <t>130052632-0</t>
  </si>
  <si>
    <t>130052633-0</t>
  </si>
  <si>
    <t>130052636-0</t>
  </si>
  <si>
    <t>130055385-0</t>
  </si>
  <si>
    <t>130055394-0</t>
  </si>
  <si>
    <t>130055397-0</t>
  </si>
  <si>
    <t>130055402-0</t>
  </si>
  <si>
    <t>130055405-0</t>
  </si>
  <si>
    <t>130055414-0</t>
  </si>
  <si>
    <t>130055418-0</t>
  </si>
  <si>
    <t>130055419-0</t>
  </si>
  <si>
    <t>130055434-0</t>
  </si>
  <si>
    <t>130055435-0</t>
  </si>
  <si>
    <t>130055441-0</t>
  </si>
  <si>
    <t>130055446-0</t>
  </si>
  <si>
    <t>130055450-0</t>
  </si>
  <si>
    <t>130055451-0</t>
  </si>
  <si>
    <t>130055452-0</t>
  </si>
  <si>
    <t>130055454-0</t>
  </si>
  <si>
    <t>130055458-0</t>
  </si>
  <si>
    <t>130055465-0</t>
  </si>
  <si>
    <t>130055475-0</t>
  </si>
  <si>
    <t>130055478-0</t>
  </si>
  <si>
    <t>130055484-0</t>
  </si>
  <si>
    <t>130055493-0</t>
  </si>
  <si>
    <t>130055498-0</t>
  </si>
  <si>
    <t>130055503-0</t>
  </si>
  <si>
    <t>130055515-0</t>
  </si>
  <si>
    <t>130055516-0</t>
  </si>
  <si>
    <t>130055519-0</t>
  </si>
  <si>
    <t>130055528-0</t>
  </si>
  <si>
    <t>130055537-0</t>
  </si>
  <si>
    <t>130055548-0</t>
  </si>
  <si>
    <t>130055551-0</t>
  </si>
  <si>
    <t>130055554-0</t>
  </si>
  <si>
    <t>130055558-0</t>
  </si>
  <si>
    <t>130055560-0</t>
  </si>
  <si>
    <t>130055563-0</t>
  </si>
  <si>
    <t>130055565-0</t>
  </si>
  <si>
    <t>130055570-0</t>
  </si>
  <si>
    <t>130055574-0</t>
  </si>
  <si>
    <t>130055581-0</t>
  </si>
  <si>
    <t>130055582-0</t>
  </si>
  <si>
    <t>130055590-0</t>
  </si>
  <si>
    <t>130055595-0</t>
  </si>
  <si>
    <t>130064211-0</t>
  </si>
  <si>
    <t>130064215-0</t>
  </si>
  <si>
    <t>130064221-0</t>
  </si>
  <si>
    <t>130064226-0</t>
  </si>
  <si>
    <t>130064237-0</t>
  </si>
  <si>
    <t>130064239-0</t>
  </si>
  <si>
    <t>130064244-0</t>
  </si>
  <si>
    <t>130064259-0</t>
  </si>
  <si>
    <t>130064261-0</t>
  </si>
  <si>
    <t>130064263-0</t>
  </si>
  <si>
    <t>130064265-0</t>
  </si>
  <si>
    <t>130064285-0</t>
  </si>
  <si>
    <t>130064288-0</t>
  </si>
  <si>
    <t>130064290-0</t>
  </si>
  <si>
    <t>130064292-0</t>
  </si>
  <si>
    <t>130064293-0</t>
  </si>
  <si>
    <t>130064305-0</t>
  </si>
  <si>
    <t>130064311-0</t>
  </si>
  <si>
    <t>130064312-0</t>
  </si>
  <si>
    <t>130064321-0</t>
  </si>
  <si>
    <t>130064323-0</t>
  </si>
  <si>
    <t>130064328-0</t>
  </si>
  <si>
    <t>130064329-0</t>
  </si>
  <si>
    <t>130064330-0</t>
  </si>
  <si>
    <t>130064333-0</t>
  </si>
  <si>
    <t>130064336-0</t>
  </si>
  <si>
    <t>130064340-0</t>
  </si>
  <si>
    <t>130064343-0</t>
  </si>
  <si>
    <t>130064348-0</t>
  </si>
  <si>
    <t>130064353-0</t>
  </si>
  <si>
    <t>130064355-0</t>
  </si>
  <si>
    <t>130064356-0</t>
  </si>
  <si>
    <t>130064358-0</t>
  </si>
  <si>
    <t>130064359-0</t>
  </si>
  <si>
    <t>130064361-0</t>
  </si>
  <si>
    <t>130064370-0</t>
  </si>
  <si>
    <t>130064372-0</t>
  </si>
  <si>
    <t>130064373-0</t>
  </si>
  <si>
    <t>130064380-0</t>
  </si>
  <si>
    <t>130064387-0</t>
  </si>
  <si>
    <t>130064388-0</t>
  </si>
  <si>
    <t>130064390-0</t>
  </si>
  <si>
    <t>130064392-0</t>
  </si>
  <si>
    <t>130064396-0</t>
  </si>
  <si>
    <t>130064400-0</t>
  </si>
  <si>
    <t>130064406-0</t>
  </si>
  <si>
    <t>130064411-0</t>
  </si>
  <si>
    <t>130064422-0</t>
  </si>
  <si>
    <t>130064423-0</t>
  </si>
  <si>
    <t>130064424-0</t>
  </si>
  <si>
    <t>130066611-0</t>
  </si>
  <si>
    <t>130066618-0</t>
  </si>
  <si>
    <t>130066637-0</t>
  </si>
  <si>
    <t>130066642-0</t>
  </si>
  <si>
    <t>130066662-0</t>
  </si>
  <si>
    <t>130066663-0</t>
  </si>
  <si>
    <t>130066667-0</t>
  </si>
  <si>
    <t>130066672-0</t>
  </si>
  <si>
    <t>130066675-0</t>
  </si>
  <si>
    <t>130066679-0</t>
  </si>
  <si>
    <t>130066685-0</t>
  </si>
  <si>
    <t>130066691-0</t>
  </si>
  <si>
    <t>130066696-0</t>
  </si>
  <si>
    <t>130066697-0</t>
  </si>
  <si>
    <t>130066698-0</t>
  </si>
  <si>
    <t>130066718-0</t>
  </si>
  <si>
    <t>130066719-0</t>
  </si>
  <si>
    <t>130066725-0</t>
  </si>
  <si>
    <t>130066726-0</t>
  </si>
  <si>
    <t>130066730-0</t>
  </si>
  <si>
    <t>130066731-0</t>
  </si>
  <si>
    <t>130066734-0</t>
  </si>
  <si>
    <t>130066742-0</t>
  </si>
  <si>
    <t>130066743-0</t>
  </si>
  <si>
    <t>130066754-0</t>
  </si>
  <si>
    <t>130066755-0</t>
  </si>
  <si>
    <t>130066767-0</t>
  </si>
  <si>
    <t>130066768-0</t>
  </si>
  <si>
    <t>130066785-0</t>
  </si>
  <si>
    <t>130066789-0</t>
  </si>
  <si>
    <t>130066791-0</t>
  </si>
  <si>
    <t>130066817-0</t>
  </si>
  <si>
    <t>130070005-0</t>
  </si>
  <si>
    <t>130070006-0</t>
  </si>
  <si>
    <t>130070012-0</t>
  </si>
  <si>
    <t>130070013-0</t>
  </si>
  <si>
    <t>130070024-0</t>
  </si>
  <si>
    <t>130070029-0</t>
  </si>
  <si>
    <t>130070033-0</t>
  </si>
  <si>
    <t>130070035-0</t>
  </si>
  <si>
    <t>130070036-0</t>
  </si>
  <si>
    <t>130070053-0</t>
  </si>
  <si>
    <t>130070057-0</t>
  </si>
  <si>
    <t>130070062-0</t>
  </si>
  <si>
    <t>130070063-0</t>
  </si>
  <si>
    <t>130070070-0</t>
  </si>
  <si>
    <t>130070078-0</t>
  </si>
  <si>
    <t>130070080-0</t>
  </si>
  <si>
    <t>130070086-0</t>
  </si>
  <si>
    <t>130070101-0</t>
  </si>
  <si>
    <t>130070104-0</t>
  </si>
  <si>
    <t>130070118-0</t>
  </si>
  <si>
    <t>130070119-0</t>
  </si>
  <si>
    <t>130070124-0</t>
  </si>
  <si>
    <t>130070131-0</t>
  </si>
  <si>
    <t>130070132-0</t>
  </si>
  <si>
    <t>130070133-0</t>
  </si>
  <si>
    <t>130070146-0</t>
  </si>
  <si>
    <t>130070151-0</t>
  </si>
  <si>
    <t>130070155-0</t>
  </si>
  <si>
    <t>130070157-0</t>
  </si>
  <si>
    <t>130070172-0</t>
  </si>
  <si>
    <t>130070173-0</t>
  </si>
  <si>
    <t>130070176-0</t>
  </si>
  <si>
    <t>130070178-0</t>
  </si>
  <si>
    <t>130070179-0</t>
  </si>
  <si>
    <t>130070190-0</t>
  </si>
  <si>
    <t>130070191-0</t>
  </si>
  <si>
    <t>130070193-0</t>
  </si>
  <si>
    <t>130070196-0</t>
  </si>
  <si>
    <t>130070207-0</t>
  </si>
  <si>
    <t>130073313-0</t>
  </si>
  <si>
    <t>130073319-0</t>
  </si>
  <si>
    <t>130073320-0</t>
  </si>
  <si>
    <t>130073321-0</t>
  </si>
  <si>
    <t>130073341-0</t>
  </si>
  <si>
    <t>130073361-0</t>
  </si>
  <si>
    <t>130073370-0</t>
  </si>
  <si>
    <t>130073379-0</t>
  </si>
  <si>
    <t>130073394-0</t>
  </si>
  <si>
    <t>130073397-0</t>
  </si>
  <si>
    <t>130073398-0</t>
  </si>
  <si>
    <t>130073433-0</t>
  </si>
  <si>
    <t>130073437-0</t>
  </si>
  <si>
    <t>130073442-0</t>
  </si>
  <si>
    <t>130073452-0</t>
  </si>
  <si>
    <t>130073462-0</t>
  </si>
  <si>
    <t>130073472-0</t>
  </si>
  <si>
    <t>130073475-0</t>
  </si>
  <si>
    <t>130073478-0</t>
  </si>
  <si>
    <t>130073487-0</t>
  </si>
  <si>
    <t>130073489-0</t>
  </si>
  <si>
    <t>130073503-0</t>
  </si>
  <si>
    <t>130073510-0</t>
  </si>
  <si>
    <t>130073513-0</t>
  </si>
  <si>
    <t>130073514-0</t>
  </si>
  <si>
    <t>130073516-0</t>
  </si>
  <si>
    <t>130073525-0</t>
  </si>
  <si>
    <t>130077481-0</t>
  </si>
  <si>
    <t>130077499-0</t>
  </si>
  <si>
    <t>130077558-0</t>
  </si>
  <si>
    <t>130077562-0</t>
  </si>
  <si>
    <t>130077569-0</t>
  </si>
  <si>
    <t>130077578-0</t>
  </si>
  <si>
    <t>130077596-0</t>
  </si>
  <si>
    <t>130077600-0</t>
  </si>
  <si>
    <t>130077613-0</t>
  </si>
  <si>
    <t>130077622-0</t>
  </si>
  <si>
    <t>130077624-0</t>
  </si>
  <si>
    <t>130077628-0</t>
  </si>
  <si>
    <t>130077636-0</t>
  </si>
  <si>
    <t>130077638-0</t>
  </si>
  <si>
    <t>130077639-0</t>
  </si>
  <si>
    <t>130077640-0</t>
  </si>
  <si>
    <t>130077646-0</t>
  </si>
  <si>
    <t>130077650-0</t>
  </si>
  <si>
    <t>130077654-0</t>
  </si>
  <si>
    <t>130077674-0</t>
  </si>
  <si>
    <t>130077681-0</t>
  </si>
  <si>
    <t>130077686-0</t>
  </si>
  <si>
    <t>130077691-0</t>
  </si>
  <si>
    <t>130081348-0</t>
  </si>
  <si>
    <t>130081355-0</t>
  </si>
  <si>
    <t>130081356-0</t>
  </si>
  <si>
    <t>130081369-0</t>
  </si>
  <si>
    <t>130081380-0</t>
  </si>
  <si>
    <t>130081398-0</t>
  </si>
  <si>
    <t>130081400-0</t>
  </si>
  <si>
    <t>130081410-0</t>
  </si>
  <si>
    <t>130081416-0</t>
  </si>
  <si>
    <t>130081451-0</t>
  </si>
  <si>
    <t>130081476-0</t>
  </si>
  <si>
    <t>130081486-0</t>
  </si>
  <si>
    <t>130081491-0</t>
  </si>
  <si>
    <t>130081493-0</t>
  </si>
  <si>
    <t>130081500-0</t>
  </si>
  <si>
    <t>130081504-0</t>
  </si>
  <si>
    <t>130081508-0</t>
  </si>
  <si>
    <t>130081509-0</t>
  </si>
  <si>
    <t>130081511-0</t>
  </si>
  <si>
    <t>130081516-0</t>
  </si>
  <si>
    <t>130081517-0</t>
  </si>
  <si>
    <t>130081519-0</t>
  </si>
  <si>
    <t>130081522-0</t>
  </si>
  <si>
    <t>130081523-0</t>
  </si>
  <si>
    <t>130081533-0</t>
  </si>
  <si>
    <t>130081541-0</t>
  </si>
  <si>
    <t>130081542-0</t>
  </si>
  <si>
    <t>130081554-0</t>
  </si>
  <si>
    <t>130087565-0</t>
  </si>
  <si>
    <t>130087572-0</t>
  </si>
  <si>
    <t>130087584-0</t>
  </si>
  <si>
    <t>130087595-0</t>
  </si>
  <si>
    <t>130087597-0</t>
  </si>
  <si>
    <t>130087614-0</t>
  </si>
  <si>
    <t>130087628-0</t>
  </si>
  <si>
    <t>130087640-0</t>
  </si>
  <si>
    <t>130087657-0</t>
  </si>
  <si>
    <t>130087663-0</t>
  </si>
  <si>
    <t>130087669-0</t>
  </si>
  <si>
    <t>130087670-0</t>
  </si>
  <si>
    <t>130087673-0</t>
  </si>
  <si>
    <t>130087676-0</t>
  </si>
  <si>
    <t>130087677-0</t>
  </si>
  <si>
    <t>130087679-0</t>
  </si>
  <si>
    <t>130087681-0</t>
  </si>
  <si>
    <t>130087690-0</t>
  </si>
  <si>
    <t>130087703-0</t>
  </si>
  <si>
    <t>130087704-0</t>
  </si>
  <si>
    <t>130087707-0</t>
  </si>
  <si>
    <t>130087713-0</t>
  </si>
  <si>
    <t>130087715-0</t>
  </si>
  <si>
    <t>130087723-0</t>
  </si>
  <si>
    <t>130087724-0</t>
  </si>
  <si>
    <t>130087730-0</t>
  </si>
  <si>
    <t>130087751-0</t>
  </si>
  <si>
    <t>130087756-0</t>
  </si>
  <si>
    <t>130087758-0</t>
  </si>
  <si>
    <t>130087768-0</t>
  </si>
  <si>
    <t>130087772-0</t>
  </si>
  <si>
    <t>130087773-0</t>
  </si>
  <si>
    <t>130093665-0</t>
  </si>
  <si>
    <t>130093666-0</t>
  </si>
  <si>
    <t>130093676-0</t>
  </si>
  <si>
    <t>130093693-0</t>
  </si>
  <si>
    <t>130093696-0</t>
  </si>
  <si>
    <t>130093973-0</t>
  </si>
  <si>
    <t>130093974-0</t>
  </si>
  <si>
    <t>130093976-0</t>
  </si>
  <si>
    <t>130093977-0</t>
  </si>
  <si>
    <t>130093981-0</t>
  </si>
  <si>
    <t>130093982-0</t>
  </si>
  <si>
    <t>130093984-0</t>
  </si>
  <si>
    <t>130093985-0</t>
  </si>
  <si>
    <t>130093986-0</t>
  </si>
  <si>
    <t>130094005-0</t>
  </si>
  <si>
    <t>130094007-0</t>
  </si>
  <si>
    <t>130094008-0</t>
  </si>
  <si>
    <t>130094011-0</t>
  </si>
  <si>
    <t>130094012-0</t>
  </si>
  <si>
    <t>130094018-0</t>
  </si>
  <si>
    <t>130094019-0</t>
  </si>
  <si>
    <t>130094021-0</t>
  </si>
  <si>
    <t>130094022-0</t>
  </si>
  <si>
    <t>130094023-0</t>
  </si>
  <si>
    <t>130094024-0</t>
  </si>
  <si>
    <t>130094029-0</t>
  </si>
  <si>
    <t>130094034-0</t>
  </si>
  <si>
    <t>130094047-0</t>
  </si>
  <si>
    <t>130094048-0</t>
  </si>
  <si>
    <t>130094051-0</t>
  </si>
  <si>
    <t>130094053-0</t>
  </si>
  <si>
    <t>130094054-0</t>
  </si>
  <si>
    <t>130094058-0</t>
  </si>
  <si>
    <t>130094059-0</t>
  </si>
  <si>
    <t>130094060-0</t>
  </si>
  <si>
    <t>130094062-0</t>
  </si>
  <si>
    <t>130094063-0</t>
  </si>
  <si>
    <t>130094064-0</t>
  </si>
  <si>
    <t>130094067-0</t>
  </si>
  <si>
    <t>130094069-0</t>
  </si>
  <si>
    <t>130094071-0</t>
  </si>
  <si>
    <t>130094073-0</t>
  </si>
  <si>
    <t>130094075-0</t>
  </si>
  <si>
    <t>130094078-0</t>
  </si>
  <si>
    <t>130094080-0</t>
  </si>
  <si>
    <t>130094083-0</t>
  </si>
  <si>
    <t>130094088-0</t>
  </si>
  <si>
    <t>130094090-0</t>
  </si>
  <si>
    <t>130094092-0</t>
  </si>
  <si>
    <t>130094093-0</t>
  </si>
  <si>
    <t>130094095-0</t>
  </si>
  <si>
    <t>130094102-0</t>
  </si>
  <si>
    <t>130094103-0</t>
  </si>
  <si>
    <t>130094104-0</t>
  </si>
  <si>
    <t>130094105-0</t>
  </si>
  <si>
    <t>130094108-0</t>
  </si>
  <si>
    <t>130094111-0</t>
  </si>
  <si>
    <t>130094114-0</t>
  </si>
  <si>
    <t>130094115-0</t>
  </si>
  <si>
    <t>130094118-0</t>
  </si>
  <si>
    <t>130094119-0</t>
  </si>
  <si>
    <t>130094120-0</t>
  </si>
  <si>
    <t>130094123-0</t>
  </si>
  <si>
    <t>130094124-0</t>
  </si>
  <si>
    <t>130094125-0</t>
  </si>
  <si>
    <t>130094127-0</t>
  </si>
  <si>
    <t>130094130-0</t>
  </si>
  <si>
    <t>130094131-0</t>
  </si>
  <si>
    <t>130094132-0</t>
  </si>
  <si>
    <t>130094136-0</t>
  </si>
  <si>
    <t>130094140-0</t>
  </si>
  <si>
    <t>130094144-0</t>
  </si>
  <si>
    <t>130094148-0</t>
  </si>
  <si>
    <t>130094150-0</t>
  </si>
  <si>
    <t>130094152-0</t>
  </si>
  <si>
    <t>130094154-0</t>
  </si>
  <si>
    <t>130094156-0</t>
  </si>
  <si>
    <t>130094160-0</t>
  </si>
  <si>
    <t>130094161-0</t>
  </si>
  <si>
    <t>130094164-0</t>
  </si>
  <si>
    <t>130094166-0</t>
  </si>
  <si>
    <t>130094167-0</t>
  </si>
  <si>
    <t>130094168-0</t>
  </si>
  <si>
    <t>130094178-0</t>
  </si>
  <si>
    <t>130094180-0</t>
  </si>
  <si>
    <t>130094184-0</t>
  </si>
  <si>
    <t>130094188-0</t>
  </si>
  <si>
    <t>130094190-0</t>
  </si>
  <si>
    <t>130094191-0</t>
  </si>
  <si>
    <t>130094192-0</t>
  </si>
  <si>
    <t>130094199-0</t>
  </si>
  <si>
    <t>130094203-0</t>
  </si>
  <si>
    <t>130094211-0</t>
  </si>
  <si>
    <t>130094214-0</t>
  </si>
  <si>
    <t>130094216-0</t>
  </si>
  <si>
    <t>130094696-0</t>
  </si>
  <si>
    <t>130095504-0</t>
  </si>
  <si>
    <t>130096736-0</t>
  </si>
  <si>
    <t>130097430-0</t>
  </si>
  <si>
    <t>130097431-0</t>
  </si>
  <si>
    <t>130097432-0</t>
  </si>
  <si>
    <t>130097433-0</t>
  </si>
  <si>
    <t>130097434-0</t>
  </si>
  <si>
    <t>130097435-0</t>
  </si>
  <si>
    <t>130097436-0</t>
  </si>
  <si>
    <t>130097437-0</t>
  </si>
  <si>
    <t>130097438-0</t>
  </si>
  <si>
    <t>130097439-0</t>
  </si>
  <si>
    <t>130097440-0</t>
  </si>
  <si>
    <t>130097441-0</t>
  </si>
  <si>
    <t>130097442-0</t>
  </si>
  <si>
    <t>130097443-0</t>
  </si>
  <si>
    <t>130097458-0</t>
  </si>
  <si>
    <t>130097459-0</t>
  </si>
  <si>
    <t>130097460-0</t>
  </si>
  <si>
    <t>130097461-0</t>
  </si>
  <si>
    <t>130097463-0</t>
  </si>
  <si>
    <t>130097464-0</t>
  </si>
  <si>
    <t>130097465-0</t>
  </si>
  <si>
    <t>130097466-0</t>
  </si>
  <si>
    <t>130097467-0</t>
  </si>
  <si>
    <t>130097468-0</t>
  </si>
  <si>
    <t>130097469-0</t>
  </si>
  <si>
    <t>130097470-0</t>
  </si>
  <si>
    <t>130097471-0</t>
  </si>
  <si>
    <t>130097486-0</t>
  </si>
  <si>
    <t>130097487-0</t>
  </si>
  <si>
    <t>130097488-0</t>
  </si>
  <si>
    <t>130097489-0</t>
  </si>
  <si>
    <t>130097490-0</t>
  </si>
  <si>
    <t>130097491-0</t>
  </si>
  <si>
    <t>130097492-0</t>
  </si>
  <si>
    <t>130097493-0</t>
  </si>
  <si>
    <t>130097494-0</t>
  </si>
  <si>
    <t>130097495-0</t>
  </si>
  <si>
    <t>130097496-0</t>
  </si>
  <si>
    <t>130097497-0</t>
  </si>
  <si>
    <t>130097498-0</t>
  </si>
  <si>
    <t>130097499-0</t>
  </si>
  <si>
    <t>130097514-0</t>
  </si>
  <si>
    <t>130097515-0</t>
  </si>
  <si>
    <t>130097516-0</t>
  </si>
  <si>
    <t>130097517-0</t>
  </si>
  <si>
    <t>130097518-0</t>
  </si>
  <si>
    <t>130097519-0</t>
  </si>
  <si>
    <t>130097520-0</t>
  </si>
  <si>
    <t>130097521-0</t>
  </si>
  <si>
    <t>130097522-0</t>
  </si>
  <si>
    <t>130097523-0</t>
  </si>
  <si>
    <t>130097524-0</t>
  </si>
  <si>
    <t>130097525-0</t>
  </si>
  <si>
    <t>130097526-0</t>
  </si>
  <si>
    <t>130097527-0</t>
  </si>
  <si>
    <t>130097542-0</t>
  </si>
  <si>
    <t>130097543-0</t>
  </si>
  <si>
    <t>130097544-0</t>
  </si>
  <si>
    <t>130097545-0</t>
  </si>
  <si>
    <t>130097546-0</t>
  </si>
  <si>
    <t>130097547-0</t>
  </si>
  <si>
    <t>130097548-0</t>
  </si>
  <si>
    <t>130097549-0</t>
  </si>
  <si>
    <t>130097550-0</t>
  </si>
  <si>
    <t>130097551-0</t>
  </si>
  <si>
    <t>130097552-0</t>
  </si>
  <si>
    <t>130097553-0</t>
  </si>
  <si>
    <t>130097554-0</t>
  </si>
  <si>
    <t>130097555-0</t>
  </si>
  <si>
    <t>130097570-0</t>
  </si>
  <si>
    <t>130097571-0</t>
  </si>
  <si>
    <t>130097572-0</t>
  </si>
  <si>
    <t>130097573-0</t>
  </si>
  <si>
    <t>130097574-0</t>
  </si>
  <si>
    <t>130097575-0</t>
  </si>
  <si>
    <t>130097576-0</t>
  </si>
  <si>
    <t>130097577-0</t>
  </si>
  <si>
    <t>130097578-0</t>
  </si>
  <si>
    <t>130097579-0</t>
  </si>
  <si>
    <t>130097580-0</t>
  </si>
  <si>
    <t>130097581-0</t>
  </si>
  <si>
    <t>130097582-0</t>
  </si>
  <si>
    <t>130097583-0</t>
  </si>
  <si>
    <t>130097598-0</t>
  </si>
  <si>
    <t>130097599-0</t>
  </si>
  <si>
    <t>130097600-0</t>
  </si>
  <si>
    <t>130097601-0</t>
  </si>
  <si>
    <t>130097602-0</t>
  </si>
  <si>
    <t>130097603-0</t>
  </si>
  <si>
    <t>130097604-0</t>
  </si>
  <si>
    <t>130097605-0</t>
  </si>
  <si>
    <t>130097606-0</t>
  </si>
  <si>
    <t>130097607-0</t>
  </si>
  <si>
    <t>130097608-0</t>
  </si>
  <si>
    <t>130097609-0</t>
  </si>
  <si>
    <t>130097610-0</t>
  </si>
  <si>
    <t>130097611-0</t>
  </si>
  <si>
    <t>130097626-0</t>
  </si>
  <si>
    <t>130097627-0</t>
  </si>
  <si>
    <t>130097628-0</t>
  </si>
  <si>
    <t>130097629-0</t>
  </si>
  <si>
    <t>130097630-0</t>
  </si>
  <si>
    <t>130097631-0</t>
  </si>
  <si>
    <t>130097632-0</t>
  </si>
  <si>
    <t>130097633-0</t>
  </si>
  <si>
    <t>130097634-0</t>
  </si>
  <si>
    <t>130097635-0</t>
  </si>
  <si>
    <t>130097636-0</t>
  </si>
  <si>
    <t>130097637-0</t>
  </si>
  <si>
    <t>130097638-0</t>
  </si>
  <si>
    <t>130097639-0</t>
  </si>
  <si>
    <t>130097654-0</t>
  </si>
  <si>
    <t>130097655-0</t>
  </si>
  <si>
    <t>130097656-0</t>
  </si>
  <si>
    <t>130097657-0</t>
  </si>
  <si>
    <t>130097658-0</t>
  </si>
  <si>
    <t>130097659-0</t>
  </si>
  <si>
    <t>130097660-0</t>
  </si>
  <si>
    <t>130097661-0</t>
  </si>
  <si>
    <t>130097662-0</t>
  </si>
  <si>
    <t>130097663-0</t>
  </si>
  <si>
    <t>130097664-0</t>
  </si>
  <si>
    <t>130097665-0</t>
  </si>
  <si>
    <t>130097666-0</t>
  </si>
  <si>
    <t>130097667-0</t>
  </si>
  <si>
    <t>130097682-0</t>
  </si>
  <si>
    <t>130097683-0</t>
  </si>
  <si>
    <t>130097684-0</t>
  </si>
  <si>
    <t>130097685-0</t>
  </si>
  <si>
    <t>130097686-0</t>
  </si>
  <si>
    <t>130097687-0</t>
  </si>
  <si>
    <t>130097688-0</t>
  </si>
  <si>
    <t>130097689-0</t>
  </si>
  <si>
    <t>130097690-0</t>
  </si>
  <si>
    <t>130097691-0</t>
  </si>
  <si>
    <t>130097692-0</t>
  </si>
  <si>
    <t>130097693-0</t>
  </si>
  <si>
    <t>130097694-0</t>
  </si>
  <si>
    <t>130097695-0</t>
  </si>
  <si>
    <t>130097710-0</t>
  </si>
  <si>
    <t>130097711-0</t>
  </si>
  <si>
    <t>130097712-0</t>
  </si>
  <si>
    <t>130097713-0</t>
  </si>
  <si>
    <t>130097714-0</t>
  </si>
  <si>
    <t>130097715-0</t>
  </si>
  <si>
    <t>130097716-0</t>
  </si>
  <si>
    <t>130097717-0</t>
  </si>
  <si>
    <t>130097718-0</t>
  </si>
  <si>
    <t>130097719-0</t>
  </si>
  <si>
    <t>130097720-0</t>
  </si>
  <si>
    <t>130097721-0</t>
  </si>
  <si>
    <t>130097722-0</t>
  </si>
  <si>
    <t>130097723-0</t>
  </si>
  <si>
    <t>130097738-0</t>
  </si>
  <si>
    <t>130097739-0</t>
  </si>
  <si>
    <t>130097740-0</t>
  </si>
  <si>
    <t>130097741-0</t>
  </si>
  <si>
    <t>130097745-0</t>
  </si>
  <si>
    <t>130097746-0</t>
  </si>
  <si>
    <t>130097747-0</t>
  </si>
  <si>
    <t>130097748-0</t>
  </si>
  <si>
    <t>130097750-0</t>
  </si>
  <si>
    <t>130097767-0</t>
  </si>
  <si>
    <t>130097768-0</t>
  </si>
  <si>
    <t>130097769-0</t>
  </si>
  <si>
    <t>130097771-0</t>
  </si>
  <si>
    <t>130097772-0</t>
  </si>
  <si>
    <t>130097773-0</t>
  </si>
  <si>
    <t>130097778-0</t>
  </si>
  <si>
    <t>130097779-0</t>
  </si>
  <si>
    <t>130097781-0</t>
  </si>
  <si>
    <t>130097782-0</t>
  </si>
  <si>
    <t>130097783-0</t>
  </si>
  <si>
    <t>130097784-0</t>
  </si>
  <si>
    <t>130097785-0</t>
  </si>
  <si>
    <t>130097787-0</t>
  </si>
  <si>
    <t>130097795-0</t>
  </si>
  <si>
    <t>130097797-0</t>
  </si>
  <si>
    <t>130097798-0</t>
  </si>
  <si>
    <t>130097799-0</t>
  </si>
  <si>
    <t>130097802-0</t>
  </si>
  <si>
    <t>130097803-0</t>
  </si>
  <si>
    <t>130097804-0</t>
  </si>
  <si>
    <t>130097805-0</t>
  </si>
  <si>
    <t>130097806-0</t>
  </si>
  <si>
    <t>130097807-0</t>
  </si>
  <si>
    <t>130097808-0</t>
  </si>
  <si>
    <t>130097809-0</t>
  </si>
  <si>
    <t>130097810-0</t>
  </si>
  <si>
    <t>130097811-0</t>
  </si>
  <si>
    <t>130097812-0</t>
  </si>
  <si>
    <t>130097820-0</t>
  </si>
  <si>
    <t>130097821-0</t>
  </si>
  <si>
    <t>130097826-0</t>
  </si>
  <si>
    <t>130097828-0</t>
  </si>
  <si>
    <t>130097830-0</t>
  </si>
  <si>
    <t>130097831-0</t>
  </si>
  <si>
    <t>130097832-0</t>
  </si>
  <si>
    <t>130097833-0</t>
  </si>
  <si>
    <t>130097841-0</t>
  </si>
  <si>
    <t>130097843-0</t>
  </si>
  <si>
    <t>130097844-0</t>
  </si>
  <si>
    <t>130097849-0</t>
  </si>
  <si>
    <t>130097854-0</t>
  </si>
  <si>
    <t>130097855-0</t>
  </si>
  <si>
    <t>130097856-0</t>
  </si>
  <si>
    <t>130097857-0</t>
  </si>
  <si>
    <t>130097859-0</t>
  </si>
  <si>
    <t>130097862-0</t>
  </si>
  <si>
    <t>130097864-0</t>
  </si>
  <si>
    <t>130097865-0</t>
  </si>
  <si>
    <t>130097866-0</t>
  </si>
  <si>
    <t>130097867-0</t>
  </si>
  <si>
    <t>130097868-0</t>
  </si>
  <si>
    <t>130097869-0</t>
  </si>
  <si>
    <t>130097871-0</t>
  </si>
  <si>
    <t>130097874-0</t>
  </si>
  <si>
    <t>130097877-0</t>
  </si>
  <si>
    <t>130097878-0</t>
  </si>
  <si>
    <t>130097879-0</t>
  </si>
  <si>
    <t>130097889-0</t>
  </si>
  <si>
    <t>130097890-0</t>
  </si>
  <si>
    <t>130097892-0</t>
  </si>
  <si>
    <t>130097893-0</t>
  </si>
  <si>
    <t>130097895-0</t>
  </si>
  <si>
    <t>130097900-0</t>
  </si>
  <si>
    <t>130097902-0</t>
  </si>
  <si>
    <t>130097904-0</t>
  </si>
  <si>
    <t>130097907-0</t>
  </si>
  <si>
    <t>130097914-0</t>
  </si>
  <si>
    <t>130097915-0</t>
  </si>
  <si>
    <t>130097922-0</t>
  </si>
  <si>
    <t>130097924-0</t>
  </si>
  <si>
    <t>130097925-0</t>
  </si>
  <si>
    <t>130097926-0</t>
  </si>
  <si>
    <t>130097928-0</t>
  </si>
  <si>
    <t>130097934-0</t>
  </si>
  <si>
    <t>130097937-0</t>
  </si>
  <si>
    <t>130097938-0</t>
  </si>
  <si>
    <t>130097939-0</t>
  </si>
  <si>
    <t>130097940-0</t>
  </si>
  <si>
    <t>130097942-0</t>
  </si>
  <si>
    <t>130097943-0</t>
  </si>
  <si>
    <t>130097948-0</t>
  </si>
  <si>
    <t>130097950-0</t>
  </si>
  <si>
    <t>130097951-0</t>
  </si>
  <si>
    <t>130097952-0</t>
  </si>
  <si>
    <t>130097954-0</t>
  </si>
  <si>
    <t>130097955-0</t>
  </si>
  <si>
    <t>130097956-0</t>
  </si>
  <si>
    <t>130097961-0</t>
  </si>
  <si>
    <t>130097963-0</t>
  </si>
  <si>
    <t>130097970-0</t>
  </si>
  <si>
    <t>130097971-0</t>
  </si>
  <si>
    <t>130097974-0</t>
  </si>
  <si>
    <t>130097976-0</t>
  </si>
  <si>
    <t>130099337-0</t>
  </si>
  <si>
    <t>130005959-0</t>
  </si>
  <si>
    <t>130006219-0</t>
  </si>
  <si>
    <t>130008894-0</t>
  </si>
  <si>
    <t>130008895-0</t>
  </si>
  <si>
    <t>130008909-0</t>
  </si>
  <si>
    <t>130008915-0</t>
  </si>
  <si>
    <t>130008917-0</t>
  </si>
  <si>
    <t>130008919-0</t>
  </si>
  <si>
    <t>130008938-0</t>
  </si>
  <si>
    <t>130008945-0</t>
  </si>
  <si>
    <t>130008950-0</t>
  </si>
  <si>
    <t>130008955-0</t>
  </si>
  <si>
    <t>130008958-0</t>
  </si>
  <si>
    <t>130008958-1</t>
  </si>
  <si>
    <t>130014256-0</t>
  </si>
  <si>
    <t>130014257-0</t>
  </si>
  <si>
    <t>130014258-0</t>
  </si>
  <si>
    <t>130014259-0</t>
  </si>
  <si>
    <t>130014260-0</t>
  </si>
  <si>
    <t>130014261-0</t>
  </si>
  <si>
    <t>130014262-0</t>
  </si>
  <si>
    <t>130014263-0</t>
  </si>
  <si>
    <t>130014264-0</t>
  </si>
  <si>
    <t>130014265-0</t>
  </si>
  <si>
    <t>130014266-0</t>
  </si>
  <si>
    <t>130014267-0</t>
  </si>
  <si>
    <t>130057048-0</t>
  </si>
  <si>
    <t>130083315-0</t>
  </si>
  <si>
    <t>130083316-0</t>
  </si>
  <si>
    <t>130083317-0</t>
  </si>
  <si>
    <t>130083541-0</t>
  </si>
  <si>
    <t>130083542-0</t>
  </si>
  <si>
    <t>130083543-0</t>
  </si>
  <si>
    <t>130083544-0</t>
  </si>
  <si>
    <t>130083545-0</t>
  </si>
  <si>
    <t>130083546-0</t>
  </si>
  <si>
    <t>130000033-0</t>
  </si>
  <si>
    <t>130000150-0</t>
  </si>
  <si>
    <t>130000518-0</t>
  </si>
  <si>
    <t>130000606-0</t>
  </si>
  <si>
    <t>130000613-0</t>
  </si>
  <si>
    <t>130000615-0</t>
  </si>
  <si>
    <t>130000623-0</t>
  </si>
  <si>
    <t>130000770-0</t>
  </si>
  <si>
    <t>130000886-0</t>
  </si>
  <si>
    <t>130000956-0</t>
  </si>
  <si>
    <t>130001012-0</t>
  </si>
  <si>
    <t>130001036-0</t>
  </si>
  <si>
    <t>130001082-0</t>
  </si>
  <si>
    <t>130001297-0</t>
  </si>
  <si>
    <t>130001317-0</t>
  </si>
  <si>
    <t>130001362-0</t>
  </si>
  <si>
    <t>130001363-0</t>
  </si>
  <si>
    <t>130001364-0</t>
  </si>
  <si>
    <t>130001433-0</t>
  </si>
  <si>
    <t>130001435-0</t>
  </si>
  <si>
    <t>130001484-0</t>
  </si>
  <si>
    <t>130001487-0</t>
  </si>
  <si>
    <t>130001542-0</t>
  </si>
  <si>
    <t>130001549-0</t>
  </si>
  <si>
    <t>130001556-0</t>
  </si>
  <si>
    <t>130001773-0</t>
  </si>
  <si>
    <t>130001774-0</t>
  </si>
  <si>
    <t>130001830-0</t>
  </si>
  <si>
    <t>130009319-0</t>
  </si>
  <si>
    <t>130009340-0</t>
  </si>
  <si>
    <t>130009560-0</t>
  </si>
  <si>
    <t>130009564-0</t>
  </si>
  <si>
    <t>130009571-0</t>
  </si>
  <si>
    <t>130009604-0</t>
  </si>
  <si>
    <t>130009619-0</t>
  </si>
  <si>
    <t>130009634-0</t>
  </si>
  <si>
    <t>130009968-0</t>
  </si>
  <si>
    <t>130010058-0</t>
  </si>
  <si>
    <t>130010063-0</t>
  </si>
  <si>
    <t>130010081-0</t>
  </si>
  <si>
    <t>130010094-0</t>
  </si>
  <si>
    <t>130010124-0</t>
  </si>
  <si>
    <t>130010142-0</t>
  </si>
  <si>
    <t>130010158-0</t>
  </si>
  <si>
    <t>130010281-0</t>
  </si>
  <si>
    <t>130010358-0</t>
  </si>
  <si>
    <t>130010384-0</t>
  </si>
  <si>
    <t>130010400-0</t>
  </si>
  <si>
    <t>130010428-0</t>
  </si>
  <si>
    <t>130010442-0</t>
  </si>
  <si>
    <t>130010512-0</t>
  </si>
  <si>
    <t>130010518-0</t>
  </si>
  <si>
    <t>130010527-0</t>
  </si>
  <si>
    <t>130010531-0</t>
  </si>
  <si>
    <t>130010583-0</t>
  </si>
  <si>
    <t>130010589-0</t>
  </si>
  <si>
    <t>130010604-0</t>
  </si>
  <si>
    <t>130010637-0</t>
  </si>
  <si>
    <t>130010641-0</t>
  </si>
  <si>
    <t>130010796-0</t>
  </si>
  <si>
    <t>130010810-0</t>
  </si>
  <si>
    <t>130011137-0</t>
  </si>
  <si>
    <t>130011174-0</t>
  </si>
  <si>
    <t>130011186-0</t>
  </si>
  <si>
    <t>130011192-0</t>
  </si>
  <si>
    <t>130011198-0</t>
  </si>
  <si>
    <t>130011213-0</t>
  </si>
  <si>
    <t>130011242-0</t>
  </si>
  <si>
    <t>130011246-0</t>
  </si>
  <si>
    <t>130011445-0</t>
  </si>
  <si>
    <t>130011468-0</t>
  </si>
  <si>
    <t>130011637-0</t>
  </si>
  <si>
    <t>130011639-0</t>
  </si>
  <si>
    <t>130011647-0</t>
  </si>
  <si>
    <t>130011649-0</t>
  </si>
  <si>
    <t>130011650-0</t>
  </si>
  <si>
    <t>130011679-0</t>
  </si>
  <si>
    <t>130011728-0</t>
  </si>
  <si>
    <t>130011738-0</t>
  </si>
  <si>
    <t>130011750-0</t>
  </si>
  <si>
    <t>130011805-0</t>
  </si>
  <si>
    <t>130011806-0</t>
  </si>
  <si>
    <t>130011839-0</t>
  </si>
  <si>
    <t>130011845-0</t>
  </si>
  <si>
    <t>130011912-0</t>
  </si>
  <si>
    <t>130012025-0</t>
  </si>
  <si>
    <t>130012037-0</t>
  </si>
  <si>
    <t>130012046-0</t>
  </si>
  <si>
    <t>130012069-0</t>
  </si>
  <si>
    <t>130012185-0</t>
  </si>
  <si>
    <t>130012187-0</t>
  </si>
  <si>
    <t>130012210-0</t>
  </si>
  <si>
    <t>130012211-0</t>
  </si>
  <si>
    <t>130012232-0</t>
  </si>
  <si>
    <t>130012234-0</t>
  </si>
  <si>
    <t>130012236-0</t>
  </si>
  <si>
    <t>130012237-0</t>
  </si>
  <si>
    <t>130012239-0</t>
  </si>
  <si>
    <t>130012253-0</t>
  </si>
  <si>
    <t>130012255-0</t>
  </si>
  <si>
    <t>130012257-0</t>
  </si>
  <si>
    <t>130012259-0</t>
  </si>
  <si>
    <t>130012261-0</t>
  </si>
  <si>
    <t>130012263-0</t>
  </si>
  <si>
    <t>130012289-0</t>
  </si>
  <si>
    <t>130012291-0</t>
  </si>
  <si>
    <t>130012293-0</t>
  </si>
  <si>
    <t>130012295-0</t>
  </si>
  <si>
    <t>130012297-0</t>
  </si>
  <si>
    <t>130012299-0</t>
  </si>
  <si>
    <t>130012313-0</t>
  </si>
  <si>
    <t>130012315-0</t>
  </si>
  <si>
    <t>130012317-0</t>
  </si>
  <si>
    <t>130012319-0</t>
  </si>
  <si>
    <t>130012321-0</t>
  </si>
  <si>
    <t>130012323-0</t>
  </si>
  <si>
    <t>130012344-0</t>
  </si>
  <si>
    <t>130012346-0</t>
  </si>
  <si>
    <t>130012383-0</t>
  </si>
  <si>
    <t>130012385-0</t>
  </si>
  <si>
    <t>130012395-0</t>
  </si>
  <si>
    <t>130012397-0</t>
  </si>
  <si>
    <t>130012407-0</t>
  </si>
  <si>
    <t>130012493-0</t>
  </si>
  <si>
    <t>130012521-0</t>
  </si>
  <si>
    <t>130012523-0</t>
  </si>
  <si>
    <t>130012525-0</t>
  </si>
  <si>
    <t>130012528-0</t>
  </si>
  <si>
    <t>130012530-0</t>
  </si>
  <si>
    <t>130012532-0</t>
  </si>
  <si>
    <t>130012534-0</t>
  </si>
  <si>
    <t>130012536-0</t>
  </si>
  <si>
    <t>130012538-0</t>
  </si>
  <si>
    <t>130012629-0</t>
  </si>
  <si>
    <t>130012631-0</t>
  </si>
  <si>
    <t>130012633-0</t>
  </si>
  <si>
    <t>130012635-0</t>
  </si>
  <si>
    <t>130012637-0</t>
  </si>
  <si>
    <t>130012639-0</t>
  </si>
  <si>
    <t>130012640-0</t>
  </si>
  <si>
    <t>130012642-0</t>
  </si>
  <si>
    <t>130012644-0</t>
  </si>
  <si>
    <t>130012675-0</t>
  </si>
  <si>
    <t>130012830-0</t>
  </si>
  <si>
    <t>130012832-0</t>
  </si>
  <si>
    <t>130012844-0</t>
  </si>
  <si>
    <t>130012846-0</t>
  </si>
  <si>
    <t>130012847-0</t>
  </si>
  <si>
    <t>130012849-0</t>
  </si>
  <si>
    <t>130012851-0</t>
  </si>
  <si>
    <t>130012959-0</t>
  </si>
  <si>
    <t>130013034-0</t>
  </si>
  <si>
    <t>130013070-0</t>
  </si>
  <si>
    <t>130013090-0</t>
  </si>
  <si>
    <t>130013092-0</t>
  </si>
  <si>
    <t>130013201-0</t>
  </si>
  <si>
    <t>130013211-0</t>
  </si>
  <si>
    <t>130013254-0</t>
  </si>
  <si>
    <t>130013337-0</t>
  </si>
  <si>
    <t>130013339-0</t>
  </si>
  <si>
    <t>130013343-0</t>
  </si>
  <si>
    <t>130013345-0</t>
  </si>
  <si>
    <t>130013471-0</t>
  </si>
  <si>
    <t>130013473-0</t>
  </si>
  <si>
    <t>130013475-0</t>
  </si>
  <si>
    <t>130013477-0</t>
  </si>
  <si>
    <t>130013479-0</t>
  </si>
  <si>
    <t>130013481-0</t>
  </si>
  <si>
    <t>130013483-0</t>
  </si>
  <si>
    <t>130013485-0</t>
  </si>
  <si>
    <t>130013487-0</t>
  </si>
  <si>
    <t>130013489-0</t>
  </si>
  <si>
    <t>130013490-0</t>
  </si>
  <si>
    <t>130013491-0</t>
  </si>
  <si>
    <t>130013493-0</t>
  </si>
  <si>
    <t>130013495-0</t>
  </si>
  <si>
    <t>130013496-0</t>
  </si>
  <si>
    <t>130013508-0</t>
  </si>
  <si>
    <t>130013510-0</t>
  </si>
  <si>
    <t>130013512-0</t>
  </si>
  <si>
    <t>130013513-0</t>
  </si>
  <si>
    <t>130013515-0</t>
  </si>
  <si>
    <t>130013517-0</t>
  </si>
  <si>
    <t>130013519-0</t>
  </si>
  <si>
    <t>130013521-0</t>
  </si>
  <si>
    <t>130013537-0</t>
  </si>
  <si>
    <t>130013539-0</t>
  </si>
  <si>
    <t>130013541-0</t>
  </si>
  <si>
    <t>130013543-0</t>
  </si>
  <si>
    <t>130013545-0</t>
  </si>
  <si>
    <t>130013547-0</t>
  </si>
  <si>
    <t>130013549-0</t>
  </si>
  <si>
    <t>130013551-0</t>
  </si>
  <si>
    <t>130013552-0</t>
  </si>
  <si>
    <t>130013554-0</t>
  </si>
  <si>
    <t>130013556-0</t>
  </si>
  <si>
    <t>130013558-0</t>
  </si>
  <si>
    <t>130013560-0</t>
  </si>
  <si>
    <t>130013562-0</t>
  </si>
  <si>
    <t>130013565-0</t>
  </si>
  <si>
    <t>130013594-0</t>
  </si>
  <si>
    <t>130013595-0</t>
  </si>
  <si>
    <t>130013597-0</t>
  </si>
  <si>
    <t>130013599-0</t>
  </si>
  <si>
    <t>130013601-0</t>
  </si>
  <si>
    <t>130013603-0</t>
  </si>
  <si>
    <t>130013605-0</t>
  </si>
  <si>
    <t>130013734-0</t>
  </si>
  <si>
    <t>130013747-0</t>
  </si>
  <si>
    <t>130013763-0</t>
  </si>
  <si>
    <t>130013782-0</t>
  </si>
  <si>
    <t>130058934-0</t>
  </si>
  <si>
    <t>130058977-0</t>
  </si>
  <si>
    <t>130058991-0</t>
  </si>
  <si>
    <t>130060389-0</t>
  </si>
  <si>
    <t>130060399-0</t>
  </si>
  <si>
    <t>130060401-0</t>
  </si>
  <si>
    <t>130060410-0</t>
  </si>
  <si>
    <t>130060438-0</t>
  </si>
  <si>
    <t>130060448-0</t>
  </si>
  <si>
    <t>130060493-0</t>
  </si>
  <si>
    <t>130060511-0</t>
  </si>
  <si>
    <t>130060515-0</t>
  </si>
  <si>
    <t>130064687-0</t>
  </si>
  <si>
    <t>130064876-0</t>
  </si>
  <si>
    <t>130064878-0</t>
  </si>
  <si>
    <t>130064883-0</t>
  </si>
  <si>
    <t>130065450-0</t>
  </si>
  <si>
    <t>130068137-0</t>
  </si>
  <si>
    <t>130068237-0</t>
  </si>
  <si>
    <t>130069457-0</t>
  </si>
  <si>
    <t>130071043-0</t>
  </si>
  <si>
    <t>130071048-0</t>
  </si>
  <si>
    <t>130072635-0</t>
  </si>
  <si>
    <t>130074302-0</t>
  </si>
  <si>
    <t>130074303-0</t>
  </si>
  <si>
    <t>130074304-0</t>
  </si>
  <si>
    <t>130074307-0</t>
  </si>
  <si>
    <t>130074308-0</t>
  </si>
  <si>
    <t>130077089-0</t>
  </si>
  <si>
    <t>130078896-0</t>
  </si>
  <si>
    <t>130079167-0</t>
  </si>
  <si>
    <t>130080068-0</t>
  </si>
  <si>
    <t>130080069-0</t>
  </si>
  <si>
    <t>130080337-0</t>
  </si>
  <si>
    <t>130084963-0</t>
  </si>
  <si>
    <t>130001850-0</t>
  </si>
  <si>
    <t>130001850-1</t>
  </si>
  <si>
    <t>130001851-0</t>
  </si>
  <si>
    <t>130001851-1</t>
  </si>
  <si>
    <t>130001976-0</t>
  </si>
  <si>
    <t>130001976-1</t>
  </si>
  <si>
    <t>130001996-0</t>
  </si>
  <si>
    <t>130001996-1</t>
  </si>
  <si>
    <t>130002030-0</t>
  </si>
  <si>
    <t>130002030-1</t>
  </si>
  <si>
    <t>130002067-0</t>
  </si>
  <si>
    <t>130002067-1</t>
  </si>
  <si>
    <t>130002792-0</t>
  </si>
  <si>
    <t>130002792-1</t>
  </si>
  <si>
    <t>130002857-0</t>
  </si>
  <si>
    <t>130002857-1</t>
  </si>
  <si>
    <t>130002940-0</t>
  </si>
  <si>
    <t>130002940-1</t>
  </si>
  <si>
    <t>130003632-0</t>
  </si>
  <si>
    <t>130003632-1</t>
  </si>
  <si>
    <t>130003794-0</t>
  </si>
  <si>
    <t>130003794-1</t>
  </si>
  <si>
    <t>130004341-0</t>
  </si>
  <si>
    <t>130004341-1</t>
  </si>
  <si>
    <t>130004482-0</t>
  </si>
  <si>
    <t>130004482-1</t>
  </si>
  <si>
    <t>130004937-0</t>
  </si>
  <si>
    <t>130004937-1</t>
  </si>
  <si>
    <t>130015928-0</t>
  </si>
  <si>
    <t>130015939-0</t>
  </si>
  <si>
    <t>130017087-0</t>
  </si>
  <si>
    <t>130017089-0</t>
  </si>
  <si>
    <t>130018007-0</t>
  </si>
  <si>
    <t>130018296-0</t>
  </si>
  <si>
    <t>130018300-0</t>
  </si>
  <si>
    <t>130018302-0</t>
  </si>
  <si>
    <t>130018304-0</t>
  </si>
  <si>
    <t>130018694-0</t>
  </si>
  <si>
    <t>130018702-0</t>
  </si>
  <si>
    <t>130018748-0</t>
  </si>
  <si>
    <t>130018763-0</t>
  </si>
  <si>
    <t>130018954-0</t>
  </si>
  <si>
    <t>130021430-0</t>
  </si>
  <si>
    <t>130021470-0</t>
  </si>
  <si>
    <t>130024446-0</t>
  </si>
  <si>
    <t>130024624-0</t>
  </si>
  <si>
    <t>130024626-0</t>
  </si>
  <si>
    <t>130024629-0</t>
  </si>
  <si>
    <t>130024632-0</t>
  </si>
  <si>
    <t>130025147-0</t>
  </si>
  <si>
    <t>130028483-0</t>
  </si>
  <si>
    <t>130031772-0</t>
  </si>
  <si>
    <t>130031916-0</t>
  </si>
  <si>
    <t>130031919-0</t>
  </si>
  <si>
    <t>130031922-0</t>
  </si>
  <si>
    <t>130032349-0</t>
  </si>
  <si>
    <t>130034442-0</t>
  </si>
  <si>
    <t>130034737-0</t>
  </si>
  <si>
    <t>130035056-0</t>
  </si>
  <si>
    <t>130035461-0</t>
  </si>
  <si>
    <t>130035464-0</t>
  </si>
  <si>
    <t>130035467-0</t>
  </si>
  <si>
    <t>130035470-0</t>
  </si>
  <si>
    <t>130035574-0</t>
  </si>
  <si>
    <t>130035576-0</t>
  </si>
  <si>
    <t>130035659-0</t>
  </si>
  <si>
    <t>130035793-0</t>
  </si>
  <si>
    <t>130035796-0</t>
  </si>
  <si>
    <t>130035799-0</t>
  </si>
  <si>
    <t>130036077-0</t>
  </si>
  <si>
    <t>130038188-0</t>
  </si>
  <si>
    <t>130038331-0</t>
  </si>
  <si>
    <t>130038334-0</t>
  </si>
  <si>
    <t>130038356-0</t>
  </si>
  <si>
    <t>130038359-0</t>
  </si>
  <si>
    <t>130038361-0</t>
  </si>
  <si>
    <t>130038364-0</t>
  </si>
  <si>
    <t>130038366-0</t>
  </si>
  <si>
    <t>130039553-0</t>
  </si>
  <si>
    <t>130039554-0</t>
  </si>
  <si>
    <t>130039555-0</t>
  </si>
  <si>
    <t>130039556-0</t>
  </si>
  <si>
    <t>130039557-0</t>
  </si>
  <si>
    <t>130039625-0</t>
  </si>
  <si>
    <t>130039626-0</t>
  </si>
  <si>
    <t>130039627-0</t>
  </si>
  <si>
    <t>130039628-0</t>
  </si>
  <si>
    <t>130039629-0</t>
  </si>
  <si>
    <t>130039630-0</t>
  </si>
  <si>
    <t>130039633-0</t>
  </si>
  <si>
    <t>130039634-0</t>
  </si>
  <si>
    <t>130039635-0</t>
  </si>
  <si>
    <t>130039636-0</t>
  </si>
  <si>
    <t>130040707-0</t>
  </si>
  <si>
    <t>130040708-0</t>
  </si>
  <si>
    <t>130040709-0</t>
  </si>
  <si>
    <t>130040710-0</t>
  </si>
  <si>
    <t>130040711-0</t>
  </si>
  <si>
    <t>130040947-0</t>
  </si>
  <si>
    <t>130040948-0</t>
  </si>
  <si>
    <t>130040949-0</t>
  </si>
  <si>
    <t>130040950-0</t>
  </si>
  <si>
    <t>130040951-0</t>
  </si>
  <si>
    <t>130040952-0</t>
  </si>
  <si>
    <t>130040953-0</t>
  </si>
  <si>
    <t>130040954-0</t>
  </si>
  <si>
    <t>130040955-0</t>
  </si>
  <si>
    <t>130040956-0</t>
  </si>
  <si>
    <t>130041264-0</t>
  </si>
  <si>
    <t>130041387-0</t>
  </si>
  <si>
    <t>130041388-0</t>
  </si>
  <si>
    <t>130041389-0</t>
  </si>
  <si>
    <t>130041390-0</t>
  </si>
  <si>
    <t>130041391-0</t>
  </si>
  <si>
    <t>130041392-0</t>
  </si>
  <si>
    <t>130041393-0</t>
  </si>
  <si>
    <t>130041394-0</t>
  </si>
  <si>
    <t>130041395-0</t>
  </si>
  <si>
    <t>130041396-0</t>
  </si>
  <si>
    <t>130048581-0</t>
  </si>
  <si>
    <t>130048619-0</t>
  </si>
  <si>
    <t>130049069-0</t>
  </si>
  <si>
    <t>130049110-0</t>
  </si>
  <si>
    <t>130049205-0</t>
  </si>
  <si>
    <t>130049206-0</t>
  </si>
  <si>
    <t>130049439-0</t>
  </si>
  <si>
    <t>130049445-0</t>
  </si>
  <si>
    <t>130050395-0</t>
  </si>
  <si>
    <t>130050478-0</t>
  </si>
  <si>
    <t>130050486-0</t>
  </si>
  <si>
    <t>130050493-0</t>
  </si>
  <si>
    <t>130050692-0</t>
  </si>
  <si>
    <t>130050697-0</t>
  </si>
  <si>
    <t>130050754-0</t>
  </si>
  <si>
    <t>130050915-0</t>
  </si>
  <si>
    <t>130050964-0</t>
  </si>
  <si>
    <t>130051056-0</t>
  </si>
  <si>
    <t>130051382-0</t>
  </si>
  <si>
    <t>130051814-0</t>
  </si>
  <si>
    <t>130051815-0</t>
  </si>
  <si>
    <t>130051820-0</t>
  </si>
  <si>
    <t>130051873-0</t>
  </si>
  <si>
    <t>130051874-0</t>
  </si>
  <si>
    <t>130051938-0</t>
  </si>
  <si>
    <t>130054403-0</t>
  </si>
  <si>
    <t>130054413-0</t>
  </si>
  <si>
    <t>130059492-0</t>
  </si>
  <si>
    <t>130059589-0</t>
  </si>
  <si>
    <t>130060103-0</t>
  </si>
  <si>
    <t>130060143-0</t>
  </si>
  <si>
    <t>130060201-0</t>
  </si>
  <si>
    <t>130061104-0</t>
  </si>
  <si>
    <t>130061199-0</t>
  </si>
  <si>
    <t>130061363-0</t>
  </si>
  <si>
    <t>130061387-0</t>
  </si>
  <si>
    <t>130061394-0</t>
  </si>
  <si>
    <t>130061395-0</t>
  </si>
  <si>
    <t>130061396-0</t>
  </si>
  <si>
    <t>130061397-0</t>
  </si>
  <si>
    <t>130061398-0</t>
  </si>
  <si>
    <t>130061399-0</t>
  </si>
  <si>
    <t>130061572-0</t>
  </si>
  <si>
    <t>130061646-0</t>
  </si>
  <si>
    <t>130061648-0</t>
  </si>
  <si>
    <t>130061745-0</t>
  </si>
  <si>
    <t>130061746-0</t>
  </si>
  <si>
    <t>130061880-0</t>
  </si>
  <si>
    <t>130062120-0</t>
  </si>
  <si>
    <t>130062269-0</t>
  </si>
  <si>
    <t>130062279-0</t>
  </si>
  <si>
    <t>130062360-0</t>
  </si>
  <si>
    <t>130062361-0</t>
  </si>
  <si>
    <t>130062414-0</t>
  </si>
  <si>
    <t>130062415-0</t>
  </si>
  <si>
    <t>130062440-0</t>
  </si>
  <si>
    <t>130062667-0</t>
  </si>
  <si>
    <t>130062814-0</t>
  </si>
  <si>
    <t>130062816-0</t>
  </si>
  <si>
    <t>130062940-0</t>
  </si>
  <si>
    <t>130063037-0</t>
  </si>
  <si>
    <t>130063171-0</t>
  </si>
  <si>
    <t>130063262-0</t>
  </si>
  <si>
    <t>130063263-0</t>
  </si>
  <si>
    <t>130071050-0</t>
  </si>
  <si>
    <t>130072807-0</t>
  </si>
  <si>
    <t>130074296-0</t>
  </si>
  <si>
    <t>130075721-0</t>
  </si>
  <si>
    <t>130079669-0</t>
  </si>
  <si>
    <t>130084971-0</t>
  </si>
  <si>
    <t>130088307-0</t>
  </si>
  <si>
    <t>130096676-0</t>
  </si>
  <si>
    <t>130047377-0</t>
  </si>
  <si>
    <t>130047554-0</t>
  </si>
  <si>
    <t>130047565-0</t>
  </si>
  <si>
    <t>130047594-0</t>
  </si>
  <si>
    <t>130067478-0</t>
  </si>
  <si>
    <t>410017376-0</t>
  </si>
  <si>
    <t>130044857-0</t>
  </si>
  <si>
    <t>130044861-0</t>
  </si>
  <si>
    <t>130044864-0</t>
  </si>
  <si>
    <t>130044866-0</t>
  </si>
  <si>
    <t>130044870-0</t>
  </si>
  <si>
    <t>130044873-0</t>
  </si>
  <si>
    <t>130044876-0</t>
  </si>
  <si>
    <t>130044879-0</t>
  </si>
  <si>
    <t>130044882-0</t>
  </si>
  <si>
    <t>130044886-0</t>
  </si>
  <si>
    <t>130044890-0</t>
  </si>
  <si>
    <t>130044894-0</t>
  </si>
  <si>
    <t>130044897-0</t>
  </si>
  <si>
    <t>130044900-0</t>
  </si>
  <si>
    <t>130044903-0</t>
  </si>
  <si>
    <t>130044906-0</t>
  </si>
  <si>
    <t>130044908-0</t>
  </si>
  <si>
    <t>130044912-0</t>
  </si>
  <si>
    <t>130044916-0</t>
  </si>
  <si>
    <t>130044918-0</t>
  </si>
  <si>
    <t>130044922-0</t>
  </si>
  <si>
    <t>130044925-0</t>
  </si>
  <si>
    <t>130044928-0</t>
  </si>
  <si>
    <t>130044933-0</t>
  </si>
  <si>
    <t>130044936-0</t>
  </si>
  <si>
    <t>130044939-0</t>
  </si>
  <si>
    <t>130044941-0</t>
  </si>
  <si>
    <t>130044944-0</t>
  </si>
  <si>
    <t>130044947-0</t>
  </si>
  <si>
    <t>130044950-0</t>
  </si>
  <si>
    <t>130045085-0</t>
  </si>
  <si>
    <t>130045088-0</t>
  </si>
  <si>
    <t>130045091-0</t>
  </si>
  <si>
    <t>120009159-0</t>
  </si>
  <si>
    <t>290000000-0</t>
  </si>
  <si>
    <t>290000001-0</t>
  </si>
  <si>
    <t>290000002-0</t>
  </si>
  <si>
    <t>290000005-0</t>
  </si>
  <si>
    <t>290000007-0</t>
  </si>
  <si>
    <t>290000008-0</t>
  </si>
  <si>
    <t>290000009-0</t>
  </si>
  <si>
    <t>290000010-0</t>
  </si>
  <si>
    <t>290000011-0</t>
  </si>
  <si>
    <t>290000013-0</t>
  </si>
  <si>
    <t>290000058-0</t>
  </si>
  <si>
    <t>290000061-0</t>
  </si>
  <si>
    <t>290000062-0</t>
  </si>
  <si>
    <t>290000065-0</t>
  </si>
  <si>
    <t>290000072-0</t>
  </si>
  <si>
    <t>290000073-0</t>
  </si>
  <si>
    <t>290000075-0</t>
  </si>
  <si>
    <t>290000076-0</t>
  </si>
  <si>
    <t>290000077-0</t>
  </si>
  <si>
    <t>290000078-0</t>
  </si>
  <si>
    <t>290000079-0</t>
  </si>
  <si>
    <t>290000081-0</t>
  </si>
  <si>
    <t>290000082-0</t>
  </si>
  <si>
    <t>290000084-0</t>
  </si>
  <si>
    <t>290000086-0</t>
  </si>
  <si>
    <t>290000087-0</t>
  </si>
  <si>
    <t>290000088-0</t>
  </si>
  <si>
    <t>290000089-0</t>
  </si>
  <si>
    <t>290000091-0</t>
  </si>
  <si>
    <t>290000093-0</t>
  </si>
  <si>
    <t>290000102-0</t>
  </si>
  <si>
    <t>290000103-0</t>
  </si>
  <si>
    <t>290000106-0</t>
  </si>
  <si>
    <t>290000150-0</t>
  </si>
  <si>
    <t>290000151-0</t>
  </si>
  <si>
    <t>290000152-0</t>
  </si>
  <si>
    <t>290000153-0</t>
  </si>
  <si>
    <t>290000164-0</t>
  </si>
  <si>
    <t>290000165-0</t>
  </si>
  <si>
    <t>290000166-0</t>
  </si>
  <si>
    <t>290000167-0</t>
  </si>
  <si>
    <t>290000168-0</t>
  </si>
  <si>
    <t>290000169-0</t>
  </si>
  <si>
    <t>290000173-0</t>
  </si>
  <si>
    <t>290000175-0</t>
  </si>
  <si>
    <t>290000176-0</t>
  </si>
  <si>
    <t>120005445-0</t>
  </si>
  <si>
    <t>120005446-0</t>
  </si>
  <si>
    <t>120005469-0</t>
  </si>
  <si>
    <t>120005489-0</t>
  </si>
  <si>
    <t>120005495-0</t>
  </si>
  <si>
    <t>120005499-0</t>
  </si>
  <si>
    <t>120005501-0</t>
  </si>
  <si>
    <t>120005523-0</t>
  </si>
  <si>
    <t>120005690-0</t>
  </si>
  <si>
    <t>120005691-0</t>
  </si>
  <si>
    <t>120005710-0</t>
  </si>
  <si>
    <t>120005726-0</t>
  </si>
  <si>
    <t>120005742-0</t>
  </si>
  <si>
    <t>120005750-0</t>
  </si>
  <si>
    <t>120005768-0</t>
  </si>
  <si>
    <t>120005793-0</t>
  </si>
  <si>
    <t>120005797-0</t>
  </si>
  <si>
    <t>120005818-0</t>
  </si>
  <si>
    <t>120005924-0</t>
  </si>
  <si>
    <t>120005936-0</t>
  </si>
  <si>
    <t>120005938-0</t>
  </si>
  <si>
    <t>120005968-0</t>
  </si>
  <si>
    <t>120005973-0</t>
  </si>
  <si>
    <t>120005981-0</t>
  </si>
  <si>
    <t>120005983-0</t>
  </si>
  <si>
    <t>120005984-0</t>
  </si>
  <si>
    <t>120005986-0</t>
  </si>
  <si>
    <t>120005993-0</t>
  </si>
  <si>
    <t>120006024-0</t>
  </si>
  <si>
    <t>120006100-0</t>
  </si>
  <si>
    <t>120006130-0</t>
  </si>
  <si>
    <t>120006137-0</t>
  </si>
  <si>
    <t>120006138-0</t>
  </si>
  <si>
    <t>120006145-0</t>
  </si>
  <si>
    <t>120006163-0</t>
  </si>
  <si>
    <t>120006191-0</t>
  </si>
  <si>
    <t>120006218-0</t>
  </si>
  <si>
    <t>120006231-0</t>
  </si>
  <si>
    <t>120006237-0</t>
  </si>
  <si>
    <t>120006239-0</t>
  </si>
  <si>
    <t>120006253-0</t>
  </si>
  <si>
    <t>120006259-0</t>
  </si>
  <si>
    <t>120006274-0</t>
  </si>
  <si>
    <t>120006329-0</t>
  </si>
  <si>
    <t>120006331-0</t>
  </si>
  <si>
    <t>120006341-0</t>
  </si>
  <si>
    <t>120006352-0</t>
  </si>
  <si>
    <t>120006363-0</t>
  </si>
  <si>
    <t>120006364-0</t>
  </si>
  <si>
    <t>120006420-0</t>
  </si>
  <si>
    <t>120006446-0</t>
  </si>
  <si>
    <t>120006480-0</t>
  </si>
  <si>
    <t>120006491-0</t>
  </si>
  <si>
    <t>120006499-0</t>
  </si>
  <si>
    <t>120006500-0</t>
  </si>
  <si>
    <t>120006510-0</t>
  </si>
  <si>
    <t>120006514-0</t>
  </si>
  <si>
    <t>120006524-0</t>
  </si>
  <si>
    <t>120006525-0</t>
  </si>
  <si>
    <t>120006532-0</t>
  </si>
  <si>
    <t>120006535-0</t>
  </si>
  <si>
    <t>120006542-0</t>
  </si>
  <si>
    <t>120006551-0</t>
  </si>
  <si>
    <t>120006552-0</t>
  </si>
  <si>
    <t>120006555-0</t>
  </si>
  <si>
    <t>120006579-0</t>
  </si>
  <si>
    <t>120006590-0</t>
  </si>
  <si>
    <t>120006591-0</t>
  </si>
  <si>
    <t>120006596-0</t>
  </si>
  <si>
    <t>120006605-0</t>
  </si>
  <si>
    <t>120006606-0</t>
  </si>
  <si>
    <t>120006607-0</t>
  </si>
  <si>
    <t>120006643-0</t>
  </si>
  <si>
    <t>120006644-0</t>
  </si>
  <si>
    <t>120006645-0</t>
  </si>
  <si>
    <t>120006646-0</t>
  </si>
  <si>
    <t>120006647-0</t>
  </si>
  <si>
    <t>120006648-0</t>
  </si>
  <si>
    <t>120006649-0</t>
  </si>
  <si>
    <t>120006650-0</t>
  </si>
  <si>
    <t>120006651-0</t>
  </si>
  <si>
    <t>120006652-0</t>
  </si>
  <si>
    <t>120006653-0</t>
  </si>
  <si>
    <t>120006654-0</t>
  </si>
  <si>
    <t>120006685-0</t>
  </si>
  <si>
    <t>120006711-0</t>
  </si>
  <si>
    <t>120006715-0</t>
  </si>
  <si>
    <t>120006716-0</t>
  </si>
  <si>
    <t>120006723-0</t>
  </si>
  <si>
    <t>120006734-0</t>
  </si>
  <si>
    <t>120006756-0</t>
  </si>
  <si>
    <t>120006764-0</t>
  </si>
  <si>
    <t>120006766-0</t>
  </si>
  <si>
    <t>120006768-0</t>
  </si>
  <si>
    <t>120006777-0</t>
  </si>
  <si>
    <t>120006785-0</t>
  </si>
  <si>
    <t>120006787-0</t>
  </si>
  <si>
    <t>120006792-0</t>
  </si>
  <si>
    <t>120006794-0</t>
  </si>
  <si>
    <t>120006795-0</t>
  </si>
  <si>
    <t>120006796-0</t>
  </si>
  <si>
    <t>120006806-0</t>
  </si>
  <si>
    <t>120006812-0</t>
  </si>
  <si>
    <t>120006814-0</t>
  </si>
  <si>
    <t>120006815-0</t>
  </si>
  <si>
    <t>120006828-0</t>
  </si>
  <si>
    <t>120006830-0</t>
  </si>
  <si>
    <t>120006832-0</t>
  </si>
  <si>
    <t>120006837-0</t>
  </si>
  <si>
    <t>120006859-0</t>
  </si>
  <si>
    <t>120006863-0</t>
  </si>
  <si>
    <t>120007606-0</t>
  </si>
  <si>
    <t>120007607-0</t>
  </si>
  <si>
    <t>120007608-0</t>
  </si>
  <si>
    <t>120007610-0</t>
  </si>
  <si>
    <t>120007613-0</t>
  </si>
  <si>
    <t>120007614-0</t>
  </si>
  <si>
    <t>120007616-0</t>
  </si>
  <si>
    <t>120007617-0</t>
  </si>
  <si>
    <t>120007620-0</t>
  </si>
  <si>
    <t>120007621-0</t>
  </si>
  <si>
    <t>120007622-0</t>
  </si>
  <si>
    <t>120007623-0</t>
  </si>
  <si>
    <t>120007624-0</t>
  </si>
  <si>
    <t>120007625-0</t>
  </si>
  <si>
    <t>120007628-0</t>
  </si>
  <si>
    <t>120007629-0</t>
  </si>
  <si>
    <t>120007631-0</t>
  </si>
  <si>
    <t>120007632-0</t>
  </si>
  <si>
    <t>120007633-0</t>
  </si>
  <si>
    <t>120007634-0</t>
  </si>
  <si>
    <t>120007636-0</t>
  </si>
  <si>
    <t>120007637-0</t>
  </si>
  <si>
    <t>120007638-0</t>
  </si>
  <si>
    <t>120007639-0</t>
  </si>
  <si>
    <t>120007641-0</t>
  </si>
  <si>
    <t>120007642-0</t>
  </si>
  <si>
    <t>120007643-0</t>
  </si>
  <si>
    <t>120007644-0</t>
  </si>
  <si>
    <t>120007646-0</t>
  </si>
  <si>
    <t>120007647-0</t>
  </si>
  <si>
    <t>120007651-0</t>
  </si>
  <si>
    <t>120007655-0</t>
  </si>
  <si>
    <t>120007657-0</t>
  </si>
  <si>
    <t>120007660-0</t>
  </si>
  <si>
    <t>120007661-0</t>
  </si>
  <si>
    <t>120007663-0</t>
  </si>
  <si>
    <t>120007664-0</t>
  </si>
  <si>
    <t>120007665-0</t>
  </si>
  <si>
    <t>120007666-0</t>
  </si>
  <si>
    <t>120007667-0</t>
  </si>
  <si>
    <t>120007668-0</t>
  </si>
  <si>
    <t>120007669-0</t>
  </si>
  <si>
    <t>120007670-0</t>
  </si>
  <si>
    <t>120007671-0</t>
  </si>
  <si>
    <t>120007672-0</t>
  </si>
  <si>
    <t>120007673-0</t>
  </si>
  <si>
    <t>120007674-0</t>
  </si>
  <si>
    <t>120007675-0</t>
  </si>
  <si>
    <t>120007676-0</t>
  </si>
  <si>
    <t>120007677-0</t>
  </si>
  <si>
    <t>120007679-0</t>
  </si>
  <si>
    <t>120007680-0</t>
  </si>
  <si>
    <t>120007681-0</t>
  </si>
  <si>
    <t>120007682-0</t>
  </si>
  <si>
    <t>120007683-0</t>
  </si>
  <si>
    <t>120007685-0</t>
  </si>
  <si>
    <t>120007687-0</t>
  </si>
  <si>
    <t>120007688-0</t>
  </si>
  <si>
    <t>120007689-0</t>
  </si>
  <si>
    <t>120007692-0</t>
  </si>
  <si>
    <t>120007693-0</t>
  </si>
  <si>
    <t>120007694-0</t>
  </si>
  <si>
    <t>120007695-0</t>
  </si>
  <si>
    <t>120007696-0</t>
  </si>
  <si>
    <t>120007697-0</t>
  </si>
  <si>
    <t>120007699-0</t>
  </si>
  <si>
    <t>120007700-0</t>
  </si>
  <si>
    <t>120007701-0</t>
  </si>
  <si>
    <t>120007702-0</t>
  </si>
  <si>
    <t>120007703-0</t>
  </si>
  <si>
    <t>120007704-0</t>
  </si>
  <si>
    <t>120007705-0</t>
  </si>
  <si>
    <t>120007706-0</t>
  </si>
  <si>
    <t>120007708-0</t>
  </si>
  <si>
    <t>120007709-0</t>
  </si>
  <si>
    <t>120007711-0</t>
  </si>
  <si>
    <t>120007714-0</t>
  </si>
  <si>
    <t>120007715-0</t>
  </si>
  <si>
    <t>120007716-0</t>
  </si>
  <si>
    <t>120007718-0</t>
  </si>
  <si>
    <t>120008093-0</t>
  </si>
  <si>
    <t>120008096-0</t>
  </si>
  <si>
    <t>120008101-0</t>
  </si>
  <si>
    <t>120008106-0</t>
  </si>
  <si>
    <t>120008115-0</t>
  </si>
  <si>
    <t>120008138-0</t>
  </si>
  <si>
    <t>120008140-0</t>
  </si>
  <si>
    <t>120008143-0</t>
  </si>
  <si>
    <t>120008150-0</t>
  </si>
  <si>
    <t>120008151-0</t>
  </si>
  <si>
    <t>120008152-0</t>
  </si>
  <si>
    <t>120008155-0</t>
  </si>
  <si>
    <t>120008160-0</t>
  </si>
  <si>
    <t>120008163-0</t>
  </si>
  <si>
    <t>120008167-0</t>
  </si>
  <si>
    <t>120008168-0</t>
  </si>
  <si>
    <t>120008170-0</t>
  </si>
  <si>
    <t>120008173-0</t>
  </si>
  <si>
    <t>120008189-0</t>
  </si>
  <si>
    <t>120008192-0</t>
  </si>
  <si>
    <t>120008193-0</t>
  </si>
  <si>
    <t>120008199-0</t>
  </si>
  <si>
    <t>120008205-0</t>
  </si>
  <si>
    <t>120008212-0</t>
  </si>
  <si>
    <t>120008213-0</t>
  </si>
  <si>
    <t>120008218-0</t>
  </si>
  <si>
    <t>120008222-0</t>
  </si>
  <si>
    <t>120008223-0</t>
  </si>
  <si>
    <t>120008225-0</t>
  </si>
  <si>
    <t>120008230-0</t>
  </si>
  <si>
    <t>120008231-0</t>
  </si>
  <si>
    <t>120008232-0</t>
  </si>
  <si>
    <t>120008258-0</t>
  </si>
  <si>
    <t>120008262-0</t>
  </si>
  <si>
    <t>120008270-0</t>
  </si>
  <si>
    <t>120008271-0</t>
  </si>
  <si>
    <t>120008277-0</t>
  </si>
  <si>
    <t>120008279-0</t>
  </si>
  <si>
    <t>120008280-0</t>
  </si>
  <si>
    <t>120008289-0</t>
  </si>
  <si>
    <t>120008296-0</t>
  </si>
  <si>
    <t>120008297-0</t>
  </si>
  <si>
    <t>120008300-0</t>
  </si>
  <si>
    <t>120008301-0</t>
  </si>
  <si>
    <t>120008302-0</t>
  </si>
  <si>
    <t>120008304-0</t>
  </si>
  <si>
    <t>120008307-0</t>
  </si>
  <si>
    <t>120008322-0</t>
  </si>
  <si>
    <t>120008326-0</t>
  </si>
  <si>
    <t>120008327-0</t>
  </si>
  <si>
    <t>120008334-0</t>
  </si>
  <si>
    <t>120008335-0</t>
  </si>
  <si>
    <t>120008337-0</t>
  </si>
  <si>
    <t>120008339-0</t>
  </si>
  <si>
    <t>120008346-0</t>
  </si>
  <si>
    <t>120008348-0</t>
  </si>
  <si>
    <t>120008350-0</t>
  </si>
  <si>
    <t>120008368-0</t>
  </si>
  <si>
    <t>120008373-0</t>
  </si>
  <si>
    <t>120008375-0</t>
  </si>
  <si>
    <t>120008376-0</t>
  </si>
  <si>
    <t>120008377-0</t>
  </si>
  <si>
    <t>120008378-0</t>
  </si>
  <si>
    <t>120008379-0</t>
  </si>
  <si>
    <t>120008380-0</t>
  </si>
  <si>
    <t>120008387-0</t>
  </si>
  <si>
    <t>120008395-0</t>
  </si>
  <si>
    <t>120008397-0</t>
  </si>
  <si>
    <t>120008403-0</t>
  </si>
  <si>
    <t>120008409-0</t>
  </si>
  <si>
    <t>120008415-0</t>
  </si>
  <si>
    <t>120008416-0</t>
  </si>
  <si>
    <t>120008418-0</t>
  </si>
  <si>
    <t>120008430-0</t>
  </si>
  <si>
    <t>120008431-0</t>
  </si>
  <si>
    <t>120008437-0</t>
  </si>
  <si>
    <t>120008441-0</t>
  </si>
  <si>
    <t>120008445-0</t>
  </si>
  <si>
    <t>120008450-0</t>
  </si>
  <si>
    <t>120008452-0</t>
  </si>
  <si>
    <t>120008454-0</t>
  </si>
  <si>
    <t>120008455-0</t>
  </si>
  <si>
    <t>120008456-0</t>
  </si>
  <si>
    <t>120008471-0</t>
  </si>
  <si>
    <t>120008474-0</t>
  </si>
  <si>
    <t>120008478-0</t>
  </si>
  <si>
    <t>120008479-0</t>
  </si>
  <si>
    <t>120008485-0</t>
  </si>
  <si>
    <t>120008486-0</t>
  </si>
  <si>
    <t>120008498-0</t>
  </si>
  <si>
    <t>120008501-0</t>
  </si>
  <si>
    <t>120008502-0</t>
  </si>
  <si>
    <t>120008505-0</t>
  </si>
  <si>
    <t>120008506-0</t>
  </si>
  <si>
    <t>120008507-0</t>
  </si>
  <si>
    <t>120008516-0</t>
  </si>
  <si>
    <t>120008519-0</t>
  </si>
  <si>
    <t>120008520-0</t>
  </si>
  <si>
    <t>120008521-0</t>
  </si>
  <si>
    <t>120008522-0</t>
  </si>
  <si>
    <t>120008524-0</t>
  </si>
  <si>
    <t>120008527-0</t>
  </si>
  <si>
    <t>120008528-0</t>
  </si>
  <si>
    <t>120008529-0</t>
  </si>
  <si>
    <t>120008531-0</t>
  </si>
  <si>
    <t>120008534-0</t>
  </si>
  <si>
    <t>120008537-0</t>
  </si>
  <si>
    <t>120008538-0</t>
  </si>
  <si>
    <t>120008547-0</t>
  </si>
  <si>
    <t>120008556-0</t>
  </si>
  <si>
    <t>120008560-0</t>
  </si>
  <si>
    <t>120008562-0</t>
  </si>
  <si>
    <t>120008571-0</t>
  </si>
  <si>
    <t>120008574-0</t>
  </si>
  <si>
    <t>120008575-0</t>
  </si>
  <si>
    <t>120008579-0</t>
  </si>
  <si>
    <t>120008581-0</t>
  </si>
  <si>
    <t>120008582-0</t>
  </si>
  <si>
    <t>120008595-0</t>
  </si>
  <si>
    <t>120008600-0</t>
  </si>
  <si>
    <t>120008601-0</t>
  </si>
  <si>
    <t>120008602-0</t>
  </si>
  <si>
    <t>120008603-0</t>
  </si>
  <si>
    <t>120008604-0</t>
  </si>
  <si>
    <t>120008605-0</t>
  </si>
  <si>
    <t>120008606-0</t>
  </si>
  <si>
    <t>120008607-0</t>
  </si>
  <si>
    <t>120008608-0</t>
  </si>
  <si>
    <t>120008609-0</t>
  </si>
  <si>
    <t>120008610-0</t>
  </si>
  <si>
    <t>120008611-0</t>
  </si>
  <si>
    <t>120008664-0</t>
  </si>
  <si>
    <t>120008665-0</t>
  </si>
  <si>
    <t>120008672-0</t>
  </si>
  <si>
    <t>120008673-0</t>
  </si>
  <si>
    <t>120008679-0</t>
  </si>
  <si>
    <t>120008683-0</t>
  </si>
  <si>
    <t>120008684-0</t>
  </si>
  <si>
    <t>120008685-0</t>
  </si>
  <si>
    <t>120008686-0</t>
  </si>
  <si>
    <t>120008687-0</t>
  </si>
  <si>
    <t>120008688-0</t>
  </si>
  <si>
    <t>120008689-0</t>
  </si>
  <si>
    <t>120008700-0</t>
  </si>
  <si>
    <t>120008705-0</t>
  </si>
  <si>
    <t>120008707-0</t>
  </si>
  <si>
    <t>120008709-0</t>
  </si>
  <si>
    <t>120008711-0</t>
  </si>
  <si>
    <t>120008712-0</t>
  </si>
  <si>
    <t>120008715-0</t>
  </si>
  <si>
    <t>120008719-0</t>
  </si>
  <si>
    <t>120008730-0</t>
  </si>
  <si>
    <t>120008731-0</t>
  </si>
  <si>
    <t>120008739-0</t>
  </si>
  <si>
    <t>120008743-0</t>
  </si>
  <si>
    <t>120008744-0</t>
  </si>
  <si>
    <t>120008746-0</t>
  </si>
  <si>
    <t>120008748-0</t>
  </si>
  <si>
    <t>120008749-0</t>
  </si>
  <si>
    <t>120008756-0</t>
  </si>
  <si>
    <t>120008757-0</t>
  </si>
  <si>
    <t>120008766-0</t>
  </si>
  <si>
    <t>120008767-0</t>
  </si>
  <si>
    <t>120008771-0</t>
  </si>
  <si>
    <t>120008772-0</t>
  </si>
  <si>
    <t>120008795-0</t>
  </si>
  <si>
    <t>120008796-0</t>
  </si>
  <si>
    <t>120008803-0</t>
  </si>
  <si>
    <t>120008804-0</t>
  </si>
  <si>
    <t>120008806-0</t>
  </si>
  <si>
    <t>120008813-0</t>
  </si>
  <si>
    <t>120008816-0</t>
  </si>
  <si>
    <t>120008818-0</t>
  </si>
  <si>
    <t>120008819-0</t>
  </si>
  <si>
    <t>120008873-0</t>
  </si>
  <si>
    <t>120008893-0</t>
  </si>
  <si>
    <t>120008894-0</t>
  </si>
  <si>
    <t>120008895-0</t>
  </si>
  <si>
    <t>120008896-0</t>
  </si>
  <si>
    <t>120008898-0</t>
  </si>
  <si>
    <t>120008899-0</t>
  </si>
  <si>
    <t>120008901-0</t>
  </si>
  <si>
    <t>120008903-0</t>
  </si>
  <si>
    <t>120008904-0</t>
  </si>
  <si>
    <t>120008912-0</t>
  </si>
  <si>
    <t>120008929-0</t>
  </si>
  <si>
    <t>120008931-0</t>
  </si>
  <si>
    <t>120008932-0</t>
  </si>
  <si>
    <t>120008934-0</t>
  </si>
  <si>
    <t>120008940-0</t>
  </si>
  <si>
    <t>120008941-0</t>
  </si>
  <si>
    <t>120008945-0</t>
  </si>
  <si>
    <t>120008946-0</t>
  </si>
  <si>
    <t>120008948-0</t>
  </si>
  <si>
    <t>120008949-0</t>
  </si>
  <si>
    <t>120008954-0</t>
  </si>
  <si>
    <t>120008983-0</t>
  </si>
  <si>
    <t>120008984-0</t>
  </si>
  <si>
    <t>120008986-0</t>
  </si>
  <si>
    <t>120008987-0</t>
  </si>
  <si>
    <t>120008990-0</t>
  </si>
  <si>
    <t>120009000-0</t>
  </si>
  <si>
    <t>120009002-0</t>
  </si>
  <si>
    <t>120009005-0</t>
  </si>
  <si>
    <t>120009006-0</t>
  </si>
  <si>
    <t>120009008-0</t>
  </si>
  <si>
    <t>120009010-0</t>
  </si>
  <si>
    <t>120009016-0</t>
  </si>
  <si>
    <t>120009031-0</t>
  </si>
  <si>
    <t>120009032-0</t>
  </si>
  <si>
    <t>120009033-0</t>
  </si>
  <si>
    <t>120009034-0</t>
  </si>
  <si>
    <t>120009035-0</t>
  </si>
  <si>
    <t>120009036-0</t>
  </si>
  <si>
    <t>120009037-0</t>
  </si>
  <si>
    <t>120009038-0</t>
  </si>
  <si>
    <t>120009039-0</t>
  </si>
  <si>
    <t>120009040-0</t>
  </si>
  <si>
    <t>120009041-0</t>
  </si>
  <si>
    <t>120009042-0</t>
  </si>
  <si>
    <t>120009043-0</t>
  </si>
  <si>
    <t>120009044-0</t>
  </si>
  <si>
    <t>120009045-0</t>
  </si>
  <si>
    <t>120009046-0</t>
  </si>
  <si>
    <t>120009047-0</t>
  </si>
  <si>
    <t>120009048-0</t>
  </si>
  <si>
    <t>120009054-0</t>
  </si>
  <si>
    <t>120009063-0</t>
  </si>
  <si>
    <t>120009064-0</t>
  </si>
  <si>
    <t>120009076-0</t>
  </si>
  <si>
    <t>120009079-0</t>
  </si>
  <si>
    <t>120009082-0</t>
  </si>
  <si>
    <t>120009085-0</t>
  </si>
  <si>
    <t>120009090-0</t>
  </si>
  <si>
    <t>120009092-0</t>
  </si>
  <si>
    <t>120009102-0</t>
  </si>
  <si>
    <t>120009111-0</t>
  </si>
  <si>
    <t>120009137-0</t>
  </si>
  <si>
    <t>120009140-0</t>
  </si>
  <si>
    <t>120009145-0</t>
  </si>
  <si>
    <t>120009154-0</t>
  </si>
  <si>
    <t>120009155-0</t>
  </si>
  <si>
    <t>120009157-0</t>
  </si>
  <si>
    <t>120009158-0</t>
  </si>
  <si>
    <t>120009174-0</t>
  </si>
  <si>
    <t>120009176-0</t>
  </si>
  <si>
    <t>120009177-0</t>
  </si>
  <si>
    <t>120009180-0</t>
  </si>
  <si>
    <t>120009181-0</t>
  </si>
  <si>
    <t>120009182-0</t>
  </si>
  <si>
    <t>120009189-0</t>
  </si>
  <si>
    <t>120009190-0</t>
  </si>
  <si>
    <t>120009192-0</t>
  </si>
  <si>
    <t>120009194-0</t>
  </si>
  <si>
    <t>120009198-0</t>
  </si>
  <si>
    <t>120009200-0</t>
  </si>
  <si>
    <t>120009201-0</t>
  </si>
  <si>
    <t>120009203-0</t>
  </si>
  <si>
    <t>120009209-0</t>
  </si>
  <si>
    <t>120009210-0</t>
  </si>
  <si>
    <t>120009211-0</t>
  </si>
  <si>
    <t>120009212-0</t>
  </si>
  <si>
    <t>120009214-0</t>
  </si>
  <si>
    <t>120009216-0</t>
  </si>
  <si>
    <t>120009217-0</t>
  </si>
  <si>
    <t>120009218-0</t>
  </si>
  <si>
    <t>120009225-0</t>
  </si>
  <si>
    <t>120009237-0</t>
  </si>
  <si>
    <t>120009239-0</t>
  </si>
  <si>
    <t>120009240-0</t>
  </si>
  <si>
    <t>120009241-0</t>
  </si>
  <si>
    <t>120009242-0</t>
  </si>
  <si>
    <t>120009244-0</t>
  </si>
  <si>
    <t>120009248-0</t>
  </si>
  <si>
    <t>120009250-0</t>
  </si>
  <si>
    <t>120009251-0</t>
  </si>
  <si>
    <t>120009253-0</t>
  </si>
  <si>
    <t>120009255-0</t>
  </si>
  <si>
    <t>120009256-0</t>
  </si>
  <si>
    <t>120009258-0</t>
  </si>
  <si>
    <t>120009260-0</t>
  </si>
  <si>
    <t>120009261-0</t>
  </si>
  <si>
    <t>120009262-0</t>
  </si>
  <si>
    <t>120009263-0</t>
  </si>
  <si>
    <t>120009275-0</t>
  </si>
  <si>
    <t>120009291-0</t>
  </si>
  <si>
    <t>120009294-0</t>
  </si>
  <si>
    <t>120009296-0</t>
  </si>
  <si>
    <t>120009298-0</t>
  </si>
  <si>
    <t>120009300-0</t>
  </si>
  <si>
    <t>120009301-0</t>
  </si>
  <si>
    <t>120009302-0</t>
  </si>
  <si>
    <t>120009304-0</t>
  </si>
  <si>
    <t>120009305-0</t>
  </si>
  <si>
    <t>120009306-0</t>
  </si>
  <si>
    <t>120009308-0</t>
  </si>
  <si>
    <t>120009309-0</t>
  </si>
  <si>
    <t>120009310-0</t>
  </si>
  <si>
    <t>120009312-0</t>
  </si>
  <si>
    <t>120009315-0</t>
  </si>
  <si>
    <t>120009316-0</t>
  </si>
  <si>
    <t>120009317-0</t>
  </si>
  <si>
    <t>120009318-0</t>
  </si>
  <si>
    <t>120009322-0</t>
  </si>
  <si>
    <t>120009324-0</t>
  </si>
  <si>
    <t>120009326-0</t>
  </si>
  <si>
    <t>120009327-0</t>
  </si>
  <si>
    <t>120009328-0</t>
  </si>
  <si>
    <t>120009360-0</t>
  </si>
  <si>
    <t>120009361-0</t>
  </si>
  <si>
    <t>120009365-0</t>
  </si>
  <si>
    <t>120009366-0</t>
  </si>
  <si>
    <t>120009369-0</t>
  </si>
  <si>
    <t>120009371-0</t>
  </si>
  <si>
    <t>120009373-0</t>
  </si>
  <si>
    <t>120009374-0</t>
  </si>
  <si>
    <t>120009375-0</t>
  </si>
  <si>
    <t>120009376-0</t>
  </si>
  <si>
    <t>120009377-0</t>
  </si>
  <si>
    <t>120009380-0</t>
  </si>
  <si>
    <t>120009392-0</t>
  </si>
  <si>
    <t>120009409-0</t>
  </si>
  <si>
    <t>120009411-0</t>
  </si>
  <si>
    <t>120009414-0</t>
  </si>
  <si>
    <t>120009415-0</t>
  </si>
  <si>
    <t>120009416-0</t>
  </si>
  <si>
    <t>120009418-0</t>
  </si>
  <si>
    <t>120009420-0</t>
  </si>
  <si>
    <t>120009421-0</t>
  </si>
  <si>
    <t>120009422-0</t>
  </si>
  <si>
    <t>120009424-0</t>
  </si>
  <si>
    <t>120009425-0</t>
  </si>
  <si>
    <t>120009426-0</t>
  </si>
  <si>
    <t>120009428-0</t>
  </si>
  <si>
    <t>120009431-0</t>
  </si>
  <si>
    <t>120009435-0</t>
  </si>
  <si>
    <t>120009438-0</t>
  </si>
  <si>
    <t>120009439-0</t>
  </si>
  <si>
    <t>120009440-0</t>
  </si>
  <si>
    <t>120009441-0</t>
  </si>
  <si>
    <t>120009442-0</t>
  </si>
  <si>
    <t>120009443-0</t>
  </si>
  <si>
    <t>120009445-0</t>
  </si>
  <si>
    <t>120009446-0</t>
  </si>
  <si>
    <t>120009451-0</t>
  </si>
  <si>
    <t>120009455-0</t>
  </si>
  <si>
    <t>120009456-0</t>
  </si>
  <si>
    <t>120009457-0</t>
  </si>
  <si>
    <t>120009458-0</t>
  </si>
  <si>
    <t>120009460-0</t>
  </si>
  <si>
    <t>120009461-0</t>
  </si>
  <si>
    <t>120009462-0</t>
  </si>
  <si>
    <t>120009463-0</t>
  </si>
  <si>
    <t>120009467-0</t>
  </si>
  <si>
    <t>120009468-0</t>
  </si>
  <si>
    <t>120009487-0</t>
  </si>
  <si>
    <t>120009490-0</t>
  </si>
  <si>
    <t>120009491-0</t>
  </si>
  <si>
    <t>120009492-0</t>
  </si>
  <si>
    <t>120009494-0</t>
  </si>
  <si>
    <t>120009496-0</t>
  </si>
  <si>
    <t>120009497-0</t>
  </si>
  <si>
    <t>120009498-0</t>
  </si>
  <si>
    <t>120009501-0</t>
  </si>
  <si>
    <t>120009502-0</t>
  </si>
  <si>
    <t>120009504-0</t>
  </si>
  <si>
    <t>120009505-0</t>
  </si>
  <si>
    <t>120009508-0</t>
  </si>
  <si>
    <t>120009509-0</t>
  </si>
  <si>
    <t>120009511-0</t>
  </si>
  <si>
    <t>120009512-0</t>
  </si>
  <si>
    <t>120009514-0</t>
  </si>
  <si>
    <t>120009516-0</t>
  </si>
  <si>
    <t>120009518-0</t>
  </si>
  <si>
    <t>120009519-0</t>
  </si>
  <si>
    <t>120009522-0</t>
  </si>
  <si>
    <t>120009523-0</t>
  </si>
  <si>
    <t>120009524-0</t>
  </si>
  <si>
    <t>120009525-0</t>
  </si>
  <si>
    <t>120009539-0</t>
  </si>
  <si>
    <t>120009540-0</t>
  </si>
  <si>
    <t>120009541-0</t>
  </si>
  <si>
    <t>120009543-0</t>
  </si>
  <si>
    <t>120009570-0</t>
  </si>
  <si>
    <t>120009572-0</t>
  </si>
  <si>
    <t>120009573-0</t>
  </si>
  <si>
    <t>120009576-0</t>
  </si>
  <si>
    <t>120009579-0</t>
  </si>
  <si>
    <t>120009580-0</t>
  </si>
  <si>
    <t>120009581-0</t>
  </si>
  <si>
    <t>120009582-0</t>
  </si>
  <si>
    <t>120009583-0</t>
  </si>
  <si>
    <t>120009584-0</t>
  </si>
  <si>
    <t>120009585-0</t>
  </si>
  <si>
    <t>120009586-0</t>
  </si>
  <si>
    <t>120009587-0</t>
  </si>
  <si>
    <t>120009588-0</t>
  </si>
  <si>
    <t>120009590-0</t>
  </si>
  <si>
    <t>120009619-0</t>
  </si>
  <si>
    <t>120009682-0</t>
  </si>
  <si>
    <t>120009702-0</t>
  </si>
  <si>
    <t>120009703-0</t>
  </si>
  <si>
    <t>120009704-0</t>
  </si>
  <si>
    <t>120009705-0</t>
  </si>
  <si>
    <t>120009706-0</t>
  </si>
  <si>
    <t>120009707-0</t>
  </si>
  <si>
    <t>120009708-0</t>
  </si>
  <si>
    <t>120009709-0</t>
  </si>
  <si>
    <t>120009710-0</t>
  </si>
  <si>
    <t>120009711-0</t>
  </si>
  <si>
    <t>120009712-0</t>
  </si>
  <si>
    <t>120009713-0</t>
  </si>
  <si>
    <t>120009714-0</t>
  </si>
  <si>
    <t>120009716-0</t>
  </si>
  <si>
    <t>120009717-0</t>
  </si>
  <si>
    <t>120009718-0</t>
  </si>
  <si>
    <t>120009719-0</t>
  </si>
  <si>
    <t>120009737-0</t>
  </si>
  <si>
    <t>120009739-0</t>
  </si>
  <si>
    <t>120009740-0</t>
  </si>
  <si>
    <t>120009741-0</t>
  </si>
  <si>
    <t>120009742-0</t>
  </si>
  <si>
    <t>120009743-0</t>
  </si>
  <si>
    <t>120009744-0</t>
  </si>
  <si>
    <t>120009745-0</t>
  </si>
  <si>
    <t>120009746-0</t>
  </si>
  <si>
    <t>120009747-0</t>
  </si>
  <si>
    <t>120009748-0</t>
  </si>
  <si>
    <t>120009749-0</t>
  </si>
  <si>
    <t>120009750-0</t>
  </si>
  <si>
    <t>120009751-0</t>
  </si>
  <si>
    <t>120009752-0</t>
  </si>
  <si>
    <t>120009753-0</t>
  </si>
  <si>
    <t>120009754-0</t>
  </si>
  <si>
    <t>120009766-0</t>
  </si>
  <si>
    <t>120009767-0</t>
  </si>
  <si>
    <t>120009771-0</t>
  </si>
  <si>
    <t>120009773-0</t>
  </si>
  <si>
    <t>120009774-0</t>
  </si>
  <si>
    <t>120009775-0</t>
  </si>
  <si>
    <t>120009776-0</t>
  </si>
  <si>
    <t>120009777-0</t>
  </si>
  <si>
    <t>120009778-0</t>
  </si>
  <si>
    <t>120009779-0</t>
  </si>
  <si>
    <t>120009780-0</t>
  </si>
  <si>
    <t>120009781-0</t>
  </si>
  <si>
    <t>120009782-0</t>
  </si>
  <si>
    <t>120009784-0</t>
  </si>
  <si>
    <t>120009785-0</t>
  </si>
  <si>
    <t>120009787-0</t>
  </si>
  <si>
    <t>120009790-0</t>
  </si>
  <si>
    <t>120009791-0</t>
  </si>
  <si>
    <t>120009858-0</t>
  </si>
  <si>
    <t>120009859-0</t>
  </si>
  <si>
    <t>120009870-0</t>
  </si>
  <si>
    <t>120009872-0</t>
  </si>
  <si>
    <t>120009873-0</t>
  </si>
  <si>
    <t>120009874-0</t>
  </si>
  <si>
    <t>120009875-0</t>
  </si>
  <si>
    <t>120009876-0</t>
  </si>
  <si>
    <t>120009878-0</t>
  </si>
  <si>
    <t>120009879-0</t>
  </si>
  <si>
    <t>120009880-0</t>
  </si>
  <si>
    <t>120009881-0</t>
  </si>
  <si>
    <t>120009883-0</t>
  </si>
  <si>
    <t>120009884-0</t>
  </si>
  <si>
    <t>120009885-0</t>
  </si>
  <si>
    <t>120009886-0</t>
  </si>
  <si>
    <t>120009887-0</t>
  </si>
  <si>
    <t>120009888-0</t>
  </si>
  <si>
    <t>120009889-0</t>
  </si>
  <si>
    <t>120009890-0</t>
  </si>
  <si>
    <t>120009891-0</t>
  </si>
  <si>
    <t>120009892-0</t>
  </si>
  <si>
    <t>120009893-0</t>
  </si>
  <si>
    <t>120009894-0</t>
  </si>
  <si>
    <t>120009895-0</t>
  </si>
  <si>
    <t>120009896-0</t>
  </si>
  <si>
    <t>120009897-0</t>
  </si>
  <si>
    <t>120009898-0</t>
  </si>
  <si>
    <t>120009909-0</t>
  </si>
  <si>
    <t>120009910-0</t>
  </si>
  <si>
    <t>120009911-0</t>
  </si>
  <si>
    <t>120009912-0</t>
  </si>
  <si>
    <t>120009915-0</t>
  </si>
  <si>
    <t>120009916-0</t>
  </si>
  <si>
    <t>120009917-0</t>
  </si>
  <si>
    <t>120009919-0</t>
  </si>
  <si>
    <t>120009920-0</t>
  </si>
  <si>
    <t>120009921-0</t>
  </si>
  <si>
    <t>120009922-0</t>
  </si>
  <si>
    <t>120009923-0</t>
  </si>
  <si>
    <t>120009924-0</t>
  </si>
  <si>
    <t>120009925-0</t>
  </si>
  <si>
    <t>120009926-0</t>
  </si>
  <si>
    <t>120009927-0</t>
  </si>
  <si>
    <t>120009928-0</t>
  </si>
  <si>
    <t>120009929-0</t>
  </si>
  <si>
    <t>120009930-0</t>
  </si>
  <si>
    <t>120009931-0</t>
  </si>
  <si>
    <t>120009932-0</t>
  </si>
  <si>
    <t>120009933-0</t>
  </si>
  <si>
    <t>120009934-0</t>
  </si>
  <si>
    <t>120009935-0</t>
  </si>
  <si>
    <t>120009936-0</t>
  </si>
  <si>
    <t>120009937-0</t>
  </si>
  <si>
    <t>120009947-0</t>
  </si>
  <si>
    <t>120009948-0</t>
  </si>
  <si>
    <t>120009995-0</t>
  </si>
  <si>
    <t>120009996-0</t>
  </si>
  <si>
    <t>120009997-0</t>
  </si>
  <si>
    <t>120010001-0</t>
  </si>
  <si>
    <t>120010002-0</t>
  </si>
  <si>
    <t>120010003-0</t>
  </si>
  <si>
    <t>120010004-0</t>
  </si>
  <si>
    <t>120010005-0</t>
  </si>
  <si>
    <t>120010006-0</t>
  </si>
  <si>
    <t>120010007-0</t>
  </si>
  <si>
    <t>120010008-0</t>
  </si>
  <si>
    <t>120010009-0</t>
  </si>
  <si>
    <t>120010010-0</t>
  </si>
  <si>
    <t>120010011-0</t>
  </si>
  <si>
    <t>120010012-0</t>
  </si>
  <si>
    <t>120010013-0</t>
  </si>
  <si>
    <t>120010014-0</t>
  </si>
  <si>
    <t>120010015-0</t>
  </si>
  <si>
    <t>120010016-0</t>
  </si>
  <si>
    <t>120010017-0</t>
  </si>
  <si>
    <t>120010018-0</t>
  </si>
  <si>
    <t>120010019-0</t>
  </si>
  <si>
    <t>120010020-0</t>
  </si>
  <si>
    <t>120010021-0</t>
  </si>
  <si>
    <t>120010022-0</t>
  </si>
  <si>
    <t>120010024-0</t>
  </si>
  <si>
    <t>120010025-0</t>
  </si>
  <si>
    <t>120010026-0</t>
  </si>
  <si>
    <t>120010029-0</t>
  </si>
  <si>
    <t>120010030-0</t>
  </si>
  <si>
    <t>120010031-0</t>
  </si>
  <si>
    <t>120010032-0</t>
  </si>
  <si>
    <t>120010042-0</t>
  </si>
  <si>
    <t>120010043-0</t>
  </si>
  <si>
    <t>120010044-0</t>
  </si>
  <si>
    <t>120010045-0</t>
  </si>
  <si>
    <t>120010046-0</t>
  </si>
  <si>
    <t>120010047-0</t>
  </si>
  <si>
    <t>120010048-0</t>
  </si>
  <si>
    <t>120010049-0</t>
  </si>
  <si>
    <t>120010050-0</t>
  </si>
  <si>
    <t>120010051-0</t>
  </si>
  <si>
    <t>120010052-0</t>
  </si>
  <si>
    <t>120010053-0</t>
  </si>
  <si>
    <t>120010054-0</t>
  </si>
  <si>
    <t>120010056-0</t>
  </si>
  <si>
    <t>120010057-0</t>
  </si>
  <si>
    <t>120010058-0</t>
  </si>
  <si>
    <t>120010059-0</t>
  </si>
  <si>
    <t>120010060-0</t>
  </si>
  <si>
    <t>120010061-0</t>
  </si>
  <si>
    <t>120010062-0</t>
  </si>
  <si>
    <t>120010063-0</t>
  </si>
  <si>
    <t>120010064-0</t>
  </si>
  <si>
    <t>120010065-0</t>
  </si>
  <si>
    <t>120010066-0</t>
  </si>
  <si>
    <t>120010067-0</t>
  </si>
  <si>
    <t>120010068-0</t>
  </si>
  <si>
    <t>120010069-0</t>
  </si>
  <si>
    <t>120010070-0</t>
  </si>
  <si>
    <t>120010071-0</t>
  </si>
  <si>
    <t>120010088-0</t>
  </si>
  <si>
    <t>120010090-0</t>
  </si>
  <si>
    <t>120010096-0</t>
  </si>
  <si>
    <t>120010097-0</t>
  </si>
  <si>
    <t>120010098-0</t>
  </si>
  <si>
    <t>120010099-0</t>
  </si>
  <si>
    <t>120010100-0</t>
  </si>
  <si>
    <t>120010101-0</t>
  </si>
  <si>
    <t>120010102-0</t>
  </si>
  <si>
    <t>120010104-0</t>
  </si>
  <si>
    <t>120010105-0</t>
  </si>
  <si>
    <t>120010106-0</t>
  </si>
  <si>
    <t>120010107-0</t>
  </si>
  <si>
    <t>120010108-0</t>
  </si>
  <si>
    <t>120010109-0</t>
  </si>
  <si>
    <t>120010110-0</t>
  </si>
  <si>
    <t>120010112-0</t>
  </si>
  <si>
    <t>120010113-0</t>
  </si>
  <si>
    <t>120010114-0</t>
  </si>
  <si>
    <t>120010115-0</t>
  </si>
  <si>
    <t>120010116-0</t>
  </si>
  <si>
    <t>120010118-0</t>
  </si>
  <si>
    <t>120010119-0</t>
  </si>
  <si>
    <t>120010120-0</t>
  </si>
  <si>
    <t>120010121-0</t>
  </si>
  <si>
    <t>120010122-0</t>
  </si>
  <si>
    <t>120010123-0</t>
  </si>
  <si>
    <t>120010124-0</t>
  </si>
  <si>
    <t>120010125-0</t>
  </si>
  <si>
    <t>120010126-0</t>
  </si>
  <si>
    <t>120010130-0</t>
  </si>
  <si>
    <t>120010133-0</t>
  </si>
  <si>
    <t>120010134-0</t>
  </si>
  <si>
    <t>120010135-0</t>
  </si>
  <si>
    <t>120010136-0</t>
  </si>
  <si>
    <t>120010137-0</t>
  </si>
  <si>
    <t>120010138-0</t>
  </si>
  <si>
    <t>120010140-0</t>
  </si>
  <si>
    <t>120010141-0</t>
  </si>
  <si>
    <t>120010142-0</t>
  </si>
  <si>
    <t>120010143-0</t>
  </si>
  <si>
    <t>120010144-0</t>
  </si>
  <si>
    <t>120010145-0</t>
  </si>
  <si>
    <t>120010147-0</t>
  </si>
  <si>
    <t>120010148-0</t>
  </si>
  <si>
    <t>120010149-0</t>
  </si>
  <si>
    <t>120010150-0</t>
  </si>
  <si>
    <t>120010151-0</t>
  </si>
  <si>
    <t>120010152-0</t>
  </si>
  <si>
    <t>120010153-0</t>
  </si>
  <si>
    <t>120010154-0</t>
  </si>
  <si>
    <t>120010155-0</t>
  </si>
  <si>
    <t>120010156-0</t>
  </si>
  <si>
    <t>120010157-0</t>
  </si>
  <si>
    <t>120010158-0</t>
  </si>
  <si>
    <t>120010159-0</t>
  </si>
  <si>
    <t>120010162-0</t>
  </si>
  <si>
    <t>120010163-0</t>
  </si>
  <si>
    <t>120010165-0</t>
  </si>
  <si>
    <t>120010166-0</t>
  </si>
  <si>
    <t>120010167-0</t>
  </si>
  <si>
    <t>120010168-0</t>
  </si>
  <si>
    <t>120010169-0</t>
  </si>
  <si>
    <t>120010170-0</t>
  </si>
  <si>
    <t>120010171-0</t>
  </si>
  <si>
    <t>120010172-0</t>
  </si>
  <si>
    <t>120010173-0</t>
  </si>
  <si>
    <t>120010174-0</t>
  </si>
  <si>
    <t>120010175-0</t>
  </si>
  <si>
    <t>120010177-0</t>
  </si>
  <si>
    <t>120010178-0</t>
  </si>
  <si>
    <t>120010179-0</t>
  </si>
  <si>
    <t>120010180-0</t>
  </si>
  <si>
    <t>120010181-0</t>
  </si>
  <si>
    <t>120010182-0</t>
  </si>
  <si>
    <t>120010184-0</t>
  </si>
  <si>
    <t>120010185-0</t>
  </si>
  <si>
    <t>120010186-0</t>
  </si>
  <si>
    <t>120010187-0</t>
  </si>
  <si>
    <t>120010188-0</t>
  </si>
  <si>
    <t>120010189-0</t>
  </si>
  <si>
    <t>120010190-0</t>
  </si>
  <si>
    <t>120010191-0</t>
  </si>
  <si>
    <t>120010192-0</t>
  </si>
  <si>
    <t>120010193-0</t>
  </si>
  <si>
    <t>120010194-0</t>
  </si>
  <si>
    <t>120010195-0</t>
  </si>
  <si>
    <t>120010234-0</t>
  </si>
  <si>
    <t>120010235-0</t>
  </si>
  <si>
    <t>120010266-0</t>
  </si>
  <si>
    <t>120010267-0</t>
  </si>
  <si>
    <t>120010268-0</t>
  </si>
  <si>
    <t>120010269-0</t>
  </si>
  <si>
    <t>120010270-0</t>
  </si>
  <si>
    <t>120010272-0</t>
  </si>
  <si>
    <t>120010273-0</t>
  </si>
  <si>
    <t>120010274-0</t>
  </si>
  <si>
    <t>120010276-0</t>
  </si>
  <si>
    <t>120010277-0</t>
  </si>
  <si>
    <t>120010278-0</t>
  </si>
  <si>
    <t>120010279-0</t>
  </si>
  <si>
    <t>120010280-0</t>
  </si>
  <si>
    <t>120010281-0</t>
  </si>
  <si>
    <t>120010282-0</t>
  </si>
  <si>
    <t>120010283-0</t>
  </si>
  <si>
    <t>120010284-0</t>
  </si>
  <si>
    <t>120010285-0</t>
  </si>
  <si>
    <t>120010286-0</t>
  </si>
  <si>
    <t>120010287-0</t>
  </si>
  <si>
    <t>120010288-0</t>
  </si>
  <si>
    <t>120010289-0</t>
  </si>
  <si>
    <t>120010290-0</t>
  </si>
  <si>
    <t>120010291-0</t>
  </si>
  <si>
    <t>120010293-0</t>
  </si>
  <si>
    <t>120010294-0</t>
  </si>
  <si>
    <t>120010295-0</t>
  </si>
  <si>
    <t>120010296-0</t>
  </si>
  <si>
    <t>120010297-0</t>
  </si>
  <si>
    <t>120010298-0</t>
  </si>
  <si>
    <t>120010317-0</t>
  </si>
  <si>
    <t>120010318-0</t>
  </si>
  <si>
    <t>120010319-0</t>
  </si>
  <si>
    <t>120010320-0</t>
  </si>
  <si>
    <t>120010321-0</t>
  </si>
  <si>
    <t>120010322-0</t>
  </si>
  <si>
    <t>120010323-0</t>
  </si>
  <si>
    <t>120010324-0</t>
  </si>
  <si>
    <t>120010325-0</t>
  </si>
  <si>
    <t>120010326-0</t>
  </si>
  <si>
    <t>120010327-0</t>
  </si>
  <si>
    <t>120010328-0</t>
  </si>
  <si>
    <t>120010329-0</t>
  </si>
  <si>
    <t>120010330-0</t>
  </si>
  <si>
    <t>120010331-0</t>
  </si>
  <si>
    <t>120010332-0</t>
  </si>
  <si>
    <t>120010333-0</t>
  </si>
  <si>
    <t>120010334-0</t>
  </si>
  <si>
    <t>120010335-0</t>
  </si>
  <si>
    <t>120010336-0</t>
  </si>
  <si>
    <t>120010337-0</t>
  </si>
  <si>
    <t>120010339-0</t>
  </si>
  <si>
    <t>120010431-0</t>
  </si>
  <si>
    <t>120010440-0</t>
  </si>
  <si>
    <t>120010473-0</t>
  </si>
  <si>
    <t>120010479-0</t>
  </si>
  <si>
    <t>120010591-0</t>
  </si>
  <si>
    <t>120010633-0</t>
  </si>
  <si>
    <t>120010644-0</t>
  </si>
  <si>
    <t>120010723-0</t>
  </si>
  <si>
    <t>120010726-0</t>
  </si>
  <si>
    <t>120010727-0</t>
  </si>
  <si>
    <t>120010789-0</t>
  </si>
  <si>
    <t>120010796-0</t>
  </si>
  <si>
    <t>120010798-0</t>
  </si>
  <si>
    <t>120010807-0</t>
  </si>
  <si>
    <t>120010927-0</t>
  </si>
  <si>
    <t>120010942-0</t>
  </si>
  <si>
    <t>120010943-0</t>
  </si>
  <si>
    <t>120010981-0</t>
  </si>
  <si>
    <t>120011024-0</t>
  </si>
  <si>
    <t>120011025-0</t>
  </si>
  <si>
    <t>120011041-0</t>
  </si>
  <si>
    <t>120011078-0</t>
  </si>
  <si>
    <t>120011083-0</t>
  </si>
  <si>
    <t>120011229-0</t>
  </si>
  <si>
    <t>120011236-0</t>
  </si>
  <si>
    <t>120011257-0</t>
  </si>
  <si>
    <t>120011290-0</t>
  </si>
  <si>
    <t>120011338-0</t>
  </si>
  <si>
    <t>120011344-0</t>
  </si>
  <si>
    <t>120011353-0</t>
  </si>
  <si>
    <t>120011363-0</t>
  </si>
  <si>
    <t>120011404-0</t>
  </si>
  <si>
    <t>120011416-0</t>
  </si>
  <si>
    <t>120011440-0</t>
  </si>
  <si>
    <t>120011446-0</t>
  </si>
  <si>
    <t>120011464-0</t>
  </si>
  <si>
    <t>120011588-0</t>
  </si>
  <si>
    <t>120011613-0</t>
  </si>
  <si>
    <t>120011811-0</t>
  </si>
  <si>
    <t>120011977-0</t>
  </si>
  <si>
    <t>120012026-0</t>
  </si>
  <si>
    <t>120012028-0</t>
  </si>
  <si>
    <t>120004901-0</t>
  </si>
  <si>
    <t>120004902-0</t>
  </si>
  <si>
    <t>120004903-0</t>
  </si>
  <si>
    <t>120004947-0</t>
  </si>
  <si>
    <t>120004948-0</t>
  </si>
  <si>
    <t>120002332-0</t>
  </si>
  <si>
    <t>120002333-0</t>
  </si>
  <si>
    <t>120002553-0</t>
  </si>
  <si>
    <t>120002898-0</t>
  </si>
  <si>
    <t>120003502-0</t>
  </si>
  <si>
    <t>120003503-0</t>
  </si>
  <si>
    <t>120003504-0</t>
  </si>
  <si>
    <t>120003505-0</t>
  </si>
  <si>
    <t>120003506-0</t>
  </si>
  <si>
    <t>120003507-0</t>
  </si>
  <si>
    <t>120003508-0</t>
  </si>
  <si>
    <t>120003509-0</t>
  </si>
  <si>
    <t>120003510-0</t>
  </si>
  <si>
    <t>120003511-0</t>
  </si>
  <si>
    <t>120003512-0</t>
  </si>
  <si>
    <t>120003513-0</t>
  </si>
  <si>
    <t>120003514-0</t>
  </si>
  <si>
    <t>120003515-0</t>
  </si>
  <si>
    <t>120004681-0</t>
  </si>
  <si>
    <t>120004682-0</t>
  </si>
  <si>
    <t>120004683-0</t>
  </si>
  <si>
    <t>120004684-0</t>
  </si>
  <si>
    <t>120004685-0</t>
  </si>
  <si>
    <t>120004687-0</t>
  </si>
  <si>
    <t>120004720-0</t>
  </si>
  <si>
    <t>120004721-0</t>
  </si>
  <si>
    <t>120004722-0</t>
  </si>
  <si>
    <t>120004766-0</t>
  </si>
  <si>
    <t>120005387-0</t>
  </si>
  <si>
    <t>120007366-0</t>
  </si>
  <si>
    <t>120008252-0</t>
  </si>
  <si>
    <t>120011183-0</t>
  </si>
  <si>
    <t>120012246-0</t>
  </si>
  <si>
    <t>420005171-0</t>
  </si>
  <si>
    <t>420005185-0</t>
  </si>
  <si>
    <t>420005335-0</t>
  </si>
  <si>
    <t>420005548-0</t>
  </si>
  <si>
    <t>Meter KCC- East -April.''11</t>
  </si>
  <si>
    <t>Meter KCC- East-May.''11</t>
  </si>
  <si>
    <t>Meter GCC- Central-June.''11</t>
  </si>
  <si>
    <t>Meter GCC- Central-July.''11</t>
  </si>
  <si>
    <t>Meter GCC- East-April.''11</t>
  </si>
  <si>
    <t>Meter GCC- East-May.''11</t>
  </si>
  <si>
    <t>Meter GCC- East-July.''11</t>
  </si>
  <si>
    <t>METERING CUBICLE,IND,11KV,15/5A,W/CT&amp;PT</t>
  </si>
  <si>
    <t>METERING CUBICLE , OUT,11KV,100/5A,W/CT&amp;PT</t>
  </si>
  <si>
    <t>Meter accessories  - SHANKAR ROAD- January</t>
  </si>
  <si>
    <t>Meter accessories  - PATEL NAGAR- Previous Month</t>
  </si>
  <si>
    <t>Metering cubical 15/5A for East circle</t>
  </si>
  <si>
    <t>Metering cubical- 150/5A KCC for Divison East Circ</t>
  </si>
  <si>
    <t>Metering cubical-30/5A</t>
  </si>
  <si>
    <t>Metering cubical- 60/5A</t>
  </si>
  <si>
    <t>Meter accessories  - MAYUR VIHAR- MAY</t>
  </si>
  <si>
    <t>Meter KCC- Central-July'09</t>
  </si>
  <si>
    <t>Meter KCC- Central-Dec.'09</t>
  </si>
  <si>
    <t>Meter KCC- Central-Jan.'10</t>
  </si>
  <si>
    <t>Meter KCC- Central-March'10</t>
  </si>
  <si>
    <t>Meter KCC- East-July'09</t>
  </si>
  <si>
    <t>Meter KCC- East-Nov.'09</t>
  </si>
  <si>
    <t>Meter KCC- East-March'10</t>
  </si>
  <si>
    <t>Meter GCC- Central-Sept.'09</t>
  </si>
  <si>
    <t>Meter GCC- Central-Oct.'09</t>
  </si>
  <si>
    <t>Meter GCC- Central-Dec.'09</t>
  </si>
  <si>
    <t>Meter GCC- Central-Feb.'10</t>
  </si>
  <si>
    <t>Meter GCC- East-May'09</t>
  </si>
  <si>
    <t>Meter GCC- East-Sept.'09</t>
  </si>
  <si>
    <t>Meter GCC- East-Dec.'09</t>
  </si>
  <si>
    <t>Meter GCC- East-March'10</t>
  </si>
  <si>
    <t>JJ-SPD Meters - LAXMI NAGAR-Aug.'09</t>
  </si>
  <si>
    <t>JJ-SPD Meters - LAXMI NAGAR-Jan.'10</t>
  </si>
  <si>
    <t>JJ-SPD Meters - LAXMI NAGAR-Feb.'10</t>
  </si>
  <si>
    <t>JJ-SPD Meters - JHILMIL-March'10</t>
  </si>
  <si>
    <t>JJ-SPD Meters - NAND NAGRI-Nov.'09</t>
  </si>
  <si>
    <t>JJ-SPD Meters - YAMUNA VIHAR-March'10</t>
  </si>
  <si>
    <t>JJ-SPD Meters - DILSHAD GARDEN-April'09</t>
  </si>
  <si>
    <t>JJ-SPD Meters - DILSHAD GARDEN-May'09</t>
  </si>
  <si>
    <t>Meter KCC- Central-Sept.'10</t>
  </si>
  <si>
    <t>Meter KCC- East-April'10</t>
  </si>
  <si>
    <t>Meter KCC- East-May'10</t>
  </si>
  <si>
    <t>Meter KCC- East-June'10</t>
  </si>
  <si>
    <t>Meter KCC- East-october'10</t>
  </si>
  <si>
    <t>Meter KCC- East-November'10</t>
  </si>
  <si>
    <t>Meter GCC- Central-May'10</t>
  </si>
  <si>
    <t>Meter GCC- Central-Oct.'10</t>
  </si>
  <si>
    <t>Meter GCC- Central-Nov.'10</t>
  </si>
  <si>
    <t>Meter GCC- East-May'10</t>
  </si>
  <si>
    <t>Meter GCC- East-Feb.'11</t>
  </si>
  <si>
    <t>Meter GCC- East-Mar.'11</t>
  </si>
  <si>
    <t>Meters-MLCC-Sep'10</t>
  </si>
  <si>
    <t>Meters-MLCC-Dec.10</t>
  </si>
  <si>
    <t>Meters-MLCC-Mar.'10</t>
  </si>
  <si>
    <t xml:space="preserve"> Meters-MLCC-June.'10</t>
  </si>
  <si>
    <t>METERING CUBICLE , OUT,11KV,300/5A,W/CT&amp;PT</t>
  </si>
  <si>
    <t>SWGR METERING CUBICLE IND 11KV 300/5A</t>
  </si>
  <si>
    <t>Meter KCC- East -Sept.'08</t>
  </si>
  <si>
    <t>TRANSFORMER,11/0.433KV 25KVA OIL TYPE</t>
  </si>
  <si>
    <t>TRANSFORMER,DISTRIBUTION,25KVA,1PH,50HZ</t>
  </si>
  <si>
    <t xml:space="preserve"> TRANSFORMER,11/0.433KV 100KVA OIL TYPE</t>
  </si>
  <si>
    <t>TRNSF OILDT 11KV/433V 750KVA</t>
  </si>
  <si>
    <t>11KV Oil Transformer400 KVA Make Marson Year 1989-</t>
  </si>
  <si>
    <t>66 KV Current Transformer 400/1 Make Bhel Year 199</t>
  </si>
  <si>
    <t>66 KV Current Transformer 400/1 Make AE Year 1998-</t>
  </si>
  <si>
    <t>11KV Oil Transformer400 KVA Make  Year 1990-Khera</t>
  </si>
  <si>
    <t>66 KV Potential Transformers 66 KV/ 110 V Make AB</t>
  </si>
  <si>
    <t>66 KV Current Transformer 1000-500/1 Make AME  Yea</t>
  </si>
  <si>
    <t>33 KV Potential Transformers 33 KV/ 110 V Make Kap</t>
  </si>
  <si>
    <t>66 KV Current Transformer 400-200/1 Make AE Year 1</t>
  </si>
  <si>
    <t>66 KV Capacitive Voltage Transformers  Make CG Yea</t>
  </si>
  <si>
    <t>11KV Oil Transformer400 KVA Make Western  Year 199</t>
  </si>
  <si>
    <t>66 KV Current Transformer 800-400/1 Make AE Year 1</t>
  </si>
  <si>
    <t>66 KV Current Transformer 800-400/1 Make AE Ltd. Y</t>
  </si>
  <si>
    <t>33 KV Current Transformer 800-400/5 Make Jyoti Yea</t>
  </si>
  <si>
    <t>33 KV Current Transformer 800-400/1 Make Laxmi Eng</t>
  </si>
  <si>
    <t>11/.44 OIL TRANSFORMER - 400 KVA</t>
  </si>
  <si>
    <t>100kva 3 Phase Oil Transformer</t>
  </si>
  <si>
    <t>TRANSFORMER,11/0.411KV 100KVA OIL TYPE(2000678702)</t>
  </si>
  <si>
    <t>RMU,11KV,350MVA,SF6,O/D,630A,EXT,3WAY</t>
  </si>
  <si>
    <t>RMU,11KV,MANUAL,3WAY(1CB+2ISO),O/D,EXT</t>
  </si>
  <si>
    <t>RMU,11KV,MANUAL,4WAY(2CB+2ISO),I/D,EXT</t>
  </si>
  <si>
    <t>SWGR SF6CB 66KV 3P 1250A O/D 31.5KA</t>
  </si>
  <si>
    <t>66 KV SF6 Circuit Breakers 31.5 KA/1250A Make CG Y</t>
  </si>
  <si>
    <t>CIRCUIT BREAKER ,66KV 2000A 3P SF6 O/D</t>
  </si>
  <si>
    <t>66 KV MOCB 2500 MVA/1600A Make Bhel Year 1986-66KV</t>
  </si>
  <si>
    <t>SWGR MOCB 66KV 1600A 21.3KA O/D</t>
  </si>
  <si>
    <t>SWGR PANEL C&amp;R 66KV F/BUS COUPLER</t>
  </si>
  <si>
    <t>PANEL,C&amp;R,F/66KV CAPACITOR FEEDER</t>
  </si>
  <si>
    <t>TRNSF ACC PANEL 66KV CONTROL &amp; RELAY</t>
  </si>
  <si>
    <t>PANEL,CNTRL&amp;RELAY,66KV,F/TRANSFORMER</t>
  </si>
  <si>
    <t>SWGR PANEL C&amp;R 11KV 350MVA F/INCOMER</t>
  </si>
  <si>
    <t>66 KV Isolator 1250A Make Kiron Year 1998-66 KV GH</t>
  </si>
  <si>
    <t>SWGR PANEL C&amp;R 66KV F/LINE FEEDER</t>
  </si>
  <si>
    <t>SWGR ACB 415V AC 3P 2000A W/STEEL ENCL</t>
  </si>
  <si>
    <t>440 V LT Board 400 A Make C&amp;S Year 1990-MUD Sub St</t>
  </si>
  <si>
    <t>66 KV Isolator  Make Switch Gear Mfg. Co. Year 198</t>
  </si>
  <si>
    <t>66 KV Isolator 1200A Make - Year 1985-66 KV Ghonda</t>
  </si>
  <si>
    <t>33 KV Isolator 1250A Make Krugg Year 1999-Dwarka P</t>
  </si>
  <si>
    <t>33 KV Isolator 1250A Make Krugg Year 1980-Guru Ang</t>
  </si>
  <si>
    <t>440 V LT Board 1000 A Make L&amp;T Year 1990-DSIDC JLM</t>
  </si>
  <si>
    <t>AIR CIRCUIT BREAKER,415V2000 A 3PH W/STE</t>
  </si>
  <si>
    <t>RMU,11KV MAN 1W(1C) I/D EXT</t>
  </si>
  <si>
    <t>440 V LT Board 1000 A Make ME Year 1996-MS Block N</t>
  </si>
  <si>
    <t xml:space="preserve">SWGR ACB 415V AC 3P 400A W/STEEL ENCL </t>
  </si>
  <si>
    <t>SWGR ACB 415V AC 3P 400A W/STEEL ENCL                     4,071.14-        3,287.46           783.68- INR   BYPL 5032            0.00           783.68-</t>
  </si>
  <si>
    <t xml:space="preserve">SWGR ACB 415V AC 3P 400A W/STEEL ENCL      </t>
  </si>
  <si>
    <t>AIR CIRCUIT BREAKER,415 V400A                             4,071.14-        3,331.11           740.03- INR   BYPL 5032            0.00           740.03-</t>
  </si>
  <si>
    <t xml:space="preserve">AIR CIRCUIT BREAKER,415 V400A    </t>
  </si>
  <si>
    <t xml:space="preserve">SWGR ACB 415V AC 3P 400A W/STEEL ENCL   </t>
  </si>
  <si>
    <t>RNG MAIN UNT,OUTDR,1,11KV</t>
  </si>
  <si>
    <t>CKT BKR,AIR,ACB;2000A;415V</t>
  </si>
  <si>
    <t>PNL,MET CUBICAL 15/5;11KV</t>
  </si>
  <si>
    <t>PWRSC BATT CHARGER 220V FLOAT/BOOST 2NOS</t>
  </si>
  <si>
    <t>66 KV - Lightening Arrestor66KV Dilshad Garden Gri</t>
  </si>
  <si>
    <t>66 KV - Lightening Arrestor66 KV Nand Nagri Grid S</t>
  </si>
  <si>
    <t>66 KV - Lightening Arrestor66KV Vivek vihar Grid S</t>
  </si>
  <si>
    <t>HONDA WRV-JITENDRA NALWAYA-COC-PR:41016780</t>
  </si>
  <si>
    <t>TATA SUMO EZI+</t>
  </si>
  <si>
    <t>Fabrication of Cable Fault Locator Van</t>
  </si>
  <si>
    <t>Honda City GXI M/T</t>
  </si>
  <si>
    <t>Wagan R - DL5CD1587</t>
  </si>
  <si>
    <t>Wagan R - DL5CD1588</t>
  </si>
  <si>
    <t>Wagan R - DL5CD1589</t>
  </si>
  <si>
    <t>Wagan R - DL5CD1590</t>
  </si>
  <si>
    <t>Hero Puch Shakti AG</t>
  </si>
  <si>
    <t>Swaraj MAZDA</t>
  </si>
  <si>
    <t>Fabrication of Truck for Mobile Cash Van</t>
  </si>
  <si>
    <t>Motor Cycle</t>
  </si>
  <si>
    <t>TATA-407</t>
  </si>
  <si>
    <t>Eicher 10.75 Model BS-II</t>
  </si>
  <si>
    <t>Speed Governors</t>
  </si>
  <si>
    <t>Fabrication of HT Breakdown Vans</t>
  </si>
  <si>
    <t>Swaraj Mazda Truck</t>
  </si>
  <si>
    <t>Fabrication of TATA SUMO</t>
  </si>
  <si>
    <t>Motor Cycle for CISF Camp,Tripolia Colony</t>
  </si>
  <si>
    <t>WAGAN R</t>
  </si>
  <si>
    <t>Samsung W 259</t>
  </si>
  <si>
    <t>Samsung F 239</t>
  </si>
  <si>
    <t>LG A165</t>
  </si>
  <si>
    <t>Samsung C 322</t>
  </si>
  <si>
    <t>Samsung E 2652</t>
  </si>
  <si>
    <t>Samsung C322</t>
  </si>
  <si>
    <t>MICROMAX GC 275</t>
  </si>
  <si>
    <t>Nokia 5130</t>
  </si>
  <si>
    <t>Samsung Galaxy</t>
  </si>
  <si>
    <t>Samsung S 239</t>
  </si>
  <si>
    <t>SAMSUNG DUOS 259</t>
  </si>
  <si>
    <t>SAMSUNG W 139</t>
  </si>
  <si>
    <t>SAMSUNG 3530</t>
  </si>
  <si>
    <t>SAMSUNG DUOS C 5212 i</t>
  </si>
  <si>
    <t>Samsung W 139</t>
  </si>
  <si>
    <t>Micromax Q 35</t>
  </si>
  <si>
    <t>SAMSUNG W 169</t>
  </si>
  <si>
    <t>SAMSUNG C 3312</t>
  </si>
  <si>
    <t>NOKIA C2-02</t>
  </si>
  <si>
    <t>SAMSUNG 3312</t>
  </si>
  <si>
    <t>MICROMAX</t>
  </si>
  <si>
    <t>NOKIA 200</t>
  </si>
  <si>
    <t>SAMSUNG C 3311</t>
  </si>
  <si>
    <t>SAMSUNG 2652</t>
  </si>
  <si>
    <t>SAMSUNG 239</t>
  </si>
  <si>
    <t>MICROMAX Q 50</t>
  </si>
  <si>
    <t>SAMSUNG S 6102</t>
  </si>
  <si>
    <t>SAMSUNG 169</t>
  </si>
  <si>
    <t>SAMSUNG CHAMP -2</t>
  </si>
  <si>
    <t>SAMSUNG E2652</t>
  </si>
  <si>
    <t>SAMSUNG GT S 5610</t>
  </si>
  <si>
    <t>BLACKBERRY 9320</t>
  </si>
  <si>
    <t>NOKIA X-202</t>
  </si>
  <si>
    <t>SAMSUNG PRIMA DUOS</t>
  </si>
  <si>
    <t>SAMSUNG W-279</t>
  </si>
  <si>
    <t>DS222</t>
  </si>
  <si>
    <t>Nokia Asha 201 GSM</t>
  </si>
  <si>
    <t>NOKIA 308</t>
  </si>
  <si>
    <t>SAMSUNG S5830 ONYX BLACK</t>
  </si>
  <si>
    <t>ASHA 302</t>
  </si>
  <si>
    <t>MICROMAX Q-36</t>
  </si>
  <si>
    <t>SAMSUNG GALAXY</t>
  </si>
  <si>
    <t>SAMSUNG M POWER-S-239</t>
  </si>
  <si>
    <t>NOKIA E-5</t>
  </si>
  <si>
    <t>LG TA350</t>
  </si>
  <si>
    <t>SAMSUNG 2112 DUOS</t>
  </si>
  <si>
    <t>Nokia 100P</t>
  </si>
  <si>
    <t>SAMSUNG C3322</t>
  </si>
  <si>
    <t>SAMSUNG SCH 169</t>
  </si>
  <si>
    <t>SAMSUNG S239</t>
  </si>
  <si>
    <t>NOKIA-301</t>
  </si>
  <si>
    <t>LAVA KKT 31C</t>
  </si>
  <si>
    <t>SAMSUNG S6802</t>
  </si>
  <si>
    <t>SAMSUNG 279</t>
  </si>
  <si>
    <t>SAMSUNG DUOS 3322</t>
  </si>
  <si>
    <t>LG-220</t>
  </si>
  <si>
    <t>NOKIA 310</t>
  </si>
  <si>
    <t>SONY C1604 XPERIA E DUAL</t>
  </si>
  <si>
    <t>KARBONN KC 520</t>
  </si>
  <si>
    <t>NOKIA LUMIA 720 BLACK</t>
  </si>
  <si>
    <t>LG:A390</t>
  </si>
  <si>
    <t>SAMSUNG 5610</t>
  </si>
  <si>
    <t>120006685BlackBerry 9330 CDMA</t>
  </si>
  <si>
    <t>NOKIA 301 BLACK</t>
  </si>
  <si>
    <t>LG E455</t>
  </si>
  <si>
    <t>MICROMAX BOLT ANDROID</t>
  </si>
  <si>
    <t>SAMSUNG I9192</t>
  </si>
  <si>
    <t>A-67 MICROMAX</t>
  </si>
  <si>
    <t>BLACK BERRY -9220</t>
  </si>
  <si>
    <t>HOLO A500 SIPS</t>
  </si>
  <si>
    <t>SAMSUNG-S7392-BLACK</t>
  </si>
  <si>
    <t>INTEX IN 5050</t>
  </si>
  <si>
    <t>SAMSUNG SCH-239</t>
  </si>
  <si>
    <t>MICROMAX A116</t>
  </si>
  <si>
    <t>MICROMAX A67</t>
  </si>
  <si>
    <t>MICROMAX A74</t>
  </si>
  <si>
    <t>NOKIA LUMIA 520</t>
  </si>
  <si>
    <t>SAMSUNG GALAXY CORE I 8262</t>
  </si>
  <si>
    <t>SAMSUNG REX 70</t>
  </si>
  <si>
    <t>LG.E445 WHITE</t>
  </si>
  <si>
    <t>MTS COOLAPD 353</t>
  </si>
  <si>
    <t>MTS N 790</t>
  </si>
  <si>
    <t>NOKIA-208</t>
  </si>
  <si>
    <t>Samsung Galaxy J5</t>
  </si>
  <si>
    <t>REDMI 2 PRIME</t>
  </si>
  <si>
    <t>SAMSUNG NOTE 5</t>
  </si>
  <si>
    <t>LAVAEGG32</t>
  </si>
  <si>
    <t>SAMSUNG GALAXY GRAND G7202 PRIME</t>
  </si>
  <si>
    <t>Samsung S6102</t>
  </si>
  <si>
    <t>Motorola / VL 29664</t>
  </si>
  <si>
    <t>LENOVO K3 NOTE</t>
  </si>
  <si>
    <t>MOTO G</t>
  </si>
  <si>
    <t>I Ball oomph</t>
  </si>
  <si>
    <t>Reliance LAVA 841CDMA</t>
  </si>
  <si>
    <t>Micromax q395</t>
  </si>
  <si>
    <t>LENOVO A6000</t>
  </si>
  <si>
    <t>HTC DESIRE 728</t>
  </si>
  <si>
    <t>MICROMAX CANVAS BLAZE</t>
  </si>
  <si>
    <t>I Phone 6s</t>
  </si>
  <si>
    <t>Mobile Samsung GT E 1200 Black</t>
  </si>
  <si>
    <t>Mobile Handset Lenovo A 100</t>
  </si>
  <si>
    <t>Samsung Wave II</t>
  </si>
  <si>
    <t>SM-A700FZDG-CHAPMAGNE-GO</t>
  </si>
  <si>
    <t>Asus Zenfone Selfie</t>
  </si>
  <si>
    <t>HTC Desire 728G</t>
  </si>
  <si>
    <t>HTC D-510</t>
  </si>
  <si>
    <t>Panasonic Saathi GD25</t>
  </si>
  <si>
    <t>Oppo Neo 7</t>
  </si>
  <si>
    <t>Asus K Zenfone Go</t>
  </si>
  <si>
    <t>Micromax Q336</t>
  </si>
  <si>
    <t>Moto G  3rd Gen</t>
  </si>
  <si>
    <t>Mobile HTC DESIRE 828 Sanjeev seth given to admin</t>
  </si>
  <si>
    <t>Lava A-47 GSM mobile</t>
  </si>
  <si>
    <t>Samsung E1200</t>
  </si>
  <si>
    <t>Nokia N 105DS</t>
  </si>
  <si>
    <t>Moto G (3rd G)04/03/2016</t>
  </si>
  <si>
    <t>Motorola VQ704103/03/2016</t>
  </si>
  <si>
    <t>Motorola g 3rd VL9247619-03-2016</t>
  </si>
  <si>
    <t>Samsung J527-03-2016</t>
  </si>
  <si>
    <t>panasonicGd 2gc16/01/2016</t>
  </si>
  <si>
    <t>Micromax EG-II Canvas Dual19-01-2016</t>
  </si>
  <si>
    <t>Xiaomi Redmi Note prime (white)29-02-2016</t>
  </si>
  <si>
    <t>Apple (5S)02/03/2016</t>
  </si>
  <si>
    <t>Micromax Canvas Nitro 2 E31142373</t>
  </si>
  <si>
    <t>VM37040/MI18-03-2016</t>
  </si>
  <si>
    <t>ZTE Rockstar42616</t>
  </si>
  <si>
    <t>Mobile Aqua Raze</t>
  </si>
  <si>
    <t>Samsung C5</t>
  </si>
  <si>
    <t>Samsung 1200</t>
  </si>
  <si>
    <t>HTC One A9</t>
  </si>
  <si>
    <t>Apple I Phone 5s for Mr Suresh Agarwal</t>
  </si>
  <si>
    <t>Micromax 0450</t>
  </si>
  <si>
    <t>Honor Holy 2 Plus</t>
  </si>
  <si>
    <t>HTC Desire 828</t>
  </si>
  <si>
    <t>Samsung Galaxy A5 for HOD Admin</t>
  </si>
  <si>
    <t>Moto G for HOD legal</t>
  </si>
  <si>
    <t>Samsung S7 Edge</t>
  </si>
  <si>
    <t>Le Eco Le 1S</t>
  </si>
  <si>
    <t>Moto G Plus 4th Gen</t>
  </si>
  <si>
    <t>Gionee-L700</t>
  </si>
  <si>
    <t>Xiomi Redmi Note 3</t>
  </si>
  <si>
    <t>Lenovo A 100</t>
  </si>
  <si>
    <t>Nokia 230 Dues</t>
  </si>
  <si>
    <t>Lava A82 (Blue)</t>
  </si>
  <si>
    <t>Samsung-J200GZD-Gold</t>
  </si>
  <si>
    <t>Xolo Era 4k</t>
  </si>
  <si>
    <t>Le Eco Le 2</t>
  </si>
  <si>
    <t>Nexus 6P 32 GB</t>
  </si>
  <si>
    <t>HTC Disere 826</t>
  </si>
  <si>
    <t>Apple I Phone 6 plus 64 gb for HOD Admin</t>
  </si>
  <si>
    <t>LAVA KKT 34 Power</t>
  </si>
  <si>
    <t>Nokia Microsoft 550</t>
  </si>
  <si>
    <t>Samsung Metro Xl</t>
  </si>
  <si>
    <t>Samsung Galaxy J2</t>
  </si>
  <si>
    <t>Mito G 3rd Generation</t>
  </si>
  <si>
    <t>Lenovo Vibe K5 Note</t>
  </si>
  <si>
    <t>Vivo -V3 Gold</t>
  </si>
  <si>
    <t>Samsung J7</t>
  </si>
  <si>
    <t>Lava A82</t>
  </si>
  <si>
    <t>Samsung J200 Gold</t>
  </si>
  <si>
    <t>Lenovo Zuke</t>
  </si>
  <si>
    <t>LYF Wind-I</t>
  </si>
  <si>
    <t>Samsung Galaxy A5</t>
  </si>
  <si>
    <t>Asus_Hans Raj_40133324_06.08.2016(DOP)</t>
  </si>
  <si>
    <t>Samsung Z2</t>
  </si>
  <si>
    <t>HTC Desire 728 h201109</t>
  </si>
  <si>
    <t>Moto G 4th Gen167590221228293</t>
  </si>
  <si>
    <t>Le Tv Eco0120160700261199</t>
  </si>
  <si>
    <t>MI Redmi 3S PrimeFOY QI0081766541</t>
  </si>
  <si>
    <t>Lenovo Vibe K5 Plus 30120160800017825</t>
  </si>
  <si>
    <t>Xiaomi Redmi Note 317084940171834</t>
  </si>
  <si>
    <t>Redmi 3S Prime20160800155965</t>
  </si>
  <si>
    <t>Samsung J2 Admin pool</t>
  </si>
  <si>
    <t>Samsung Galaxy J200 Admin pool</t>
  </si>
  <si>
    <t>Le Eco LE2</t>
  </si>
  <si>
    <t>HTC ONE 8</t>
  </si>
  <si>
    <t>One Plus 3</t>
  </si>
  <si>
    <t>LYF Flame 8</t>
  </si>
  <si>
    <t>Samsung J5</t>
  </si>
  <si>
    <t>Lava V2 (16GB gold)</t>
  </si>
  <si>
    <t>Asus Zenfone Go</t>
  </si>
  <si>
    <t>Lenovo vibe P1</t>
  </si>
  <si>
    <t>Samsung J5-DOP-12/08/16-del20160800052182-INV</t>
  </si>
  <si>
    <t>Samsung Galaxy One-DOP-10/11/16-FOYQI0081701945072</t>
  </si>
  <si>
    <t>LYE Flame 8-DOP-04/11/16-159-INV</t>
  </si>
  <si>
    <t>Redmi 3S Prime-DOP-15/10/16-FOYQI0081701182570</t>
  </si>
  <si>
    <t>Moto G 4th Gen-DOP-01/10/16-TN-MAA4-16759022134826</t>
  </si>
  <si>
    <t>Vivo Y55L-Gray-DOP-14/11/16-SV/RI/1408-INV</t>
  </si>
  <si>
    <t>Samsung galaxy J210-DOP-22/11/16-421445546-INV</t>
  </si>
  <si>
    <t>Vivo Y51L-DOP-10/11/16-451-INV</t>
  </si>
  <si>
    <t>Redmi 3s-DOP-03/10/16-FOYQI0081700540184-INV</t>
  </si>
  <si>
    <t>Redmi 3S-DOP-04/10/16-FOYQI81700607814-INV</t>
  </si>
  <si>
    <t>INTEX AQUA Y2 PRO DUAL SIM</t>
  </si>
  <si>
    <t>INDEX AQUA STRONG 5.1(BLUE) L-DUALSIM</t>
  </si>
  <si>
    <t>Apple I Phone 7 128 GB For admin pool</t>
  </si>
  <si>
    <t>Micromax Canvas Fire 6-DOP-10/12/16-1536</t>
  </si>
  <si>
    <t>Moto G 4th Gen-DOP-14/11/16-MAA4-151792751199658</t>
  </si>
  <si>
    <t>Redmi 3S Prime-DOP-05/12/16-1480929433283376612</t>
  </si>
  <si>
    <t>Samsung G610-DOP-14/12/16-S16/3115</t>
  </si>
  <si>
    <t>Vivo1608-DOP-05/12/16-488-INV</t>
  </si>
  <si>
    <t>I phone 5S-DOP-27/12/16-970-INV</t>
  </si>
  <si>
    <t>Vivo V5 Gold-DOP-02/12/16-2515-INV</t>
  </si>
  <si>
    <t>MOBILE HANDSET LAVA-SVRS RTBF-SURESH KUMAR</t>
  </si>
  <si>
    <t>MOBILE HANDSET SAMSUNG GURU 1200-Madhu Vihar,LAXMI</t>
  </si>
  <si>
    <t>Moto G 4th Gen-DOP-02/01/17-TN-MAA4-1740789293422</t>
  </si>
  <si>
    <t>Redmi Mi 3S-DOP-08/12/16-FOYQG0081700248131</t>
  </si>
  <si>
    <t>Moto G 4h Gen-DOP-05/08/16-KA-QSAN-167590221221097</t>
  </si>
  <si>
    <t>Moto G 4th Gen-DOP-03/01/17-MAA4-174078971305756</t>
  </si>
  <si>
    <t>Apple I phone 7-DOP-13/01/17-273684/2016/17/21740</t>
  </si>
  <si>
    <t>Nokia 215 Ds-DOP-20/09/16-854-INV</t>
  </si>
  <si>
    <t>Oppo F1s-DOP-11/01/17-S0F2A6/16-17/10339-INV</t>
  </si>
  <si>
    <t>Motorola-DOP-22/12/16-FOYK008170037373-INV</t>
  </si>
  <si>
    <t>Apple I phone 5S-DOP-22/01/17-FOYQI0081702509974-</t>
  </si>
  <si>
    <t>Mobile Handset Lenovo A 100-CEO'S DRIVER SUNDER</t>
  </si>
  <si>
    <t>LYF Flame 8-DOP-05/02/17-INV-6242</t>
  </si>
  <si>
    <t>Lenovo Zuk Z1-DOP-22/01/17-IN-BLR5-147776912248312</t>
  </si>
  <si>
    <t>Samsung Galaxy A5-DOP-24/12/16-INV-1105</t>
  </si>
  <si>
    <t>Samsung J2-DOP-02/02/17-8806088585215-INV</t>
  </si>
  <si>
    <t>Samsung Galaxy J7 Prime-DOP-29/01/17-PDS/RI/4535</t>
  </si>
  <si>
    <t>Micromx Q462-DOP-14/01/17-02279-INV</t>
  </si>
  <si>
    <t>Lenovo-DOP-24/01/17-FOYQK-0411700085541</t>
  </si>
  <si>
    <t>SonyXperia X Daual-DOP-08/01/17-7167/BD/16-17/3813</t>
  </si>
  <si>
    <t>C 2305-DOP-28/01/17-100-INV</t>
  </si>
  <si>
    <t>MOBILE FOR GANDHI NAGAR COMPLAINT CENTER</t>
  </si>
  <si>
    <t>MI -WD59490-DOP-24/01/17-INV-FOYQG0081700949032</t>
  </si>
  <si>
    <t>Redmi Note 4-DOP-15/02/17-FOYQG0081701300212-INV</t>
  </si>
  <si>
    <t>HTC 626 4G-DOP-26/02/17-INV-4953</t>
  </si>
  <si>
    <t>Karbonn Aura-DOP-03/03/17-INV-400</t>
  </si>
  <si>
    <t>Lenovo Vive K6 Note-DOP-26/02/17-PSPL/V3S/RET/776</t>
  </si>
  <si>
    <t>Intax Aqua 3G Pro-DOP-10/03/17-043-INV</t>
  </si>
  <si>
    <t>Redmi Note 4-DOP-09/02/17-1686600955783614827-INV</t>
  </si>
  <si>
    <t>MI 4-DOP-06/12/16-217-INV</t>
  </si>
  <si>
    <t>I phone 5S 16 GB-DOP-17/03/17-6229-INV</t>
  </si>
  <si>
    <t>Redmi Note 4-DOP-23/02/17-INV-FOYQG0081701427769</t>
  </si>
  <si>
    <t>MOBILE Z -SAMSUNG-KARAWAL NAGAR</t>
  </si>
  <si>
    <t>Oppo Neo 5-DOP-07/02/17-2812-INV</t>
  </si>
  <si>
    <t>Redmi note 3-DOP-21/03/17-1480-INV</t>
  </si>
  <si>
    <t>Lenovo WD96752-DOP-15/03/17-FOYOK0311700846644-INV</t>
  </si>
  <si>
    <t>Redmi Note 4-DOP-18/03/17-FOYQG0311700271402-INV</t>
  </si>
  <si>
    <t>Lenovo K6 Power-DOP-24/12/16-FOYQK0311700218687-IN</t>
  </si>
  <si>
    <t>HTC D628-DOP-10/04/17-TN-MAA4-14618402120411-INV</t>
  </si>
  <si>
    <t>Vivo Y55L-DOP-22/03/17-BT/965-INV</t>
  </si>
  <si>
    <t>Pansonic Eluga-DOP-01/04/17-2650-INV</t>
  </si>
  <si>
    <t>Motorola E3 Power-DOP-08/04/17-FOYQK038180068657-I</t>
  </si>
  <si>
    <t>Samsung Metro Xl-DOP-12/02/17-049-INV</t>
  </si>
  <si>
    <t>Mi VY-38933-DOP-09/11/16-FOYQI0081701893238-INV</t>
  </si>
  <si>
    <t>I phone 7 (32 GB)-DOP-05/03/17-17803-INV</t>
  </si>
  <si>
    <t>MOBILE PHONE FOR OS- SWACHH BYPL APP</t>
  </si>
  <si>
    <t>Mobile of GNIIT O&amp;M SRD-MICROMAX</t>
  </si>
  <si>
    <t>SAMSUNG Z-2-4G</t>
  </si>
  <si>
    <t>SAMSUNG GURU MOBILE--CC MINTO ROAD</t>
  </si>
  <si>
    <t>Vivo Y53-DOP-30/04/17-6862-INV</t>
  </si>
  <si>
    <t>Motorola G5-DOP-26/04/17-FOYOK0381800239292-INV</t>
  </si>
  <si>
    <t>J7 Prime-DOP-11/05/17-222-INV</t>
  </si>
  <si>
    <t>Moto G5 Plus-DOP-02/04/17-FOYQK0311800005472-INV</t>
  </si>
  <si>
    <t>Lava A67-DOP-19/03/17-14576-INV</t>
  </si>
  <si>
    <t>Redmi Note 4-DOP-02/05/17-FOYQG0311800185550-INV</t>
  </si>
  <si>
    <t>Redmi Note 4-DOP-19/04/17-FOYQG0311800107590-INV</t>
  </si>
  <si>
    <t>MOBILE PHONE FOR ADMIN POOL</t>
  </si>
  <si>
    <t>Samsung Z2-DOP-02/05/17-FOYOG002180079826-INV</t>
  </si>
  <si>
    <t>Redmi Note 4-DOP-04/05/17-HR-DL2-179118491160641-I</t>
  </si>
  <si>
    <t>Lenovo-DOP-11/05/17-FOYQK0311800154838-INV</t>
  </si>
  <si>
    <t>Redmi 4 32 GB-DOP-14/06/17-TN-MAA4-179184911232261</t>
  </si>
  <si>
    <t>Samsung J7 Gold-DOP-30/05/17-15375-INV</t>
  </si>
  <si>
    <t>SAMSUNG GURU-ONM NNG</t>
  </si>
  <si>
    <t>INTEX AQUA-ONM MVR I&amp;II</t>
  </si>
  <si>
    <t>MOBILE RD ME NOTE 4-64GB-VIGILANCE</t>
  </si>
  <si>
    <t>IPHONE 7 PLUS 128GB-SH VIJAY LAL:PR:41014557 HR HD</t>
  </si>
  <si>
    <t>MOTO G 2ND GENERATION-NIRAD GUPTA</t>
  </si>
  <si>
    <t>Redmi Note 4-DOP-28/06/17-517062833866470701-INV</t>
  </si>
  <si>
    <t>Redmi 4-DOP-27/06/17-HR-DEL2-179184911-127981-INV</t>
  </si>
  <si>
    <t>Nokia Lumia 730-DOP-10/03/17-133-INV</t>
  </si>
  <si>
    <t>Samsung J5 Prime-DOP-21/06/17-400012230-INV</t>
  </si>
  <si>
    <t>Oppo A37-DOP-29/06/17-1542-INV</t>
  </si>
  <si>
    <t>Vivo Y53-DOP-20/06/17-585-INV</t>
  </si>
  <si>
    <t>One plus 5-DOP-10/07/17-MAA4-17833-INV</t>
  </si>
  <si>
    <t>Samsung J7 Prime-DOP-09/07/17-VM02/009-INV</t>
  </si>
  <si>
    <t>Honor 8 Pro-DOP-15/07/17-BLR-76851-INV</t>
  </si>
  <si>
    <t>Redmi Note 4-DOP-20/07/17-FAAW-5C1800175004-INV</t>
  </si>
  <si>
    <t>Redmi Note 4-DOP-03/07/17-11700034853-INV</t>
  </si>
  <si>
    <t>Redmi Note 4-DOP-30/06/17</t>
  </si>
  <si>
    <t>Samsung J7 Max-DOP-24/07/17-053-INV</t>
  </si>
  <si>
    <t>Redmi Note 4 Black-DOP-29/06/17-517062833970662901</t>
  </si>
  <si>
    <t>Oppo 1201 NEO5-DOP-23/06/17-TGW/JUN/323-INV</t>
  </si>
  <si>
    <t>Motorola C Plus-DOP-25/06/17-FOYQK00218000131700-I</t>
  </si>
  <si>
    <t>Redmi Note 4-DOP-21/06/17-61583-INV</t>
  </si>
  <si>
    <t>Redmi Note 4-DOP-12/07/17-FAAO01800759578-INV</t>
  </si>
  <si>
    <t>Vivo V 5 Gold-DOP-16/07/17-03532-INV</t>
  </si>
  <si>
    <t>MTC TRILOKPURI</t>
  </si>
  <si>
    <t>Samsung S8-128 GB-</t>
  </si>
  <si>
    <t>Redmi Note 4-DOP-10/08/17-SJ/GST/969/17-18-INV</t>
  </si>
  <si>
    <t>Redmi 4A-DOP-28/07/17-814-INV</t>
  </si>
  <si>
    <t>Motorola-DOP-05/08/17-FAAAH2-1800159998-INV</t>
  </si>
  <si>
    <t>Samsung Galaxy-DOP-29/06/17-1960-INV</t>
  </si>
  <si>
    <t>Redmi 4A-DOP-06/08/17-1170887941-INV</t>
  </si>
  <si>
    <t>Apple I Phone 7-DOP-15/07/17-404571603-INV</t>
  </si>
  <si>
    <t>Redmi Note 4-DOP-01/08/17-I-7/80-INV</t>
  </si>
  <si>
    <t>Lenovo K6 Power-DOP-12/08/17-145-INV</t>
  </si>
  <si>
    <t>Lenovo K5 Plus-DOP-06/06/17-Gm/14-15/1116-INV</t>
  </si>
  <si>
    <t>Apple Iphone 6-DOP-10/08/17-DEL2-90819-INV</t>
  </si>
  <si>
    <t>Lenovo vibe K 5Note-DOP-10/08/17-FAAE01800023622-I</t>
  </si>
  <si>
    <t>Vivo V5-DOP-02/08/17-404-INV</t>
  </si>
  <si>
    <t>Samsung B355-DOP-07/07/17-168-INV</t>
  </si>
  <si>
    <t>Samsung J7-DOP-06/07/17-SC17/1150-INV</t>
  </si>
  <si>
    <t>Lenovo Z2 Plus-DOP-14/05/17-TN-MAA4-17285421152879</t>
  </si>
  <si>
    <t>Samsung J2 pro-DOP-09/06/17-H2-91646-INV</t>
  </si>
  <si>
    <t>Samsung J-2-For Bishan Swaroop Sharma-40124264 PR</t>
  </si>
  <si>
    <t>SPICE MOBILE F302-FOR UNION BEARER SURENDER SHARMA</t>
  </si>
  <si>
    <t>Vivo Y66-DOP-06/08/17-255-INV</t>
  </si>
  <si>
    <t>Samsung J5 Pro-DOP-30/08/17-973-INV</t>
  </si>
  <si>
    <t>Samsung S6 Edge-DOP-01/09/17-1464-INV</t>
  </si>
  <si>
    <t>Moto G 5S Plus-DOP-31/08/17-MAA4-216875-INV</t>
  </si>
  <si>
    <t>Samsung S8 Black-DOP-15/05/17-SLF02A055010153741-I</t>
  </si>
  <si>
    <t>Nokia 3310-DOP-04/09/17-GST17-18/R/02243</t>
  </si>
  <si>
    <t>Apple I phone 6S-DOP-24/08/17-29A0006107602872-INV</t>
  </si>
  <si>
    <t>Panasonic Eluga-DOP-28/06/17-2700-INV</t>
  </si>
  <si>
    <t>Apple I phone 6-DOP-20/07/17-423726204-INV</t>
  </si>
  <si>
    <t>Moto E4 Plus-DOP-29/07/17-FAAAKS1800027238-INV</t>
  </si>
  <si>
    <t>Intax Aqua Amaze Plus-DOP-12/09/17-G2102-INV</t>
  </si>
  <si>
    <t>Samsung Galaxy J7-DOP-16/09/17-G00003-00001207-INV</t>
  </si>
  <si>
    <t>Oppo F3-DOP-29/07/17-C#60208145-INV</t>
  </si>
  <si>
    <t>Redmi 4A-DOP-21/09/17-1171681932-INV</t>
  </si>
  <si>
    <t>Motorola G5s-DOP-26/09/17-GST/YV/50-INV</t>
  </si>
  <si>
    <t>Lenovo Z2 Plus-DOP-15/09/17-DEl2-6996-INV</t>
  </si>
  <si>
    <t>One Plus 5-DOP-26/08/17-UP/DLF/GST/17-18/1392-INV</t>
  </si>
  <si>
    <t>Redmi 4-DOP-07/09/17-279-INV</t>
  </si>
  <si>
    <t>Samsung J7-DOP-29/07/17-423718863-INV</t>
  </si>
  <si>
    <t>One Plus 3T-DOP-07/09/17-DEL2-221434-INV</t>
  </si>
  <si>
    <t>One Plus 5-DOP-16/09/17-DEL2-982-INV</t>
  </si>
  <si>
    <t>Redmi Note 4-DOP-15/07/17-FAA O0L 1800820872-INV</t>
  </si>
  <si>
    <t>Redmi 4-DOP-14/09/17-FABA6G-1800109672-INV</t>
  </si>
  <si>
    <t>Samsung galaxy J7-DOP-25/07/17-SKI/A/66-INV</t>
  </si>
  <si>
    <t>Redmi 4-DOP-24/09/17-FABA-531800081788-INV</t>
  </si>
  <si>
    <t>Redmi 4-DOP-04/10/17-1172018914-INV</t>
  </si>
  <si>
    <t>Moto G5 Plus-DOP-25/09/17-FABA3R1800004598-INV</t>
  </si>
  <si>
    <t>Samsung galaxy J7-DOP-19/10/17-950-INV</t>
  </si>
  <si>
    <t>Redmi Note 4-DOP-17/10/17-FABBA21800099022-INV</t>
  </si>
  <si>
    <t>Redmi 4 Black-DOP-10/10/17-DEl4-666-INV</t>
  </si>
  <si>
    <t>Redmi 4 Gray-DOP-14/09/17-DEL2-85686-INV</t>
  </si>
  <si>
    <t>Moto C Plus-DOP-22/09/17-FABA6K180038842-INV</t>
  </si>
  <si>
    <t>Redmi 4-DOP-18/10/17-FABAVN1800001838-INV</t>
  </si>
  <si>
    <t>Oppo F3-DOP-01/08/17-160-INV</t>
  </si>
  <si>
    <t>MOBILE MI-BM-MVRIII</t>
  </si>
  <si>
    <t>Oppo A57-19/10/17-DOP-MAIN/1507/17-18-INV</t>
  </si>
  <si>
    <t>Mi A1 (Black)-DOP-29/09/17-1137-INV</t>
  </si>
  <si>
    <t>Apple Iphone 7-DOP-05/11/17-17181787-INV</t>
  </si>
  <si>
    <t>Apple I pgone 7-DOP-23/09/17-07A0069072200418-INV</t>
  </si>
  <si>
    <t>Redmi 4A-DOP-14/09/17-11700059174-INV</t>
  </si>
  <si>
    <t>Motorola 4G-DOP-06/10/17-FAAAG71800003959 INV</t>
  </si>
  <si>
    <t>LG Q6 Plus-DOP-15/10/17-DEL4-2583628</t>
  </si>
  <si>
    <t>Redmi Note 4-DOP-05/09/17-FABA531800012013</t>
  </si>
  <si>
    <t>Redmi Note 4-DOP-14/10/17-FABA531800178549-INV</t>
  </si>
  <si>
    <t>Redmi Note 4-DOP-24/09/17-611-INV</t>
  </si>
  <si>
    <t>Lava A44-DOP-16/10/17-WD/016322/2017-18-INV</t>
  </si>
  <si>
    <t>Micromax Q402-DOP05/09/17-WD/012598/2017-18-INV-</t>
  </si>
  <si>
    <t>Oneplus 5T-DOP-28/11/17-DEL2-191437-INV</t>
  </si>
  <si>
    <t>Micromax Silver 5-DOP-07/11/17-SDED-15331-INV</t>
  </si>
  <si>
    <t>GNIT KRN-SAMSUNG GT E 1200-A K JAIN</t>
  </si>
  <si>
    <t>Redmi A1</t>
  </si>
  <si>
    <t>Moto G 5Plus</t>
  </si>
  <si>
    <t>Redmi Note 4A</t>
  </si>
  <si>
    <t>Samsung J7 Max</t>
  </si>
  <si>
    <t>Lenovo</t>
  </si>
  <si>
    <t>Samsung galaxy J7</t>
  </si>
  <si>
    <t>Redmi 5A</t>
  </si>
  <si>
    <t>Redmi WE73842</t>
  </si>
  <si>
    <t>Smartphone C451</t>
  </si>
  <si>
    <t>Samsung galaxy one Max</t>
  </si>
  <si>
    <t>MI/WM19680</t>
  </si>
  <si>
    <t>Samsung J7 max</t>
  </si>
  <si>
    <t>SAMSUNG GURU MOBILE</t>
  </si>
  <si>
    <t>MI A1</t>
  </si>
  <si>
    <t>Redmi 4 Black</t>
  </si>
  <si>
    <t>Leovo K8 Note</t>
  </si>
  <si>
    <t>Redmi Note 4</t>
  </si>
  <si>
    <t>Samsung Galaxy A7</t>
  </si>
  <si>
    <t>Lenovo K6 Note</t>
  </si>
  <si>
    <t>Google Pixle 2 XL</t>
  </si>
  <si>
    <t>Mi A1 4GB 64GBROM Black</t>
  </si>
  <si>
    <t>Mi A1</t>
  </si>
  <si>
    <t>Nokia 3 Black</t>
  </si>
  <si>
    <t>Nokia 2</t>
  </si>
  <si>
    <t>O&amp;M MVR III-MOBILE</t>
  </si>
  <si>
    <t>O&amp;M CCK HAMILTON-SAMSUNG GALAXY GRAND PRIME</t>
  </si>
  <si>
    <t>HEAD O&amp;M SE-INTEL S21</t>
  </si>
  <si>
    <t>CC BG ROAD-NOKIA-TA-1010</t>
  </si>
  <si>
    <t>Mi Max2 Black</t>
  </si>
  <si>
    <t>Honor 6X</t>
  </si>
  <si>
    <t>Xolo-W043078</t>
  </si>
  <si>
    <t>MMX Q4310 Crome</t>
  </si>
  <si>
    <t>Motorola</t>
  </si>
  <si>
    <t>MI 5A</t>
  </si>
  <si>
    <t>Moto E4 Plus</t>
  </si>
  <si>
    <t>Samsung Galaxy On NXT</t>
  </si>
  <si>
    <t>MMX Q4310 Champ</t>
  </si>
  <si>
    <t>Samsung J7 Pro</t>
  </si>
  <si>
    <t>Apple I Phone 6-NANDKUMAR-PR-40131992</t>
  </si>
  <si>
    <t>I-PHONE7-FOR SURESH AGAWAL</t>
  </si>
  <si>
    <t>WM77126/ZTE</t>
  </si>
  <si>
    <t>Vivo V7</t>
  </si>
  <si>
    <t>Honor WS65097</t>
  </si>
  <si>
    <t>Apple I Phone 6</t>
  </si>
  <si>
    <t>Redmi A1 Black</t>
  </si>
  <si>
    <t>MOBILE SAMSUNG GURU-1200</t>
  </si>
  <si>
    <t>Samsung J2 Pro</t>
  </si>
  <si>
    <t>Moto G5 S Plus</t>
  </si>
  <si>
    <t>Mi Note 5</t>
  </si>
  <si>
    <t>Oppo A37 F Gold</t>
  </si>
  <si>
    <t>Moto X</t>
  </si>
  <si>
    <t>Moto X 4</t>
  </si>
  <si>
    <t>Nokia 3310 Blue</t>
  </si>
  <si>
    <t>Redmi 5</t>
  </si>
  <si>
    <t>Nokia 3310</t>
  </si>
  <si>
    <t>MOBILE INTEX AQUA JEWEL2</t>
  </si>
  <si>
    <t>MOBILE(REDMI 5)-VAIBHAV YADAV-FOR SECURITY QRT</t>
  </si>
  <si>
    <t>Moto C Plus</t>
  </si>
  <si>
    <t>Moto G5S Plus</t>
  </si>
  <si>
    <t>Vivo V9</t>
  </si>
  <si>
    <t>Samsung S8</t>
  </si>
  <si>
    <t>MEIZU Note 3</t>
  </si>
  <si>
    <t>Samsung wG51067</t>
  </si>
  <si>
    <t>Samsung Galaxy J7 Pro</t>
  </si>
  <si>
    <t>Lenovo Note K8+</t>
  </si>
  <si>
    <t>Samsung Guru1200-CC-Seelampur</t>
  </si>
  <si>
    <t>MOBILE MICROMAX</t>
  </si>
  <si>
    <t>MI Note 5 Pro</t>
  </si>
  <si>
    <t>MI Note 5</t>
  </si>
  <si>
    <t>Redmi Note  5 Pro</t>
  </si>
  <si>
    <t>Samsung Galaxy on7</t>
  </si>
  <si>
    <t>Intax Lions E3 Black</t>
  </si>
  <si>
    <t>Nokia1</t>
  </si>
  <si>
    <t>Redmi Note e 5 Pro</t>
  </si>
  <si>
    <t>Moto G5S</t>
  </si>
  <si>
    <t>Honor Holly 2 Plus</t>
  </si>
  <si>
    <t>Redmi Note 5 Pro</t>
  </si>
  <si>
    <t>Vivo V9 (Gold)</t>
  </si>
  <si>
    <t>G5s (Lunar Grey)</t>
  </si>
  <si>
    <t>Samaung Galaxy J7</t>
  </si>
  <si>
    <t>Oppo CHP 1861</t>
  </si>
  <si>
    <t>Motorola Moto C Plus</t>
  </si>
  <si>
    <t>Vivo Y 71</t>
  </si>
  <si>
    <t>MI MOBILE-DIV-CCK-KAMAL DEEP JAIN</t>
  </si>
  <si>
    <t>MOBILE REDMI 5A BLUE-MANBIR SINGH-O&amp;M-KWN</t>
  </si>
  <si>
    <t>SAMSUNG J 400-QRT-TEAM</t>
  </si>
  <si>
    <t>Samsung J4</t>
  </si>
  <si>
    <t>One plus 6</t>
  </si>
  <si>
    <t>Tampo TA3</t>
  </si>
  <si>
    <t>Oppo A83</t>
  </si>
  <si>
    <t>Samsung J6</t>
  </si>
  <si>
    <t>Honor Lite</t>
  </si>
  <si>
    <t>Apple Iphone 6</t>
  </si>
  <si>
    <t>Redmi Note 5Pro</t>
  </si>
  <si>
    <t>Samsung A6 Plus</t>
  </si>
  <si>
    <t>Samsung J7 NXT</t>
  </si>
  <si>
    <t>Apple I Phome 7</t>
  </si>
  <si>
    <t>MBC</t>
  </si>
  <si>
    <t>Vivo V9 Youth</t>
  </si>
  <si>
    <t>Nokia 1</t>
  </si>
  <si>
    <t>Redmin 5A</t>
  </si>
  <si>
    <t>PANASONIC MOBILE-CC ZAFRABAD</t>
  </si>
  <si>
    <t>REDMI 5A-SUB DIV MINTO ROAD</t>
  </si>
  <si>
    <t>NOKIAI-BREAKDOWN DIV-KRN-Through Sh.A.K.JAIN</t>
  </si>
  <si>
    <t>INTEX-DGM O&amp;M YVR-SH JB SINGH</t>
  </si>
  <si>
    <t>LAVA-DGM O&amp;M NNG SH-SURESH CHAND GUPTA</t>
  </si>
  <si>
    <t>Oppo F7</t>
  </si>
  <si>
    <t>Real Me 1</t>
  </si>
  <si>
    <t>Honor 7X</t>
  </si>
  <si>
    <t>10.Or E</t>
  </si>
  <si>
    <t>Huwai P20</t>
  </si>
  <si>
    <t>Asus</t>
  </si>
  <si>
    <t>Iphone SE</t>
  </si>
  <si>
    <t>Lenovo K8</t>
  </si>
  <si>
    <t>RealMe 1</t>
  </si>
  <si>
    <t>Honor 7C</t>
  </si>
  <si>
    <t>Realme 1</t>
  </si>
  <si>
    <t>Samsunj J6</t>
  </si>
  <si>
    <t>Apple I-Phone-7</t>
  </si>
  <si>
    <t>SAMSUNG E 1200- FOR CC NNG</t>
  </si>
  <si>
    <t>SAMSUNG GURU 1200-GOLD-GNIIT KKD</t>
  </si>
  <si>
    <t>NOKIA-105-CC PREET VIHAR</t>
  </si>
  <si>
    <t>SAMSUNG E 1200- CC PP QUARTER</t>
  </si>
  <si>
    <t>FX86474/POCO</t>
  </si>
  <si>
    <t>Samsung Galaxy J8</t>
  </si>
  <si>
    <t>One Plus 6</t>
  </si>
  <si>
    <t>Samsung A6</t>
  </si>
  <si>
    <t>Redmi 6</t>
  </si>
  <si>
    <t>Panasonic P100</t>
  </si>
  <si>
    <t>MI A2</t>
  </si>
  <si>
    <t>Samsung J2 Black</t>
  </si>
  <si>
    <t>Samsung J8</t>
  </si>
  <si>
    <t>Oppo A71</t>
  </si>
  <si>
    <t>Redmi Y2</t>
  </si>
  <si>
    <t>Samsung Galaxy J4-IT</t>
  </si>
  <si>
    <t>NOKIA N 105-CC CHAPPERWALA</t>
  </si>
  <si>
    <t>POCO F1</t>
  </si>
  <si>
    <t>Samsung A8</t>
  </si>
  <si>
    <t>Asus Zenfone Max</t>
  </si>
  <si>
    <t>Huawei P20</t>
  </si>
  <si>
    <t>Oppo Realme 1</t>
  </si>
  <si>
    <t>One Plus6</t>
  </si>
  <si>
    <t>Honer 7C</t>
  </si>
  <si>
    <t>Vivo 1723</t>
  </si>
  <si>
    <t>Moto G4 S</t>
  </si>
  <si>
    <t>10.or G</t>
  </si>
  <si>
    <t>Samsung Galaxy On 7</t>
  </si>
  <si>
    <t>Oppo</t>
  </si>
  <si>
    <t>Nokia 6.1</t>
  </si>
  <si>
    <t>Redmi 6 Pro</t>
  </si>
  <si>
    <t>LAVA Z-60S</t>
  </si>
  <si>
    <t>Redmi 6A</t>
  </si>
  <si>
    <t>Nokia</t>
  </si>
  <si>
    <t>Vivo V11 pro</t>
  </si>
  <si>
    <t>Samsung j2 Core</t>
  </si>
  <si>
    <t>Panasonic P95</t>
  </si>
  <si>
    <t>Samsung S9 Plus</t>
  </si>
  <si>
    <t>Real me</t>
  </si>
  <si>
    <t>Vivo V9PRo</t>
  </si>
  <si>
    <t>Sony Experia</t>
  </si>
  <si>
    <t>Oppo A5</t>
  </si>
  <si>
    <t>One plus 6T-DOP-27.11.18</t>
  </si>
  <si>
    <t>Karbonn K9 Smart</t>
  </si>
  <si>
    <t>Samsung A9</t>
  </si>
  <si>
    <t>One Plus 6T</t>
  </si>
  <si>
    <t>COMIP C1</t>
  </si>
  <si>
    <t>OppoA3S</t>
  </si>
  <si>
    <t>Mi A2 Black</t>
  </si>
  <si>
    <t>Technoi N 6</t>
  </si>
  <si>
    <t>Redmi note 5 Pro</t>
  </si>
  <si>
    <t>Honor 8C</t>
  </si>
  <si>
    <t>Nokia 7 Plus</t>
  </si>
  <si>
    <t>VIVO V11 Pro</t>
  </si>
  <si>
    <t>INTEL A23-O&amp;M-MVR-I&amp;II</t>
  </si>
  <si>
    <t>NOKIA 1</t>
  </si>
  <si>
    <t>NOKIA N 105</t>
  </si>
  <si>
    <t>LAVA Z60</t>
  </si>
  <si>
    <t>Oppo A5 Red</t>
  </si>
  <si>
    <t>Remi 6</t>
  </si>
  <si>
    <t>Realme 2</t>
  </si>
  <si>
    <t>Samsung J2 Core</t>
  </si>
  <si>
    <t>Oppo A7</t>
  </si>
  <si>
    <t>Samasung galaxy ON8</t>
  </si>
  <si>
    <t>Samasung GalaxyJ2</t>
  </si>
  <si>
    <t>Samsung Galaxy A9</t>
  </si>
  <si>
    <t>Samsung Galaxy A8</t>
  </si>
  <si>
    <t>lphone XS 256 GB Gray Colour</t>
  </si>
  <si>
    <t>Mi Mobile</t>
  </si>
  <si>
    <t>Honor View 20</t>
  </si>
  <si>
    <t>Vivo V11 Pro</t>
  </si>
  <si>
    <t>Samsung Galaxy J4+</t>
  </si>
  <si>
    <t>Nokia 5.1</t>
  </si>
  <si>
    <t>Moto G6 Black</t>
  </si>
  <si>
    <t>Redmi Y2 Blue</t>
  </si>
  <si>
    <t>Redmi Note6 pro</t>
  </si>
  <si>
    <t>Vivo V11</t>
  </si>
  <si>
    <t>Realme U1</t>
  </si>
  <si>
    <t>LAVA Z60S</t>
  </si>
  <si>
    <t>Samsung</t>
  </si>
  <si>
    <t>MI A2 Black</t>
  </si>
  <si>
    <t>Real Me 2 Pro</t>
  </si>
  <si>
    <t>One plus 6T</t>
  </si>
  <si>
    <t>Redmi Note 7 Pro</t>
  </si>
  <si>
    <t>Redmi Y3</t>
  </si>
  <si>
    <t>Samsung A50</t>
  </si>
  <si>
    <t>Vivo Y91i</t>
  </si>
  <si>
    <t>Redmi Note8</t>
  </si>
  <si>
    <t>Redmi 8</t>
  </si>
  <si>
    <t>Redmi Note 7Pro</t>
  </si>
  <si>
    <t>Apple I Phone 11</t>
  </si>
  <si>
    <t>POCO X2</t>
  </si>
  <si>
    <t>Realme 5 Pro</t>
  </si>
  <si>
    <t>Samsung Gal M31</t>
  </si>
  <si>
    <t>Samsung S20-128 GB- CEO BYPL</t>
  </si>
  <si>
    <t>One Plus 8</t>
  </si>
  <si>
    <t>Lenovo TAB M20</t>
  </si>
  <si>
    <t>Samsung A21</t>
  </si>
  <si>
    <t>Apple Iphone 11</t>
  </si>
  <si>
    <t>One Plus Nord</t>
  </si>
  <si>
    <t>Realme</t>
  </si>
  <si>
    <t>Samsung A71</t>
  </si>
  <si>
    <t>Samsung  M01</t>
  </si>
  <si>
    <t>Real Me C15</t>
  </si>
  <si>
    <t>Redmi Note 9</t>
  </si>
  <si>
    <t>SAMSUNG M31</t>
  </si>
  <si>
    <t>Samsung Galaxy M21</t>
  </si>
  <si>
    <t>Realme 8</t>
  </si>
  <si>
    <t>MI 10T Pro</t>
  </si>
  <si>
    <t>Cable fault loacating equipment for 11Kv</t>
  </si>
  <si>
    <t>Material handling equipment forklift capacity 3 to</t>
  </si>
  <si>
    <t>Water Dispenser</t>
  </si>
  <si>
    <t>Ceiling Fan 48"- Div. Dilshad Garden</t>
  </si>
  <si>
    <t xml:space="preserve"> CEILING FANS, EXHAUST"</t>
  </si>
  <si>
    <t>Water Cooler</t>
  </si>
  <si>
    <t>AC 1.5 Ton -Window</t>
  </si>
  <si>
    <t>Split AC  2.0 Ton</t>
  </si>
  <si>
    <t>AC 1.5 Ton Window</t>
  </si>
  <si>
    <t>Hot and Cold Dispenser</t>
  </si>
  <si>
    <t>AIRCON,CENTRL,DCT TYP UNT;8TR;700W;R410</t>
  </si>
  <si>
    <t>CMRA,CCTV,PTZ CMRA;SNC-EP521</t>
  </si>
  <si>
    <t>Shoe Sanitizer Machine-ceo cell</t>
  </si>
  <si>
    <t>Supply 1.5  Tr. split AC</t>
  </si>
  <si>
    <t>ALL IN ONE DESKTOP</t>
  </si>
  <si>
    <t>CMPTR,LAP,I5 6200U;WINDOWS 10 64BIT</t>
  </si>
  <si>
    <t>Desktop</t>
  </si>
  <si>
    <t>Transformer &lt;100</t>
  </si>
  <si>
    <t>Transformer &gt;100</t>
  </si>
  <si>
    <t>UnCab</t>
  </si>
  <si>
    <t>Lightening Arrestor</t>
  </si>
  <si>
    <t>Communication</t>
  </si>
  <si>
    <t>Faultlocating</t>
  </si>
  <si>
    <t>Office &amp; Furniture</t>
  </si>
  <si>
    <t>Total (Cr.)</t>
  </si>
  <si>
    <t>Form: S2</t>
  </si>
  <si>
    <t>F-11</t>
  </si>
  <si>
    <t>Power Finance Corporation Ltd. (Moratorium Loan)</t>
  </si>
  <si>
    <t>Less: Provision as on 31.03.2021</t>
  </si>
  <si>
    <t>Add: Provision as on 31.03.2022</t>
  </si>
  <si>
    <t>Less: Adjustment Repaymet</t>
  </si>
  <si>
    <t xml:space="preserve">Date of payment of interest </t>
  </si>
  <si>
    <t>Interest as per P&amp;L 
(Note 39 of Audited Accounts)</t>
  </si>
  <si>
    <t>F 15</t>
  </si>
  <si>
    <t>Note 23 of Audited Accounts</t>
  </si>
  <si>
    <t>Note 29-33 of Audited Accounts</t>
  </si>
  <si>
    <t>Note 34 of Audited Accounts</t>
  </si>
  <si>
    <t>Less: Appeal against DERC</t>
  </si>
  <si>
    <t>Note 35 of Audited Accounts</t>
  </si>
  <si>
    <t>Less: Profit on sale of fixed assets</t>
  </si>
  <si>
    <t>Less: Income from sale of scrap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</si>
  <si>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Opening Balance </t>
    </r>
    <r>
      <rPr>
        <b/>
        <sz val="9"/>
        <rFont val="Calibri"/>
        <family val="2"/>
        <scheme val="minor"/>
      </rPr>
      <t xml:space="preserve"> as on 01.04.2021</t>
    </r>
  </si>
  <si>
    <t>Note 41 of Audited Accounts</t>
  </si>
  <si>
    <t>Note 40 of Audited Accounts</t>
  </si>
  <si>
    <t>Note 35 &amp; 36 of Audited Accounts</t>
  </si>
  <si>
    <t>Income Tax Refund</t>
  </si>
  <si>
    <t>Add: Carrying Cost</t>
  </si>
  <si>
    <t>Carrying Cost Treatment in TO</t>
  </si>
  <si>
    <t>Actuals</t>
  </si>
  <si>
    <t># RocE includes Income Tax</t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</si>
  <si>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Revenue &amp; Capital Subsidies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</si>
  <si>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indexed="8"/>
        <rFont val="Calibri"/>
        <family val="2"/>
        <scheme val="minor"/>
      </rPr>
      <t xml:space="preserve">Form No.: F3 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</si>
  <si>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Particulars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</si>
  <si>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Opening Balance </t>
    </r>
    <r>
      <rPr>
        <sz val="11"/>
        <rFont val="Calibri"/>
        <family val="2"/>
        <scheme val="minor"/>
      </rPr>
      <t xml:space="preserve"> </t>
    </r>
  </si>
  <si>
    <r>
      <t xml:space="preserve"> D</t>
    </r>
    <r>
      <rPr>
        <b/>
        <sz val="11"/>
        <color indexed="8"/>
        <rFont val="Calibri"/>
        <family val="2"/>
        <scheme val="minor"/>
      </rPr>
      <t xml:space="preserve">isbursed /Utilised </t>
    </r>
    <r>
      <rPr>
        <b/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</si>
  <si>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Closing Balance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</si>
  <si>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In Rs Crores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</si>
  <si>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A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</si>
  <si>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Revenue Subsidies And Grants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</si>
  <si>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Sub-Total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</si>
  <si>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B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</si>
  <si>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Capital Subsidies And Grants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</si>
  <si>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</si>
  <si>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</si>
  <si>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11"/>
        <color indexed="8"/>
        <rFont val="Calibri"/>
        <family val="2"/>
        <scheme val="minor"/>
      </rPr>
      <t xml:space="preserve">Total 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</si>
  <si>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color indexed="8"/>
        <rFont val="Calibri"/>
        <family val="2"/>
        <scheme val="minor"/>
      </rPr>
      <t xml:space="preserve">Received </t>
    </r>
    <r>
      <rPr>
        <sz val="11"/>
        <rFont val="Calibri"/>
        <family val="2"/>
        <scheme val="minor"/>
      </rPr>
      <t xml:space="preserve"> </t>
    </r>
  </si>
  <si>
    <r>
      <t xml:space="preserve"> </t>
    </r>
    <r>
      <rPr>
        <b/>
        <sz val="9"/>
        <color indexed="8"/>
        <rFont val="Calibri"/>
        <family val="2"/>
        <scheme val="minor"/>
      </rPr>
      <t>In Rs.</t>
    </r>
    <r>
      <rPr>
        <b/>
        <sz val="9"/>
        <color theme="1"/>
        <rFont val="Calibri"/>
        <family val="2"/>
        <scheme val="minor"/>
      </rPr>
      <t xml:space="preserve"> </t>
    </r>
  </si>
  <si>
    <t>Total (A+B)</t>
  </si>
  <si>
    <t>p</t>
  </si>
  <si>
    <t>District wise AT&amp;C losses</t>
  </si>
  <si>
    <t>1. Self generated Solar Power of 0.19 MUs during the FY 2021-22 which is not included in above data.</t>
  </si>
  <si>
    <t>2. Net Metering Solar Power purchase of 10.21 MUs amounting to Rs. 4.71 Cr.during the FY 2021-22 is not included in above data.</t>
  </si>
  <si>
    <t xml:space="preserve"> Original Cost of Fixed Assets</t>
  </si>
  <si>
    <t xml:space="preserve"> Additional Capital Infusion during the year/dividend payment</t>
  </si>
  <si>
    <t xml:space="preserve"> Add: CWIP  </t>
  </si>
  <si>
    <t xml:space="preserve"> Add: Net Current Assets  </t>
  </si>
  <si>
    <t xml:space="preserve"> Less: Loan Long term Outstanding  </t>
  </si>
  <si>
    <t xml:space="preserve"> Less: CSD  </t>
  </si>
  <si>
    <t xml:space="preserve"> Less: Consumer Contribution  </t>
  </si>
  <si>
    <t xml:space="preserve"> Less: SLD  </t>
  </si>
  <si>
    <t xml:space="preserve"> Less: Grant</t>
  </si>
  <si>
    <r>
      <t xml:space="preserve"> </t>
    </r>
    <r>
      <rPr>
        <b/>
        <sz val="9"/>
        <color indexed="8"/>
        <rFont val="Calibri"/>
        <family val="2"/>
        <scheme val="minor"/>
      </rPr>
      <t xml:space="preserve">Allocation Statement -Revenue Requirement (for FY 2021-22) </t>
    </r>
    <r>
      <rPr>
        <b/>
        <sz val="9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</si>
</sst>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3">
    <numFmt numFmtId="41" formatCode="_ * #,##0_ ;_ * \-#,##0_ ;_ * &quot;-&quot;_ ;_ @_ "/>
    <numFmt numFmtId="43" formatCode="_ * #,##0.00_ ;_ * \-#,##0.00_ ;_ * &quot;-&quot;??_ ;_ @_ 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Yes&quot;;&quot;Yes&quot;;&quot;No&quot;"/>
    <numFmt numFmtId="172" formatCode="&quot;True&quot;;&quot;True&quot;;&quot;False&quot;"/>
    <numFmt numFmtId="173" formatCode="&quot;On&quot;;&quot;On&quot;;&quot;Off&quot;"/>
    <numFmt numFmtId="174" formatCode="[$€-2]\ #,##0.00_);[Red]\([$€-2]\ #,##0.00\)"/>
    <numFmt numFmtId="175" formatCode="_-* #,##0.00_-;\-* #,##0.00_-;_-* &quot;-&quot;??_-;_-@_-"/>
    <numFmt numFmtId="176" formatCode="[$-409]d\-mmm\-yy;@"/>
    <numFmt numFmtId="177" formatCode="#,##0.0000_);\(#,##0.0000\)"/>
    <numFmt numFmtId="178" formatCode="_-* #,##0\ &quot;F&quot;_-;\-* #,##0\ &quot;F&quot;_-;_-* &quot;-&quot;\ &quot;F&quot;_-;_-@_-"/>
    <numFmt numFmtId="179" formatCode="0.00000_)"/>
    <numFmt numFmtId="180" formatCode="_-* #,##0\ _F_-;\-* #,##0\ _F_-;_-* &quot;-&quot;\ _F_-;_-@_-"/>
    <numFmt numFmtId="181" formatCode="&quot;$&quot;#,##0.0000_);\(&quot;$&quot;#,##0.0000\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#,##0.00\ &quot;Fr.&quot;;\-#,##0.00\ &quot;Fr.&quot;"/>
    <numFmt numFmtId="189" formatCode="[$-409]mmm/yy;@"/>
    <numFmt numFmtId="190" formatCode="_-* #,##0_-;\-* #,##0_-;_-* &quot;-&quot;??_-;_-@_-"/>
    <numFmt numFmtId="191" formatCode="0_ ;\-0\ "/>
    <numFmt numFmtId="192" formatCode="_-* #,##0_-;\-* #,##0_-;_-* &quot;-&quot;_-;_-@_-"/>
    <numFmt numFmtId="193" formatCode="_ * #,##0.0_ ;_ * \-#,##0.0_ ;_ * &quot;-&quot;?_ ;_ @_ "/>
    <numFmt numFmtId="194" formatCode="#####\ ##\ ##\ ###.00"/>
    <numFmt numFmtId="195" formatCode="0.0%"/>
    <numFmt numFmtId="196" formatCode="_(* #,##0_);_(* \(#,##0\);_(* &quot;-&quot;??_);_(@_)"/>
    <numFmt numFmtId="197" formatCode="_([$€-2]* #,##0.00_);_([$€-2]* \(#,##0.00\);_([$€-2]* &quot;-&quot;??_)"/>
    <numFmt numFmtId="198" formatCode="&quot;£&quot;#,##0.00;\-&quot;£&quot;#,##0.00"/>
    <numFmt numFmtId="199" formatCode="_(&quot;$&quot;* #,##0.0000000_);_(&quot;$&quot;* \(#,##0.0000000\);_(&quot;$&quot;* &quot;-&quot;??_);_(@_)"/>
    <numFmt numFmtId="200" formatCode="#,##0.00%;[Red]\(#,##0.00%\)"/>
    <numFmt numFmtId="201" formatCode="0.000_);\(0.000\)"/>
    <numFmt numFmtId="202" formatCode="0.0000%"/>
    <numFmt numFmtId="203" formatCode="#,##0.0"/>
    <numFmt numFmtId="204" formatCode="#,##0.0_);\(#,##0.0\)"/>
    <numFmt numFmtId="205" formatCode="##\ ##\ ##\ ##0_);\(##\ ##\ ##\ ##0\)"/>
    <numFmt numFmtId="206" formatCode="###\ ##\ ##\ ###.00_);\(###\ ##\ ##\ ###.00\)"/>
    <numFmt numFmtId="207" formatCode="##,##0.000_);\(#,##0.000\)"/>
    <numFmt numFmtId="208" formatCode="#,##0.0000_)"/>
    <numFmt numFmtId="209" formatCode="0.00_)"/>
    <numFmt numFmtId="210" formatCode="_-* #,##0.00000_-;\-* #,##0.00000_-;_-* &quot;-&quot;??_-;_-@_-"/>
    <numFmt numFmtId="211" formatCode="[$-409]dd\-mmm\-yy;@"/>
    <numFmt numFmtId="212" formatCode="0.00_);\(0.00\)"/>
    <numFmt numFmtId="213" formatCode="&quot;ß&quot;#,##0.00_);\(&quot;ß&quot;#,##0.00\)"/>
    <numFmt numFmtId="214" formatCode="0%;\(0%\)"/>
    <numFmt numFmtId="215" formatCode="&quot;$&quot;#,##0;\-&quot;$&quot;#,##0"/>
    <numFmt numFmtId="216" formatCode="#######0_);\(#######0\)"/>
    <numFmt numFmtId="217" formatCode="\ \ @"/>
    <numFmt numFmtId="218" formatCode="\ \ \ \ @"/>
    <numFmt numFmtId="219" formatCode="00000"/>
    <numFmt numFmtId="220" formatCode="0.000"/>
    <numFmt numFmtId="221" formatCode="_(* #,##0.0000_);_(* \(#,##0.0000\);_(* &quot;-&quot;??_);_(@_)"/>
    <numFmt numFmtId="222" formatCode="[$-409]mmmm\-yy;@"/>
    <numFmt numFmtId="223" formatCode="[$-409]mmm\-yy;@"/>
    <numFmt numFmtId="224" formatCode="_(* #,##0.0_);_(* \(#,##0.0\);_(* &quot;-&quot;??_);_(@_)"/>
    <numFmt numFmtId="225" formatCode="0.0"/>
    <numFmt numFmtId="226" formatCode="&quot;C&quot;\ &quot;´&quot;&quot;´&quot;&quot;´&quot;&quot;´&quot;\ &quot;?&quot;&quot;?&quot;&quot;?&quot;&quot;?&quot;"/>
    <numFmt numFmtId="227" formatCode="\+#,##0.0;\-0.0"/>
    <numFmt numFmtId="228" formatCode="\Ç\ \´\´\´\´\ \»\»\»\»"/>
    <numFmt numFmtId="229" formatCode="0.0%;[Red]\(0.0\)%"/>
    <numFmt numFmtId="230" formatCode="\+#,##0.00;\-#,##0.00"/>
    <numFmt numFmtId="231" formatCode="\+#,##0;\-#,##0"/>
    <numFmt numFmtId="232" formatCode="#,##0.0_);[Red]\(#,##0.0\)"/>
    <numFmt numFmtId="233" formatCode="&quot;\&quot;#,##0.00;[Red]\-&quot;\&quot;#,##0.00"/>
    <numFmt numFmtId="234" formatCode="&quot;\&quot;#,##0;[Red]\-&quot;\&quot;#,##0"/>
    <numFmt numFmtId="235" formatCode="#,##0_);[Red]\(#,##0\);&quot;-&quot;_)"/>
    <numFmt numFmtId="236" formatCode="0.00_);[Red]\(0.00\);&quot;-&quot;_)"/>
    <numFmt numFmtId="237" formatCode="0.0_);[Red]\(0.0\);&quot;-&quot;_)"/>
    <numFmt numFmtId="238" formatCode="0.000_)"/>
    <numFmt numFmtId="239" formatCode="&quot;Rs.&quot;\ #,##0_);\(&quot;Rs.&quot;\ #,##0\)"/>
    <numFmt numFmtId="240" formatCode="[$-4009]dd\ mmmm\ yyyy"/>
    <numFmt numFmtId="241" formatCode="&quot;Rs.&quot;\ #,##0_);[Red]\(&quot;Rs.&quot;\ #,##0\)"/>
    <numFmt numFmtId="242" formatCode="#,##0_%_);\(#,##0\)_%;#,##0_%_);@_%_)"/>
    <numFmt numFmtId="243" formatCode="h:mm;@"/>
    <numFmt numFmtId="244" formatCode="&quot;£&quot;#,##0;\-&quot;£&quot;#,##0"/>
    <numFmt numFmtId="245" formatCode="_(* #,##0.00_);_(* \(#,##0.00\);_(* \-??_);_(@_)"/>
    <numFmt numFmtId="246" formatCode="_-* #,##0.00\ _$_-;\-* #,##0.00\ _$_-;_-* &quot;-&quot;??\ _$_-;_-@_-"/>
    <numFmt numFmtId="247" formatCode="0.0_);\(0.0\)"/>
    <numFmt numFmtId="248" formatCode="&quot;$&quot;#,##0_%_);\(&quot;$&quot;#,##0\)_%;&quot;$&quot;#,##0_%_);@_%_)"/>
    <numFmt numFmtId="249" formatCode="_(* #,##0.00_);_(* \(#,##0.00\);_(* &quot;-&quot;_);_(@_)"/>
    <numFmt numFmtId="250" formatCode="_-&quot;£&quot;* #,##0_-;\-&quot;£&quot;* #,##0_-;_-&quot;£&quot;* &quot;-&quot;_-;_-@_-"/>
    <numFmt numFmtId="251" formatCode="\$#,##0.00;[Red]\-\$#,##0.00"/>
    <numFmt numFmtId="252" formatCode="_-* #,##0.00\ [$€]_-;\-* #,##0.00\ [$€]_-;_-* &quot;-&quot;??\ [$€]_-;_-@_-"/>
    <numFmt numFmtId="253" formatCode="#,##0_);\(#,##0\);&quot;-&quot;_)"/>
    <numFmt numFmtId="254" formatCode=";;;"/>
    <numFmt numFmtId="255" formatCode="#,##0;\(#,##0\)"/>
    <numFmt numFmtId="256" formatCode="_-&quot;$&quot;* #,##0_-;\-&quot;$&quot;* #,##0_-;_-&quot;$&quot;* &quot;-&quot;_-;_-@_-"/>
    <numFmt numFmtId="257" formatCode="_-&quot;$&quot;* #,##0.00_-;\-&quot;$&quot;* #,##0.00_-;_-&quot;$&quot;* &quot;-&quot;??_-;_-@_-"/>
    <numFmt numFmtId="258" formatCode="&quot;xxxx&quot;"/>
    <numFmt numFmtId="259" formatCode="0.00;[Red]0.00"/>
    <numFmt numFmtId="260" formatCode="_(* #,##0.0_);_(* \(#,##0.0\);_(* &quot;-&quot;?_);_(@_)"/>
    <numFmt numFmtId="261" formatCode="#,##0.0_);\(#,##0.0\);\-_)"/>
    <numFmt numFmtId="262" formatCode="#,##0.00;[Red]\(#,##0.00\)"/>
    <numFmt numFmtId="263" formatCode="_-* #,##0\ &quot;$&quot;_-;\-* #,##0\ &quot;$&quot;_-;_-* &quot;-&quot;\ &quot;$&quot;_-;_-@_-"/>
    <numFmt numFmtId="264" formatCode="_-* #,##0.00\ &quot;$&quot;_-;\-* #,##0.00\ &quot;$&quot;_-;_-* &quot;-&quot;??\ &quot;$&quot;_-;_-@_-"/>
    <numFmt numFmtId="265" formatCode="0.00_);\(0.00\);&quot;-&quot;_)"/>
    <numFmt numFmtId="266" formatCode="0.0_);\(0.0\);&quot;-&quot;_)"/>
    <numFmt numFmtId="267" formatCode="####\ ##\ #0_);\(####\ ##\ #0\)"/>
    <numFmt numFmtId="268" formatCode="####\ ##\ ##\ ###.00_);\(####\ ##\ ##\ ###.00\)"/>
    <numFmt numFmtId="269" formatCode="_ * #,##0.0_ ;_ * \-#,##0.0_ ;_ * &quot;-&quot;_ ;_ @_ "/>
    <numFmt numFmtId="270" formatCode="_-* #,##0\ _$_-;\-* #,##0\ _$_-;_-* &quot;-&quot;\ _$_-;_-@_-"/>
    <numFmt numFmtId="271" formatCode="_-&quot;£&quot;* #,##0.00_-;\-&quot;£&quot;* #,##0.00_-;_-&quot;£&quot;* &quot;-&quot;??_-;_-@_-"/>
    <numFmt numFmtId="272" formatCode="&quot;$&quot;#,##0.00;[Red]\-&quot;$&quot;#,##0.00"/>
    <numFmt numFmtId="273" formatCode="&quot;\&quot;#,##0.00;[Red]&quot;\&quot;&quot;\&quot;&quot;\&quot;&quot;\&quot;\-#,##0.00"/>
    <numFmt numFmtId="274" formatCode="&quot;\&quot;#,##0;[Red]&quot;\&quot;&quot;\&quot;&quot;\&quot;&quot;\&quot;\-#,##0"/>
    <numFmt numFmtId="275" formatCode="_ * #,##0.00000000_ ;_ * \-#,##0.00000000_ ;_ * &quot;-&quot;??_ ;_ @_ "/>
    <numFmt numFmtId="276" formatCode="0_ "/>
    <numFmt numFmtId="277" formatCode="_ * #,##0_ ;_ * \-#,##0_ ;_ * &quot;-&quot;??_ ;_ @_ "/>
    <numFmt numFmtId="278" formatCode="0.00;\(0.00\)"/>
    <numFmt numFmtId="279" formatCode="0.00;\(0.00"/>
    <numFmt numFmtId="280" formatCode="_-* #,##0.00_-;\-* #,##0.00_-;_-* &quot;-&quot;_-;_-@_-"/>
    <numFmt numFmtId="281" formatCode="_(* #,##0.00000_);_(* \(#,##0.00000\);_(* &quot;-&quot;??_);_(@_)"/>
    <numFmt numFmtId="282" formatCode="[$-409]d\-mmm\-yyyy;@"/>
    <numFmt numFmtId="283" formatCode="_ * #,##0.000000_ ;_ * \-#,##0.000000_ ;_ * &quot;-&quot;??_ ;_ @_ "/>
    <numFmt numFmtId="284" formatCode="0;\(0\)"/>
  </numFmts>
  <fonts count="25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name val="Calibri"/>
      <family val="2"/>
      <scheme val="minor"/>
    </font>
    <font>
      <b/>
      <u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i/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sz val="12"/>
      <name val="Tms Rmn"/>
    </font>
    <font>
      <sz val="12"/>
      <name val="¹ÙÅÁÃ¼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</font>
    <font>
      <sz val="10"/>
      <name val="Times New Roman"/>
      <family val="1"/>
    </font>
    <font>
      <sz val="12"/>
      <color theme="1"/>
      <name val="Arial"/>
      <family val="2"/>
    </font>
    <font>
      <sz val="11"/>
      <color indexed="63"/>
      <name val="Calibri"/>
      <family val="2"/>
    </font>
    <font>
      <sz val="10"/>
      <name val="MS Serif"/>
      <family val="1"/>
    </font>
    <font>
      <sz val="10"/>
      <name val="Courier"/>
      <family val="3"/>
    </font>
    <font>
      <b/>
      <sz val="12"/>
      <name val="Times New Roman"/>
      <family val="1"/>
    </font>
    <font>
      <sz val="12"/>
      <name val="Helv"/>
    </font>
    <font>
      <sz val="11"/>
      <name val="Book Antiqua"/>
      <family val="1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8"/>
      <name val="Century Gothic"/>
      <family val="2"/>
    </font>
    <font>
      <b/>
      <sz val="12"/>
      <name val="Helv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7.5"/>
      <color indexed="12"/>
      <name val="Arial"/>
      <family val="2"/>
    </font>
    <font>
      <u/>
      <sz val="8"/>
      <color indexed="12"/>
      <name val="Arial"/>
      <family val="2"/>
    </font>
    <font>
      <u/>
      <sz val="9"/>
      <color indexed="12"/>
      <name val="Arial"/>
      <family val="2"/>
    </font>
    <font>
      <sz val="11"/>
      <color indexed="62"/>
      <name val="Calibri"/>
      <family val="2"/>
    </font>
    <font>
      <sz val="11"/>
      <name val="Arial"/>
      <family val="2"/>
    </font>
    <font>
      <b/>
      <sz val="14"/>
      <name val="Helv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 Black"/>
      <family val="2"/>
    </font>
    <font>
      <sz val="11"/>
      <color indexed="8"/>
      <name val="Times New Roman"/>
      <family val="2"/>
    </font>
    <font>
      <sz val="11"/>
      <color theme="1"/>
      <name val="Times New Roman"/>
      <family val="2"/>
    </font>
    <font>
      <sz val="9"/>
      <name val="Arial"/>
      <family val="2"/>
    </font>
    <font>
      <sz val="10"/>
      <color indexed="8"/>
      <name val="Tahoma"/>
      <family val="2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b/>
      <sz val="16"/>
      <name val="PreciousSansBlack"/>
    </font>
    <font>
      <u/>
      <sz val="9"/>
      <color indexed="36"/>
      <name val="Arial"/>
      <family val="2"/>
    </font>
    <font>
      <b/>
      <i/>
      <sz val="10"/>
      <color indexed="12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바탕체"/>
      <family val="1"/>
      <charset val="129"/>
    </font>
    <font>
      <b/>
      <sz val="9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etica"/>
      <family val="2"/>
    </font>
    <font>
      <sz val="10"/>
      <name val="Helv"/>
      <family val="2"/>
    </font>
    <font>
      <sz val="10"/>
      <name val="Helv"/>
      <charset val="204"/>
    </font>
    <font>
      <sz val="10"/>
      <color indexed="8"/>
      <name val="ARIAL"/>
      <family val="2"/>
      <charset val="1"/>
    </font>
    <font>
      <sz val="10"/>
      <name val="Helvetica"/>
      <family val="3"/>
    </font>
    <font>
      <sz val="12"/>
      <name val="Times New Roman"/>
      <family val="1"/>
    </font>
    <font>
      <sz val="11"/>
      <name val="‚l‚r ‚oƒSƒVƒbƒN"/>
      <family val="3"/>
      <charset val="128"/>
    </font>
    <font>
      <u/>
      <sz val="11"/>
      <color indexed="36"/>
      <name val="lr oSVbN"/>
      <family val="3"/>
      <charset val="128"/>
    </font>
    <font>
      <sz val="11"/>
      <name val="lr oSVbN"/>
      <charset val="128"/>
    </font>
    <font>
      <u/>
      <sz val="11"/>
      <color indexed="12"/>
      <name val="lr oSVbN"/>
      <family val="3"/>
      <charset val="128"/>
    </font>
    <font>
      <sz val="10"/>
      <name val="lr ¾©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2"/>
      <name val="¹UAAA¼"/>
      <family val="3"/>
      <charset val="255"/>
    </font>
    <font>
      <sz val="12"/>
      <name val="¹UAAA¼"/>
      <family val="3"/>
      <charset val="129"/>
    </font>
    <font>
      <sz val="7"/>
      <name val="Helv"/>
    </font>
    <font>
      <sz val="12"/>
      <name val="Tms Rmn"/>
      <family val="1"/>
    </font>
    <font>
      <b/>
      <sz val="10"/>
      <name val="MS Sans Serif"/>
      <family val="2"/>
    </font>
    <font>
      <b/>
      <sz val="10"/>
      <name val="Helv"/>
    </font>
    <font>
      <sz val="10"/>
      <name val="Courier New"/>
      <family val="3"/>
    </font>
    <font>
      <b/>
      <sz val="8"/>
      <name val="Switzerland"/>
    </font>
    <font>
      <b/>
      <sz val="7.5"/>
      <name val="Switzerland"/>
    </font>
    <font>
      <b/>
      <sz val="10"/>
      <name val="Arial"/>
      <family val="2"/>
    </font>
    <font>
      <sz val="11"/>
      <name val="Tms Rmn"/>
    </font>
    <font>
      <sz val="8"/>
      <name val="Palatino"/>
      <family val="1"/>
    </font>
    <font>
      <sz val="11"/>
      <color theme="1"/>
      <name val="Calibri"/>
      <family val="2"/>
      <charset val="1"/>
      <scheme val="minor"/>
    </font>
    <font>
      <sz val="12"/>
      <name val="Courier New"/>
      <family val="3"/>
    </font>
    <font>
      <sz val="10"/>
      <color indexed="0"/>
      <name val="MS Sans Serif"/>
      <family val="2"/>
    </font>
    <font>
      <sz val="12"/>
      <name val="Symbol"/>
      <family val="1"/>
      <charset val="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0"/>
      <name val="Roman"/>
      <family val="1"/>
      <charset val="255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i/>
      <strike/>
      <sz val="12"/>
      <color indexed="40"/>
      <name val="Arial"/>
      <family val="2"/>
    </font>
    <font>
      <sz val="10"/>
      <name val="Arial Narrow"/>
      <family val="2"/>
    </font>
    <font>
      <b/>
      <sz val="12"/>
      <color indexed="53"/>
      <name val="Times New Roman"/>
      <family val="1"/>
    </font>
    <font>
      <b/>
      <sz val="11"/>
      <name val="Switzerland"/>
    </font>
    <font>
      <i/>
      <sz val="8"/>
      <name val="Switzerland"/>
    </font>
    <font>
      <i/>
      <sz val="7.5"/>
      <name val="Switzerland"/>
    </font>
    <font>
      <i/>
      <sz val="12"/>
      <name val="Arial"/>
      <family val="2"/>
    </font>
    <font>
      <u/>
      <sz val="10"/>
      <color theme="10"/>
      <name val="Arial Narrow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b/>
      <sz val="11"/>
      <name val="Helv"/>
    </font>
    <font>
      <sz val="10"/>
      <color theme="1"/>
      <name val="Arial Narrow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9"/>
      <name val="Frutiger 45 Light"/>
      <family val="2"/>
    </font>
    <font>
      <b/>
      <i/>
      <sz val="10"/>
      <name val="Arial"/>
      <family val="2"/>
    </font>
    <font>
      <i/>
      <strike/>
      <sz val="12"/>
      <color indexed="10"/>
      <name val="Arial"/>
      <family val="2"/>
    </font>
    <font>
      <sz val="11"/>
      <color indexed="8"/>
      <name val="Arial"/>
      <family val="2"/>
    </font>
    <font>
      <b/>
      <i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Times New Roman"/>
      <family val="1"/>
    </font>
    <font>
      <b/>
      <sz val="20"/>
      <color indexed="8"/>
      <name val="Times New Roman"/>
      <family val="1"/>
    </font>
    <font>
      <sz val="22"/>
      <name val="UBSHeadline"/>
      <family val="1"/>
    </font>
    <font>
      <sz val="11"/>
      <color indexed="63"/>
      <name val="Calibri"/>
      <family val="2"/>
      <charset val="1"/>
    </font>
    <font>
      <strike/>
      <sz val="12"/>
      <color indexed="46"/>
      <name val="Arial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sz val="12"/>
      <color indexed="17"/>
      <name val="Arial"/>
      <family val="2"/>
    </font>
    <font>
      <sz val="7"/>
      <color indexed="10"/>
      <name val="Helv"/>
    </font>
    <font>
      <sz val="11.5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8"/>
      <color indexed="8"/>
      <name val="Arial"/>
      <family val="2"/>
    </font>
    <font>
      <sz val="9"/>
      <name val="Helvetica-Black"/>
    </font>
    <font>
      <b/>
      <sz val="11"/>
      <color indexed="9"/>
      <name val="Times New Roman"/>
      <family val="1"/>
    </font>
    <font>
      <b/>
      <sz val="11"/>
      <name val="Arial"/>
      <family val="2"/>
    </font>
    <font>
      <sz val="12"/>
      <color indexed="13"/>
      <name val="Tms Rmn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4"/>
      <color indexed="12"/>
      <name val="ＭＳ ゴシック"/>
      <family val="3"/>
      <charset val="128"/>
    </font>
    <font>
      <i/>
      <sz val="14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柧挬"/>
      <family val="3"/>
      <charset val="128"/>
    </font>
    <font>
      <sz val="11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name val="俵俽 柧挬"/>
      <family val="3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4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9"/>
      <color rgb="FFFF0000"/>
      <name val="Calibri"/>
      <family val="2"/>
      <scheme val="minor"/>
    </font>
    <font>
      <sz val="12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u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Trebuchet MS"/>
      <family val="2"/>
    </font>
    <font>
      <sz val="10"/>
      <name val="Trebuchet MS"/>
      <family val="2"/>
    </font>
    <font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u/>
      <sz val="10"/>
      <name val="Trebuchet MS"/>
      <family val="2"/>
    </font>
    <font>
      <sz val="10"/>
      <color rgb="FFFF0000"/>
      <name val="Trebuchet MS"/>
      <family val="2"/>
    </font>
    <font>
      <b/>
      <sz val="10"/>
      <color rgb="FFFF0000"/>
      <name val="Trebuchet MS"/>
      <family val="2"/>
    </font>
    <font>
      <i/>
      <sz val="10"/>
      <name val="Trebuchet MS"/>
      <family val="2"/>
    </font>
    <font>
      <u/>
      <sz val="10"/>
      <name val="Trebuchet MS"/>
      <family val="2"/>
    </font>
    <font>
      <b/>
      <u/>
      <sz val="10"/>
      <name val="Cambria"/>
      <family val="1"/>
      <scheme val="major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b/>
      <sz val="9"/>
      <name val="Sylfaen"/>
      <family val="1"/>
    </font>
    <font>
      <b/>
      <u/>
      <sz val="10"/>
      <name val="Sylfaen"/>
      <family val="1"/>
    </font>
    <font>
      <sz val="10"/>
      <color theme="1"/>
      <name val="Sans-serif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u/>
      <sz val="11"/>
      <color theme="1"/>
      <name val="Arial"/>
      <family val="2"/>
    </font>
    <font>
      <i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1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8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lightUp">
        <fgColor indexed="40"/>
        <bgColor indexed="48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9"/>
      </patternFill>
    </fill>
    <fill>
      <patternFill patternType="lightGray">
        <bgColor indexed="41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mediumGray">
        <fgColor indexed="22"/>
      </patternFill>
    </fill>
    <fill>
      <patternFill patternType="solid">
        <fgColor indexed="2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15"/>
        <bgColor indexed="35"/>
      </patternFill>
    </fill>
    <fill>
      <patternFill patternType="solid">
        <fgColor indexed="23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0"/>
      </patternFill>
    </fill>
    <fill>
      <patternFill patternType="solid">
        <fgColor theme="0" tint="-0.14999847407452621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 style="thick">
        <color indexed="9"/>
      </left>
      <right/>
      <top style="hair">
        <color indexed="63"/>
      </top>
      <bottom style="hair">
        <color indexed="63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ck">
        <color indexed="9"/>
      </left>
      <right style="thick">
        <color indexed="9"/>
      </right>
      <top style="hair">
        <color indexed="63"/>
      </top>
      <bottom style="hair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9921">
    <xf numFmtId="0" fontId="0" fillId="0" borderId="0"/>
    <xf numFmtId="175" fontId="27" fillId="0" borderId="0" applyFont="0" applyFill="0" applyBorder="0" applyAlignment="0" applyProtection="0"/>
    <xf numFmtId="0" fontId="27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176" fontId="27" fillId="0" borderId="0" applyNumberFormat="0" applyFill="0" applyBorder="0" applyAlignment="0" applyProtection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 applyNumberFormat="0" applyFill="0" applyBorder="0" applyAlignment="0" applyProtection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27" fillId="0" borderId="0" applyNumberFormat="0" applyFill="0" applyBorder="0" applyAlignment="0" applyProtection="0"/>
    <xf numFmtId="176" fontId="27" fillId="0" borderId="0"/>
    <xf numFmtId="176" fontId="29" fillId="0" borderId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0" fontId="29" fillId="35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0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4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0" fontId="29" fillId="37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0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6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0" fontId="29" fillId="39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0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38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0" fontId="29" fillId="35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0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0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41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0" fontId="29" fillId="39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0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35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0" fontId="29" fillId="43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0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0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37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0" fontId="29" fillId="45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0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4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0" fontId="29" fillId="43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0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0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0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2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0" fontId="29" fillId="45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0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29" fillId="46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0" fontId="32" fillId="48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0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4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0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37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0" fontId="32" fillId="45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0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4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0" fontId="32" fillId="43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0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0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0" fontId="32" fillId="37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0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176" fontId="32" fillId="50" borderId="0" applyNumberFormat="0" applyBorder="0" applyAlignment="0" applyProtection="0"/>
    <xf numFmtId="9" fontId="33" fillId="0" borderId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0" fontId="32" fillId="48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0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1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0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2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0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53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0" fontId="32" fillId="54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0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9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0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48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0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6" fontId="32" fillId="55" borderId="0" applyNumberFormat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4" fillId="0" borderId="0">
      <alignment horizontal="center" vertical="top" wrapText="1"/>
      <protection locked="0"/>
    </xf>
    <xf numFmtId="0" fontId="34" fillId="0" borderId="0">
      <alignment horizontal="center" vertical="top" wrapText="1"/>
      <protection locked="0"/>
    </xf>
    <xf numFmtId="0" fontId="34" fillId="0" borderId="0">
      <alignment horizontal="center" vertical="top" wrapText="1"/>
      <protection locked="0"/>
    </xf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0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176" fontId="35" fillId="36" borderId="0" applyNumberFormat="0" applyBorder="0" applyAlignment="0" applyProtection="0"/>
    <xf numFmtId="0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0" fontId="37" fillId="0" borderId="0"/>
    <xf numFmtId="181" fontId="2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1" fontId="27" fillId="0" borderId="0" applyFill="0" applyBorder="0" applyAlignment="0"/>
    <xf numFmtId="181" fontId="27" fillId="0" borderId="0" applyFill="0" applyBorder="0" applyAlignment="0"/>
    <xf numFmtId="181" fontId="27" fillId="0" borderId="0" applyFill="0" applyBorder="0" applyAlignment="0"/>
    <xf numFmtId="181" fontId="27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2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83" fontId="31" fillId="0" borderId="0" applyFill="0" applyBorder="0" applyAlignment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0" fontId="38" fillId="56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0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8" fillId="43" borderId="32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0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176" fontId="39" fillId="57" borderId="33" applyNumberFormat="0" applyAlignment="0" applyProtection="0"/>
    <xf numFmtId="0" fontId="40" fillId="0" borderId="34"/>
    <xf numFmtId="0" fontId="40" fillId="0" borderId="34"/>
    <xf numFmtId="188" fontId="41" fillId="0" borderId="0"/>
    <xf numFmtId="0" fontId="40" fillId="0" borderId="34"/>
    <xf numFmtId="188" fontId="41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188" fontId="41" fillId="0" borderId="0"/>
    <xf numFmtId="16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2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192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4" fillId="0" borderId="0" applyNumberFormat="0" applyAlignment="0">
      <alignment horizontal="left"/>
    </xf>
    <xf numFmtId="0" fontId="44" fillId="0" borderId="0" applyNumberFormat="0" applyAlignment="0">
      <alignment horizontal="left"/>
    </xf>
    <xf numFmtId="0" fontId="45" fillId="0" borderId="0" applyNumberFormat="0" applyAlignment="0"/>
    <xf numFmtId="0" fontId="45" fillId="0" borderId="0" applyNumberFormat="0" applyAlignment="0"/>
    <xf numFmtId="0" fontId="45" fillId="0" borderId="0" applyNumberFormat="0" applyAlignment="0"/>
    <xf numFmtId="0" fontId="46" fillId="0" borderId="0"/>
    <xf numFmtId="0" fontId="46" fillId="0" borderId="0"/>
    <xf numFmtId="0" fontId="46" fillId="0" borderId="0"/>
    <xf numFmtId="0" fontId="40" fillId="0" borderId="34"/>
    <xf numFmtId="183" fontId="27" fillId="0" borderId="0" applyFont="0" applyFill="0" applyBorder="0" applyAlignment="0" applyProtection="0"/>
    <xf numFmtId="0" fontId="47" fillId="0" borderId="0"/>
    <xf numFmtId="176" fontId="47" fillId="0" borderId="0"/>
    <xf numFmtId="0" fontId="47" fillId="0" borderId="35"/>
    <xf numFmtId="176" fontId="47" fillId="0" borderId="35"/>
    <xf numFmtId="15" fontId="48" fillId="0" borderId="36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4" fontId="31" fillId="0" borderId="0" applyFill="0" applyBorder="0" applyAlignment="0"/>
    <xf numFmtId="182" fontId="49" fillId="0" borderId="0" applyFill="0" applyBorder="0" applyAlignment="0"/>
    <xf numFmtId="183" fontId="49" fillId="0" borderId="0" applyFill="0" applyBorder="0" applyAlignment="0"/>
    <xf numFmtId="182" fontId="49" fillId="0" borderId="0" applyFill="0" applyBorder="0" applyAlignment="0"/>
    <xf numFmtId="187" fontId="49" fillId="0" borderId="0" applyFill="0" applyBorder="0" applyAlignment="0"/>
    <xf numFmtId="183" fontId="49" fillId="0" borderId="0" applyFill="0" applyBorder="0" applyAlignment="0"/>
    <xf numFmtId="0" fontId="50" fillId="0" borderId="0" applyNumberFormat="0" applyAlignment="0">
      <alignment horizontal="left"/>
    </xf>
    <xf numFmtId="0" fontId="50" fillId="0" borderId="0" applyNumberFormat="0" applyAlignment="0">
      <alignment horizontal="left"/>
    </xf>
    <xf numFmtId="0" fontId="50" fillId="0" borderId="0" applyNumberFormat="0" applyAlignment="0">
      <alignment horizontal="left"/>
    </xf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51" fillId="0" borderId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176" fontId="52" fillId="0" borderId="0" applyNumberFormat="0" applyFill="0" applyBorder="0" applyAlignment="0" applyProtection="0"/>
    <xf numFmtId="202" fontId="27" fillId="0" borderId="0">
      <protection locked="0"/>
    </xf>
    <xf numFmtId="202" fontId="27" fillId="0" borderId="0">
      <protection locked="0"/>
    </xf>
    <xf numFmtId="202" fontId="27" fillId="0" borderId="0">
      <protection locked="0"/>
    </xf>
    <xf numFmtId="0" fontId="41" fillId="0" borderId="37" applyNumberFormat="0" applyFill="0" applyBorder="0" applyAlignment="0" applyProtection="0">
      <protection locked="0"/>
    </xf>
    <xf numFmtId="0" fontId="41" fillId="0" borderId="37" applyNumberFormat="0" applyFill="0" applyBorder="0" applyAlignment="0" applyProtection="0">
      <protection locked="0"/>
    </xf>
    <xf numFmtId="203" fontId="53" fillId="0" borderId="38">
      <alignment horizontal="right"/>
    </xf>
    <xf numFmtId="203" fontId="53" fillId="0" borderId="38">
      <alignment horizontal="right"/>
    </xf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0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4" fillId="38" borderId="0" applyNumberFormat="0" applyBorder="0" applyAlignment="0" applyProtection="0"/>
    <xf numFmtId="176" fontId="55" fillId="58" borderId="39" applyNumberFormat="0" applyFont="0" applyAlignment="0">
      <alignment horizontal="left"/>
    </xf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0" fontId="56" fillId="0" borderId="0">
      <alignment horizontal="left"/>
    </xf>
    <xf numFmtId="176" fontId="56" fillId="0" borderId="0">
      <alignment horizontal="left"/>
    </xf>
    <xf numFmtId="0" fontId="28" fillId="0" borderId="40" applyNumberFormat="0" applyAlignment="0" applyProtection="0">
      <alignment horizontal="left" vertical="center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8" fillId="0" borderId="2">
      <alignment horizontal="left"/>
    </xf>
    <xf numFmtId="0" fontId="28" fillId="0" borderId="2">
      <alignment horizontal="left" vertical="center"/>
    </xf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0" fontId="58" fillId="0" borderId="42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0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7" fillId="0" borderId="41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0" fontId="60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0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59" fillId="0" borderId="43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0" fontId="62" fillId="0" borderId="45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0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44" applyNumberFormat="0" applyFill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176" fontId="61" fillId="0" borderId="0" applyNumberFormat="0" applyFill="0" applyBorder="0" applyAlignment="0" applyProtection="0"/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6" fontId="64" fillId="0" borderId="0" applyNumberFormat="0" applyFill="0" applyBorder="0" applyAlignment="0" applyProtection="0">
      <alignment vertical="top"/>
      <protection locked="0"/>
    </xf>
    <xf numFmtId="176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1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10" fontId="30" fillId="60" borderId="1" applyNumberFormat="0" applyBorder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176" fontId="66" fillId="3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35" borderId="32" applyNumberFormat="0" applyAlignment="0" applyProtection="0"/>
    <xf numFmtId="0" fontId="66" fillId="3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176" fontId="66" fillId="35" borderId="32" applyNumberFormat="0" applyAlignment="0" applyProtection="0"/>
    <xf numFmtId="176" fontId="66" fillId="3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0" fontId="66" fillId="45" borderId="32" applyNumberFormat="0" applyAlignment="0" applyProtection="0"/>
    <xf numFmtId="204" fontId="47" fillId="62" borderId="0"/>
    <xf numFmtId="205" fontId="67" fillId="0" borderId="0"/>
    <xf numFmtId="206" fontId="27" fillId="0" borderId="0"/>
    <xf numFmtId="206" fontId="27" fillId="0" borderId="0"/>
    <xf numFmtId="206" fontId="27" fillId="0" borderId="0"/>
    <xf numFmtId="0" fontId="68" fillId="63" borderId="35"/>
    <xf numFmtId="176" fontId="68" fillId="63" borderId="35"/>
    <xf numFmtId="182" fontId="69" fillId="0" borderId="0" applyFill="0" applyBorder="0" applyAlignment="0"/>
    <xf numFmtId="183" fontId="69" fillId="0" borderId="0" applyFill="0" applyBorder="0" applyAlignment="0"/>
    <xf numFmtId="182" fontId="69" fillId="0" borderId="0" applyFill="0" applyBorder="0" applyAlignment="0"/>
    <xf numFmtId="187" fontId="69" fillId="0" borderId="0" applyFill="0" applyBorder="0" applyAlignment="0"/>
    <xf numFmtId="183" fontId="69" fillId="0" borderId="0" applyFill="0" applyBorder="0" applyAlignment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0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176" fontId="70" fillId="0" borderId="46" applyNumberFormat="0" applyFill="0" applyAlignment="0" applyProtection="0"/>
    <xf numFmtId="204" fontId="71" fillId="64" borderId="0"/>
    <xf numFmtId="20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0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176" fontId="72" fillId="45" borderId="0" applyNumberFormat="0" applyBorder="0" applyAlignment="0" applyProtection="0"/>
    <xf numFmtId="37" fontId="73" fillId="0" borderId="0"/>
    <xf numFmtId="37" fontId="73" fillId="0" borderId="0"/>
    <xf numFmtId="209" fontId="74" fillId="0" borderId="0"/>
    <xf numFmtId="0" fontId="29" fillId="0" borderId="0"/>
    <xf numFmtId="176" fontId="27" fillId="0" borderId="0"/>
    <xf numFmtId="176" fontId="27" fillId="0" borderId="0"/>
    <xf numFmtId="209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210" fontId="27" fillId="0" borderId="0"/>
    <xf numFmtId="0" fontId="27" fillId="0" borderId="0"/>
    <xf numFmtId="210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7" fillId="0" borderId="0"/>
    <xf numFmtId="176" fontId="27" fillId="0" borderId="0"/>
    <xf numFmtId="210" fontId="27" fillId="0" borderId="0"/>
    <xf numFmtId="0" fontId="27" fillId="0" borderId="0"/>
    <xf numFmtId="21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4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9" fillId="0" borderId="0"/>
    <xf numFmtId="176" fontId="29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7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7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7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9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9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0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82" fontId="12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7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176" fontId="12" fillId="0" borderId="0"/>
    <xf numFmtId="211" fontId="27" fillId="0" borderId="0"/>
    <xf numFmtId="209" fontId="27" fillId="0" borderId="0"/>
    <xf numFmtId="209" fontId="27" fillId="0" borderId="0"/>
    <xf numFmtId="177" fontId="27" fillId="0" borderId="0"/>
    <xf numFmtId="195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9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9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212" fontId="27" fillId="0" borderId="0"/>
    <xf numFmtId="0" fontId="27" fillId="0" borderId="0"/>
    <xf numFmtId="0" fontId="27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7" fillId="0" borderId="0"/>
    <xf numFmtId="0" fontId="27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7" fillId="0" borderId="0"/>
    <xf numFmtId="0" fontId="27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9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0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31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31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31" fillId="0" borderId="0">
      <alignment vertical="top"/>
    </xf>
    <xf numFmtId="176" fontId="31" fillId="0" borderId="0">
      <alignment vertical="top"/>
    </xf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176" fontId="27" fillId="0" borderId="0"/>
    <xf numFmtId="176" fontId="12" fillId="0" borderId="0"/>
    <xf numFmtId="176" fontId="27" fillId="0" borderId="0"/>
    <xf numFmtId="212" fontId="27" fillId="0" borderId="0"/>
    <xf numFmtId="210" fontId="27" fillId="0" borderId="0"/>
    <xf numFmtId="210" fontId="27" fillId="0" borderId="0"/>
    <xf numFmtId="0" fontId="27" fillId="0" borderId="0"/>
    <xf numFmtId="178" fontId="27" fillId="0" borderId="0"/>
    <xf numFmtId="178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7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7" fillId="0" borderId="0"/>
    <xf numFmtId="0" fontId="27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75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76" fillId="0" borderId="0"/>
    <xf numFmtId="176" fontId="77" fillId="0" borderId="0"/>
    <xf numFmtId="176" fontId="78" fillId="0" borderId="0"/>
    <xf numFmtId="0" fontId="78" fillId="0" borderId="0"/>
    <xf numFmtId="176" fontId="27" fillId="0" borderId="0"/>
    <xf numFmtId="176" fontId="27" fillId="0" borderId="0"/>
    <xf numFmtId="176" fontId="27" fillId="0" borderId="0"/>
    <xf numFmtId="184" fontId="27" fillId="0" borderId="0"/>
    <xf numFmtId="184" fontId="27" fillId="0" borderId="0"/>
    <xf numFmtId="175" fontId="27" fillId="0" borderId="0"/>
    <xf numFmtId="175" fontId="27" fillId="0" borderId="0"/>
    <xf numFmtId="175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0" fontId="29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89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42" fillId="0" borderId="0"/>
    <xf numFmtId="176" fontId="4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42" fillId="0" borderId="0"/>
    <xf numFmtId="176" fontId="12" fillId="0" borderId="0"/>
    <xf numFmtId="176" fontId="42" fillId="0" borderId="0"/>
    <xf numFmtId="176" fontId="12" fillId="0" borderId="0"/>
    <xf numFmtId="176" fontId="4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9" fillId="0" borderId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0" fontId="79" fillId="39" borderId="47" applyNumberFormat="0" applyFont="0" applyAlignment="0" applyProtection="0"/>
    <xf numFmtId="176" fontId="29" fillId="0" borderId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0" borderId="0"/>
    <xf numFmtId="176" fontId="29" fillId="39" borderId="47" applyNumberFormat="0" applyFont="0" applyAlignment="0" applyProtection="0"/>
    <xf numFmtId="176" fontId="29" fillId="0" borderId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0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0" borderId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76" fontId="29" fillId="39" borderId="47" applyNumberFormat="0" applyFont="0" applyAlignment="0" applyProtection="0"/>
    <xf numFmtId="176" fontId="29" fillId="39" borderId="47" applyNumberFormat="0" applyFont="0" applyAlignment="0" applyProtection="0"/>
    <xf numFmtId="176" fontId="27" fillId="39" borderId="47" applyNumberFormat="0" applyFont="0" applyAlignment="0" applyProtection="0"/>
    <xf numFmtId="1" fontId="27" fillId="0" borderId="0" applyFont="0"/>
    <xf numFmtId="1" fontId="27" fillId="0" borderId="0" applyFont="0"/>
    <xf numFmtId="176" fontId="29" fillId="0" borderId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0" fontId="80" fillId="56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0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29" fillId="0" borderId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76" fontId="80" fillId="43" borderId="48" applyNumberFormat="0" applyAlignment="0" applyProtection="0"/>
    <xf numFmtId="14" fontId="34" fillId="0" borderId="0">
      <alignment horizontal="center" vertical="top" wrapText="1"/>
      <protection locked="0"/>
    </xf>
    <xf numFmtId="14" fontId="34" fillId="0" borderId="0">
      <alignment horizontal="center" vertical="top" wrapText="1"/>
      <protection locked="0"/>
    </xf>
    <xf numFmtId="14" fontId="34" fillId="0" borderId="0">
      <alignment horizontal="center" vertical="top" wrapText="1"/>
      <protection locked="0"/>
    </xf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76" fontId="29" fillId="0" borderId="0"/>
    <xf numFmtId="176" fontId="29" fillId="0" borderId="0"/>
    <xf numFmtId="10" fontId="27" fillId="0" borderId="0" applyFont="0" applyFill="0" applyBorder="0" applyAlignment="0" applyProtection="0"/>
    <xf numFmtId="176" fontId="29" fillId="0" borderId="0"/>
    <xf numFmtId="10" fontId="27" fillId="0" borderId="0" applyFont="0" applyFill="0" applyBorder="0" applyAlignment="0" applyProtection="0"/>
    <xf numFmtId="176" fontId="29" fillId="0" borderId="0"/>
    <xf numFmtId="10" fontId="27" fillId="0" borderId="0" applyFont="0" applyFill="0" applyBorder="0" applyAlignment="0" applyProtection="0"/>
    <xf numFmtId="176" fontId="29" fillId="0" borderId="0"/>
    <xf numFmtId="10" fontId="27" fillId="0" borderId="0" applyFont="0" applyFill="0" applyBorder="0" applyAlignment="0" applyProtection="0"/>
    <xf numFmtId="176" fontId="29" fillId="0" borderId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76" fontId="29" fillId="0" borderId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6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29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6" fontId="29" fillId="0" borderId="0"/>
    <xf numFmtId="9" fontId="29" fillId="0" borderId="0" applyFont="0" applyFill="0" applyBorder="0" applyAlignment="0" applyProtection="0"/>
    <xf numFmtId="176" fontId="29" fillId="0" borderId="0"/>
    <xf numFmtId="9" fontId="29" fillId="0" borderId="0" applyFont="0" applyFill="0" applyBorder="0" applyAlignment="0" applyProtection="0"/>
    <xf numFmtId="176" fontId="29" fillId="0" borderId="0"/>
    <xf numFmtId="176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29" fillId="0" borderId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6" fontId="29" fillId="0" borderId="0"/>
    <xf numFmtId="9" fontId="27" fillId="0" borderId="0" applyFont="0" applyFill="0" applyBorder="0" applyAlignment="0" applyProtection="0"/>
    <xf numFmtId="176" fontId="29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6" fontId="29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6" fontId="29" fillId="0" borderId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176" fontId="29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1" fillId="0" borderId="0" applyFont="0"/>
    <xf numFmtId="182" fontId="53" fillId="0" borderId="0" applyFill="0" applyBorder="0" applyAlignment="0"/>
    <xf numFmtId="182" fontId="53" fillId="0" borderId="0" applyFill="0" applyBorder="0" applyAlignment="0"/>
    <xf numFmtId="183" fontId="53" fillId="0" borderId="0" applyFill="0" applyBorder="0" applyAlignment="0"/>
    <xf numFmtId="183" fontId="53" fillId="0" borderId="0" applyFill="0" applyBorder="0" applyAlignment="0"/>
    <xf numFmtId="182" fontId="53" fillId="0" borderId="0" applyFill="0" applyBorder="0" applyAlignment="0"/>
    <xf numFmtId="182" fontId="53" fillId="0" borderId="0" applyFill="0" applyBorder="0" applyAlignment="0"/>
    <xf numFmtId="187" fontId="53" fillId="0" borderId="0" applyFill="0" applyBorder="0" applyAlignment="0"/>
    <xf numFmtId="187" fontId="53" fillId="0" borderId="0" applyFill="0" applyBorder="0" applyAlignment="0"/>
    <xf numFmtId="183" fontId="53" fillId="0" borderId="0" applyFill="0" applyBorder="0" applyAlignment="0"/>
    <xf numFmtId="183" fontId="53" fillId="0" borderId="0" applyFill="0" applyBorder="0" applyAlignment="0"/>
    <xf numFmtId="215" fontId="82" fillId="0" borderId="0"/>
    <xf numFmtId="0" fontId="83" fillId="0" borderId="0" applyNumberFormat="0" applyFont="0" applyFill="0" applyBorder="0" applyAlignment="0" applyProtection="0">
      <alignment horizontal="left"/>
    </xf>
    <xf numFmtId="0" fontId="83" fillId="0" borderId="0" applyNumberFormat="0" applyFont="0" applyFill="0" applyBorder="0" applyAlignment="0" applyProtection="0">
      <alignment horizontal="left"/>
    </xf>
    <xf numFmtId="176" fontId="29" fillId="0" borderId="0"/>
    <xf numFmtId="0" fontId="47" fillId="0" borderId="0"/>
    <xf numFmtId="176" fontId="29" fillId="0" borderId="0"/>
    <xf numFmtId="176" fontId="47" fillId="0" borderId="0"/>
    <xf numFmtId="176" fontId="29" fillId="0" borderId="0"/>
    <xf numFmtId="199" fontId="27" fillId="0" borderId="0" applyNumberFormat="0" applyFill="0" applyBorder="0" applyAlignment="0" applyProtection="0">
      <alignment horizontal="left"/>
    </xf>
    <xf numFmtId="199" fontId="27" fillId="0" borderId="0" applyNumberFormat="0" applyFill="0" applyBorder="0" applyAlignment="0" applyProtection="0">
      <alignment horizontal="left"/>
    </xf>
    <xf numFmtId="199" fontId="27" fillId="0" borderId="0" applyNumberFormat="0" applyFill="0" applyBorder="0" applyAlignment="0" applyProtection="0">
      <alignment horizontal="left"/>
    </xf>
    <xf numFmtId="176" fontId="29" fillId="0" borderId="0"/>
    <xf numFmtId="199" fontId="27" fillId="0" borderId="0" applyNumberFormat="0" applyFill="0" applyBorder="0" applyAlignment="0" applyProtection="0">
      <alignment horizontal="left"/>
    </xf>
    <xf numFmtId="199" fontId="27" fillId="0" borderId="0" applyNumberFormat="0" applyFill="0" applyBorder="0" applyAlignment="0" applyProtection="0">
      <alignment horizontal="left"/>
    </xf>
    <xf numFmtId="216" fontId="27" fillId="0" borderId="0">
      <alignment horizontal="right"/>
    </xf>
    <xf numFmtId="216" fontId="27" fillId="0" borderId="0">
      <alignment horizontal="right"/>
    </xf>
    <xf numFmtId="4" fontId="84" fillId="45" borderId="49" applyNumberFormat="0" applyProtection="0">
      <alignment vertical="center"/>
    </xf>
    <xf numFmtId="4" fontId="85" fillId="65" borderId="48" applyNumberFormat="0" applyProtection="0">
      <alignment vertical="center"/>
    </xf>
    <xf numFmtId="176" fontId="29" fillId="0" borderId="0"/>
    <xf numFmtId="4" fontId="86" fillId="66" borderId="49" applyNumberFormat="0" applyProtection="0">
      <alignment vertical="center"/>
    </xf>
    <xf numFmtId="4" fontId="87" fillId="66" borderId="48" applyNumberFormat="0" applyProtection="0">
      <alignment vertical="center"/>
    </xf>
    <xf numFmtId="176" fontId="29" fillId="0" borderId="0"/>
    <xf numFmtId="4" fontId="84" fillId="66" borderId="49" applyNumberFormat="0" applyProtection="0">
      <alignment horizontal="left" vertical="center" indent="1"/>
    </xf>
    <xf numFmtId="4" fontId="85" fillId="65" borderId="48" applyNumberFormat="0" applyProtection="0">
      <alignment horizontal="left" vertical="center" indent="1"/>
    </xf>
    <xf numFmtId="176" fontId="29" fillId="0" borderId="0"/>
    <xf numFmtId="0" fontId="84" fillId="66" borderId="49" applyNumberFormat="0" applyProtection="0">
      <alignment horizontal="left" vertical="top" indent="1"/>
    </xf>
    <xf numFmtId="176" fontId="29" fillId="0" borderId="0"/>
    <xf numFmtId="176" fontId="84" fillId="66" borderId="49" applyNumberFormat="0" applyProtection="0">
      <alignment horizontal="left" vertical="top" indent="1"/>
    </xf>
    <xf numFmtId="4" fontId="85" fillId="65" borderId="48" applyNumberFormat="0" applyProtection="0">
      <alignment horizontal="left" vertical="center" indent="1"/>
    </xf>
    <xf numFmtId="176" fontId="29" fillId="0" borderId="0"/>
    <xf numFmtId="4" fontId="84" fillId="67" borderId="0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176" fontId="27" fillId="68" borderId="48" applyNumberFormat="0" applyProtection="0">
      <alignment horizontal="left" vertical="center" indent="1"/>
    </xf>
    <xf numFmtId="176" fontId="29" fillId="0" borderId="0"/>
    <xf numFmtId="0" fontId="27" fillId="68" borderId="48" applyNumberFormat="0" applyProtection="0">
      <alignment horizontal="left" vertical="center" indent="1"/>
    </xf>
    <xf numFmtId="176" fontId="27" fillId="68" borderId="48" applyNumberFormat="0" applyProtection="0">
      <alignment horizontal="left" vertical="center" indent="1"/>
    </xf>
    <xf numFmtId="176" fontId="29" fillId="0" borderId="0"/>
    <xf numFmtId="176" fontId="27" fillId="68" borderId="48" applyNumberFormat="0" applyProtection="0">
      <alignment horizontal="left" vertical="center" indent="1"/>
    </xf>
    <xf numFmtId="4" fontId="84" fillId="67" borderId="0" applyNumberFormat="0" applyProtection="0">
      <alignment horizontal="left" vertical="center" indent="1"/>
    </xf>
    <xf numFmtId="4" fontId="31" fillId="36" borderId="49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176" fontId="29" fillId="0" borderId="0"/>
    <xf numFmtId="4" fontId="31" fillId="37" borderId="49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176" fontId="29" fillId="0" borderId="0"/>
    <xf numFmtId="4" fontId="31" fillId="52" borderId="49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176" fontId="29" fillId="0" borderId="0"/>
    <xf numFmtId="4" fontId="31" fillId="46" borderId="49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176" fontId="29" fillId="0" borderId="0"/>
    <xf numFmtId="4" fontId="31" fillId="50" borderId="49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176" fontId="29" fillId="0" borderId="0"/>
    <xf numFmtId="4" fontId="31" fillId="55" borderId="49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176" fontId="29" fillId="0" borderId="0"/>
    <xf numFmtId="4" fontId="31" fillId="53" borderId="49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176" fontId="29" fillId="0" borderId="0"/>
    <xf numFmtId="4" fontId="31" fillId="75" borderId="49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176" fontId="29" fillId="0" borderId="0"/>
    <xf numFmtId="4" fontId="31" fillId="44" borderId="49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176" fontId="29" fillId="0" borderId="0"/>
    <xf numFmtId="4" fontId="84" fillId="78" borderId="50" applyNumberFormat="0" applyProtection="0">
      <alignment horizontal="left" vertical="center" indent="1"/>
    </xf>
    <xf numFmtId="4" fontId="84" fillId="79" borderId="48" applyNumberFormat="0" applyProtection="0">
      <alignment horizontal="left" vertical="center" indent="1"/>
    </xf>
    <xf numFmtId="4" fontId="84" fillId="80" borderId="48" applyNumberFormat="0" applyProtection="0">
      <alignment horizontal="left" vertical="center" indent="1"/>
    </xf>
    <xf numFmtId="4" fontId="84" fillId="78" borderId="50" applyNumberFormat="0" applyProtection="0">
      <alignment horizontal="left" vertical="center" indent="1"/>
    </xf>
    <xf numFmtId="4" fontId="31" fillId="81" borderId="0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176" fontId="29" fillId="0" borderId="0"/>
    <xf numFmtId="4" fontId="88" fillId="83" borderId="0" applyNumberFormat="0" applyProtection="0">
      <alignment horizontal="left" vertical="center" indent="1"/>
    </xf>
    <xf numFmtId="4" fontId="31" fillId="84" borderId="49" applyNumberFormat="0" applyProtection="0">
      <alignment horizontal="right" vertical="center"/>
    </xf>
    <xf numFmtId="176" fontId="27" fillId="68" borderId="48" applyNumberFormat="0" applyProtection="0">
      <alignment horizontal="left" vertical="center" indent="1"/>
    </xf>
    <xf numFmtId="176" fontId="29" fillId="0" borderId="0"/>
    <xf numFmtId="4" fontId="31" fillId="81" borderId="0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67" borderId="0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0" fontId="27" fillId="83" borderId="49" applyNumberFormat="0" applyProtection="0">
      <alignment horizontal="left" vertical="center" indent="1"/>
    </xf>
    <xf numFmtId="176" fontId="29" fillId="0" borderId="0"/>
    <xf numFmtId="176" fontId="27" fillId="83" borderId="49" applyNumberFormat="0" applyProtection="0">
      <alignment horizontal="left" vertical="center" indent="1"/>
    </xf>
    <xf numFmtId="176" fontId="27" fillId="85" borderId="48" applyNumberFormat="0" applyProtection="0">
      <alignment horizontal="left" vertical="center" indent="1"/>
    </xf>
    <xf numFmtId="0" fontId="27" fillId="83" borderId="49" applyNumberFormat="0" applyProtection="0">
      <alignment horizontal="left" vertical="top" indent="1"/>
    </xf>
    <xf numFmtId="176" fontId="29" fillId="0" borderId="0"/>
    <xf numFmtId="176" fontId="27" fillId="83" borderId="49" applyNumberFormat="0" applyProtection="0">
      <alignment horizontal="left" vertical="top" indent="1"/>
    </xf>
    <xf numFmtId="176" fontId="27" fillId="85" borderId="48" applyNumberFormat="0" applyProtection="0">
      <alignment horizontal="left" vertical="center" indent="1"/>
    </xf>
    <xf numFmtId="0" fontId="27" fillId="67" borderId="49" applyNumberFormat="0" applyProtection="0">
      <alignment horizontal="left" vertical="center" indent="1"/>
    </xf>
    <xf numFmtId="176" fontId="29" fillId="0" borderId="0"/>
    <xf numFmtId="176" fontId="27" fillId="67" borderId="49" applyNumberFormat="0" applyProtection="0">
      <alignment horizontal="left" vertical="center" indent="1"/>
    </xf>
    <xf numFmtId="176" fontId="27" fillId="86" borderId="48" applyNumberFormat="0" applyProtection="0">
      <alignment horizontal="left" vertical="center" indent="1"/>
    </xf>
    <xf numFmtId="0" fontId="27" fillId="67" borderId="49" applyNumberFormat="0" applyProtection="0">
      <alignment horizontal="left" vertical="top" indent="1"/>
    </xf>
    <xf numFmtId="176" fontId="29" fillId="0" borderId="0"/>
    <xf numFmtId="176" fontId="27" fillId="67" borderId="49" applyNumberFormat="0" applyProtection="0">
      <alignment horizontal="left" vertical="top" indent="1"/>
    </xf>
    <xf numFmtId="176" fontId="27" fillId="86" borderId="48" applyNumberFormat="0" applyProtection="0">
      <alignment horizontal="left" vertical="center" indent="1"/>
    </xf>
    <xf numFmtId="0" fontId="27" fillId="87" borderId="49" applyNumberFormat="0" applyProtection="0">
      <alignment horizontal="left" vertical="center" indent="1"/>
    </xf>
    <xf numFmtId="176" fontId="29" fillId="0" borderId="0"/>
    <xf numFmtId="176" fontId="27" fillId="87" borderId="49" applyNumberFormat="0" applyProtection="0">
      <alignment horizontal="left" vertical="center" indent="1"/>
    </xf>
    <xf numFmtId="176" fontId="27" fillId="59" borderId="48" applyNumberFormat="0" applyProtection="0">
      <alignment horizontal="left" vertical="center" indent="1"/>
    </xf>
    <xf numFmtId="0" fontId="27" fillId="87" borderId="49" applyNumberFormat="0" applyProtection="0">
      <alignment horizontal="left" vertical="top" indent="1"/>
    </xf>
    <xf numFmtId="176" fontId="29" fillId="0" borderId="0"/>
    <xf numFmtId="176" fontId="27" fillId="87" borderId="49" applyNumberFormat="0" applyProtection="0">
      <alignment horizontal="left" vertical="top" indent="1"/>
    </xf>
    <xf numFmtId="176" fontId="27" fillId="59" borderId="48" applyNumberFormat="0" applyProtection="0">
      <alignment horizontal="left" vertical="center" indent="1"/>
    </xf>
    <xf numFmtId="0" fontId="27" fillId="88" borderId="49" applyNumberFormat="0" applyProtection="0">
      <alignment horizontal="left" vertical="center" indent="1"/>
    </xf>
    <xf numFmtId="176" fontId="29" fillId="0" borderId="0"/>
    <xf numFmtId="176" fontId="27" fillId="88" borderId="49" applyNumberFormat="0" applyProtection="0">
      <alignment horizontal="left" vertical="center" indent="1"/>
    </xf>
    <xf numFmtId="176" fontId="27" fillId="68" borderId="48" applyNumberFormat="0" applyProtection="0">
      <alignment horizontal="left" vertical="center" indent="1"/>
    </xf>
    <xf numFmtId="0" fontId="27" fillId="88" borderId="49" applyNumberFormat="0" applyProtection="0">
      <alignment horizontal="left" vertical="top" indent="1"/>
    </xf>
    <xf numFmtId="176" fontId="29" fillId="0" borderId="0"/>
    <xf numFmtId="176" fontId="27" fillId="88" borderId="49" applyNumberFormat="0" applyProtection="0">
      <alignment horizontal="left" vertical="top" indent="1"/>
    </xf>
    <xf numFmtId="176" fontId="27" fillId="68" borderId="48" applyNumberFormat="0" applyProtection="0">
      <alignment horizontal="left" vertical="center" indent="1"/>
    </xf>
    <xf numFmtId="4" fontId="31" fillId="60" borderId="49" applyNumberFormat="0" applyProtection="0">
      <alignment vertical="center"/>
    </xf>
    <xf numFmtId="4" fontId="31" fillId="60" borderId="48" applyNumberFormat="0" applyProtection="0">
      <alignment vertical="center"/>
    </xf>
    <xf numFmtId="176" fontId="29" fillId="0" borderId="0"/>
    <xf numFmtId="4" fontId="87" fillId="60" borderId="49" applyNumberFormat="0" applyProtection="0">
      <alignment vertical="center"/>
    </xf>
    <xf numFmtId="4" fontId="87" fillId="60" borderId="48" applyNumberFormat="0" applyProtection="0">
      <alignment vertical="center"/>
    </xf>
    <xf numFmtId="176" fontId="29" fillId="0" borderId="0"/>
    <xf numFmtId="4" fontId="31" fillId="60" borderId="49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176" fontId="29" fillId="0" borderId="0"/>
    <xf numFmtId="0" fontId="31" fillId="60" borderId="49" applyNumberFormat="0" applyProtection="0">
      <alignment horizontal="left" vertical="top" indent="1"/>
    </xf>
    <xf numFmtId="176" fontId="29" fillId="0" borderId="0"/>
    <xf numFmtId="176" fontId="31" fillId="60" borderId="49" applyNumberFormat="0" applyProtection="0">
      <alignment horizontal="left" vertical="top" indent="1"/>
    </xf>
    <xf numFmtId="4" fontId="31" fillId="60" borderId="48" applyNumberFormat="0" applyProtection="0">
      <alignment horizontal="left" vertical="center" indent="1"/>
    </xf>
    <xf numFmtId="176" fontId="29" fillId="0" borderId="0"/>
    <xf numFmtId="4" fontId="31" fillId="81" borderId="49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176" fontId="29" fillId="0" borderId="0"/>
    <xf numFmtId="4" fontId="87" fillId="81" borderId="49" applyNumberFormat="0" applyProtection="0">
      <alignment horizontal="right" vertical="center"/>
    </xf>
    <xf numFmtId="4" fontId="87" fillId="82" borderId="48" applyNumberFormat="0" applyProtection="0">
      <alignment horizontal="right" vertical="center"/>
    </xf>
    <xf numFmtId="176" fontId="29" fillId="0" borderId="0"/>
    <xf numFmtId="4" fontId="31" fillId="84" borderId="49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176" fontId="27" fillId="68" borderId="48" applyNumberFormat="0" applyProtection="0">
      <alignment horizontal="left" vertical="center" indent="1"/>
    </xf>
    <xf numFmtId="176" fontId="29" fillId="0" borderId="0"/>
    <xf numFmtId="0" fontId="27" fillId="68" borderId="48" applyNumberFormat="0" applyProtection="0">
      <alignment horizontal="left" vertical="center" indent="1"/>
    </xf>
    <xf numFmtId="176" fontId="27" fillId="68" borderId="48" applyNumberFormat="0" applyProtection="0">
      <alignment horizontal="left" vertical="center" indent="1"/>
    </xf>
    <xf numFmtId="176" fontId="29" fillId="0" borderId="0"/>
    <xf numFmtId="176" fontId="27" fillId="68" borderId="48" applyNumberFormat="0" applyProtection="0">
      <alignment horizontal="left" vertical="center" indent="1"/>
    </xf>
    <xf numFmtId="0" fontId="31" fillId="67" borderId="49" applyNumberFormat="0" applyProtection="0">
      <alignment horizontal="left" vertical="top" indent="1"/>
    </xf>
    <xf numFmtId="0" fontId="27" fillId="68" borderId="48" applyNumberFormat="0" applyProtection="0">
      <alignment horizontal="left" vertical="center" indent="1"/>
    </xf>
    <xf numFmtId="176" fontId="27" fillId="68" borderId="48" applyNumberFormat="0" applyProtection="0">
      <alignment horizontal="left" vertical="center" indent="1"/>
    </xf>
    <xf numFmtId="176" fontId="29" fillId="0" borderId="0"/>
    <xf numFmtId="0" fontId="27" fillId="68" borderId="48" applyNumberFormat="0" applyProtection="0">
      <alignment horizontal="left" vertical="center" indent="1"/>
    </xf>
    <xf numFmtId="176" fontId="27" fillId="68" borderId="48" applyNumberFormat="0" applyProtection="0">
      <alignment horizontal="left" vertical="center" indent="1"/>
    </xf>
    <xf numFmtId="176" fontId="29" fillId="0" borderId="0"/>
    <xf numFmtId="176" fontId="27" fillId="68" borderId="48" applyNumberFormat="0" applyProtection="0">
      <alignment horizontal="left" vertical="center" indent="1"/>
    </xf>
    <xf numFmtId="0" fontId="31" fillId="67" borderId="49" applyNumberFormat="0" applyProtection="0">
      <alignment horizontal="left" vertical="top" indent="1"/>
    </xf>
    <xf numFmtId="4" fontId="89" fillId="62" borderId="0" applyNumberFormat="0" applyProtection="0">
      <alignment horizontal="left" vertical="center" indent="1"/>
    </xf>
    <xf numFmtId="0" fontId="90" fillId="0" borderId="0"/>
    <xf numFmtId="0" fontId="90" fillId="0" borderId="0"/>
    <xf numFmtId="176" fontId="91" fillId="0" borderId="0" applyNumberFormat="0" applyProtection="0"/>
    <xf numFmtId="4" fontId="89" fillId="62" borderId="0" applyNumberFormat="0" applyProtection="0">
      <alignment horizontal="left" vertical="center" indent="1"/>
    </xf>
    <xf numFmtId="4" fontId="53" fillId="81" borderId="49" applyNumberFormat="0" applyProtection="0">
      <alignment horizontal="right" vertical="center"/>
    </xf>
    <xf numFmtId="4" fontId="53" fillId="82" borderId="48" applyNumberFormat="0" applyProtection="0">
      <alignment horizontal="right" vertical="center"/>
    </xf>
    <xf numFmtId="176" fontId="29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6" fontId="29" fillId="0" borderId="0"/>
    <xf numFmtId="0" fontId="27" fillId="0" borderId="0"/>
    <xf numFmtId="0" fontId="27" fillId="0" borderId="0"/>
    <xf numFmtId="176" fontId="27" fillId="0" borderId="0"/>
    <xf numFmtId="176" fontId="29" fillId="0" borderId="0"/>
    <xf numFmtId="0" fontId="27" fillId="0" borderId="0"/>
    <xf numFmtId="176" fontId="27" fillId="0" borderId="0"/>
    <xf numFmtId="176" fontId="27" fillId="0" borderId="0"/>
    <xf numFmtId="186" fontId="27" fillId="0" borderId="0"/>
    <xf numFmtId="0" fontId="27" fillId="0" borderId="0"/>
    <xf numFmtId="49" fontId="93" fillId="59" borderId="52">
      <alignment horizontal="centerContinuous" vertical="center"/>
    </xf>
    <xf numFmtId="40" fontId="94" fillId="0" borderId="0" applyBorder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176" fontId="29" fillId="0" borderId="0"/>
    <xf numFmtId="176" fontId="29" fillId="0" borderId="0"/>
    <xf numFmtId="176" fontId="29" fillId="0" borderId="0"/>
    <xf numFmtId="176" fontId="29" fillId="0" borderId="0"/>
    <xf numFmtId="0" fontId="47" fillId="0" borderId="35"/>
    <xf numFmtId="176" fontId="29" fillId="0" borderId="0"/>
    <xf numFmtId="176" fontId="47" fillId="0" borderId="35"/>
    <xf numFmtId="176" fontId="29" fillId="0" borderId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49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7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218" fontId="31" fillId="0" borderId="0" applyFill="0" applyBorder="0" applyAlignment="0"/>
    <xf numFmtId="40" fontId="95" fillId="0" borderId="0"/>
    <xf numFmtId="0" fontId="96" fillId="64" borderId="0"/>
    <xf numFmtId="176" fontId="29" fillId="0" borderId="0"/>
    <xf numFmtId="176" fontId="96" fillId="64" borderId="0"/>
    <xf numFmtId="176" fontId="29" fillId="0" borderId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29" fillId="0" borderId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7" fillId="0" borderId="0" applyNumberFormat="0" applyFill="0" applyBorder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0" fontId="99" fillId="0" borderId="54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0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29" fillId="0" borderId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99" fillId="0" borderId="53" applyNumberFormat="0" applyFill="0" applyAlignment="0" applyProtection="0"/>
    <xf numFmtId="176" fontId="55" fillId="87" borderId="55" applyFont="0" applyAlignment="0">
      <alignment horizontal="right" vertical="top" wrapText="1"/>
    </xf>
    <xf numFmtId="176" fontId="55" fillId="87" borderId="55" applyFont="0" applyAlignment="0">
      <alignment horizontal="right" vertical="top" wrapText="1"/>
    </xf>
    <xf numFmtId="0" fontId="68" fillId="0" borderId="56"/>
    <xf numFmtId="176" fontId="29" fillId="0" borderId="0"/>
    <xf numFmtId="176" fontId="68" fillId="0" borderId="56"/>
    <xf numFmtId="176" fontId="29" fillId="0" borderId="0"/>
    <xf numFmtId="0" fontId="68" fillId="0" borderId="35"/>
    <xf numFmtId="176" fontId="29" fillId="0" borderId="0"/>
    <xf numFmtId="176" fontId="68" fillId="0" borderId="35"/>
    <xf numFmtId="176" fontId="29" fillId="0" borderId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29" fillId="0" borderId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176" fontId="100" fillId="0" borderId="0" applyNumberForma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43" fontId="12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221" fontId="27" fillId="0" borderId="0" applyFill="0" applyBorder="0" applyAlignment="0" applyProtection="0"/>
    <xf numFmtId="0" fontId="12" fillId="0" borderId="0"/>
    <xf numFmtId="0" fontId="29" fillId="0" borderId="0"/>
    <xf numFmtId="0" fontId="12" fillId="0" borderId="0"/>
    <xf numFmtId="0" fontId="12" fillId="0" borderId="0"/>
    <xf numFmtId="0" fontId="27" fillId="89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/>
    <xf numFmtId="0" fontId="27" fillId="0" borderId="0"/>
    <xf numFmtId="187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7" fontId="27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6" fontId="10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 applyNumberFormat="0" applyFill="0" applyBorder="0" applyAlignment="0" applyProtection="0"/>
    <xf numFmtId="0" fontId="10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8" fillId="0" borderId="0"/>
    <xf numFmtId="0" fontId="108" fillId="0" borderId="0"/>
    <xf numFmtId="0" fontId="31" fillId="0" borderId="0">
      <alignment vertical="top"/>
    </xf>
    <xf numFmtId="0" fontId="31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109" fillId="0" borderId="0">
      <alignment vertical="top"/>
    </xf>
    <xf numFmtId="0" fontId="27" fillId="0" borderId="0"/>
    <xf numFmtId="0" fontId="2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10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227" fontId="10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9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8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1" fillId="0" borderId="0"/>
    <xf numFmtId="0" fontId="10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0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1" fillId="0" borderId="0">
      <alignment vertical="top"/>
    </xf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9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7" fillId="0" borderId="0"/>
    <xf numFmtId="0" fontId="31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10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10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9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10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10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9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10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10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10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30" fontId="27" fillId="0" borderId="0"/>
    <xf numFmtId="230" fontId="27" fillId="0" borderId="0"/>
    <xf numFmtId="230" fontId="27" fillId="0" borderId="0"/>
    <xf numFmtId="230" fontId="27" fillId="0" borderId="0"/>
    <xf numFmtId="230" fontId="27" fillId="0" borderId="0"/>
    <xf numFmtId="230" fontId="27" fillId="0" borderId="0"/>
    <xf numFmtId="230" fontId="27" fillId="0" borderId="0"/>
    <xf numFmtId="230" fontId="27" fillId="0" borderId="0"/>
    <xf numFmtId="230" fontId="27" fillId="0" borderId="0"/>
    <xf numFmtId="230" fontId="27" fillId="0" borderId="0"/>
    <xf numFmtId="230" fontId="27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10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231" fontId="106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8" fillId="0" borderId="0"/>
    <xf numFmtId="0" fontId="27" fillId="0" borderId="0"/>
    <xf numFmtId="0" fontId="27" fillId="0" borderId="0"/>
    <xf numFmtId="0" fontId="31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8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10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232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09" fillId="0" borderId="0">
      <alignment vertical="top"/>
    </xf>
    <xf numFmtId="0" fontId="31" fillId="0" borderId="0">
      <alignment vertical="top"/>
    </xf>
    <xf numFmtId="0" fontId="109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10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228" fontId="10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8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31" fillId="0" borderId="0">
      <alignment vertical="top"/>
    </xf>
    <xf numFmtId="0" fontId="107" fillId="0" borderId="0"/>
    <xf numFmtId="0" fontId="10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7" fillId="0" borderId="0"/>
    <xf numFmtId="0" fontId="107" fillId="0" borderId="0"/>
    <xf numFmtId="0" fontId="10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27" fillId="9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233" fontId="114" fillId="0" borderId="0" applyFont="0" applyFill="0" applyBorder="0" applyAlignment="0" applyProtection="0"/>
    <xf numFmtId="234" fontId="114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111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17" fillId="34" borderId="0" applyNumberFormat="0" applyBorder="0" applyAlignment="0" applyProtection="0">
      <alignment vertical="center"/>
    </xf>
    <xf numFmtId="0" fontId="117" fillId="36" borderId="0" applyNumberFormat="0" applyBorder="0" applyAlignment="0" applyProtection="0">
      <alignment vertical="center"/>
    </xf>
    <xf numFmtId="0" fontId="117" fillId="38" borderId="0" applyNumberFormat="0" applyBorder="0" applyAlignment="0" applyProtection="0">
      <alignment vertical="center"/>
    </xf>
    <xf numFmtId="0" fontId="117" fillId="40" borderId="0" applyNumberFormat="0" applyBorder="0" applyAlignment="0" applyProtection="0">
      <alignment vertical="center"/>
    </xf>
    <xf numFmtId="0" fontId="117" fillId="41" borderId="0" applyNumberFormat="0" applyBorder="0" applyAlignment="0" applyProtection="0">
      <alignment vertical="center"/>
    </xf>
    <xf numFmtId="0" fontId="117" fillId="35" borderId="0" applyNumberFormat="0" applyBorder="0" applyAlignment="0" applyProtection="0">
      <alignment vertical="center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17" fillId="42" borderId="0" applyNumberFormat="0" applyBorder="0" applyAlignment="0" applyProtection="0">
      <alignment vertical="center"/>
    </xf>
    <xf numFmtId="0" fontId="117" fillId="37" borderId="0" applyNumberFormat="0" applyBorder="0" applyAlignment="0" applyProtection="0">
      <alignment vertical="center"/>
    </xf>
    <xf numFmtId="0" fontId="117" fillId="44" borderId="0" applyNumberFormat="0" applyBorder="0" applyAlignment="0" applyProtection="0">
      <alignment vertical="center"/>
    </xf>
    <xf numFmtId="0" fontId="117" fillId="40" borderId="0" applyNumberFormat="0" applyBorder="0" applyAlignment="0" applyProtection="0">
      <alignment vertical="center"/>
    </xf>
    <xf numFmtId="0" fontId="117" fillId="42" borderId="0" applyNumberFormat="0" applyBorder="0" applyAlignment="0" applyProtection="0">
      <alignment vertical="center"/>
    </xf>
    <xf numFmtId="0" fontId="117" fillId="46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118" fillId="47" borderId="0" applyNumberFormat="0" applyBorder="0" applyAlignment="0" applyProtection="0">
      <alignment vertical="center"/>
    </xf>
    <xf numFmtId="0" fontId="118" fillId="37" borderId="0" applyNumberFormat="0" applyBorder="0" applyAlignment="0" applyProtection="0">
      <alignment vertical="center"/>
    </xf>
    <xf numFmtId="0" fontId="118" fillId="44" borderId="0" applyNumberFormat="0" applyBorder="0" applyAlignment="0" applyProtection="0">
      <alignment vertical="center"/>
    </xf>
    <xf numFmtId="0" fontId="118" fillId="49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0" borderId="0" applyNumberFormat="0" applyBorder="0" applyAlignment="0" applyProtection="0">
      <alignment vertical="center"/>
    </xf>
    <xf numFmtId="0" fontId="31" fillId="0" borderId="0" applyFill="0" applyBorder="0">
      <alignment vertical="top"/>
    </xf>
    <xf numFmtId="0" fontId="29" fillId="91" borderId="0" applyNumberFormat="0" applyBorder="0" applyAlignment="0" applyProtection="0"/>
    <xf numFmtId="0" fontId="29" fillId="92" borderId="0" applyNumberFormat="0" applyBorder="0" applyAlignment="0" applyProtection="0"/>
    <xf numFmtId="0" fontId="32" fillId="93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29" fillId="94" borderId="0" applyNumberFormat="0" applyBorder="0" applyAlignment="0" applyProtection="0"/>
    <xf numFmtId="0" fontId="29" fillId="95" borderId="0" applyNumberFormat="0" applyBorder="0" applyAlignment="0" applyProtection="0"/>
    <xf numFmtId="0" fontId="32" fillId="96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29" fillId="97" borderId="0" applyNumberFormat="0" applyBorder="0" applyAlignment="0" applyProtection="0"/>
    <xf numFmtId="0" fontId="29" fillId="98" borderId="0" applyNumberFormat="0" applyBorder="0" applyAlignment="0" applyProtection="0"/>
    <xf numFmtId="0" fontId="32" fillId="9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29" fillId="94" borderId="0" applyNumberFormat="0" applyBorder="0" applyAlignment="0" applyProtection="0"/>
    <xf numFmtId="0" fontId="29" fillId="100" borderId="0" applyNumberFormat="0" applyBorder="0" applyAlignment="0" applyProtection="0"/>
    <xf numFmtId="0" fontId="32" fillId="9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101" borderId="0" applyNumberFormat="0" applyBorder="0" applyAlignment="0" applyProtection="0"/>
    <xf numFmtId="0" fontId="29" fillId="102" borderId="0" applyNumberFormat="0" applyBorder="0" applyAlignment="0" applyProtection="0"/>
    <xf numFmtId="0" fontId="32" fillId="93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103" borderId="0" applyNumberFormat="0" applyBorder="0" applyAlignment="0" applyProtection="0"/>
    <xf numFmtId="0" fontId="29" fillId="104" borderId="0" applyNumberFormat="0" applyBorder="0" applyAlignment="0" applyProtection="0"/>
    <xf numFmtId="0" fontId="32" fillId="10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37" fontId="27" fillId="61" borderId="59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" fontId="121" fillId="0" borderId="0"/>
    <xf numFmtId="235" fontId="30" fillId="60" borderId="35" applyFont="0" applyFill="0" applyBorder="0" applyProtection="0">
      <alignment horizontal="right"/>
      <protection locked="0"/>
    </xf>
    <xf numFmtId="236" fontId="30" fillId="90" borderId="35" applyFont="0" applyFill="0" applyBorder="0" applyProtection="0">
      <alignment horizontal="right"/>
      <protection locked="0"/>
    </xf>
    <xf numFmtId="237" fontId="30" fillId="60" borderId="35" applyFont="0" applyFill="0" applyBorder="0" applyProtection="0">
      <alignment horizontal="right"/>
      <protection locked="0"/>
    </xf>
    <xf numFmtId="0" fontId="122" fillId="0" borderId="0" applyNumberFormat="0" applyFill="0" applyBorder="0" applyAlignment="0" applyProtection="0"/>
    <xf numFmtId="164" fontId="123" fillId="0" borderId="60" applyAlignment="0" applyProtection="0"/>
    <xf numFmtId="0" fontId="120" fillId="0" borderId="0"/>
    <xf numFmtId="0" fontId="119" fillId="0" borderId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20" fillId="7" borderId="26" applyNumberFormat="0" applyAlignment="0" applyProtection="0"/>
    <xf numFmtId="0" fontId="20" fillId="7" borderId="26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38" fillId="43" borderId="32" applyNumberFormat="0" applyAlignment="0" applyProtection="0"/>
    <xf numFmtId="0" fontId="124" fillId="0" borderId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22" fillId="8" borderId="29" applyNumberFormat="0" applyAlignment="0" applyProtection="0"/>
    <xf numFmtId="0" fontId="22" fillId="8" borderId="29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39" fillId="57" borderId="33" applyNumberFormat="0" applyAlignment="0" applyProtection="0"/>
    <xf numFmtId="0" fontId="125" fillId="0" borderId="0" applyNumberFormat="0" applyFill="0" applyBorder="0" applyAlignment="0" applyProtection="0"/>
    <xf numFmtId="1" fontId="126" fillId="0" borderId="0">
      <alignment vertical="center"/>
    </xf>
    <xf numFmtId="0" fontId="127" fillId="0" borderId="0">
      <alignment horizontal="right" vertical="center"/>
    </xf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128" fillId="0" borderId="61" applyNumberFormat="0" applyBorder="0"/>
    <xf numFmtId="0" fontId="40" fillId="0" borderId="34"/>
    <xf numFmtId="0" fontId="40" fillId="0" borderId="34"/>
    <xf numFmtId="0" fontId="40" fillId="0" borderId="34"/>
    <xf numFmtId="0" fontId="40" fillId="0" borderId="34"/>
    <xf numFmtId="0" fontId="40" fillId="0" borderId="34"/>
    <xf numFmtId="0" fontId="40" fillId="0" borderId="34"/>
    <xf numFmtId="0" fontId="40" fillId="0" borderId="34"/>
    <xf numFmtId="0" fontId="40" fillId="0" borderId="34"/>
    <xf numFmtId="0" fontId="40" fillId="0" borderId="34"/>
    <xf numFmtId="238" fontId="129" fillId="0" borderId="0"/>
    <xf numFmtId="0" fontId="40" fillId="0" borderId="34"/>
    <xf numFmtId="0" fontId="40" fillId="0" borderId="34"/>
    <xf numFmtId="0" fontId="40" fillId="0" borderId="34"/>
    <xf numFmtId="0" fontId="40" fillId="0" borderId="34"/>
    <xf numFmtId="233" fontId="27" fillId="0" borderId="0"/>
    <xf numFmtId="233" fontId="27" fillId="0" borderId="0"/>
    <xf numFmtId="238" fontId="129" fillId="0" borderId="0"/>
    <xf numFmtId="233" fontId="27" fillId="0" borderId="0"/>
    <xf numFmtId="233" fontId="27" fillId="0" borderId="0"/>
    <xf numFmtId="233" fontId="27" fillId="0" borderId="0"/>
    <xf numFmtId="238" fontId="129" fillId="0" borderId="0"/>
    <xf numFmtId="233" fontId="27" fillId="0" borderId="0"/>
    <xf numFmtId="233" fontId="27" fillId="0" borderId="0"/>
    <xf numFmtId="233" fontId="27" fillId="0" borderId="0"/>
    <xf numFmtId="238" fontId="129" fillId="0" borderId="0"/>
    <xf numFmtId="233" fontId="27" fillId="0" borderId="0"/>
    <xf numFmtId="233" fontId="27" fillId="0" borderId="0"/>
    <xf numFmtId="233" fontId="27" fillId="0" borderId="0"/>
    <xf numFmtId="238" fontId="129" fillId="0" borderId="0"/>
    <xf numFmtId="233" fontId="27" fillId="0" borderId="0"/>
    <xf numFmtId="233" fontId="27" fillId="0" borderId="0"/>
    <xf numFmtId="233" fontId="27" fillId="0" borderId="0"/>
    <xf numFmtId="238" fontId="129" fillId="0" borderId="0"/>
    <xf numFmtId="233" fontId="27" fillId="0" borderId="0"/>
    <xf numFmtId="233" fontId="27" fillId="0" borderId="0"/>
    <xf numFmtId="233" fontId="27" fillId="0" borderId="0"/>
    <xf numFmtId="238" fontId="129" fillId="0" borderId="0"/>
    <xf numFmtId="233" fontId="27" fillId="0" borderId="0"/>
    <xf numFmtId="233" fontId="27" fillId="0" borderId="0"/>
    <xf numFmtId="233" fontId="27" fillId="0" borderId="0"/>
    <xf numFmtId="238" fontId="129" fillId="0" borderId="0"/>
    <xf numFmtId="233" fontId="27" fillId="0" borderId="0"/>
    <xf numFmtId="197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242" fontId="130" fillId="0" borderId="0" applyFont="0" applyFill="0" applyBorder="0" applyAlignment="0" applyProtection="0">
      <alignment horizontal="right"/>
    </xf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243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72" fontId="1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08" fontId="27" fillId="0" borderId="0" applyNumberFormat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168" fontId="27" fillId="0" borderId="0" applyNumberFormat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27" fillId="0" borderId="0" applyNumberFormat="0" applyFont="0" applyFill="0" applyBorder="0" applyAlignment="0" applyProtection="0"/>
    <xf numFmtId="172" fontId="27" fillId="0" borderId="0" applyNumberFormat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27" fillId="0" borderId="0" applyNumberFormat="0" applyFont="0" applyFill="0" applyBorder="0" applyAlignment="0" applyProtection="0"/>
    <xf numFmtId="172" fontId="27" fillId="0" borderId="0" applyNumberFormat="0" applyFont="0" applyFill="0" applyBorder="0" applyAlignment="0" applyProtection="0"/>
    <xf numFmtId="172" fontId="27" fillId="0" borderId="0" applyNumberFormat="0" applyFont="0" applyFill="0" applyBorder="0" applyAlignment="0" applyProtection="0"/>
    <xf numFmtId="172" fontId="27" fillId="0" borderId="0" applyNumberFormat="0" applyFont="0" applyFill="0" applyBorder="0" applyAlignment="0" applyProtection="0"/>
    <xf numFmtId="172" fontId="27" fillId="0" borderId="0" applyNumberFormat="0" applyFont="0" applyFill="0" applyBorder="0" applyAlignment="0" applyProtection="0"/>
    <xf numFmtId="172" fontId="27" fillId="0" borderId="0" applyNumberFormat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NumberFormat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NumberFormat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2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7" fillId="0" borderId="0" applyNumberFormat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7" fillId="0" borderId="0" applyNumberFormat="0" applyFont="0" applyFill="0" applyBorder="0" applyAlignment="0" applyProtection="0"/>
    <xf numFmtId="171" fontId="27" fillId="0" borderId="0" applyNumberFormat="0" applyFont="0" applyFill="0" applyBorder="0" applyAlignment="0" applyProtection="0"/>
    <xf numFmtId="171" fontId="27" fillId="0" borderId="0" applyNumberFormat="0" applyFont="0" applyFill="0" applyBorder="0" applyAlignment="0" applyProtection="0"/>
    <xf numFmtId="171" fontId="27" fillId="0" borderId="0" applyNumberFormat="0" applyFont="0" applyFill="0" applyBorder="0" applyAlignment="0" applyProtection="0"/>
    <xf numFmtId="171" fontId="27" fillId="0" borderId="0" applyNumberFormat="0" applyFont="0" applyFill="0" applyBorder="0" applyAlignment="0" applyProtection="0"/>
    <xf numFmtId="171" fontId="27" fillId="0" borderId="0" applyNumberFormat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25" fontId="27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4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49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25" fontId="12" fillId="0" borderId="0" applyFont="0" applyFill="0" applyBorder="0" applyAlignment="0" applyProtection="0"/>
    <xf numFmtId="175" fontId="132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ill="0" applyBorder="0" applyAlignment="0" applyProtection="0"/>
    <xf numFmtId="190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2" fillId="0" borderId="0" applyFont="0" applyFill="0" applyBorder="0" applyAlignment="0" applyProtection="0"/>
    <xf numFmtId="18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40" fillId="0" borderId="0"/>
    <xf numFmtId="0" fontId="40" fillId="0" borderId="0"/>
    <xf numFmtId="37" fontId="27" fillId="59" borderId="59" applyFill="0" applyBorder="0" applyAlignment="0" applyProtection="0"/>
    <xf numFmtId="251" fontId="41" fillId="0" borderId="0">
      <alignment horizontal="center"/>
    </xf>
    <xf numFmtId="248" fontId="130" fillId="0" borderId="0" applyFont="0" applyFill="0" applyBorder="0" applyAlignment="0" applyProtection="0">
      <alignment horizontal="right"/>
    </xf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4" fillId="0" borderId="0"/>
    <xf numFmtId="0" fontId="135" fillId="0" borderId="0"/>
    <xf numFmtId="0" fontId="136" fillId="0" borderId="0" applyNumberFormat="0" applyAlignment="0"/>
    <xf numFmtId="15" fontId="27" fillId="0" borderId="0"/>
    <xf numFmtId="15" fontId="27" fillId="0" borderId="0"/>
    <xf numFmtId="15" fontId="27" fillId="0" borderId="0"/>
    <xf numFmtId="15" fontId="27" fillId="0" borderId="0"/>
    <xf numFmtId="15" fontId="27" fillId="0" borderId="0"/>
    <xf numFmtId="15" fontId="27" fillId="0" borderId="0"/>
    <xf numFmtId="15" fontId="27" fillId="0" borderId="0"/>
    <xf numFmtId="15" fontId="27" fillId="0" borderId="0"/>
    <xf numFmtId="15" fontId="27" fillId="0" borderId="0"/>
    <xf numFmtId="15" fontId="27" fillId="0" borderId="0"/>
    <xf numFmtId="15" fontId="27" fillId="0" borderId="0"/>
    <xf numFmtId="0" fontId="137" fillId="0" borderId="0">
      <protection locked="0"/>
    </xf>
    <xf numFmtId="0" fontId="138" fillId="0" borderId="0">
      <alignment horizontal="center" vertical="center" wrapText="1"/>
    </xf>
    <xf numFmtId="1" fontId="139" fillId="106" borderId="0"/>
    <xf numFmtId="38" fontId="83" fillId="0" borderId="62">
      <alignment vertical="center"/>
    </xf>
    <xf numFmtId="192" fontId="27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99" fillId="107" borderId="0" applyNumberFormat="0" applyBorder="0" applyAlignment="0" applyProtection="0"/>
    <xf numFmtId="0" fontId="99" fillId="108" borderId="0" applyNumberFormat="0" applyBorder="0" applyAlignment="0" applyProtection="0"/>
    <xf numFmtId="0" fontId="99" fillId="109" borderId="0" applyNumberFormat="0" applyBorder="0" applyAlignment="0" applyProtection="0"/>
    <xf numFmtId="1" fontId="140" fillId="110" borderId="0"/>
    <xf numFmtId="0" fontId="141" fillId="0" borderId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Fill="0" applyBorder="0">
      <alignment horizontal="left" vertical="top" wrapText="1"/>
    </xf>
    <xf numFmtId="170" fontId="29" fillId="0" borderId="0" applyFont="0" applyFill="0" applyBorder="0" applyAlignment="0" applyProtection="0"/>
    <xf numFmtId="40" fontId="27" fillId="0" borderId="0" applyNumberFormat="0">
      <alignment horizontal="right"/>
    </xf>
    <xf numFmtId="253" fontId="30" fillId="0" borderId="0" applyFont="0" applyFill="0" applyBorder="0" applyProtection="0">
      <alignment horizontal="right"/>
    </xf>
    <xf numFmtId="202" fontId="27" fillId="0" borderId="0">
      <protection locked="0"/>
    </xf>
    <xf numFmtId="202" fontId="27" fillId="0" borderId="0">
      <protection locked="0"/>
    </xf>
    <xf numFmtId="202" fontId="27" fillId="0" borderId="0">
      <protection locked="0"/>
    </xf>
    <xf numFmtId="202" fontId="27" fillId="0" borderId="0">
      <protection locked="0"/>
    </xf>
    <xf numFmtId="202" fontId="27" fillId="0" borderId="0">
      <protection locked="0"/>
    </xf>
    <xf numFmtId="202" fontId="27" fillId="0" borderId="0">
      <protection locked="0"/>
    </xf>
    <xf numFmtId="202" fontId="27" fillId="0" borderId="0">
      <protection locked="0"/>
    </xf>
    <xf numFmtId="202" fontId="27" fillId="0" borderId="0">
      <protection locked="0"/>
    </xf>
    <xf numFmtId="202" fontId="27" fillId="0" borderId="0">
      <protection locked="0"/>
    </xf>
    <xf numFmtId="202" fontId="27" fillId="0" borderId="0">
      <protection locked="0"/>
    </xf>
    <xf numFmtId="0" fontId="40" fillId="0" borderId="0"/>
    <xf numFmtId="0" fontId="27" fillId="0" borderId="0"/>
    <xf numFmtId="0" fontId="41" fillId="0" borderId="37" applyNumberFormat="0" applyFill="0" applyBorder="0" applyAlignment="0" applyProtection="0">
      <protection locked="0"/>
    </xf>
    <xf numFmtId="37" fontId="143" fillId="60" borderId="36" applyNumberFormat="0" applyBorder="0">
      <alignment horizontal="center"/>
    </xf>
    <xf numFmtId="196" fontId="48" fillId="0" borderId="0" applyNumberFormat="0" applyFont="0" applyFill="0" applyBorder="0" applyAlignment="0">
      <alignment horizontal="centerContinuous"/>
    </xf>
    <xf numFmtId="193" fontId="31" fillId="59" borderId="63" applyFill="0" applyBorder="0">
      <alignment vertical="center"/>
    </xf>
    <xf numFmtId="41" fontId="27" fillId="59" borderId="64" applyFill="0" applyBorder="0">
      <alignment vertical="center"/>
    </xf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38" fontId="30" fillId="59" borderId="0" applyNumberFormat="0" applyBorder="0" applyAlignment="0" applyProtection="0"/>
    <xf numFmtId="195" fontId="27" fillId="90" borderId="57" applyNumberFormat="0" applyFont="0" applyBorder="0" applyAlignment="0" applyProtection="0"/>
    <xf numFmtId="204" fontId="27" fillId="90" borderId="0" applyNumberFormat="0" applyFont="0" applyAlignment="0"/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40" applyNumberFormat="0" applyAlignment="0" applyProtection="0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28" fillId="0" borderId="2">
      <alignment horizontal="left"/>
    </xf>
    <xf numFmtId="0" fontId="56" fillId="0" borderId="0"/>
    <xf numFmtId="0" fontId="144" fillId="0" borderId="0">
      <alignment horizontal="left" vertical="center"/>
    </xf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13" fillId="0" borderId="23" applyNumberFormat="0" applyFill="0" applyAlignment="0" applyProtection="0"/>
    <xf numFmtId="0" fontId="13" fillId="0" borderId="23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7" fillId="0" borderId="41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59" fillId="0" borderId="43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15" fillId="0" borderId="25" applyNumberFormat="0" applyFill="0" applyAlignment="0" applyProtection="0"/>
    <xf numFmtId="0" fontId="15" fillId="0" borderId="25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44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5" fillId="0" borderId="0"/>
    <xf numFmtId="0" fontId="146" fillId="0" borderId="0"/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200" fontId="27" fillId="0" borderId="0">
      <protection locked="0"/>
    </xf>
    <xf numFmtId="0" fontId="147" fillId="0" borderId="0"/>
    <xf numFmtId="0" fontId="88" fillId="111" borderId="35">
      <alignment horizontal="left" vertical="center"/>
    </xf>
    <xf numFmtId="254" fontId="27" fillId="0" borderId="0" applyFont="0" applyFill="0" applyBorder="0" applyAlignment="0" applyProtection="0">
      <alignment vertical="top" wrapText="1"/>
    </xf>
    <xf numFmtId="0" fontId="67" fillId="112" borderId="65" applyNumberFormat="0" applyFont="0" applyBorder="0" applyAlignment="0">
      <alignment vertical="center"/>
    </xf>
    <xf numFmtId="0" fontId="67" fillId="66" borderId="3" applyNumberFormat="0" applyFont="0" applyBorder="0" applyAlignment="0"/>
    <xf numFmtId="3" fontId="67" fillId="112" borderId="3" applyNumberFormat="0" applyFont="0" applyBorder="0" applyAlignment="0"/>
    <xf numFmtId="0" fontId="27" fillId="0" borderId="0">
      <alignment horizontal="center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1" fillId="0" borderId="0" applyFill="0" applyBorder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1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10" fontId="30" fillId="60" borderId="57" applyNumberFormat="0" applyBorder="0" applyAlignment="0" applyProtection="0"/>
    <xf numFmtId="0" fontId="66" fillId="35" borderId="32" applyNumberFormat="0" applyAlignment="0" applyProtection="0"/>
    <xf numFmtId="0" fontId="66" fillId="35" borderId="32" applyNumberFormat="0" applyAlignment="0" applyProtection="0"/>
    <xf numFmtId="0" fontId="66" fillId="35" borderId="32" applyNumberFormat="0" applyAlignment="0" applyProtection="0"/>
    <xf numFmtId="0" fontId="66" fillId="35" borderId="32" applyNumberFormat="0" applyAlignment="0" applyProtection="0"/>
    <xf numFmtId="0" fontId="66" fillId="35" borderId="32" applyNumberFormat="0" applyAlignment="0" applyProtection="0"/>
    <xf numFmtId="0" fontId="66" fillId="35" borderId="32" applyNumberFormat="0" applyAlignment="0" applyProtection="0"/>
    <xf numFmtId="0" fontId="66" fillId="35" borderId="32" applyNumberFormat="0" applyAlignment="0" applyProtection="0"/>
    <xf numFmtId="0" fontId="66" fillId="35" borderId="32" applyNumberFormat="0" applyAlignment="0" applyProtection="0"/>
    <xf numFmtId="0" fontId="66" fillId="35" borderId="32" applyNumberFormat="0" applyAlignment="0" applyProtection="0"/>
    <xf numFmtId="0" fontId="18" fillId="6" borderId="26" applyNumberFormat="0" applyAlignment="0" applyProtection="0"/>
    <xf numFmtId="0" fontId="18" fillId="6" borderId="26" applyNumberFormat="0" applyAlignment="0" applyProtection="0"/>
    <xf numFmtId="0" fontId="66" fillId="35" borderId="32" applyNumberFormat="0" applyAlignment="0" applyProtection="0"/>
    <xf numFmtId="0" fontId="128" fillId="113" borderId="36" applyNumberFormat="0" applyFont="0" applyBorder="0">
      <alignment horizontal="left"/>
      <protection locked="0"/>
    </xf>
    <xf numFmtId="205" fontId="67" fillId="0" borderId="0" applyFont="0" applyFill="0" applyBorder="0" applyAlignment="0" applyProtection="0"/>
    <xf numFmtId="206" fontId="27" fillId="0" borderId="0"/>
    <xf numFmtId="206" fontId="27" fillId="0" borderId="0"/>
    <xf numFmtId="206" fontId="27" fillId="0" borderId="0"/>
    <xf numFmtId="206" fontId="27" fillId="0" borderId="0"/>
    <xf numFmtId="206" fontId="27" fillId="0" borderId="0"/>
    <xf numFmtId="206" fontId="27" fillId="0" borderId="0"/>
    <xf numFmtId="206" fontId="27" fillId="0" borderId="0"/>
    <xf numFmtId="206" fontId="27" fillId="0" borderId="0"/>
    <xf numFmtId="205" fontId="67" fillId="0" borderId="0"/>
    <xf numFmtId="39" fontId="67" fillId="0" borderId="3"/>
    <xf numFmtId="255" fontId="27" fillId="59" borderId="3" applyFill="0" applyBorder="0" applyAlignment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21" fillId="0" borderId="28" applyNumberFormat="0" applyFill="0" applyAlignment="0" applyProtection="0"/>
    <xf numFmtId="0" fontId="21" fillId="0" borderId="28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27" fillId="59" borderId="0"/>
    <xf numFmtId="0" fontId="27" fillId="0" borderId="0">
      <alignment horizontal="center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3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51" fillId="0" borderId="22"/>
    <xf numFmtId="256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41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258" fontId="27" fillId="112" borderId="66" applyFont="0" applyBorder="0">
      <alignment horizontal="center" vertical="center"/>
    </xf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0" fontId="27" fillId="0" borderId="0"/>
    <xf numFmtId="209" fontId="74" fillId="0" borderId="0"/>
    <xf numFmtId="209" fontId="74" fillId="0" borderId="0"/>
    <xf numFmtId="22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59" fontId="27" fillId="0" borderId="0"/>
    <xf numFmtId="0" fontId="27" fillId="0" borderId="0"/>
    <xf numFmtId="210" fontId="27" fillId="0" borderId="0"/>
    <xf numFmtId="210" fontId="27" fillId="0" borderId="0"/>
    <xf numFmtId="200" fontId="27" fillId="0" borderId="0"/>
    <xf numFmtId="200" fontId="27" fillId="0" borderId="0"/>
    <xf numFmtId="259" fontId="27" fillId="0" borderId="0"/>
    <xf numFmtId="259" fontId="27" fillId="0" borderId="0"/>
    <xf numFmtId="249" fontId="27" fillId="0" borderId="0"/>
    <xf numFmtId="188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59" fontId="27" fillId="0" borderId="0"/>
    <xf numFmtId="210" fontId="27" fillId="0" borderId="0"/>
    <xf numFmtId="210" fontId="27" fillId="0" borderId="0"/>
    <xf numFmtId="200" fontId="27" fillId="0" borderId="0"/>
    <xf numFmtId="200" fontId="27" fillId="0" borderId="0"/>
    <xf numFmtId="259" fontId="27" fillId="0" borderId="0"/>
    <xf numFmtId="25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7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9" fillId="0" borderId="0"/>
    <xf numFmtId="0" fontId="27" fillId="0" borderId="0"/>
    <xf numFmtId="0" fontId="152" fillId="0" borderId="0"/>
    <xf numFmtId="0" fontId="152" fillId="0" borderId="0"/>
    <xf numFmtId="0" fontId="27" fillId="0" borderId="0"/>
    <xf numFmtId="0" fontId="27" fillId="0" borderId="0"/>
    <xf numFmtId="0" fontId="152" fillId="0" borderId="0"/>
    <xf numFmtId="0" fontId="1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17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9" fillId="0" borderId="0"/>
    <xf numFmtId="0" fontId="29" fillId="0" borderId="0"/>
    <xf numFmtId="0" fontId="27" fillId="0" borderId="0"/>
    <xf numFmtId="0" fontId="42" fillId="0" borderId="0"/>
    <xf numFmtId="0" fontId="29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9" fontId="27" fillId="0" borderId="0"/>
    <xf numFmtId="209" fontId="27" fillId="0" borderId="0"/>
    <xf numFmtId="185" fontId="27" fillId="0" borderId="0"/>
    <xf numFmtId="185" fontId="27" fillId="0" borderId="0"/>
    <xf numFmtId="180" fontId="27" fillId="0" borderId="0"/>
    <xf numFmtId="180" fontId="27" fillId="0" borderId="0"/>
    <xf numFmtId="18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260" fontId="27" fillId="0" borderId="0"/>
    <xf numFmtId="233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31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10" fontId="27" fillId="0" borderId="0"/>
    <xf numFmtId="210" fontId="27" fillId="0" borderId="0"/>
    <xf numFmtId="200" fontId="27" fillId="0" borderId="0"/>
    <xf numFmtId="200" fontId="27" fillId="0" borderId="0"/>
    <xf numFmtId="259" fontId="27" fillId="0" borderId="0"/>
    <xf numFmtId="259" fontId="27" fillId="0" borderId="0"/>
    <xf numFmtId="25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54" fillId="0" borderId="0"/>
    <xf numFmtId="0" fontId="154" fillId="0" borderId="0"/>
    <xf numFmtId="0" fontId="27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5" fontId="27" fillId="0" borderId="0"/>
    <xf numFmtId="195" fontId="27" fillId="0" borderId="0"/>
    <xf numFmtId="225" fontId="27" fillId="0" borderId="0"/>
    <xf numFmtId="175" fontId="27" fillId="0" borderId="0"/>
    <xf numFmtId="175" fontId="27" fillId="0" borderId="0"/>
    <xf numFmtId="175" fontId="27" fillId="0" borderId="0"/>
    <xf numFmtId="0" fontId="111" fillId="0" borderId="0"/>
    <xf numFmtId="0" fontId="111" fillId="0" borderId="0"/>
    <xf numFmtId="175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0" fontId="27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0" fontId="27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5" fontId="27" fillId="0" borderId="0"/>
    <xf numFmtId="175" fontId="27" fillId="0" borderId="0"/>
    <xf numFmtId="175" fontId="27" fillId="0" borderId="0"/>
    <xf numFmtId="0" fontId="27" fillId="0" borderId="0"/>
    <xf numFmtId="0" fontId="27" fillId="0" borderId="0"/>
    <xf numFmtId="0" fontId="27" fillId="0" borderId="0"/>
    <xf numFmtId="225" fontId="27" fillId="0" borderId="0"/>
    <xf numFmtId="0" fontId="27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4" fillId="0" borderId="0"/>
    <xf numFmtId="0" fontId="1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7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5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12" fillId="9" borderId="30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27" fillId="39" borderId="47" applyNumberFormat="0" applyFont="0" applyAlignment="0" applyProtection="0"/>
    <xf numFmtId="0" fontId="27" fillId="39" borderId="47" applyNumberFormat="0" applyFont="0" applyAlignment="0" applyProtection="0"/>
    <xf numFmtId="0" fontId="27" fillId="39" borderId="47" applyNumberFormat="0" applyFont="0" applyAlignment="0" applyProtection="0"/>
    <xf numFmtId="0" fontId="27" fillId="39" borderId="47" applyNumberFormat="0" applyFont="0" applyAlignment="0" applyProtection="0"/>
    <xf numFmtId="0" fontId="27" fillId="39" borderId="47" applyNumberFormat="0" applyFont="0" applyAlignment="0" applyProtection="0"/>
    <xf numFmtId="0" fontId="27" fillId="39" borderId="47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0" fontId="29" fillId="39" borderId="47" applyNumberFormat="0" applyFont="0" applyAlignment="0" applyProtection="0"/>
    <xf numFmtId="261" fontId="156" fillId="0" borderId="67">
      <alignment horizontal="right"/>
    </xf>
    <xf numFmtId="1" fontId="27" fillId="0" borderId="0" applyFont="0"/>
    <xf numFmtId="1" fontId="27" fillId="0" borderId="0" applyFont="0"/>
    <xf numFmtId="1" fontId="27" fillId="0" borderId="0" applyFont="0"/>
    <xf numFmtId="1" fontId="27" fillId="0" borderId="0" applyFont="0"/>
    <xf numFmtId="1" fontId="27" fillId="0" borderId="0" applyFont="0"/>
    <xf numFmtId="1" fontId="27" fillId="0" borderId="0" applyFont="0"/>
    <xf numFmtId="1" fontId="27" fillId="0" borderId="0" applyFont="0"/>
    <xf numFmtId="1" fontId="27" fillId="0" borderId="0" applyFont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3" fontId="27" fillId="112" borderId="3" applyNumberFormat="0" applyFont="0" applyBorder="0" applyAlignment="0"/>
    <xf numFmtId="0" fontId="27" fillId="0" borderId="0"/>
    <xf numFmtId="0" fontId="157" fillId="0" borderId="0"/>
    <xf numFmtId="0" fontId="158" fillId="0" borderId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19" fillId="7" borderId="27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0" fontId="80" fillId="43" borderId="48" applyNumberFormat="0" applyAlignment="0" applyProtection="0"/>
    <xf numFmtId="262" fontId="159" fillId="56" borderId="0" applyBorder="0">
      <alignment horizontal="right"/>
    </xf>
    <xf numFmtId="0" fontId="160" fillId="56" borderId="0" applyBorder="0">
      <alignment horizontal="center"/>
    </xf>
    <xf numFmtId="0" fontId="161" fillId="56" borderId="0" applyBorder="0"/>
    <xf numFmtId="0" fontId="162" fillId="56" borderId="0" applyBorder="0">
      <alignment horizontal="centerContinuous"/>
    </xf>
    <xf numFmtId="0" fontId="163" fillId="56" borderId="0" applyBorder="0">
      <alignment horizontal="centerContinuous"/>
    </xf>
    <xf numFmtId="3" fontId="27" fillId="112" borderId="59" applyFill="0" applyBorder="0" applyAlignment="0" applyProtection="0">
      <alignment vertical="top"/>
    </xf>
    <xf numFmtId="263" fontId="27" fillId="0" borderId="0" applyFont="0" applyFill="0" applyBorder="0" applyAlignment="0" applyProtection="0"/>
    <xf numFmtId="264" fontId="27" fillId="0" borderId="0" applyFont="0" applyFill="0" applyBorder="0" applyAlignment="0" applyProtection="0"/>
    <xf numFmtId="49" fontId="164" fillId="0" borderId="5" applyFill="0" applyProtection="0">
      <alignment vertical="center"/>
    </xf>
    <xf numFmtId="0" fontId="40" fillId="0" borderId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5" fillId="0" borderId="0"/>
    <xf numFmtId="9" fontId="165" fillId="0" borderId="0"/>
    <xf numFmtId="9" fontId="165" fillId="0" borderId="0"/>
    <xf numFmtId="9" fontId="165" fillId="0" borderId="0"/>
    <xf numFmtId="9" fontId="165" fillId="0" borderId="0"/>
    <xf numFmtId="9" fontId="165" fillId="0" borderId="0"/>
    <xf numFmtId="9" fontId="165" fillId="0" borderId="0"/>
    <xf numFmtId="9" fontId="165" fillId="0" borderId="0"/>
    <xf numFmtId="9" fontId="165" fillId="0" borderId="0"/>
    <xf numFmtId="9" fontId="165" fillId="0" borderId="0"/>
    <xf numFmtId="9" fontId="165" fillId="0" borderId="0"/>
    <xf numFmtId="9" fontId="27" fillId="0" borderId="0" applyFont="0" applyFill="0" applyBorder="0" applyAlignment="0" applyProtection="0"/>
    <xf numFmtId="9" fontId="165" fillId="0" borderId="0"/>
    <xf numFmtId="9" fontId="165" fillId="0" borderId="0"/>
    <xf numFmtId="9" fontId="165" fillId="0" borderId="0"/>
    <xf numFmtId="9" fontId="165" fillId="0" borderId="0"/>
    <xf numFmtId="9" fontId="165" fillId="0" borderId="0"/>
    <xf numFmtId="9" fontId="165" fillId="0" borderId="0"/>
    <xf numFmtId="9" fontId="165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6" fillId="0" borderId="0"/>
    <xf numFmtId="265" fontId="30" fillId="0" borderId="0" applyFont="0" applyFill="0" applyBorder="0" applyProtection="0">
      <alignment horizontal="right"/>
    </xf>
    <xf numFmtId="0" fontId="27" fillId="0" borderId="0"/>
    <xf numFmtId="0" fontId="167" fillId="0" borderId="0" applyFont="0" applyFill="0" applyBorder="0" applyAlignment="0" applyProtection="0"/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23" fillId="0" borderId="22">
      <alignment horizontal="center"/>
    </xf>
    <xf numFmtId="3" fontId="83" fillId="0" borderId="0" applyFont="0" applyFill="0" applyBorder="0" applyAlignment="0" applyProtection="0"/>
    <xf numFmtId="0" fontId="83" fillId="114" borderId="0" applyNumberFormat="0" applyFont="0" applyBorder="0" applyAlignment="0" applyProtection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193" fontId="168" fillId="115" borderId="68" applyFill="0" applyBorder="0" applyProtection="0">
      <alignment vertical="center"/>
    </xf>
    <xf numFmtId="266" fontId="30" fillId="0" borderId="0" applyFont="0" applyFill="0" applyBorder="0" applyProtection="0">
      <alignment horizontal="right"/>
    </xf>
    <xf numFmtId="39" fontId="169" fillId="0" borderId="0" applyNumberFormat="0">
      <alignment horizontal="right"/>
    </xf>
    <xf numFmtId="3" fontId="170" fillId="0" borderId="0"/>
    <xf numFmtId="41" fontId="30" fillId="0" borderId="69" applyFill="0" applyBorder="0" applyProtection="0"/>
    <xf numFmtId="262" fontId="27" fillId="0" borderId="58" applyBorder="0">
      <alignment horizontal="right"/>
    </xf>
    <xf numFmtId="0" fontId="134" fillId="0" borderId="0"/>
    <xf numFmtId="0" fontId="134" fillId="0" borderId="0"/>
    <xf numFmtId="0" fontId="134" fillId="0" borderId="0"/>
    <xf numFmtId="1" fontId="139" fillId="106" borderId="0"/>
    <xf numFmtId="199" fontId="27" fillId="0" borderId="0" applyNumberFormat="0" applyFill="0" applyBorder="0" applyAlignment="0" applyProtection="0">
      <alignment horizontal="left"/>
    </xf>
    <xf numFmtId="199" fontId="27" fillId="0" borderId="0" applyNumberFormat="0" applyFill="0" applyBorder="0" applyAlignment="0" applyProtection="0">
      <alignment horizontal="left"/>
    </xf>
    <xf numFmtId="199" fontId="27" fillId="0" borderId="0" applyNumberFormat="0" applyFill="0" applyBorder="0" applyAlignment="0" applyProtection="0">
      <alignment horizontal="left"/>
    </xf>
    <xf numFmtId="199" fontId="27" fillId="0" borderId="0" applyNumberFormat="0" applyFill="0" applyBorder="0" applyAlignment="0" applyProtection="0">
      <alignment horizontal="left"/>
    </xf>
    <xf numFmtId="199" fontId="27" fillId="0" borderId="0" applyNumberFormat="0" applyFill="0" applyBorder="0" applyAlignment="0" applyProtection="0">
      <alignment horizontal="left"/>
    </xf>
    <xf numFmtId="199" fontId="27" fillId="0" borderId="0" applyNumberFormat="0" applyFill="0" applyBorder="0" applyAlignment="0" applyProtection="0">
      <alignment horizontal="left"/>
    </xf>
    <xf numFmtId="267" fontId="67" fillId="0" borderId="61" applyFont="0" applyFill="0" applyBorder="0" applyAlignment="0" applyProtection="0"/>
    <xf numFmtId="267" fontId="67" fillId="0" borderId="61" applyFont="0" applyFill="0" applyBorder="0" applyAlignment="0" applyProtection="0"/>
    <xf numFmtId="216" fontId="27" fillId="0" borderId="0">
      <alignment horizontal="right"/>
    </xf>
    <xf numFmtId="216" fontId="27" fillId="0" borderId="0">
      <alignment horizontal="right"/>
    </xf>
    <xf numFmtId="216" fontId="27" fillId="0" borderId="0">
      <alignment horizontal="right"/>
    </xf>
    <xf numFmtId="216" fontId="27" fillId="0" borderId="0">
      <alignment horizontal="right"/>
    </xf>
    <xf numFmtId="216" fontId="27" fillId="0" borderId="0">
      <alignment horizontal="right"/>
    </xf>
    <xf numFmtId="216" fontId="27" fillId="0" borderId="0">
      <alignment horizontal="right"/>
    </xf>
    <xf numFmtId="216" fontId="27" fillId="0" borderId="0">
      <alignment horizontal="right"/>
    </xf>
    <xf numFmtId="216" fontId="27" fillId="0" borderId="0">
      <alignment horizontal="right"/>
    </xf>
    <xf numFmtId="268" fontId="67" fillId="0" borderId="0" applyFont="0" applyFill="0" applyBorder="0" applyAlignment="0" applyProtection="0"/>
    <xf numFmtId="216" fontId="27" fillId="0" borderId="0">
      <alignment horizontal="right"/>
    </xf>
    <xf numFmtId="0" fontId="171" fillId="0" borderId="0" applyFont="0" applyBorder="0" applyAlignment="0"/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31" fillId="66" borderId="48" applyNumberFormat="0" applyProtection="0">
      <alignment vertical="center"/>
    </xf>
    <xf numFmtId="4" fontId="86" fillId="66" borderId="49" applyNumberFormat="0" applyProtection="0">
      <alignment vertical="center"/>
    </xf>
    <xf numFmtId="4" fontId="86" fillId="66" borderId="49" applyNumberFormat="0" applyProtection="0">
      <alignment vertical="center"/>
    </xf>
    <xf numFmtId="4" fontId="87" fillId="66" borderId="48" applyNumberFormat="0" applyProtection="0">
      <alignment vertical="center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0" fillId="66" borderId="70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4" fontId="31" fillId="66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58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69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0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1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2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3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4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6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31" fillId="77" borderId="48" applyNumberFormat="0" applyProtection="0">
      <alignment horizontal="right" vertical="center"/>
    </xf>
    <xf numFmtId="4" fontId="84" fillId="78" borderId="50" applyNumberFormat="0" applyProtection="0">
      <alignment horizontal="left" vertical="center" indent="1"/>
    </xf>
    <xf numFmtId="4" fontId="84" fillId="79" borderId="48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4" fontId="31" fillId="82" borderId="51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0" fontId="88" fillId="116" borderId="0" applyNumberFormat="0" applyProtection="0">
      <alignment horizontal="left" vertical="center" indent="1"/>
    </xf>
    <xf numFmtId="4" fontId="88" fillId="83" borderId="0" applyNumberFormat="0" applyProtection="0">
      <alignment horizontal="left" vertical="center" indent="1"/>
    </xf>
    <xf numFmtId="4" fontId="88" fillId="54" borderId="0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0" fontId="31" fillId="117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2" borderId="48" applyNumberFormat="0" applyProtection="0">
      <alignment horizontal="left" vertical="center" indent="1"/>
    </xf>
    <xf numFmtId="4" fontId="31" fillId="81" borderId="0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0" fontId="31" fillId="118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5" borderId="48" applyNumberFormat="0" applyProtection="0">
      <alignment horizontal="left" vertical="center" indent="1"/>
    </xf>
    <xf numFmtId="4" fontId="31" fillId="84" borderId="0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118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118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118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118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118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118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85" borderId="48" applyNumberFormat="0" applyProtection="0">
      <alignment horizontal="left" vertical="center" indent="1"/>
    </xf>
    <xf numFmtId="0" fontId="27" fillId="54" borderId="49" applyNumberFormat="0" applyProtection="0">
      <alignment horizontal="left" vertical="top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119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119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119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4" borderId="49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119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119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119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6" borderId="48" applyNumberFormat="0" applyProtection="0">
      <alignment horizontal="left" vertical="center" indent="1"/>
    </xf>
    <xf numFmtId="0" fontId="27" fillId="84" borderId="49" applyNumberFormat="0" applyProtection="0">
      <alignment horizontal="left" vertical="top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120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120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120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42" borderId="49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120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120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120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59" borderId="48" applyNumberFormat="0" applyProtection="0">
      <alignment horizontal="left" vertical="center" indent="1"/>
    </xf>
    <xf numFmtId="0" fontId="27" fillId="42" borderId="49" applyNumberFormat="0" applyProtection="0">
      <alignment horizontal="left" vertical="top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121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121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121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81" borderId="49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121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121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121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81" borderId="49" applyNumberFormat="0" applyProtection="0">
      <alignment horizontal="left" vertical="top" indent="1"/>
    </xf>
    <xf numFmtId="0" fontId="30" fillId="56" borderId="71" applyNumberFormat="0">
      <protection locked="0"/>
    </xf>
    <xf numFmtId="0" fontId="27" fillId="56" borderId="57" applyNumberFormat="0">
      <protection locked="0"/>
    </xf>
    <xf numFmtId="0" fontId="27" fillId="56" borderId="57" applyNumberFormat="0">
      <protection locked="0"/>
    </xf>
    <xf numFmtId="0" fontId="27" fillId="56" borderId="57" applyNumberFormat="0">
      <protection locked="0"/>
    </xf>
    <xf numFmtId="0" fontId="27" fillId="56" borderId="57" applyNumberFormat="0">
      <protection locked="0"/>
    </xf>
    <xf numFmtId="0" fontId="27" fillId="56" borderId="57" applyNumberFormat="0">
      <protection locked="0"/>
    </xf>
    <xf numFmtId="0" fontId="27" fillId="56" borderId="57" applyNumberFormat="0">
      <protection locked="0"/>
    </xf>
    <xf numFmtId="0" fontId="27" fillId="56" borderId="57" applyNumberFormat="0">
      <protection locked="0"/>
    </xf>
    <xf numFmtId="0" fontId="27" fillId="56" borderId="57" applyNumberFormat="0">
      <protection locked="0"/>
    </xf>
    <xf numFmtId="0" fontId="27" fillId="56" borderId="57" applyNumberFormat="0">
      <protection locked="0"/>
    </xf>
    <xf numFmtId="0" fontId="172" fillId="54" borderId="72" applyBorder="0"/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31" fillId="60" borderId="48" applyNumberFormat="0" applyProtection="0">
      <alignment vertical="center"/>
    </xf>
    <xf numFmtId="4" fontId="87" fillId="60" borderId="49" applyNumberFormat="0" applyProtection="0">
      <alignment vertical="center"/>
    </xf>
    <xf numFmtId="4" fontId="87" fillId="60" borderId="49" applyNumberFormat="0" applyProtection="0">
      <alignment vertical="center"/>
    </xf>
    <xf numFmtId="4" fontId="87" fillId="60" borderId="48" applyNumberFormat="0" applyProtection="0">
      <alignment vertical="center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60" borderId="48" applyNumberFormat="0" applyProtection="0">
      <alignment horizontal="left" vertical="center" indent="1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31" fillId="82" borderId="48" applyNumberFormat="0" applyProtection="0">
      <alignment horizontal="right" vertical="center"/>
    </xf>
    <xf numFmtId="4" fontId="87" fillId="81" borderId="49" applyNumberFormat="0" applyProtection="0">
      <alignment horizontal="right" vertical="center"/>
    </xf>
    <xf numFmtId="4" fontId="87" fillId="81" borderId="49" applyNumberFormat="0" applyProtection="0">
      <alignment horizontal="right" vertical="center"/>
    </xf>
    <xf numFmtId="4" fontId="87" fillId="82" borderId="48" applyNumberFormat="0" applyProtection="0">
      <alignment horizontal="right" vertical="center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4" fontId="30" fillId="48" borderId="70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27" fillId="68" borderId="48" applyNumberFormat="0" applyProtection="0">
      <alignment horizontal="left" vertical="center" indent="1"/>
    </xf>
    <xf numFmtId="0" fontId="90" fillId="0" borderId="0"/>
    <xf numFmtId="0" fontId="30" fillId="122" borderId="57"/>
    <xf numFmtId="0" fontId="30" fillId="122" borderId="57"/>
    <xf numFmtId="0" fontId="30" fillId="122" borderId="57"/>
    <xf numFmtId="0" fontId="30" fillId="122" borderId="57"/>
    <xf numFmtId="0" fontId="30" fillId="122" borderId="57"/>
    <xf numFmtId="0" fontId="30" fillId="122" borderId="57"/>
    <xf numFmtId="0" fontId="30" fillId="122" borderId="57"/>
    <xf numFmtId="0" fontId="30" fillId="122" borderId="57"/>
    <xf numFmtId="0" fontId="30" fillId="122" borderId="57"/>
    <xf numFmtId="0" fontId="30" fillId="122" borderId="57"/>
    <xf numFmtId="4" fontId="53" fillId="81" borderId="49" applyNumberFormat="0" applyProtection="0">
      <alignment horizontal="right" vertical="center"/>
    </xf>
    <xf numFmtId="4" fontId="53" fillId="81" borderId="49" applyNumberFormat="0" applyProtection="0">
      <alignment horizontal="right" vertical="center"/>
    </xf>
    <xf numFmtId="4" fontId="53" fillId="82" borderId="48" applyNumberFormat="0" applyProtection="0">
      <alignment horizontal="right" vertical="center"/>
    </xf>
    <xf numFmtId="0" fontId="30" fillId="59" borderId="0"/>
    <xf numFmtId="0" fontId="30" fillId="59" borderId="0">
      <alignment horizontal="center" vertical="center"/>
    </xf>
    <xf numFmtId="192" fontId="30" fillId="59" borderId="0">
      <alignment vertical="center"/>
    </xf>
    <xf numFmtId="254" fontId="30" fillId="59" borderId="0"/>
    <xf numFmtId="41" fontId="173" fillId="59" borderId="0">
      <alignment horizontal="right" vertical="center"/>
    </xf>
    <xf numFmtId="49" fontId="172" fillId="59" borderId="0">
      <alignment vertical="center"/>
    </xf>
    <xf numFmtId="49" fontId="30" fillId="59" borderId="0">
      <alignment vertical="center"/>
    </xf>
    <xf numFmtId="0" fontId="30" fillId="59" borderId="0"/>
    <xf numFmtId="49" fontId="128" fillId="87" borderId="0">
      <alignment horizontal="left" vertical="center"/>
    </xf>
    <xf numFmtId="49" fontId="172" fillId="59" borderId="0">
      <alignment horizontal="left" vertical="center" indent="1"/>
    </xf>
    <xf numFmtId="49" fontId="30" fillId="59" borderId="0">
      <alignment horizontal="left" vertical="center" indent="1"/>
    </xf>
    <xf numFmtId="49" fontId="172" fillId="59" borderId="0">
      <alignment horizontal="left" vertical="center" indent="2"/>
    </xf>
    <xf numFmtId="49" fontId="30" fillId="59" borderId="0">
      <alignment horizontal="left" vertical="center" indent="2"/>
    </xf>
    <xf numFmtId="49" fontId="30" fillId="59" borderId="0">
      <alignment horizontal="left" vertical="center" indent="3"/>
    </xf>
    <xf numFmtId="41" fontId="172" fillId="59" borderId="0">
      <alignment vertical="center"/>
    </xf>
    <xf numFmtId="41" fontId="30" fillId="59" borderId="0">
      <alignment vertical="center"/>
    </xf>
    <xf numFmtId="41" fontId="172" fillId="59" borderId="0">
      <alignment vertical="center"/>
    </xf>
    <xf numFmtId="269" fontId="172" fillId="59" borderId="0">
      <alignment vertical="center"/>
    </xf>
    <xf numFmtId="269" fontId="30" fillId="59" borderId="0">
      <alignment vertical="center"/>
    </xf>
    <xf numFmtId="41" fontId="174" fillId="59" borderId="0">
      <alignment vertical="center"/>
    </xf>
    <xf numFmtId="269" fontId="174" fillId="59" borderId="0">
      <alignment vertical="center"/>
    </xf>
    <xf numFmtId="41" fontId="30" fillId="59" borderId="0">
      <alignment vertical="center"/>
    </xf>
    <xf numFmtId="49" fontId="136" fillId="123" borderId="73">
      <alignment horizontal="center" vertical="center" wrapText="1"/>
    </xf>
    <xf numFmtId="49" fontId="136" fillId="123" borderId="74">
      <alignment horizontal="center" vertical="center" wrapText="1"/>
    </xf>
    <xf numFmtId="41" fontId="136" fillId="123" borderId="75">
      <alignment horizontal="center" vertical="center" wrapText="1"/>
    </xf>
    <xf numFmtId="49" fontId="136" fillId="123" borderId="75">
      <alignment horizontal="center" vertical="center" wrapText="1"/>
    </xf>
    <xf numFmtId="0" fontId="174" fillId="59" borderId="0">
      <alignment horizontal="left" vertical="center" indent="2"/>
    </xf>
    <xf numFmtId="41" fontId="30" fillId="60" borderId="0">
      <alignment vertical="center"/>
    </xf>
    <xf numFmtId="41" fontId="30" fillId="60" borderId="0">
      <alignment vertical="center"/>
      <protection locked="0"/>
    </xf>
    <xf numFmtId="41" fontId="30" fillId="60" borderId="0">
      <alignment vertical="center"/>
      <protection locked="0"/>
    </xf>
    <xf numFmtId="41" fontId="30" fillId="60" borderId="0">
      <alignment vertical="center"/>
      <protection locked="0"/>
    </xf>
    <xf numFmtId="41" fontId="30" fillId="60" borderId="0">
      <alignment vertical="center"/>
      <protection locked="0"/>
    </xf>
    <xf numFmtId="41" fontId="30" fillId="59" borderId="0">
      <alignment vertical="center"/>
    </xf>
    <xf numFmtId="0" fontId="30" fillId="0" borderId="0" applyNumberFormat="0" applyFont="0" applyFill="0" applyAlignment="0"/>
    <xf numFmtId="0" fontId="173" fillId="59" borderId="0">
      <alignment horizontal="left" vertical="center" indent="2"/>
    </xf>
    <xf numFmtId="0" fontId="128" fillId="59" borderId="0">
      <alignment horizontal="left" vertical="center" indent="2"/>
    </xf>
    <xf numFmtId="0" fontId="172" fillId="59" borderId="0">
      <alignment horizontal="left" vertical="center" indent="2"/>
    </xf>
    <xf numFmtId="0" fontId="128" fillId="59" borderId="0">
      <alignment horizontal="left" vertical="center" indent="2"/>
    </xf>
    <xf numFmtId="0" fontId="98" fillId="0" borderId="0" applyNumberFormat="0" applyFill="0" applyBorder="0" applyAlignment="0" applyProtection="0"/>
    <xf numFmtId="0" fontId="175" fillId="123" borderId="0"/>
    <xf numFmtId="0" fontId="176" fillId="123" borderId="0"/>
    <xf numFmtId="0" fontId="177" fillId="123" borderId="0"/>
    <xf numFmtId="0" fontId="127" fillId="0" borderId="0">
      <alignment vertical="center"/>
    </xf>
    <xf numFmtId="0" fontId="27" fillId="124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51" fillId="0" borderId="0"/>
    <xf numFmtId="40" fontId="94" fillId="0" borderId="0" applyBorder="0">
      <alignment horizontal="right"/>
    </xf>
    <xf numFmtId="40" fontId="178" fillId="0" borderId="0" applyBorder="0">
      <alignment horizontal="right"/>
    </xf>
    <xf numFmtId="1" fontId="144" fillId="0" borderId="0">
      <alignment vertical="center"/>
    </xf>
    <xf numFmtId="0" fontId="134" fillId="0" borderId="35"/>
    <xf numFmtId="0" fontId="134" fillId="0" borderId="35"/>
    <xf numFmtId="0" fontId="134" fillId="0" borderId="35"/>
    <xf numFmtId="0" fontId="179" fillId="0" borderId="0" applyFill="0" applyBorder="0" applyProtection="0">
      <alignment horizontal="left"/>
    </xf>
    <xf numFmtId="0" fontId="180" fillId="125" borderId="0" applyNumberFormat="0">
      <alignment horizontal="center" vertical="center" wrapText="1"/>
    </xf>
    <xf numFmtId="245" fontId="165" fillId="0" borderId="0"/>
    <xf numFmtId="227" fontId="165" fillId="0" borderId="0"/>
    <xf numFmtId="227" fontId="165" fillId="0" borderId="0"/>
    <xf numFmtId="227" fontId="165" fillId="0" borderId="0"/>
    <xf numFmtId="227" fontId="165" fillId="0" borderId="0"/>
    <xf numFmtId="227" fontId="165" fillId="0" borderId="0"/>
    <xf numFmtId="227" fontId="165" fillId="0" borderId="0"/>
    <xf numFmtId="253" fontId="165" fillId="0" borderId="0"/>
    <xf numFmtId="253" fontId="165" fillId="0" borderId="0"/>
    <xf numFmtId="228" fontId="165" fillId="0" borderId="0"/>
    <xf numFmtId="228" fontId="165" fillId="0" borderId="0"/>
    <xf numFmtId="37" fontId="31" fillId="0" borderId="0" applyBorder="0" applyAlignment="0" applyProtection="0"/>
    <xf numFmtId="49" fontId="27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3" fontId="27" fillId="112" borderId="3" applyFill="0" applyBorder="0" applyAlignment="0"/>
    <xf numFmtId="0" fontId="96" fillId="64" borderId="0"/>
    <xf numFmtId="0" fontId="96" fillId="64" borderId="0"/>
    <xf numFmtId="0" fontId="182" fillId="64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11" fillId="0" borderId="31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99" fillId="0" borderId="53" applyNumberFormat="0" applyFill="0" applyAlignment="0" applyProtection="0"/>
    <xf numFmtId="0" fontId="56" fillId="0" borderId="56"/>
    <xf numFmtId="0" fontId="56" fillId="0" borderId="35"/>
    <xf numFmtId="192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7" fillId="126" borderId="0"/>
    <xf numFmtId="0" fontId="183" fillId="126" borderId="0" applyFill="0"/>
    <xf numFmtId="0" fontId="27" fillId="0" borderId="0"/>
    <xf numFmtId="256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0" fontId="184" fillId="0" borderId="0"/>
    <xf numFmtId="0" fontId="27" fillId="0" borderId="0">
      <alignment horizontal="center" textRotation="180"/>
    </xf>
    <xf numFmtId="270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39" borderId="0" applyNumberFormat="0" applyFont="0" applyBorder="0" applyAlignment="0" applyProtection="0"/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8" fillId="49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5" borderId="0" applyNumberFormat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57" borderId="33" applyNumberFormat="0" applyAlignment="0" applyProtection="0">
      <alignment vertical="center"/>
    </xf>
    <xf numFmtId="0" fontId="187" fillId="45" borderId="0" applyNumberFormat="0" applyBorder="0" applyAlignment="0" applyProtection="0">
      <alignment vertical="center"/>
    </xf>
    <xf numFmtId="256" fontId="27" fillId="0" borderId="0" applyFont="0" applyFill="0" applyBorder="0" applyAlignment="0" applyProtection="0"/>
    <xf numFmtId="272" fontId="107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38" applyNumberFormat="0" applyBorder="0" applyAlignment="0"/>
    <xf numFmtId="0" fontId="107" fillId="0" borderId="0"/>
    <xf numFmtId="0" fontId="27" fillId="39" borderId="47" applyNumberFormat="0" applyFont="0" applyAlignment="0" applyProtection="0">
      <alignment vertical="center"/>
    </xf>
    <xf numFmtId="41" fontId="27" fillId="0" borderId="0" applyFont="0" applyFill="0" applyBorder="0" applyAlignment="0" applyProtection="0"/>
    <xf numFmtId="4" fontId="107" fillId="0" borderId="0" applyFont="0" applyFill="0" applyBorder="0" applyAlignment="0" applyProtection="0"/>
    <xf numFmtId="0" fontId="190" fillId="0" borderId="46" applyNumberFormat="0" applyFill="0" applyAlignment="0" applyProtection="0">
      <alignment vertical="center"/>
    </xf>
    <xf numFmtId="0" fontId="29" fillId="0" borderId="0"/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92" fillId="0" borderId="0"/>
    <xf numFmtId="0" fontId="193" fillId="35" borderId="32" applyNumberFormat="0" applyAlignment="0" applyProtection="0">
      <alignment vertical="center"/>
    </xf>
    <xf numFmtId="0" fontId="194" fillId="43" borderId="48" applyNumberFormat="0" applyAlignment="0" applyProtection="0">
      <alignment vertical="center"/>
    </xf>
    <xf numFmtId="38" fontId="195" fillId="0" borderId="0" applyFont="0" applyFill="0" applyBorder="0" applyAlignment="0" applyProtection="0"/>
    <xf numFmtId="170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97" fillId="0" borderId="0"/>
    <xf numFmtId="0" fontId="198" fillId="36" borderId="0" applyNumberFormat="0" applyBorder="0" applyAlignment="0" applyProtection="0">
      <alignment vertical="center"/>
    </xf>
    <xf numFmtId="273" fontId="199" fillId="0" borderId="0" applyFont="0" applyFill="0" applyBorder="0" applyAlignment="0" applyProtection="0"/>
    <xf numFmtId="274" fontId="199" fillId="0" borderId="0" applyFont="0" applyFill="0" applyBorder="0" applyAlignment="0" applyProtection="0"/>
    <xf numFmtId="0" fontId="196" fillId="0" borderId="0"/>
    <xf numFmtId="0" fontId="200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01" fillId="0" borderId="0"/>
    <xf numFmtId="0" fontId="202" fillId="38" borderId="0" applyNumberFormat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41" applyNumberFormat="0" applyFill="0" applyAlignment="0" applyProtection="0">
      <alignment vertical="center"/>
    </xf>
    <xf numFmtId="0" fontId="205" fillId="0" borderId="43" applyNumberFormat="0" applyFill="0" applyAlignment="0" applyProtection="0">
      <alignment vertical="center"/>
    </xf>
    <xf numFmtId="0" fontId="206" fillId="0" borderId="44" applyNumberFormat="0" applyFill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43" borderId="32" applyNumberFormat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10" fillId="0" borderId="53" applyNumberFormat="0" applyFill="0" applyAlignment="0" applyProtection="0">
      <alignment vertical="center"/>
    </xf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19" fillId="0" borderId="0"/>
    <xf numFmtId="0" fontId="27" fillId="0" borderId="0"/>
    <xf numFmtId="0" fontId="222" fillId="0" borderId="0"/>
    <xf numFmtId="0" fontId="222" fillId="0" borderId="0"/>
    <xf numFmtId="9" fontId="223" fillId="0" borderId="0" applyFont="0" applyFill="0" applyBorder="0" applyAlignment="0" applyProtection="0"/>
    <xf numFmtId="175" fontId="22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29" fillId="0" borderId="0"/>
    <xf numFmtId="0" fontId="79" fillId="0" borderId="0"/>
    <xf numFmtId="0" fontId="27" fillId="0" borderId="0"/>
    <xf numFmtId="0" fontId="30" fillId="133" borderId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282" fontId="27" fillId="0" borderId="0"/>
  </cellStyleXfs>
  <cellXfs count="1101">
    <xf numFmtId="0" fontId="0" fillId="0" borderId="0" xfId="0"/>
    <xf numFmtId="0" fontId="1" fillId="0" borderId="1" xfId="0" applyNumberFormat="1" applyFont="1" applyFill="1" applyBorder="1" applyAlignment="1" applyProtection="1"/>
    <xf numFmtId="0" fontId="3" fillId="0" borderId="1" xfId="0" applyFont="1" applyFill="1" applyBorder="1"/>
    <xf numFmtId="0" fontId="3" fillId="0" borderId="0" xfId="0" applyFont="1"/>
    <xf numFmtId="0" fontId="1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3" fillId="0" borderId="12" xfId="0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3" fillId="0" borderId="9" xfId="0" applyFont="1" applyFill="1" applyBorder="1"/>
    <xf numFmtId="0" fontId="0" fillId="0" borderId="0" xfId="0"/>
    <xf numFmtId="43" fontId="3" fillId="0" borderId="0" xfId="0" applyNumberFormat="1" applyFont="1" applyAlignment="1">
      <alignment vertical="top"/>
    </xf>
    <xf numFmtId="0" fontId="3" fillId="127" borderId="0" xfId="0" applyFont="1" applyFill="1" applyAlignment="1">
      <alignment horizontal="left" vertical="top"/>
    </xf>
    <xf numFmtId="0" fontId="3" fillId="127" borderId="0" xfId="0" applyFont="1" applyFill="1" applyAlignment="1">
      <alignment vertical="top"/>
    </xf>
    <xf numFmtId="170" fontId="3" fillId="127" borderId="0" xfId="0" applyNumberFormat="1" applyFont="1" applyFill="1" applyAlignment="1">
      <alignment vertical="top"/>
    </xf>
    <xf numFmtId="0" fontId="8" fillId="127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127" borderId="0" xfId="0" applyFont="1" applyFill="1"/>
    <xf numFmtId="0" fontId="3" fillId="127" borderId="0" xfId="0" applyFont="1" applyFill="1" applyAlignment="1">
      <alignment horizontal="center" vertical="top" wrapText="1"/>
    </xf>
    <xf numFmtId="0" fontId="3" fillId="127" borderId="0" xfId="0" applyFont="1" applyFill="1" applyAlignment="1">
      <alignment vertical="top" wrapText="1"/>
    </xf>
    <xf numFmtId="0" fontId="0" fillId="127" borderId="0" xfId="0" applyFill="1"/>
    <xf numFmtId="0" fontId="0" fillId="127" borderId="0" xfId="0" applyFill="1" applyAlignment="1">
      <alignment wrapText="1"/>
    </xf>
    <xf numFmtId="0" fontId="212" fillId="127" borderId="0" xfId="0" applyFont="1" applyFill="1"/>
    <xf numFmtId="0" fontId="212" fillId="127" borderId="0" xfId="0" applyFont="1" applyFill="1" applyAlignment="1">
      <alignment wrapText="1"/>
    </xf>
    <xf numFmtId="0" fontId="211" fillId="127" borderId="1" xfId="0" applyFont="1" applyFill="1" applyBorder="1" applyAlignment="1">
      <alignment horizontal="center" vertical="center" wrapText="1"/>
    </xf>
    <xf numFmtId="0" fontId="212" fillId="127" borderId="1" xfId="0" applyFont="1" applyFill="1" applyBorder="1" applyAlignment="1">
      <alignment horizontal="center" vertical="center"/>
    </xf>
    <xf numFmtId="0" fontId="212" fillId="127" borderId="1" xfId="0" applyFont="1" applyFill="1" applyBorder="1" applyAlignment="1">
      <alignment wrapText="1"/>
    </xf>
    <xf numFmtId="225" fontId="212" fillId="127" borderId="1" xfId="0" applyNumberFormat="1" applyFont="1" applyFill="1" applyBorder="1"/>
    <xf numFmtId="0" fontId="212" fillId="127" borderId="1" xfId="0" applyFont="1" applyFill="1" applyBorder="1"/>
    <xf numFmtId="10" fontId="212" fillId="127" borderId="1" xfId="0" applyNumberFormat="1" applyFont="1" applyFill="1" applyBorder="1"/>
    <xf numFmtId="43" fontId="212" fillId="127" borderId="1" xfId="22977" applyFont="1" applyFill="1" applyBorder="1"/>
    <xf numFmtId="2" fontId="212" fillId="127" borderId="1" xfId="0" applyNumberFormat="1" applyFont="1" applyFill="1" applyBorder="1"/>
    <xf numFmtId="0" fontId="211" fillId="127" borderId="1" xfId="0" applyFont="1" applyFill="1" applyBorder="1" applyAlignment="1">
      <alignment horizontal="center" vertical="center"/>
    </xf>
    <xf numFmtId="0" fontId="211" fillId="127" borderId="1" xfId="0" applyFont="1" applyFill="1" applyBorder="1" applyAlignment="1">
      <alignment wrapText="1"/>
    </xf>
    <xf numFmtId="43" fontId="211" fillId="127" borderId="1" xfId="0" applyNumberFormat="1" applyFont="1" applyFill="1" applyBorder="1"/>
    <xf numFmtId="225" fontId="211" fillId="127" borderId="1" xfId="0" applyNumberFormat="1" applyFont="1" applyFill="1" applyBorder="1"/>
    <xf numFmtId="0" fontId="3" fillId="127" borderId="0" xfId="0" applyFont="1" applyFill="1" applyAlignment="1">
      <alignment horizontal="center" vertical="top"/>
    </xf>
    <xf numFmtId="0" fontId="3" fillId="127" borderId="0" xfId="0" applyFont="1" applyFill="1" applyAlignment="1">
      <alignment horizontal="center"/>
    </xf>
    <xf numFmtId="0" fontId="1" fillId="127" borderId="10" xfId="0" applyFont="1" applyFill="1" applyBorder="1" applyAlignment="1">
      <alignment vertical="top" wrapText="1"/>
    </xf>
    <xf numFmtId="0" fontId="3" fillId="0" borderId="82" xfId="0" applyFont="1" applyFill="1" applyBorder="1" applyAlignment="1">
      <alignment vertical="top"/>
    </xf>
    <xf numFmtId="170" fontId="3" fillId="0" borderId="82" xfId="0" applyNumberFormat="1" applyFont="1" applyFill="1" applyBorder="1" applyAlignment="1">
      <alignment vertical="top"/>
    </xf>
    <xf numFmtId="170" fontId="3" fillId="0" borderId="12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10" fillId="0" borderId="1" xfId="0" applyNumberFormat="1" applyFont="1" applyFill="1" applyBorder="1" applyAlignment="1" applyProtection="1">
      <alignment vertical="top"/>
    </xf>
    <xf numFmtId="170" fontId="3" fillId="0" borderId="1" xfId="0" applyNumberFormat="1" applyFont="1" applyFill="1" applyBorder="1" applyAlignment="1">
      <alignment vertical="top"/>
    </xf>
    <xf numFmtId="0" fontId="8" fillId="0" borderId="1" xfId="0" applyFont="1" applyFill="1" applyBorder="1"/>
    <xf numFmtId="0" fontId="10" fillId="0" borderId="1" xfId="0" applyNumberFormat="1" applyFont="1" applyFill="1" applyBorder="1" applyAlignment="1" applyProtection="1"/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vertical="top"/>
    </xf>
    <xf numFmtId="43" fontId="3" fillId="127" borderId="0" xfId="0" applyNumberFormat="1" applyFont="1" applyFill="1" applyAlignment="1">
      <alignment vertical="top"/>
    </xf>
    <xf numFmtId="0" fontId="215" fillId="127" borderId="0" xfId="0" applyFont="1" applyFill="1"/>
    <xf numFmtId="0" fontId="3" fillId="0" borderId="1" xfId="0" applyFont="1" applyFill="1" applyBorder="1" applyAlignment="1">
      <alignment wrapText="1"/>
    </xf>
    <xf numFmtId="0" fontId="215" fillId="127" borderId="0" xfId="0" applyFont="1" applyFill="1" applyAlignment="1">
      <alignment horizontal="center"/>
    </xf>
    <xf numFmtId="0" fontId="6" fillId="0" borderId="1" xfId="0" applyNumberFormat="1" applyFont="1" applyFill="1" applyBorder="1" applyAlignment="1" applyProtection="1"/>
    <xf numFmtId="170" fontId="8" fillId="0" borderId="1" xfId="0" applyNumberFormat="1" applyFont="1" applyFill="1" applyBorder="1" applyAlignment="1">
      <alignment vertical="top"/>
    </xf>
    <xf numFmtId="1" fontId="0" fillId="0" borderId="0" xfId="0" applyNumberFormat="1"/>
    <xf numFmtId="43" fontId="0" fillId="0" borderId="0" xfId="29903" applyFont="1"/>
    <xf numFmtId="0" fontId="3" fillId="0" borderId="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9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14" fontId="0" fillId="0" borderId="1" xfId="0" applyNumberFormat="1" applyFont="1" applyBorder="1" applyAlignment="1">
      <alignment vertical="top"/>
    </xf>
    <xf numFmtId="43" fontId="0" fillId="0" borderId="1" xfId="22977" applyFont="1" applyBorder="1" applyAlignment="1">
      <alignment vertical="top"/>
    </xf>
    <xf numFmtId="275" fontId="0" fillId="0" borderId="1" xfId="0" applyNumberFormat="1" applyFont="1" applyBorder="1" applyAlignment="1">
      <alignment vertical="top"/>
    </xf>
    <xf numFmtId="0" fontId="0" fillId="0" borderId="77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89" xfId="0" applyFont="1" applyBorder="1" applyAlignment="1">
      <alignment vertical="top"/>
    </xf>
    <xf numFmtId="0" fontId="0" fillId="0" borderId="22" xfId="0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217" fillId="0" borderId="0" xfId="0" applyFont="1"/>
    <xf numFmtId="43" fontId="217" fillId="0" borderId="0" xfId="0" applyNumberFormat="1" applyFont="1"/>
    <xf numFmtId="0" fontId="217" fillId="0" borderId="95" xfId="0" applyFont="1" applyBorder="1"/>
    <xf numFmtId="43" fontId="217" fillId="0" borderId="95" xfId="29903" applyNumberFormat="1" applyFont="1" applyBorder="1"/>
    <xf numFmtId="43" fontId="217" fillId="0" borderId="96" xfId="29903" applyNumberFormat="1" applyFont="1" applyBorder="1"/>
    <xf numFmtId="43" fontId="217" fillId="0" borderId="104" xfId="29903" applyNumberFormat="1" applyFont="1" applyBorder="1"/>
    <xf numFmtId="43" fontId="217" fillId="0" borderId="0" xfId="29903" applyFont="1"/>
    <xf numFmtId="4" fontId="217" fillId="0" borderId="0" xfId="0" applyNumberFormat="1" applyFont="1"/>
    <xf numFmtId="2" fontId="217" fillId="0" borderId="0" xfId="0" applyNumberFormat="1" applyFont="1"/>
    <xf numFmtId="170" fontId="3" fillId="0" borderId="1" xfId="29905" applyFont="1" applyFill="1" applyBorder="1" applyAlignment="1">
      <alignment vertical="top"/>
    </xf>
    <xf numFmtId="170" fontId="8" fillId="0" borderId="1" xfId="29905" applyFont="1" applyFill="1" applyBorder="1" applyAlignment="1">
      <alignment vertical="top"/>
    </xf>
    <xf numFmtId="170" fontId="3" fillId="0" borderId="82" xfId="29905" applyFont="1" applyFill="1" applyBorder="1" applyAlignment="1">
      <alignment vertical="top"/>
    </xf>
    <xf numFmtId="170" fontId="213" fillId="0" borderId="1" xfId="29905" applyFont="1" applyFill="1" applyBorder="1" applyAlignment="1">
      <alignment vertical="top"/>
    </xf>
    <xf numFmtId="170" fontId="214" fillId="0" borderId="1" xfId="23636" applyFont="1" applyFill="1" applyBorder="1"/>
    <xf numFmtId="0" fontId="217" fillId="2" borderId="0" xfId="0" applyFont="1" applyFill="1"/>
    <xf numFmtId="0" fontId="0" fillId="0" borderId="0" xfId="0" applyAlignment="1">
      <alignment vertical="top"/>
    </xf>
    <xf numFmtId="0" fontId="3" fillId="0" borderId="9" xfId="0" applyFont="1" applyBorder="1" applyAlignment="1">
      <alignment vertical="top"/>
    </xf>
    <xf numFmtId="0" fontId="214" fillId="0" borderId="0" xfId="29908" applyFont="1"/>
    <xf numFmtId="1" fontId="214" fillId="0" borderId="0" xfId="29908" applyNumberFormat="1" applyFont="1" applyAlignment="1">
      <alignment horizontal="center" vertical="center"/>
    </xf>
    <xf numFmtId="0" fontId="214" fillId="0" borderId="0" xfId="29908" applyFont="1" applyAlignment="1">
      <alignment horizontal="center"/>
    </xf>
    <xf numFmtId="1" fontId="225" fillId="0" borderId="1" xfId="29909" applyNumberFormat="1" applyFont="1" applyFill="1" applyBorder="1" applyAlignment="1">
      <alignment horizontal="center" vertical="center" wrapText="1"/>
    </xf>
    <xf numFmtId="1" fontId="217" fillId="0" borderId="1" xfId="29906" applyNumberFormat="1" applyFont="1" applyBorder="1" applyAlignment="1">
      <alignment horizontal="center" vertical="center"/>
    </xf>
    <xf numFmtId="1" fontId="217" fillId="0" borderId="1" xfId="29906" applyNumberFormat="1" applyFont="1" applyFill="1" applyBorder="1" applyAlignment="1">
      <alignment horizontal="center" vertical="center"/>
    </xf>
    <xf numFmtId="9" fontId="220" fillId="0" borderId="1" xfId="29910" applyFont="1" applyFill="1" applyBorder="1" applyAlignment="1">
      <alignment horizontal="center" vertical="center"/>
    </xf>
    <xf numFmtId="0" fontId="214" fillId="0" borderId="0" xfId="29908" applyFont="1" applyFill="1"/>
    <xf numFmtId="2" fontId="3" fillId="0" borderId="1" xfId="0" applyNumberFormat="1" applyFont="1" applyFill="1" applyBorder="1" applyAlignment="1">
      <alignment vertical="top"/>
    </xf>
    <xf numFmtId="0" fontId="3" fillId="127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vertical="center"/>
    </xf>
    <xf numFmtId="170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vertical="center"/>
    </xf>
    <xf numFmtId="0" fontId="3" fillId="127" borderId="0" xfId="0" applyFont="1" applyFill="1" applyAlignment="1">
      <alignment wrapText="1"/>
    </xf>
    <xf numFmtId="0" fontId="3" fillId="0" borderId="0" xfId="0" applyFont="1" applyFill="1" applyAlignment="1">
      <alignment vertical="top"/>
    </xf>
    <xf numFmtId="0" fontId="215" fillId="127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/>
    </xf>
    <xf numFmtId="170" fontId="3" fillId="0" borderId="1" xfId="29899" applyFont="1" applyFill="1" applyBorder="1" applyAlignment="1">
      <alignment vertical="top"/>
    </xf>
    <xf numFmtId="0" fontId="27" fillId="0" borderId="1" xfId="8018" applyBorder="1"/>
    <xf numFmtId="0" fontId="128" fillId="0" borderId="9" xfId="8018" applyFont="1" applyBorder="1" applyAlignment="1">
      <alignment horizontal="center"/>
    </xf>
    <xf numFmtId="0" fontId="27" fillId="0" borderId="9" xfId="8018" applyBorder="1" applyAlignment="1">
      <alignment horizontal="center"/>
    </xf>
    <xf numFmtId="43" fontId="3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 applyProtection="1">
      <alignment vertical="top"/>
    </xf>
    <xf numFmtId="0" fontId="1" fillId="127" borderId="0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vertical="top"/>
    </xf>
    <xf numFmtId="170" fontId="8" fillId="0" borderId="10" xfId="0" applyNumberFormat="1" applyFont="1" applyFill="1" applyBorder="1" applyAlignment="1">
      <alignment vertical="top"/>
    </xf>
    <xf numFmtId="0" fontId="26" fillId="0" borderId="1" xfId="0" applyFont="1" applyFill="1" applyBorder="1" applyAlignment="1">
      <alignment vertical="center" wrapText="1"/>
    </xf>
    <xf numFmtId="0" fontId="102" fillId="0" borderId="1" xfId="0" applyFont="1" applyFill="1" applyBorder="1" applyAlignment="1">
      <alignment vertical="center" wrapText="1"/>
    </xf>
    <xf numFmtId="0" fontId="103" fillId="0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Alignment="1">
      <alignment vertical="top"/>
    </xf>
    <xf numFmtId="0" fontId="0" fillId="0" borderId="1" xfId="0" applyBorder="1"/>
    <xf numFmtId="0" fontId="1" fillId="0" borderId="82" xfId="0" applyNumberFormat="1" applyFont="1" applyFill="1" applyBorder="1" applyAlignment="1" applyProtection="1">
      <alignment vertical="top" wrapText="1"/>
    </xf>
    <xf numFmtId="170" fontId="3" fillId="0" borderId="1" xfId="0" applyNumberFormat="1" applyFont="1" applyFill="1" applyBorder="1"/>
    <xf numFmtId="170" fontId="3" fillId="0" borderId="1" xfId="0" applyNumberFormat="1" applyFont="1" applyFill="1" applyBorder="1" applyAlignment="1">
      <alignment vertical="center"/>
    </xf>
    <xf numFmtId="43" fontId="1" fillId="127" borderId="0" xfId="0" applyNumberFormat="1" applyFont="1" applyFill="1" applyAlignment="1">
      <alignment vertical="top" wrapText="1"/>
    </xf>
    <xf numFmtId="0" fontId="218" fillId="0" borderId="1" xfId="0" applyFont="1" applyBorder="1"/>
    <xf numFmtId="0" fontId="0" fillId="0" borderId="0" xfId="0" applyAlignment="1">
      <alignment horizontal="center"/>
    </xf>
    <xf numFmtId="276" fontId="214" fillId="0" borderId="1" xfId="29908" applyNumberFormat="1" applyFont="1" applyBorder="1" applyAlignment="1">
      <alignment horizontal="center"/>
    </xf>
    <xf numFmtId="276" fontId="225" fillId="0" borderId="1" xfId="29909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7" xfId="0" applyFont="1" applyBorder="1" applyAlignment="1">
      <alignment vertical="top"/>
    </xf>
    <xf numFmtId="14" fontId="0" fillId="0" borderId="7" xfId="0" applyNumberFormat="1" applyFont="1" applyBorder="1" applyAlignment="1">
      <alignment vertical="top"/>
    </xf>
    <xf numFmtId="0" fontId="0" fillId="0" borderId="0" xfId="0" applyFill="1"/>
    <xf numFmtId="0" fontId="102" fillId="0" borderId="9" xfId="0" applyFont="1" applyFill="1" applyBorder="1" applyAlignment="1">
      <alignment horizontal="center" vertical="center" wrapText="1"/>
    </xf>
    <xf numFmtId="0" fontId="26" fillId="0" borderId="112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102" fillId="0" borderId="1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102" fillId="0" borderId="11" xfId="0" applyFont="1" applyFill="1" applyBorder="1" applyAlignment="1">
      <alignment horizontal="center" vertical="center" wrapText="1"/>
    </xf>
    <xf numFmtId="0" fontId="102" fillId="0" borderId="12" xfId="0" applyFont="1" applyFill="1" applyBorder="1" applyAlignment="1">
      <alignment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" fillId="132" borderId="1" xfId="0" applyFont="1" applyFill="1" applyBorder="1"/>
    <xf numFmtId="0" fontId="8" fillId="132" borderId="1" xfId="0" applyFont="1" applyFill="1" applyBorder="1"/>
    <xf numFmtId="0" fontId="8" fillId="132" borderId="10" xfId="0" applyFont="1" applyFill="1" applyBorder="1" applyAlignment="1">
      <alignment horizontal="center" vertical="top"/>
    </xf>
    <xf numFmtId="0" fontId="8" fillId="132" borderId="80" xfId="0" applyFont="1" applyFill="1" applyBorder="1" applyAlignment="1">
      <alignment horizontal="center" vertical="top" wrapText="1"/>
    </xf>
    <xf numFmtId="0" fontId="8" fillId="132" borderId="86" xfId="0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vertical="top" wrapText="1"/>
    </xf>
    <xf numFmtId="170" fontId="1" fillId="0" borderId="10" xfId="0" applyNumberFormat="1" applyFont="1" applyFill="1" applyBorder="1" applyAlignment="1">
      <alignment vertical="top" wrapText="1"/>
    </xf>
    <xf numFmtId="0" fontId="3" fillId="0" borderId="21" xfId="0" applyFont="1" applyFill="1" applyBorder="1" applyAlignment="1">
      <alignment horizontal="center" vertical="top"/>
    </xf>
    <xf numFmtId="170" fontId="10" fillId="0" borderId="10" xfId="0" applyNumberFormat="1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vertical="top"/>
    </xf>
    <xf numFmtId="0" fontId="3" fillId="0" borderId="77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vertical="top"/>
    </xf>
    <xf numFmtId="170" fontId="8" fillId="0" borderId="12" xfId="0" applyNumberFormat="1" applyFont="1" applyFill="1" applyBorder="1" applyAlignment="1">
      <alignment vertical="top"/>
    </xf>
    <xf numFmtId="43" fontId="8" fillId="0" borderId="12" xfId="0" applyNumberFormat="1" applyFont="1" applyFill="1" applyBorder="1" applyAlignment="1">
      <alignment vertical="top"/>
    </xf>
    <xf numFmtId="170" fontId="8" fillId="0" borderId="13" xfId="0" applyNumberFormat="1" applyFont="1" applyFill="1" applyBorder="1" applyAlignment="1">
      <alignment vertical="top"/>
    </xf>
    <xf numFmtId="0" fontId="10" fillId="132" borderId="9" xfId="0" applyFont="1" applyFill="1" applyBorder="1" applyAlignment="1">
      <alignment horizontal="left" vertical="top"/>
    </xf>
    <xf numFmtId="0" fontId="8" fillId="132" borderId="1" xfId="0" applyFont="1" applyFill="1" applyBorder="1" applyAlignment="1">
      <alignment vertical="top"/>
    </xf>
    <xf numFmtId="0" fontId="8" fillId="132" borderId="1" xfId="0" applyFont="1" applyFill="1" applyBorder="1" applyAlignment="1">
      <alignment horizontal="center" vertical="top"/>
    </xf>
    <xf numFmtId="0" fontId="8" fillId="132" borderId="9" xfId="0" applyFont="1" applyFill="1" applyBorder="1" applyAlignment="1">
      <alignment horizontal="center" vertical="top"/>
    </xf>
    <xf numFmtId="0" fontId="3" fillId="132" borderId="81" xfId="0" applyFont="1" applyFill="1" applyBorder="1" applyAlignment="1">
      <alignment horizontal="center" vertical="top"/>
    </xf>
    <xf numFmtId="0" fontId="1" fillId="132" borderId="1" xfId="0" applyFont="1" applyFill="1" applyBorder="1" applyAlignment="1">
      <alignment vertical="top"/>
    </xf>
    <xf numFmtId="0" fontId="3" fillId="132" borderId="1" xfId="0" applyFont="1" applyFill="1" applyBorder="1" applyAlignment="1">
      <alignment vertical="top"/>
    </xf>
    <xf numFmtId="0" fontId="3" fillId="132" borderId="81" xfId="0" applyFont="1" applyFill="1" applyBorder="1" applyAlignment="1">
      <alignment horizontal="center" vertical="center"/>
    </xf>
    <xf numFmtId="0" fontId="10" fillId="132" borderId="58" xfId="0" applyFont="1" applyFill="1" applyBorder="1" applyAlignment="1">
      <alignment horizontal="center" vertical="center" wrapText="1"/>
    </xf>
    <xf numFmtId="0" fontId="10" fillId="132" borderId="1" xfId="0" applyFont="1" applyFill="1" applyBorder="1" applyAlignment="1">
      <alignment horizontal="center" vertical="center" wrapText="1"/>
    </xf>
    <xf numFmtId="0" fontId="10" fillId="132" borderId="10" xfId="0" applyFont="1" applyFill="1" applyBorder="1" applyAlignment="1">
      <alignment horizontal="center" vertical="center" wrapText="1"/>
    </xf>
    <xf numFmtId="0" fontId="8" fillId="132" borderId="1" xfId="0" applyFont="1" applyFill="1" applyBorder="1" applyAlignment="1">
      <alignment vertical="top" wrapText="1"/>
    </xf>
    <xf numFmtId="0" fontId="218" fillId="0" borderId="86" xfId="0" applyFont="1" applyFill="1" applyBorder="1"/>
    <xf numFmtId="43" fontId="218" fillId="0" borderId="86" xfId="29903" applyNumberFormat="1" applyFont="1" applyFill="1" applyBorder="1"/>
    <xf numFmtId="43" fontId="218" fillId="0" borderId="88" xfId="29903" applyNumberFormat="1" applyFont="1" applyFill="1" applyBorder="1"/>
    <xf numFmtId="43" fontId="217" fillId="0" borderId="0" xfId="0" applyNumberFormat="1" applyFont="1" applyFill="1"/>
    <xf numFmtId="43" fontId="217" fillId="0" borderId="0" xfId="29903" applyFont="1" applyFill="1"/>
    <xf numFmtId="0" fontId="217" fillId="0" borderId="0" xfId="0" applyFont="1" applyFill="1"/>
    <xf numFmtId="0" fontId="3" fillId="132" borderId="9" xfId="0" applyFont="1" applyFill="1" applyBorder="1" applyAlignment="1">
      <alignment vertical="top" wrapText="1"/>
    </xf>
    <xf numFmtId="0" fontId="8" fillId="132" borderId="9" xfId="0" applyFont="1" applyFill="1" applyBorder="1" applyAlignment="1">
      <alignment vertical="top"/>
    </xf>
    <xf numFmtId="0" fontId="218" fillId="132" borderId="0" xfId="0" applyFont="1" applyFill="1" applyAlignment="1">
      <alignment horizontal="center"/>
    </xf>
    <xf numFmtId="0" fontId="220" fillId="132" borderId="1" xfId="0" applyFont="1" applyFill="1" applyBorder="1" applyAlignment="1">
      <alignment horizontal="center" vertical="center"/>
    </xf>
    <xf numFmtId="0" fontId="220" fillId="132" borderId="1" xfId="0" applyNumberFormat="1" applyFont="1" applyFill="1" applyBorder="1" applyAlignment="1" applyProtection="1">
      <alignment horizontal="center" vertical="center" wrapText="1"/>
    </xf>
    <xf numFmtId="0" fontId="220" fillId="132" borderId="1" xfId="0" applyFont="1" applyFill="1" applyBorder="1" applyAlignment="1">
      <alignment horizontal="center" vertical="center" wrapText="1"/>
    </xf>
    <xf numFmtId="0" fontId="10" fillId="132" borderId="1" xfId="0" applyNumberFormat="1" applyFont="1" applyFill="1" applyBorder="1" applyAlignment="1" applyProtection="1">
      <alignment wrapText="1"/>
    </xf>
    <xf numFmtId="0" fontId="2" fillId="132" borderId="1" xfId="0" applyNumberFormat="1" applyFont="1" applyFill="1" applyBorder="1" applyAlignment="1" applyProtection="1"/>
    <xf numFmtId="0" fontId="1" fillId="132" borderId="1" xfId="0" applyNumberFormat="1" applyFont="1" applyFill="1" applyBorder="1" applyAlignment="1" applyProtection="1"/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27" fillId="0" borderId="0" xfId="8018"/>
    <xf numFmtId="0" fontId="128" fillId="0" borderId="0" xfId="8018" applyFont="1"/>
    <xf numFmtId="0" fontId="128" fillId="0" borderId="10" xfId="8018" applyFont="1" applyBorder="1"/>
    <xf numFmtId="170" fontId="27" fillId="0" borderId="0" xfId="8018" applyNumberFormat="1"/>
    <xf numFmtId="0" fontId="27" fillId="0" borderId="10" xfId="8018" applyBorder="1"/>
    <xf numFmtId="0" fontId="27" fillId="0" borderId="10" xfId="8018" applyFont="1" applyBorder="1"/>
    <xf numFmtId="0" fontId="128" fillId="0" borderId="10" xfId="8018" applyFont="1" applyBorder="1" applyAlignment="1">
      <alignment wrapText="1"/>
    </xf>
    <xf numFmtId="0" fontId="27" fillId="0" borderId="10" xfId="8018" applyBorder="1" applyAlignment="1">
      <alignment wrapText="1"/>
    </xf>
    <xf numFmtId="0" fontId="27" fillId="0" borderId="81" xfId="8018" applyBorder="1" applyAlignment="1">
      <alignment horizontal="center"/>
    </xf>
    <xf numFmtId="0" fontId="27" fillId="0" borderId="84" xfId="8018" applyFont="1" applyBorder="1"/>
    <xf numFmtId="170" fontId="27" fillId="0" borderId="0" xfId="29902" applyNumberFormat="1" applyFont="1"/>
    <xf numFmtId="43" fontId="27" fillId="0" borderId="0" xfId="8018" applyNumberFormat="1"/>
    <xf numFmtId="170" fontId="27" fillId="0" borderId="1" xfId="8018" applyNumberFormat="1" applyBorder="1"/>
    <xf numFmtId="170" fontId="27" fillId="0" borderId="9" xfId="8018" applyNumberFormat="1" applyBorder="1"/>
    <xf numFmtId="0" fontId="1" fillId="0" borderId="1" xfId="0" applyNumberFormat="1" applyFont="1" applyFill="1" applyBorder="1" applyAlignment="1" applyProtection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196" fontId="10" fillId="2" borderId="1" xfId="29899" applyNumberFormat="1" applyFont="1" applyFill="1" applyBorder="1" applyAlignment="1" applyProtection="1">
      <alignment horizontal="center" vertical="center" wrapText="1"/>
    </xf>
    <xf numFmtId="196" fontId="8" fillId="0" borderId="1" xfId="29899" applyNumberFormat="1" applyFont="1" applyFill="1" applyBorder="1" applyAlignment="1">
      <alignment vertical="top"/>
    </xf>
    <xf numFmtId="196" fontId="3" fillId="0" borderId="1" xfId="29899" applyNumberFormat="1" applyFont="1" applyFill="1" applyBorder="1" applyAlignment="1">
      <alignment vertical="top"/>
    </xf>
    <xf numFmtId="196" fontId="3" fillId="127" borderId="0" xfId="29899" applyNumberFormat="1" applyFont="1" applyFill="1" applyAlignment="1">
      <alignment vertical="top"/>
    </xf>
    <xf numFmtId="0" fontId="3" fillId="127" borderId="87" xfId="0" applyFont="1" applyFill="1" applyBorder="1" applyAlignment="1">
      <alignment vertical="top"/>
    </xf>
    <xf numFmtId="0" fontId="3" fillId="127" borderId="77" xfId="0" applyFont="1" applyFill="1" applyBorder="1" applyAlignment="1">
      <alignment vertical="top"/>
    </xf>
    <xf numFmtId="0" fontId="3" fillId="127" borderId="77" xfId="0" applyFont="1" applyFill="1" applyBorder="1" applyAlignment="1">
      <alignment horizontal="center" vertical="center"/>
    </xf>
    <xf numFmtId="0" fontId="3" fillId="127" borderId="89" xfId="0" applyFont="1" applyFill="1" applyBorder="1" applyAlignment="1">
      <alignment vertical="top"/>
    </xf>
    <xf numFmtId="0" fontId="103" fillId="0" borderId="9" xfId="0" applyFont="1" applyFill="1" applyBorder="1" applyAlignment="1">
      <alignment horizontal="center" vertical="center" wrapText="1"/>
    </xf>
    <xf numFmtId="175" fontId="214" fillId="0" borderId="12" xfId="29911" applyFont="1" applyBorder="1" applyAlignment="1">
      <alignment horizontal="center" wrapText="1"/>
    </xf>
    <xf numFmtId="0" fontId="214" fillId="0" borderId="12" xfId="29908" applyFont="1" applyBorder="1" applyAlignment="1">
      <alignment horizontal="center" wrapText="1"/>
    </xf>
    <xf numFmtId="0" fontId="214" fillId="0" borderId="12" xfId="29908" applyFont="1" applyBorder="1" applyAlignment="1">
      <alignment horizontal="center"/>
    </xf>
    <xf numFmtId="0" fontId="214" fillId="0" borderId="12" xfId="29908" applyFont="1" applyFill="1" applyBorder="1" applyAlignment="1">
      <alignment horizontal="center"/>
    </xf>
    <xf numFmtId="0" fontId="214" fillId="0" borderId="11" xfId="29908" applyFont="1" applyBorder="1" applyAlignment="1">
      <alignment horizontal="center" vertical="top" wrapText="1"/>
    </xf>
    <xf numFmtId="175" fontId="214" fillId="0" borderId="12" xfId="29911" applyFont="1" applyBorder="1" applyAlignment="1">
      <alignment horizontal="center" vertical="top" wrapText="1"/>
    </xf>
    <xf numFmtId="175" fontId="214" fillId="0" borderId="13" xfId="22371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1" xfId="0" applyFont="1" applyFill="1" applyBorder="1" applyAlignment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0" fontId="10" fillId="0" borderId="1" xfId="0" applyNumberFormat="1" applyFont="1" applyFill="1" applyBorder="1" applyAlignment="1" applyProtection="1">
      <alignment horizontal="left" vertical="top"/>
    </xf>
    <xf numFmtId="279" fontId="3" fillId="0" borderId="1" xfId="29903" applyNumberFormat="1" applyFont="1" applyFill="1" applyBorder="1" applyAlignment="1">
      <alignment vertical="top"/>
    </xf>
    <xf numFmtId="279" fontId="8" fillId="0" borderId="1" xfId="29903" applyNumberFormat="1" applyFont="1" applyFill="1" applyBorder="1" applyAlignment="1">
      <alignment vertical="top"/>
    </xf>
    <xf numFmtId="0" fontId="226" fillId="129" borderId="0" xfId="29913" applyFont="1" applyFill="1" applyBorder="1"/>
    <xf numFmtId="0" fontId="227" fillId="129" borderId="0" xfId="29913" applyFont="1" applyFill="1" applyBorder="1"/>
    <xf numFmtId="170" fontId="227" fillId="129" borderId="0" xfId="2652" applyFont="1" applyFill="1" applyBorder="1"/>
    <xf numFmtId="170" fontId="228" fillId="129" borderId="0" xfId="2652" applyFont="1" applyFill="1" applyBorder="1"/>
    <xf numFmtId="170" fontId="226" fillId="129" borderId="0" xfId="2652" applyFont="1" applyFill="1" applyBorder="1"/>
    <xf numFmtId="170" fontId="226" fillId="129" borderId="0" xfId="2652" applyFont="1" applyFill="1" applyBorder="1" applyAlignment="1">
      <alignment horizontal="right"/>
    </xf>
    <xf numFmtId="0" fontId="228" fillId="129" borderId="0" xfId="10783" applyFont="1" applyFill="1" applyBorder="1"/>
    <xf numFmtId="0" fontId="226" fillId="129" borderId="86" xfId="11980" applyFont="1" applyFill="1" applyBorder="1"/>
    <xf numFmtId="0" fontId="227" fillId="129" borderId="86" xfId="11980" applyFont="1" applyFill="1" applyBorder="1"/>
    <xf numFmtId="0" fontId="228" fillId="129" borderId="0" xfId="10783" applyFont="1" applyFill="1" applyBorder="1" applyAlignment="1">
      <alignment vertical="center"/>
    </xf>
    <xf numFmtId="196" fontId="226" fillId="129" borderId="90" xfId="4228" applyNumberFormat="1" applyFont="1" applyFill="1" applyBorder="1" applyAlignment="1">
      <alignment vertical="center" wrapText="1"/>
    </xf>
    <xf numFmtId="170" fontId="229" fillId="129" borderId="91" xfId="2652" applyFont="1" applyFill="1" applyBorder="1" applyAlignment="1">
      <alignment horizontal="center" vertical="center" wrapText="1"/>
    </xf>
    <xf numFmtId="170" fontId="229" fillId="129" borderId="86" xfId="2652" applyFont="1" applyFill="1" applyBorder="1" applyAlignment="1">
      <alignment horizontal="center" vertical="center" wrapText="1"/>
    </xf>
    <xf numFmtId="196" fontId="226" fillId="129" borderId="121" xfId="4228" applyNumberFormat="1" applyFont="1" applyFill="1" applyBorder="1" applyAlignment="1">
      <alignment horizontal="center" vertical="center" wrapText="1"/>
    </xf>
    <xf numFmtId="170" fontId="229" fillId="129" borderId="92" xfId="2652" applyFont="1" applyFill="1" applyBorder="1" applyAlignment="1">
      <alignment horizontal="center" vertical="center" wrapText="1"/>
    </xf>
    <xf numFmtId="196" fontId="226" fillId="129" borderId="90" xfId="4228" applyNumberFormat="1" applyFont="1" applyFill="1" applyBorder="1" applyAlignment="1">
      <alignment horizontal="center" vertical="center" wrapText="1"/>
    </xf>
    <xf numFmtId="170" fontId="228" fillId="129" borderId="0" xfId="10783" applyNumberFormat="1" applyFont="1" applyFill="1" applyBorder="1" applyAlignment="1">
      <alignment vertical="center"/>
    </xf>
    <xf numFmtId="0" fontId="226" fillId="129" borderId="77" xfId="11980" applyFont="1" applyFill="1" applyBorder="1"/>
    <xf numFmtId="170" fontId="230" fillId="129" borderId="90" xfId="4904" applyFont="1" applyFill="1" applyBorder="1" applyAlignment="1">
      <alignment horizontal="center" wrapText="1"/>
    </xf>
    <xf numFmtId="170" fontId="230" fillId="129" borderId="91" xfId="2652" applyFont="1" applyFill="1" applyBorder="1" applyAlignment="1">
      <alignment horizontal="center" wrapText="1"/>
    </xf>
    <xf numFmtId="170" fontId="230" fillId="129" borderId="105" xfId="2652" applyFont="1" applyFill="1" applyBorder="1" applyAlignment="1">
      <alignment horizontal="center" wrapText="1"/>
    </xf>
    <xf numFmtId="170" fontId="230" fillId="129" borderId="92" xfId="2652" applyFont="1" applyFill="1" applyBorder="1" applyAlignment="1">
      <alignment horizontal="center" wrapText="1"/>
    </xf>
    <xf numFmtId="170" fontId="230" fillId="129" borderId="86" xfId="2652" applyFont="1" applyFill="1" applyBorder="1" applyAlignment="1">
      <alignment horizontal="center" wrapText="1"/>
    </xf>
    <xf numFmtId="170" fontId="230" fillId="129" borderId="121" xfId="4904" applyFont="1" applyFill="1" applyBorder="1" applyAlignment="1">
      <alignment horizontal="center" wrapText="1"/>
    </xf>
    <xf numFmtId="170" fontId="230" fillId="129" borderId="88" xfId="2652" applyFont="1" applyFill="1" applyBorder="1" applyAlignment="1">
      <alignment horizontal="center" wrapText="1"/>
    </xf>
    <xf numFmtId="0" fontId="231" fillId="129" borderId="120" xfId="11980" applyFont="1" applyFill="1" applyBorder="1"/>
    <xf numFmtId="170" fontId="227" fillId="129" borderId="117" xfId="4904" applyFont="1" applyFill="1" applyBorder="1"/>
    <xf numFmtId="170" fontId="227" fillId="129" borderId="3" xfId="4904" applyFont="1" applyFill="1" applyBorder="1"/>
    <xf numFmtId="170" fontId="227" fillId="129" borderId="107" xfId="4904" applyFont="1" applyFill="1" applyBorder="1"/>
    <xf numFmtId="170" fontId="227" fillId="129" borderId="113" xfId="2652" applyFont="1" applyFill="1" applyBorder="1"/>
    <xf numFmtId="170" fontId="227" fillId="129" borderId="3" xfId="2652" applyFont="1" applyFill="1" applyBorder="1"/>
    <xf numFmtId="170" fontId="227" fillId="129" borderId="17" xfId="2652" applyFont="1" applyFill="1" applyBorder="1"/>
    <xf numFmtId="170" fontId="227" fillId="129" borderId="117" xfId="2652" applyFont="1" applyFill="1" applyBorder="1"/>
    <xf numFmtId="170" fontId="227" fillId="129" borderId="37" xfId="2652" applyFont="1" applyFill="1" applyBorder="1"/>
    <xf numFmtId="0" fontId="226" fillId="129" borderId="77" xfId="11980" applyFont="1" applyFill="1" applyBorder="1" applyAlignment="1">
      <alignment horizontal="left"/>
    </xf>
    <xf numFmtId="0" fontId="232" fillId="129" borderId="0" xfId="10783" applyFont="1" applyFill="1" applyBorder="1"/>
    <xf numFmtId="0" fontId="227" fillId="129" borderId="77" xfId="29914" applyNumberFormat="1" applyFont="1" applyFill="1" applyBorder="1" applyAlignment="1">
      <alignment horizontal="left" vertical="top"/>
    </xf>
    <xf numFmtId="170" fontId="228" fillId="129" borderId="0" xfId="10783" applyNumberFormat="1" applyFont="1" applyFill="1" applyBorder="1"/>
    <xf numFmtId="0" fontId="227" fillId="129" borderId="77" xfId="29914" applyFont="1" applyFill="1" applyBorder="1" applyAlignment="1">
      <alignment horizontal="left" vertical="top"/>
    </xf>
    <xf numFmtId="0" fontId="227" fillId="129" borderId="77" xfId="11980" applyFont="1" applyFill="1" applyBorder="1" applyAlignment="1">
      <alignment horizontal="left"/>
    </xf>
    <xf numFmtId="0" fontId="226" fillId="129" borderId="85" xfId="11980" applyFont="1" applyFill="1" applyBorder="1" applyAlignment="1">
      <alignment horizontal="left"/>
    </xf>
    <xf numFmtId="170" fontId="226" fillId="129" borderId="90" xfId="4904" applyFont="1" applyFill="1" applyBorder="1"/>
    <xf numFmtId="170" fontId="226" fillId="129" borderId="91" xfId="4904" applyFont="1" applyFill="1" applyBorder="1"/>
    <xf numFmtId="170" fontId="226" fillId="129" borderId="40" xfId="4904" applyFont="1" applyFill="1" applyBorder="1"/>
    <xf numFmtId="170" fontId="226" fillId="129" borderId="86" xfId="4904" applyFont="1" applyFill="1" applyBorder="1"/>
    <xf numFmtId="170" fontId="226" fillId="129" borderId="105" xfId="4904" applyFont="1" applyFill="1" applyBorder="1"/>
    <xf numFmtId="170" fontId="226" fillId="129" borderId="92" xfId="4904" applyFont="1" applyFill="1" applyBorder="1"/>
    <xf numFmtId="170" fontId="226" fillId="129" borderId="88" xfId="4904" applyFont="1" applyFill="1" applyBorder="1"/>
    <xf numFmtId="175" fontId="233" fillId="129" borderId="0" xfId="10783" applyNumberFormat="1" applyFont="1" applyFill="1" applyBorder="1"/>
    <xf numFmtId="0" fontId="233" fillId="129" borderId="0" xfId="10783" applyFont="1" applyFill="1" applyBorder="1"/>
    <xf numFmtId="170" fontId="233" fillId="129" borderId="0" xfId="10783" applyNumberFormat="1" applyFont="1" applyFill="1" applyBorder="1"/>
    <xf numFmtId="170" fontId="226" fillId="129" borderId="85" xfId="4904" applyFont="1" applyFill="1" applyBorder="1"/>
    <xf numFmtId="170" fontId="226" fillId="129" borderId="121" xfId="4904" applyFont="1" applyFill="1" applyBorder="1"/>
    <xf numFmtId="170" fontId="232" fillId="129" borderId="0" xfId="10783" applyNumberFormat="1" applyFont="1" applyFill="1" applyBorder="1"/>
    <xf numFmtId="170" fontId="227" fillId="129" borderId="90" xfId="4904" applyFont="1" applyFill="1" applyBorder="1"/>
    <xf numFmtId="170" fontId="227" fillId="129" borderId="91" xfId="4904" applyFont="1" applyFill="1" applyBorder="1"/>
    <xf numFmtId="170" fontId="227" fillId="129" borderId="40" xfId="2652" applyFont="1" applyFill="1" applyBorder="1"/>
    <xf numFmtId="170" fontId="227" fillId="129" borderId="86" xfId="4904" applyFont="1" applyFill="1" applyBorder="1"/>
    <xf numFmtId="170" fontId="227" fillId="129" borderId="121" xfId="2652" applyFont="1" applyFill="1" applyBorder="1"/>
    <xf numFmtId="170" fontId="227" fillId="129" borderId="91" xfId="2652" applyFont="1" applyFill="1" applyBorder="1"/>
    <xf numFmtId="170" fontId="227" fillId="129" borderId="92" xfId="2652" applyFont="1" applyFill="1" applyBorder="1"/>
    <xf numFmtId="170" fontId="227" fillId="129" borderId="90" xfId="2652" applyFont="1" applyFill="1" applyBorder="1"/>
    <xf numFmtId="170" fontId="227" fillId="129" borderId="88" xfId="2652" applyFont="1" applyFill="1" applyBorder="1"/>
    <xf numFmtId="170" fontId="226" fillId="129" borderId="88" xfId="2652" applyFont="1" applyFill="1" applyBorder="1"/>
    <xf numFmtId="170" fontId="226" fillId="129" borderId="117" xfId="4904" applyFont="1" applyFill="1" applyBorder="1"/>
    <xf numFmtId="170" fontId="226" fillId="129" borderId="3" xfId="4904" applyFont="1" applyFill="1" applyBorder="1"/>
    <xf numFmtId="170" fontId="226" fillId="129" borderId="0" xfId="4904" applyFont="1" applyFill="1" applyBorder="1"/>
    <xf numFmtId="170" fontId="226" fillId="129" borderId="107" xfId="4904" applyFont="1" applyFill="1" applyBorder="1"/>
    <xf numFmtId="170" fontId="226" fillId="129" borderId="113" xfId="4904" applyFont="1" applyFill="1" applyBorder="1"/>
    <xf numFmtId="170" fontId="226" fillId="129" borderId="17" xfId="4904" applyFont="1" applyFill="1" applyBorder="1"/>
    <xf numFmtId="170" fontId="226" fillId="129" borderId="37" xfId="4904" applyFont="1" applyFill="1" applyBorder="1"/>
    <xf numFmtId="170" fontId="226" fillId="129" borderId="37" xfId="2652" applyFont="1" applyFill="1" applyBorder="1"/>
    <xf numFmtId="0" fontId="227" fillId="129" borderId="77" xfId="10783" applyFont="1" applyFill="1" applyBorder="1"/>
    <xf numFmtId="0" fontId="226" fillId="129" borderId="0" xfId="11980" applyFont="1" applyFill="1" applyBorder="1" applyAlignment="1">
      <alignment horizontal="left"/>
    </xf>
    <xf numFmtId="170" fontId="226" fillId="129" borderId="40" xfId="2652" applyFont="1" applyFill="1" applyBorder="1"/>
    <xf numFmtId="170" fontId="226" fillId="129" borderId="91" xfId="2652" applyFont="1" applyFill="1" applyBorder="1"/>
    <xf numFmtId="170" fontId="226" fillId="129" borderId="85" xfId="2652" applyFont="1" applyFill="1" applyBorder="1"/>
    <xf numFmtId="170" fontId="230" fillId="129" borderId="0" xfId="10783" applyNumberFormat="1" applyFont="1" applyFill="1" applyBorder="1"/>
    <xf numFmtId="170" fontId="226" fillId="129" borderId="86" xfId="2652" applyFont="1" applyFill="1" applyBorder="1"/>
    <xf numFmtId="170" fontId="226" fillId="129" borderId="92" xfId="2652" applyFont="1" applyFill="1" applyBorder="1"/>
    <xf numFmtId="175" fontId="230" fillId="129" borderId="0" xfId="10783" applyNumberFormat="1" applyFont="1" applyFill="1" applyBorder="1"/>
    <xf numFmtId="0" fontId="230" fillId="129" borderId="0" xfId="10783" applyFont="1" applyFill="1" applyBorder="1"/>
    <xf numFmtId="170" fontId="226" fillId="129" borderId="113" xfId="2652" applyFont="1" applyFill="1" applyBorder="1"/>
    <xf numFmtId="170" fontId="226" fillId="129" borderId="3" xfId="2652" applyFont="1" applyFill="1" applyBorder="1"/>
    <xf numFmtId="170" fontId="226" fillId="129" borderId="17" xfId="2652" applyFont="1" applyFill="1" applyBorder="1"/>
    <xf numFmtId="170" fontId="226" fillId="129" borderId="117" xfId="2652" applyFont="1" applyFill="1" applyBorder="1"/>
    <xf numFmtId="0" fontId="231" fillId="129" borderId="77" xfId="11980" applyFont="1" applyFill="1" applyBorder="1" applyAlignment="1">
      <alignment horizontal="left"/>
    </xf>
    <xf numFmtId="170" fontId="227" fillId="129" borderId="77" xfId="4228" applyFont="1" applyFill="1" applyBorder="1" applyAlignment="1">
      <alignment horizontal="left"/>
    </xf>
    <xf numFmtId="170" fontId="226" fillId="129" borderId="90" xfId="2652" applyFont="1" applyFill="1" applyBorder="1"/>
    <xf numFmtId="170" fontId="226" fillId="129" borderId="121" xfId="2652" applyFont="1" applyFill="1" applyBorder="1"/>
    <xf numFmtId="170" fontId="227" fillId="129" borderId="40" xfId="4904" applyFont="1" applyFill="1" applyBorder="1"/>
    <xf numFmtId="170" fontId="227" fillId="129" borderId="92" xfId="4904" applyFont="1" applyFill="1" applyBorder="1"/>
    <xf numFmtId="0" fontId="234" fillId="129" borderId="77" xfId="11980" applyFont="1" applyFill="1" applyBorder="1" applyAlignment="1">
      <alignment horizontal="center"/>
    </xf>
    <xf numFmtId="170" fontId="227" fillId="129" borderId="0" xfId="4904" applyFont="1" applyFill="1" applyBorder="1"/>
    <xf numFmtId="170" fontId="227" fillId="129" borderId="113" xfId="4904" applyFont="1" applyFill="1" applyBorder="1"/>
    <xf numFmtId="170" fontId="227" fillId="129" borderId="37" xfId="4904" applyFont="1" applyFill="1" applyBorder="1"/>
    <xf numFmtId="170" fontId="227" fillId="129" borderId="77" xfId="2652" applyFont="1" applyFill="1" applyBorder="1"/>
    <xf numFmtId="170" fontId="226" fillId="129" borderId="77" xfId="2652" applyFont="1" applyFill="1" applyBorder="1"/>
    <xf numFmtId="170" fontId="226" fillId="129" borderId="110" xfId="4904" applyFont="1" applyFill="1" applyBorder="1"/>
    <xf numFmtId="170" fontId="226" fillId="129" borderId="110" xfId="2652" applyFont="1" applyFill="1" applyBorder="1"/>
    <xf numFmtId="170" fontId="226" fillId="129" borderId="105" xfId="2652" applyFont="1" applyFill="1" applyBorder="1"/>
    <xf numFmtId="280" fontId="228" fillId="129" borderId="0" xfId="29912" applyNumberFormat="1" applyFont="1" applyFill="1" applyBorder="1"/>
    <xf numFmtId="175" fontId="228" fillId="129" borderId="0" xfId="10783" applyNumberFormat="1" applyFont="1" applyFill="1" applyBorder="1"/>
    <xf numFmtId="170" fontId="228" fillId="129" borderId="0" xfId="29899" applyFont="1" applyFill="1" applyBorder="1"/>
    <xf numFmtId="170" fontId="226" fillId="129" borderId="108" xfId="2652" applyFont="1" applyFill="1" applyBorder="1"/>
    <xf numFmtId="170" fontId="226" fillId="129" borderId="20" xfId="2652" applyFont="1" applyFill="1" applyBorder="1"/>
    <xf numFmtId="0" fontId="228" fillId="129" borderId="77" xfId="10783" applyFont="1" applyFill="1" applyBorder="1"/>
    <xf numFmtId="170" fontId="227" fillId="129" borderId="97" xfId="2652" applyFont="1" applyFill="1" applyBorder="1"/>
    <xf numFmtId="170" fontId="227" fillId="129" borderId="107" xfId="2652" applyFont="1" applyFill="1" applyBorder="1"/>
    <xf numFmtId="0" fontId="236" fillId="129" borderId="94" xfId="29915" applyFont="1" applyFill="1" applyBorder="1" applyAlignment="1"/>
    <xf numFmtId="0" fontId="237" fillId="129" borderId="81" xfId="10785" applyFont="1" applyFill="1" applyBorder="1"/>
    <xf numFmtId="0" fontId="237" fillId="129" borderId="76" xfId="10785" applyFont="1" applyFill="1" applyBorder="1"/>
    <xf numFmtId="0" fontId="237" fillId="129" borderId="83" xfId="10785" applyFont="1" applyFill="1" applyBorder="1"/>
    <xf numFmtId="0" fontId="237" fillId="129" borderId="100" xfId="10785" applyFont="1" applyFill="1" applyBorder="1"/>
    <xf numFmtId="0" fontId="237" fillId="129" borderId="95" xfId="10785" applyFont="1" applyFill="1" applyBorder="1"/>
    <xf numFmtId="0" fontId="237" fillId="129" borderId="84" xfId="10785" applyFont="1" applyFill="1" applyBorder="1"/>
    <xf numFmtId="0" fontId="237" fillId="129" borderId="96" xfId="10785" applyFont="1" applyFill="1" applyBorder="1"/>
    <xf numFmtId="0" fontId="238" fillId="129" borderId="77" xfId="16129" applyFont="1" applyFill="1" applyBorder="1"/>
    <xf numFmtId="175" fontId="237" fillId="129" borderId="113" xfId="16130" applyNumberFormat="1" applyFont="1" applyFill="1" applyBorder="1"/>
    <xf numFmtId="170" fontId="237" fillId="129" borderId="0" xfId="4228" applyFont="1" applyFill="1" applyBorder="1"/>
    <xf numFmtId="170" fontId="237" fillId="129" borderId="37" xfId="4228" applyFont="1" applyFill="1" applyBorder="1"/>
    <xf numFmtId="170" fontId="237" fillId="129" borderId="117" xfId="4228" applyFont="1" applyFill="1" applyBorder="1"/>
    <xf numFmtId="175" fontId="237" fillId="129" borderId="3" xfId="16130" applyNumberFormat="1" applyFont="1" applyFill="1" applyBorder="1"/>
    <xf numFmtId="0" fontId="239" fillId="129" borderId="85" xfId="29915" applyFont="1" applyFill="1" applyBorder="1" applyAlignment="1">
      <alignment horizontal="left" vertical="center" wrapText="1"/>
    </xf>
    <xf numFmtId="170" fontId="239" fillId="129" borderId="90" xfId="23515" applyFont="1" applyFill="1" applyBorder="1"/>
    <xf numFmtId="170" fontId="239" fillId="129" borderId="91" xfId="23515" applyFont="1" applyFill="1" applyBorder="1"/>
    <xf numFmtId="170" fontId="239" fillId="129" borderId="86" xfId="23515" applyFont="1" applyFill="1" applyBorder="1"/>
    <xf numFmtId="170" fontId="239" fillId="129" borderId="40" xfId="23515" applyFont="1" applyFill="1" applyBorder="1"/>
    <xf numFmtId="170" fontId="239" fillId="129" borderId="105" xfId="23515" applyFont="1" applyFill="1" applyBorder="1"/>
    <xf numFmtId="170" fontId="239" fillId="129" borderId="92" xfId="23515" applyFont="1" applyFill="1" applyBorder="1"/>
    <xf numFmtId="170" fontId="239" fillId="129" borderId="88" xfId="23515" applyFont="1" applyFill="1" applyBorder="1"/>
    <xf numFmtId="170" fontId="240" fillId="129" borderId="88" xfId="4904" applyFont="1" applyFill="1" applyBorder="1"/>
    <xf numFmtId="0" fontId="239" fillId="129" borderId="77" xfId="29915" applyFont="1" applyFill="1" applyBorder="1"/>
    <xf numFmtId="175" fontId="237" fillId="129" borderId="117" xfId="16130" applyNumberFormat="1" applyFont="1" applyFill="1" applyBorder="1"/>
    <xf numFmtId="0" fontId="237" fillId="129" borderId="3" xfId="10785" applyFont="1" applyFill="1" applyBorder="1"/>
    <xf numFmtId="0" fontId="237" fillId="129" borderId="113" xfId="10785" applyFont="1" applyFill="1" applyBorder="1"/>
    <xf numFmtId="0" fontId="237" fillId="129" borderId="0" xfId="10785" applyFont="1" applyFill="1" applyBorder="1"/>
    <xf numFmtId="0" fontId="237" fillId="129" borderId="107" xfId="10785" applyFont="1" applyFill="1" applyBorder="1"/>
    <xf numFmtId="0" fontId="237" fillId="129" borderId="17" xfId="10785" applyFont="1" applyFill="1" applyBorder="1"/>
    <xf numFmtId="0" fontId="237" fillId="129" borderId="117" xfId="10785" applyFont="1" applyFill="1" applyBorder="1"/>
    <xf numFmtId="0" fontId="237" fillId="129" borderId="37" xfId="10785" applyFont="1" applyFill="1" applyBorder="1"/>
    <xf numFmtId="0" fontId="236" fillId="129" borderId="77" xfId="29915" applyFont="1" applyFill="1" applyBorder="1"/>
    <xf numFmtId="0" fontId="237" fillId="129" borderId="77" xfId="29915" applyFont="1" applyFill="1" applyBorder="1"/>
    <xf numFmtId="0" fontId="241" fillId="129" borderId="77" xfId="11980" applyFont="1" applyFill="1" applyBorder="1" applyAlignment="1">
      <alignment horizontal="left"/>
    </xf>
    <xf numFmtId="175" fontId="237" fillId="129" borderId="3" xfId="10785" applyNumberFormat="1" applyFont="1" applyFill="1" applyBorder="1"/>
    <xf numFmtId="0" fontId="240" fillId="129" borderId="85" xfId="11980" applyFont="1" applyFill="1" applyBorder="1" applyAlignment="1">
      <alignment horizontal="left" vertical="center"/>
    </xf>
    <xf numFmtId="170" fontId="239" fillId="129" borderId="90" xfId="4228" applyFont="1" applyFill="1" applyBorder="1"/>
    <xf numFmtId="170" fontId="239" fillId="129" borderId="91" xfId="4228" applyFont="1" applyFill="1" applyBorder="1"/>
    <xf numFmtId="170" fontId="239" fillId="129" borderId="86" xfId="4228" applyFont="1" applyFill="1" applyBorder="1"/>
    <xf numFmtId="170" fontId="239" fillId="129" borderId="40" xfId="4228" applyFont="1" applyFill="1" applyBorder="1"/>
    <xf numFmtId="170" fontId="239" fillId="129" borderId="92" xfId="4228" applyFont="1" applyFill="1" applyBorder="1"/>
    <xf numFmtId="170" fontId="239" fillId="129" borderId="88" xfId="4228" applyFont="1" applyFill="1" applyBorder="1"/>
    <xf numFmtId="0" fontId="239" fillId="129" borderId="77" xfId="29915" applyFont="1" applyFill="1" applyBorder="1" applyAlignment="1">
      <alignment horizontal="right"/>
    </xf>
    <xf numFmtId="170" fontId="227" fillId="129" borderId="118" xfId="2652" applyFont="1" applyFill="1" applyBorder="1"/>
    <xf numFmtId="0" fontId="228" fillId="129" borderId="85" xfId="10783" applyFont="1" applyFill="1" applyBorder="1"/>
    <xf numFmtId="0" fontId="228" fillId="129" borderId="40" xfId="10783" applyFont="1" applyFill="1" applyBorder="1"/>
    <xf numFmtId="170" fontId="228" fillId="129" borderId="40" xfId="2652" applyFont="1" applyFill="1" applyBorder="1"/>
    <xf numFmtId="170" fontId="228" fillId="129" borderId="86" xfId="2652" applyFont="1" applyFill="1" applyBorder="1"/>
    <xf numFmtId="170" fontId="228" fillId="129" borderId="88" xfId="2652" applyFont="1" applyFill="1" applyBorder="1"/>
    <xf numFmtId="170" fontId="239" fillId="129" borderId="85" xfId="23515" applyFont="1" applyFill="1" applyBorder="1"/>
    <xf numFmtId="281" fontId="228" fillId="129" borderId="0" xfId="2652" applyNumberFormat="1" applyFont="1" applyFill="1" applyBorder="1"/>
    <xf numFmtId="0" fontId="3" fillId="0" borderId="0" xfId="0" applyFont="1" applyFill="1"/>
    <xf numFmtId="0" fontId="3" fillId="127" borderId="0" xfId="26168" applyFont="1" applyFill="1" applyAlignment="1">
      <alignment horizontal="center"/>
    </xf>
    <xf numFmtId="0" fontId="3" fillId="127" borderId="0" xfId="26168" applyFont="1" applyFill="1"/>
    <xf numFmtId="2" fontId="3" fillId="0" borderId="10" xfId="26168" applyNumberFormat="1" applyFont="1" applyFill="1" applyBorder="1" applyAlignment="1">
      <alignment horizontal="center" vertical="center"/>
    </xf>
    <xf numFmtId="2" fontId="3" fillId="127" borderId="0" xfId="26168" applyNumberFormat="1" applyFont="1" applyFill="1" applyAlignment="1">
      <alignment horizontal="center"/>
    </xf>
    <xf numFmtId="170" fontId="8" fillId="0" borderId="1" xfId="29899" applyFont="1" applyFill="1" applyBorder="1" applyAlignment="1">
      <alignment vertical="top"/>
    </xf>
    <xf numFmtId="0" fontId="243" fillId="128" borderId="1" xfId="0" applyFont="1" applyFill="1" applyBorder="1" applyAlignment="1">
      <alignment horizontal="center" vertical="center"/>
    </xf>
    <xf numFmtId="0" fontId="153" fillId="0" borderId="0" xfId="0" applyFont="1" applyAlignment="1">
      <alignment vertical="top"/>
    </xf>
    <xf numFmtId="0" fontId="67" fillId="128" borderId="1" xfId="0" applyNumberFormat="1" applyFont="1" applyFill="1" applyBorder="1" applyAlignment="1" applyProtection="1">
      <alignment horizontal="center" vertical="center"/>
    </xf>
    <xf numFmtId="0" fontId="181" fillId="128" borderId="1" xfId="0" applyNumberFormat="1" applyFont="1" applyFill="1" applyBorder="1" applyAlignment="1" applyProtection="1">
      <alignment horizontal="center" vertical="center"/>
    </xf>
    <xf numFmtId="0" fontId="181" fillId="128" borderId="1" xfId="0" applyNumberFormat="1" applyFont="1" applyFill="1" applyBorder="1" applyAlignment="1" applyProtection="1">
      <alignment horizontal="center" vertical="center" wrapText="1"/>
    </xf>
    <xf numFmtId="0" fontId="153" fillId="0" borderId="1" xfId="0" applyFont="1" applyBorder="1" applyAlignment="1">
      <alignment horizontal="center" vertical="center"/>
    </xf>
    <xf numFmtId="0" fontId="67" fillId="0" borderId="1" xfId="0" applyNumberFormat="1" applyFont="1" applyFill="1" applyBorder="1" applyAlignment="1" applyProtection="1">
      <alignment vertical="center"/>
    </xf>
    <xf numFmtId="2" fontId="153" fillId="0" borderId="1" xfId="0" applyNumberFormat="1" applyFont="1" applyBorder="1" applyAlignment="1">
      <alignment horizontal="center" vertical="center"/>
    </xf>
    <xf numFmtId="0" fontId="67" fillId="0" borderId="1" xfId="0" applyNumberFormat="1" applyFont="1" applyFill="1" applyBorder="1" applyAlignment="1" applyProtection="1">
      <alignment horizontal="center" vertical="center"/>
    </xf>
    <xf numFmtId="0" fontId="153" fillId="0" borderId="1" xfId="0" applyFont="1" applyBorder="1" applyAlignment="1">
      <alignment vertical="center"/>
    </xf>
    <xf numFmtId="0" fontId="153" fillId="0" borderId="1" xfId="0" applyFont="1" applyBorder="1" applyAlignment="1">
      <alignment horizontal="center" vertical="top"/>
    </xf>
    <xf numFmtId="0" fontId="243" fillId="0" borderId="1" xfId="0" applyFont="1" applyBorder="1" applyAlignment="1">
      <alignment vertical="top"/>
    </xf>
    <xf numFmtId="2" fontId="243" fillId="0" borderId="1" xfId="0" applyNumberFormat="1" applyFont="1" applyBorder="1" applyAlignment="1">
      <alignment horizontal="center" vertical="center"/>
    </xf>
    <xf numFmtId="0" fontId="67" fillId="0" borderId="1" xfId="0" applyNumberFormat="1" applyFont="1" applyFill="1" applyBorder="1" applyAlignment="1" applyProtection="1">
      <alignment vertical="top" wrapText="1"/>
    </xf>
    <xf numFmtId="0" fontId="244" fillId="0" borderId="0" xfId="0" applyFont="1" applyAlignment="1">
      <alignment horizontal="left" vertical="top"/>
    </xf>
    <xf numFmtId="0" fontId="67" fillId="0" borderId="0" xfId="0" applyNumberFormat="1" applyFont="1" applyFill="1" applyBorder="1" applyAlignment="1" applyProtection="1">
      <alignment vertical="center" wrapText="1"/>
    </xf>
    <xf numFmtId="0" fontId="243" fillId="0" borderId="0" xfId="0" applyFont="1" applyAlignment="1">
      <alignment horizontal="center" vertical="top"/>
    </xf>
    <xf numFmtId="0" fontId="243" fillId="0" borderId="0" xfId="0" applyFont="1" applyAlignment="1">
      <alignment vertical="top"/>
    </xf>
    <xf numFmtId="2" fontId="67" fillId="0" borderId="0" xfId="0" applyNumberFormat="1" applyFont="1" applyFill="1" applyBorder="1" applyAlignment="1" applyProtection="1">
      <alignment vertical="center" wrapText="1"/>
    </xf>
    <xf numFmtId="0" fontId="153" fillId="0" borderId="0" xfId="0" applyFont="1" applyAlignment="1">
      <alignment horizontal="center" vertical="top"/>
    </xf>
    <xf numFmtId="0" fontId="153" fillId="0" borderId="0" xfId="0" applyFont="1" applyBorder="1" applyAlignment="1">
      <alignment vertical="top"/>
    </xf>
    <xf numFmtId="0" fontId="153" fillId="0" borderId="0" xfId="0" applyFont="1" applyAlignment="1">
      <alignment horizontal="left" vertical="top"/>
    </xf>
    <xf numFmtId="0" fontId="243" fillId="2" borderId="8" xfId="0" applyFont="1" applyFill="1" applyBorder="1" applyAlignment="1">
      <alignment horizontal="center" vertical="center"/>
    </xf>
    <xf numFmtId="0" fontId="245" fillId="2" borderId="9" xfId="0" applyFont="1" applyFill="1" applyBorder="1" applyAlignment="1">
      <alignment horizontal="left" vertical="top"/>
    </xf>
    <xf numFmtId="0" fontId="153" fillId="2" borderId="1" xfId="0" applyFont="1" applyFill="1" applyBorder="1" applyAlignment="1">
      <alignment vertical="top"/>
    </xf>
    <xf numFmtId="0" fontId="243" fillId="2" borderId="10" xfId="0" applyFont="1" applyFill="1" applyBorder="1" applyAlignment="1">
      <alignment horizontal="center" vertical="top"/>
    </xf>
    <xf numFmtId="0" fontId="67" fillId="0" borderId="9" xfId="0" applyNumberFormat="1" applyFont="1" applyFill="1" applyBorder="1" applyAlignment="1" applyProtection="1">
      <alignment horizontal="center" vertical="center"/>
    </xf>
    <xf numFmtId="0" fontId="181" fillId="0" borderId="1" xfId="0" applyNumberFormat="1" applyFont="1" applyFill="1" applyBorder="1" applyAlignment="1" applyProtection="1">
      <alignment horizontal="center" vertical="center" wrapText="1"/>
    </xf>
    <xf numFmtId="0" fontId="181" fillId="0" borderId="10" xfId="0" applyNumberFormat="1" applyFont="1" applyFill="1" applyBorder="1" applyAlignment="1" applyProtection="1">
      <alignment horizontal="center" vertical="center"/>
    </xf>
    <xf numFmtId="0" fontId="153" fillId="0" borderId="0" xfId="0" applyFont="1" applyAlignment="1">
      <alignment horizontal="center" vertical="center"/>
    </xf>
    <xf numFmtId="0" fontId="243" fillId="0" borderId="9" xfId="0" applyFont="1" applyBorder="1" applyAlignment="1">
      <alignment horizontal="center" vertical="center"/>
    </xf>
    <xf numFmtId="0" fontId="243" fillId="0" borderId="1" xfId="0" applyFont="1" applyFill="1" applyBorder="1" applyAlignment="1">
      <alignment vertical="top"/>
    </xf>
    <xf numFmtId="0" fontId="67" fillId="0" borderId="1" xfId="0" applyNumberFormat="1" applyFont="1" applyFill="1" applyBorder="1" applyAlignment="1" applyProtection="1">
      <alignment vertical="center" wrapText="1"/>
    </xf>
    <xf numFmtId="0" fontId="67" fillId="0" borderId="1" xfId="0" applyNumberFormat="1" applyFont="1" applyFill="1" applyBorder="1" applyAlignment="1" applyProtection="1">
      <alignment vertical="top"/>
    </xf>
    <xf numFmtId="0" fontId="67" fillId="0" borderId="1" xfId="0" applyNumberFormat="1" applyFont="1" applyFill="1" applyBorder="1" applyAlignment="1" applyProtection="1">
      <alignment horizontal="center" vertical="center" wrapText="1"/>
    </xf>
    <xf numFmtId="2" fontId="153" fillId="0" borderId="1" xfId="0" applyNumberFormat="1" applyFont="1" applyFill="1" applyBorder="1" applyAlignment="1">
      <alignment horizontal="center" vertical="top"/>
    </xf>
    <xf numFmtId="2" fontId="67" fillId="0" borderId="1" xfId="0" applyNumberFormat="1" applyFont="1" applyFill="1" applyBorder="1" applyAlignment="1" applyProtection="1">
      <alignment horizontal="center" vertical="center" wrapText="1"/>
    </xf>
    <xf numFmtId="0" fontId="67" fillId="0" borderId="9" xfId="0" applyNumberFormat="1" applyFont="1" applyFill="1" applyBorder="1" applyAlignment="1" applyProtection="1">
      <alignment horizontal="left" vertical="top"/>
    </xf>
    <xf numFmtId="2" fontId="181" fillId="0" borderId="1" xfId="0" applyNumberFormat="1" applyFont="1" applyFill="1" applyBorder="1" applyAlignment="1" applyProtection="1">
      <alignment horizontal="center" vertical="center" wrapText="1"/>
    </xf>
    <xf numFmtId="0" fontId="181" fillId="0" borderId="1" xfId="0" applyNumberFormat="1" applyFont="1" applyFill="1" applyBorder="1" applyAlignment="1" applyProtection="1">
      <alignment vertical="top"/>
    </xf>
    <xf numFmtId="0" fontId="181" fillId="0" borderId="9" xfId="0" applyNumberFormat="1" applyFont="1" applyFill="1" applyBorder="1" applyAlignment="1" applyProtection="1">
      <alignment horizontal="center" vertical="center"/>
    </xf>
    <xf numFmtId="0" fontId="153" fillId="0" borderId="1" xfId="0" applyFont="1" applyBorder="1" applyAlignment="1">
      <alignment vertical="top" wrapText="1"/>
    </xf>
    <xf numFmtId="0" fontId="153" fillId="0" borderId="1" xfId="0" applyFont="1" applyBorder="1" applyAlignment="1">
      <alignment vertical="top"/>
    </xf>
    <xf numFmtId="0" fontId="181" fillId="0" borderId="11" xfId="0" applyNumberFormat="1" applyFont="1" applyFill="1" applyBorder="1" applyAlignment="1" applyProtection="1">
      <alignment horizontal="center" vertical="center"/>
    </xf>
    <xf numFmtId="0" fontId="181" fillId="0" borderId="12" xfId="0" applyNumberFormat="1" applyFont="1" applyFill="1" applyBorder="1" applyAlignment="1" applyProtection="1">
      <alignment vertical="top"/>
    </xf>
    <xf numFmtId="2" fontId="181" fillId="0" borderId="12" xfId="0" applyNumberFormat="1" applyFont="1" applyFill="1" applyBorder="1" applyAlignment="1" applyProtection="1">
      <alignment horizontal="center" vertical="center" wrapText="1"/>
    </xf>
    <xf numFmtId="0" fontId="67" fillId="0" borderId="13" xfId="0" applyNumberFormat="1" applyFont="1" applyFill="1" applyBorder="1" applyAlignment="1" applyProtection="1">
      <alignment vertical="top" wrapText="1"/>
    </xf>
    <xf numFmtId="2" fontId="153" fillId="0" borderId="0" xfId="0" applyNumberFormat="1" applyFont="1" applyAlignment="1">
      <alignment vertical="top"/>
    </xf>
    <xf numFmtId="2" fontId="153" fillId="0" borderId="0" xfId="0" applyNumberFormat="1" applyFont="1" applyAlignment="1">
      <alignment horizontal="center" vertical="center"/>
    </xf>
    <xf numFmtId="2" fontId="243" fillId="0" borderId="0" xfId="0" applyNumberFormat="1" applyFont="1" applyAlignment="1">
      <alignment vertical="top"/>
    </xf>
    <xf numFmtId="0" fontId="242" fillId="0" borderId="0" xfId="0" applyFont="1" applyFill="1"/>
    <xf numFmtId="0" fontId="228" fillId="0" borderId="0" xfId="10783" applyFont="1" applyFill="1" applyBorder="1"/>
    <xf numFmtId="170" fontId="228" fillId="0" borderId="0" xfId="2652" applyFont="1" applyFill="1" applyBorder="1"/>
    <xf numFmtId="0" fontId="8" fillId="2" borderId="1" xfId="0" applyFont="1" applyFill="1" applyBorder="1" applyAlignment="1">
      <alignment horizontal="center" vertical="center"/>
    </xf>
    <xf numFmtId="0" fontId="10" fillId="132" borderId="1" xfId="0" applyNumberFormat="1" applyFont="1" applyFill="1" applyBorder="1" applyAlignment="1" applyProtection="1">
      <alignment horizontal="center" vertical="top" wrapText="1"/>
    </xf>
    <xf numFmtId="170" fontId="229" fillId="129" borderId="40" xfId="2652" applyFont="1" applyFill="1" applyBorder="1" applyAlignment="1">
      <alignment horizontal="center" vertical="center" wrapText="1"/>
    </xf>
    <xf numFmtId="170" fontId="229" fillId="129" borderId="88" xfId="2652" applyFont="1" applyFill="1" applyBorder="1" applyAlignment="1">
      <alignment horizontal="center" vertical="center" wrapText="1"/>
    </xf>
    <xf numFmtId="0" fontId="128" fillId="0" borderId="1" xfId="8018" applyFont="1" applyBorder="1" applyAlignment="1">
      <alignment horizontal="center" vertical="center"/>
    </xf>
    <xf numFmtId="0" fontId="128" fillId="0" borderId="1" xfId="8018" applyFont="1" applyBorder="1" applyAlignment="1">
      <alignment horizontal="center" vertical="center" wrapText="1"/>
    </xf>
    <xf numFmtId="0" fontId="128" fillId="0" borderId="9" xfId="8018" applyFont="1" applyBorder="1" applyAlignment="1">
      <alignment horizontal="center" vertical="center"/>
    </xf>
    <xf numFmtId="2" fontId="153" fillId="0" borderId="1" xfId="0" applyNumberFormat="1" applyFont="1" applyFill="1" applyBorder="1" applyAlignment="1">
      <alignment horizontal="center" vertical="center"/>
    </xf>
    <xf numFmtId="170" fontId="27" fillId="0" borderId="0" xfId="3223" applyNumberFormat="1" applyFont="1"/>
    <xf numFmtId="0" fontId="30" fillId="133" borderId="0" xfId="29916" applyAlignment="1">
      <alignment wrapText="1"/>
    </xf>
    <xf numFmtId="0" fontId="128" fillId="0" borderId="0" xfId="8018" applyFont="1" applyFill="1" applyBorder="1"/>
    <xf numFmtId="170" fontId="27" fillId="0" borderId="9" xfId="3223" applyNumberFormat="1" applyFont="1" applyBorder="1"/>
    <xf numFmtId="170" fontId="27" fillId="0" borderId="10" xfId="3223" applyNumberFormat="1" applyFont="1" applyBorder="1"/>
    <xf numFmtId="0" fontId="27" fillId="0" borderId="0" xfId="8018" applyFont="1"/>
    <xf numFmtId="0" fontId="30" fillId="133" borderId="1" xfId="29916" applyBorder="1"/>
    <xf numFmtId="170" fontId="128" fillId="0" borderId="9" xfId="3223" applyNumberFormat="1" applyFont="1" applyBorder="1"/>
    <xf numFmtId="170" fontId="128" fillId="0" borderId="11" xfId="3223" applyNumberFormat="1" applyFont="1" applyBorder="1"/>
    <xf numFmtId="170" fontId="128" fillId="0" borderId="81" xfId="3223" applyNumberFormat="1" applyFont="1" applyBorder="1"/>
    <xf numFmtId="0" fontId="27" fillId="0" borderId="0" xfId="8018" applyFont="1" applyFill="1" applyBorder="1"/>
    <xf numFmtId="43" fontId="128" fillId="0" borderId="0" xfId="29903" applyFont="1" applyFill="1" applyBorder="1"/>
    <xf numFmtId="43" fontId="128" fillId="0" borderId="0" xfId="8018" applyNumberFormat="1" applyFont="1" applyFill="1" applyBorder="1"/>
    <xf numFmtId="43" fontId="27" fillId="0" borderId="0" xfId="8018" applyNumberFormat="1" applyFont="1" applyFill="1" applyBorder="1"/>
    <xf numFmtId="0" fontId="27" fillId="0" borderId="0" xfId="8018" applyAlignment="1">
      <alignment horizontal="center"/>
    </xf>
    <xf numFmtId="43" fontId="27" fillId="0" borderId="0" xfId="29917" applyFont="1"/>
    <xf numFmtId="3" fontId="27" fillId="0" borderId="0" xfId="8018" applyNumberFormat="1"/>
    <xf numFmtId="170" fontId="27" fillId="0" borderId="0" xfId="8018" applyNumberFormat="1" applyFont="1"/>
    <xf numFmtId="0" fontId="27" fillId="0" borderId="0" xfId="8018" applyAlignment="1">
      <alignment horizontal="center" vertical="center"/>
    </xf>
    <xf numFmtId="170" fontId="27" fillId="0" borderId="0" xfId="3223" applyNumberFormat="1" applyFont="1" applyAlignment="1">
      <alignment horizontal="center" vertical="center"/>
    </xf>
    <xf numFmtId="170" fontId="27" fillId="0" borderId="6" xfId="3223" applyNumberFormat="1" applyFont="1" applyBorder="1" applyAlignment="1">
      <alignment horizontal="center" vertical="center"/>
    </xf>
    <xf numFmtId="170" fontId="27" fillId="0" borderId="8" xfId="3223" applyNumberFormat="1" applyFont="1" applyBorder="1" applyAlignment="1">
      <alignment horizontal="center" vertical="center"/>
    </xf>
    <xf numFmtId="0" fontId="30" fillId="133" borderId="0" xfId="29916" applyAlignment="1">
      <alignment horizontal="center" vertical="center" wrapText="1"/>
    </xf>
    <xf numFmtId="0" fontId="27" fillId="2" borderId="61" xfId="8018" applyFill="1" applyBorder="1" applyAlignment="1">
      <alignment horizontal="center" vertical="center"/>
    </xf>
    <xf numFmtId="0" fontId="27" fillId="2" borderId="100" xfId="8018" applyFill="1" applyBorder="1" applyAlignment="1">
      <alignment horizontal="center" vertical="center"/>
    </xf>
    <xf numFmtId="196" fontId="27" fillId="2" borderId="100" xfId="29899" applyNumberFormat="1" applyFont="1" applyFill="1" applyBorder="1" applyAlignment="1">
      <alignment horizontal="center" vertical="center"/>
    </xf>
    <xf numFmtId="277" fontId="27" fillId="2" borderId="100" xfId="29901" applyNumberFormat="1" applyFont="1" applyFill="1" applyBorder="1" applyAlignment="1">
      <alignment horizontal="center" vertical="center"/>
    </xf>
    <xf numFmtId="170" fontId="27" fillId="2" borderId="83" xfId="29902" applyNumberFormat="1" applyFont="1" applyFill="1" applyBorder="1" applyAlignment="1">
      <alignment horizontal="center" vertical="center"/>
    </xf>
    <xf numFmtId="0" fontId="27" fillId="2" borderId="119" xfId="8018" applyFill="1" applyBorder="1" applyAlignment="1">
      <alignment horizontal="center" vertical="center"/>
    </xf>
    <xf numFmtId="0" fontId="27" fillId="2" borderId="22" xfId="8018" applyFill="1" applyBorder="1" applyAlignment="1">
      <alignment horizontal="center" vertical="center"/>
    </xf>
    <xf numFmtId="196" fontId="27" fillId="2" borderId="22" xfId="29902" applyNumberFormat="1" applyFont="1" applyFill="1" applyBorder="1" applyAlignment="1">
      <alignment horizontal="center" vertical="center"/>
    </xf>
    <xf numFmtId="196" fontId="27" fillId="2" borderId="22" xfId="29899" applyNumberFormat="1" applyFont="1" applyFill="1" applyBorder="1" applyAlignment="1">
      <alignment horizontal="center" vertical="center"/>
    </xf>
    <xf numFmtId="277" fontId="27" fillId="2" borderId="22" xfId="29901" applyNumberFormat="1" applyFont="1" applyFill="1" applyBorder="1" applyAlignment="1">
      <alignment horizontal="center" vertical="center"/>
    </xf>
    <xf numFmtId="0" fontId="128" fillId="0" borderId="10" xfId="8018" applyFont="1" applyBorder="1" applyAlignment="1">
      <alignment horizontal="center" vertical="center"/>
    </xf>
    <xf numFmtId="170" fontId="128" fillId="0" borderId="103" xfId="3223" applyNumberFormat="1" applyFont="1" applyBorder="1" applyAlignment="1">
      <alignment horizontal="center" vertical="center"/>
    </xf>
    <xf numFmtId="170" fontId="128" fillId="0" borderId="9" xfId="3223" applyNumberFormat="1" applyFont="1" applyBorder="1" applyAlignment="1">
      <alignment horizontal="center" vertical="center"/>
    </xf>
    <xf numFmtId="170" fontId="27" fillId="0" borderId="103" xfId="3223" applyNumberFormat="1" applyFont="1" applyBorder="1" applyAlignment="1">
      <alignment horizontal="center" vertical="center"/>
    </xf>
    <xf numFmtId="170" fontId="27" fillId="0" borderId="9" xfId="3223" applyNumberFormat="1" applyFont="1" applyBorder="1" applyAlignment="1">
      <alignment horizontal="center" vertical="center"/>
    </xf>
    <xf numFmtId="0" fontId="27" fillId="0" borderId="9" xfId="8018" applyBorder="1" applyAlignment="1">
      <alignment horizontal="center" vertical="center"/>
    </xf>
    <xf numFmtId="0" fontId="30" fillId="0" borderId="1" xfId="8018" applyFont="1" applyBorder="1" applyAlignment="1">
      <alignment horizontal="center" vertical="center"/>
    </xf>
    <xf numFmtId="170" fontId="0" fillId="0" borderId="1" xfId="3223" applyNumberFormat="1" applyFont="1" applyBorder="1" applyAlignment="1">
      <alignment horizontal="center" vertical="center"/>
    </xf>
    <xf numFmtId="0" fontId="27" fillId="0" borderId="10" xfId="8018" applyFont="1" applyBorder="1" applyAlignment="1">
      <alignment horizontal="center" vertical="center"/>
    </xf>
    <xf numFmtId="43" fontId="27" fillId="0" borderId="1" xfId="29917" applyFont="1" applyBorder="1" applyAlignment="1">
      <alignment horizontal="center" vertical="center"/>
    </xf>
    <xf numFmtId="0" fontId="172" fillId="0" borderId="1" xfId="8018" applyFont="1" applyBorder="1" applyAlignment="1">
      <alignment horizontal="center" vertical="center"/>
    </xf>
    <xf numFmtId="170" fontId="128" fillId="0" borderId="1" xfId="3223" applyNumberFormat="1" applyFont="1" applyBorder="1" applyAlignment="1">
      <alignment horizontal="center" vertical="center"/>
    </xf>
    <xf numFmtId="0" fontId="27" fillId="0" borderId="1" xfId="8018" applyBorder="1" applyAlignment="1">
      <alignment horizontal="center" vertical="center"/>
    </xf>
    <xf numFmtId="0" fontId="27" fillId="0" borderId="10" xfId="8018" applyBorder="1" applyAlignment="1">
      <alignment horizontal="center" vertical="center"/>
    </xf>
    <xf numFmtId="43" fontId="128" fillId="0" borderId="1" xfId="29917" applyFont="1" applyBorder="1" applyAlignment="1">
      <alignment horizontal="center" vertical="center"/>
    </xf>
    <xf numFmtId="0" fontId="27" fillId="0" borderId="9" xfId="8018" applyFont="1" applyBorder="1" applyAlignment="1">
      <alignment horizontal="center" vertical="center"/>
    </xf>
    <xf numFmtId="170" fontId="27" fillId="0" borderId="1" xfId="3223" applyNumberFormat="1" applyFont="1" applyBorder="1" applyAlignment="1">
      <alignment horizontal="center" vertical="center"/>
    </xf>
    <xf numFmtId="170" fontId="128" fillId="0" borderId="1" xfId="29918" applyNumberFormat="1" applyFont="1" applyBorder="1" applyAlignment="1">
      <alignment horizontal="center" vertical="center"/>
    </xf>
    <xf numFmtId="0" fontId="128" fillId="0" borderId="81" xfId="8018" applyFont="1" applyBorder="1" applyAlignment="1">
      <alignment horizontal="center" vertical="center"/>
    </xf>
    <xf numFmtId="0" fontId="128" fillId="0" borderId="76" xfId="8018" applyFont="1" applyBorder="1" applyAlignment="1">
      <alignment horizontal="center" vertical="center"/>
    </xf>
    <xf numFmtId="0" fontId="128" fillId="0" borderId="84" xfId="8018" applyFont="1" applyBorder="1" applyAlignment="1">
      <alignment horizontal="center" vertical="center"/>
    </xf>
    <xf numFmtId="170" fontId="128" fillId="0" borderId="81" xfId="3223" applyNumberFormat="1" applyFont="1" applyBorder="1" applyAlignment="1">
      <alignment horizontal="center" vertical="center"/>
    </xf>
    <xf numFmtId="43" fontId="27" fillId="0" borderId="0" xfId="29917" applyFont="1" applyAlignment="1">
      <alignment horizontal="center" vertical="center"/>
    </xf>
    <xf numFmtId="43" fontId="27" fillId="0" borderId="0" xfId="8018" applyNumberFormat="1" applyAlignment="1">
      <alignment horizontal="center" vertical="center"/>
    </xf>
    <xf numFmtId="10" fontId="27" fillId="0" borderId="0" xfId="29900" applyNumberFormat="1" applyFont="1" applyAlignment="1">
      <alignment horizontal="center" vertical="center"/>
    </xf>
    <xf numFmtId="170" fontId="27" fillId="0" borderId="0" xfId="8018" applyNumberFormat="1" applyAlignment="1">
      <alignment horizontal="center" vertical="center"/>
    </xf>
    <xf numFmtId="170" fontId="27" fillId="131" borderId="1" xfId="3223" applyNumberFormat="1" applyFont="1" applyFill="1" applyBorder="1" applyAlignment="1">
      <alignment horizontal="center" vertical="center"/>
    </xf>
    <xf numFmtId="3" fontId="27" fillId="0" borderId="0" xfId="8018" applyNumberFormat="1" applyAlignment="1">
      <alignment horizontal="center" vertical="center"/>
    </xf>
    <xf numFmtId="43" fontId="27" fillId="131" borderId="1" xfId="29903" applyFont="1" applyFill="1" applyBorder="1" applyAlignment="1">
      <alignment horizontal="center" vertical="center"/>
    </xf>
    <xf numFmtId="170" fontId="27" fillId="131" borderId="1" xfId="8018" applyNumberFormat="1" applyFill="1" applyBorder="1" applyAlignment="1">
      <alignment horizontal="center" vertical="center"/>
    </xf>
    <xf numFmtId="10" fontId="27" fillId="0" borderId="0" xfId="29919" applyNumberFormat="1" applyFont="1" applyAlignment="1">
      <alignment horizontal="center" vertical="center"/>
    </xf>
    <xf numFmtId="43" fontId="27" fillId="0" borderId="0" xfId="29903" applyFont="1" applyAlignment="1">
      <alignment horizontal="center" vertical="center"/>
    </xf>
    <xf numFmtId="170" fontId="128" fillId="2" borderId="115" xfId="29902" applyNumberFormat="1" applyFont="1" applyFill="1" applyBorder="1" applyAlignment="1">
      <alignment horizontal="center" vertical="center"/>
    </xf>
    <xf numFmtId="49" fontId="214" fillId="129" borderId="107" xfId="29920" applyNumberFormat="1" applyFont="1" applyFill="1" applyBorder="1" applyAlignment="1">
      <alignment horizontal="left"/>
    </xf>
    <xf numFmtId="282" fontId="220" fillId="129" borderId="107" xfId="29920" applyFont="1" applyFill="1" applyBorder="1"/>
    <xf numFmtId="0" fontId="217" fillId="0" borderId="0" xfId="0" applyFont="1" applyAlignment="1">
      <alignment horizontal="left" vertical="top"/>
    </xf>
    <xf numFmtId="0" fontId="217" fillId="0" borderId="0" xfId="0" applyFont="1" applyAlignment="1">
      <alignment vertical="top" wrapText="1"/>
    </xf>
    <xf numFmtId="0" fontId="217" fillId="0" borderId="0" xfId="0" applyFont="1" applyAlignment="1">
      <alignment vertical="top"/>
    </xf>
    <xf numFmtId="0" fontId="218" fillId="2" borderId="8" xfId="0" applyFont="1" applyFill="1" applyBorder="1" applyAlignment="1">
      <alignment horizontal="center" vertical="center"/>
    </xf>
    <xf numFmtId="0" fontId="218" fillId="2" borderId="9" xfId="0" applyFont="1" applyFill="1" applyBorder="1" applyAlignment="1">
      <alignment horizontal="left" vertical="center"/>
    </xf>
    <xf numFmtId="0" fontId="217" fillId="2" borderId="1" xfId="0" applyFont="1" applyFill="1" applyBorder="1" applyAlignment="1">
      <alignment horizontal="center" vertical="center" wrapText="1"/>
    </xf>
    <xf numFmtId="0" fontId="218" fillId="2" borderId="10" xfId="0" applyFont="1" applyFill="1" applyBorder="1" applyAlignment="1">
      <alignment horizontal="center" vertical="center"/>
    </xf>
    <xf numFmtId="0" fontId="220" fillId="0" borderId="9" xfId="0" applyNumberFormat="1" applyFont="1" applyFill="1" applyBorder="1" applyAlignment="1" applyProtection="1">
      <alignment horizontal="center" vertical="center"/>
    </xf>
    <xf numFmtId="0" fontId="218" fillId="0" borderId="1" xfId="0" applyFont="1" applyFill="1" applyBorder="1" applyAlignment="1">
      <alignment horizontal="center" vertical="center" wrapText="1"/>
    </xf>
    <xf numFmtId="0" fontId="220" fillId="0" borderId="10" xfId="0" applyNumberFormat="1" applyFont="1" applyFill="1" applyBorder="1" applyAlignment="1" applyProtection="1">
      <alignment horizontal="center" vertical="center" wrapText="1"/>
    </xf>
    <xf numFmtId="0" fontId="218" fillId="0" borderId="0" xfId="0" applyFont="1" applyFill="1" applyAlignment="1">
      <alignment horizontal="center" vertical="center"/>
    </xf>
    <xf numFmtId="0" fontId="220" fillId="0" borderId="9" xfId="0" applyNumberFormat="1" applyFont="1" applyFill="1" applyBorder="1" applyAlignment="1" applyProtection="1">
      <alignment horizontal="center"/>
    </xf>
    <xf numFmtId="0" fontId="218" fillId="0" borderId="1" xfId="0" applyFont="1" applyFill="1" applyBorder="1" applyAlignment="1">
      <alignment horizontal="left" vertical="center" wrapText="1"/>
    </xf>
    <xf numFmtId="0" fontId="214" fillId="0" borderId="9" xfId="0" applyNumberFormat="1" applyFont="1" applyFill="1" applyBorder="1" applyAlignment="1" applyProtection="1">
      <alignment horizontal="center"/>
    </xf>
    <xf numFmtId="0" fontId="214" fillId="0" borderId="1" xfId="0" applyNumberFormat="1" applyFont="1" applyFill="1" applyBorder="1" applyAlignment="1" applyProtection="1">
      <alignment vertical="top" wrapText="1"/>
    </xf>
    <xf numFmtId="43" fontId="217" fillId="0" borderId="0" xfId="0" applyNumberFormat="1" applyFont="1" applyAlignment="1">
      <alignment vertical="top"/>
    </xf>
    <xf numFmtId="43" fontId="217" fillId="134" borderId="0" xfId="0" applyNumberFormat="1" applyFont="1" applyFill="1" applyAlignment="1">
      <alignment vertical="top"/>
    </xf>
    <xf numFmtId="0" fontId="220" fillId="0" borderId="1" xfId="0" applyNumberFormat="1" applyFont="1" applyFill="1" applyBorder="1" applyAlignment="1" applyProtection="1">
      <alignment vertical="top" wrapText="1"/>
    </xf>
    <xf numFmtId="43" fontId="220" fillId="0" borderId="1" xfId="29903" applyNumberFormat="1" applyFont="1" applyFill="1" applyBorder="1" applyAlignment="1" applyProtection="1">
      <alignment vertical="center" wrapText="1"/>
    </xf>
    <xf numFmtId="0" fontId="218" fillId="0" borderId="9" xfId="0" applyFont="1" applyFill="1" applyBorder="1" applyAlignment="1">
      <alignment horizontal="center"/>
    </xf>
    <xf numFmtId="0" fontId="217" fillId="0" borderId="9" xfId="0" applyFont="1" applyFill="1" applyBorder="1" applyAlignment="1">
      <alignment horizontal="center"/>
    </xf>
    <xf numFmtId="43" fontId="218" fillId="0" borderId="1" xfId="29903" applyNumberFormat="1" applyFont="1" applyFill="1" applyBorder="1" applyAlignment="1">
      <alignment vertical="center"/>
    </xf>
    <xf numFmtId="0" fontId="214" fillId="0" borderId="9" xfId="0" applyNumberFormat="1" applyFont="1" applyFill="1" applyBorder="1" applyAlignment="1" applyProtection="1">
      <alignment horizontal="center" vertical="center"/>
    </xf>
    <xf numFmtId="0" fontId="217" fillId="0" borderId="1" xfId="0" applyFont="1" applyBorder="1" applyAlignment="1">
      <alignment vertical="top" wrapText="1"/>
    </xf>
    <xf numFmtId="0" fontId="214" fillId="0" borderId="11" xfId="0" applyNumberFormat="1" applyFont="1" applyFill="1" applyBorder="1" applyAlignment="1" applyProtection="1">
      <alignment horizontal="center"/>
    </xf>
    <xf numFmtId="0" fontId="220" fillId="0" borderId="12" xfId="0" applyNumberFormat="1" applyFont="1" applyFill="1" applyBorder="1" applyAlignment="1" applyProtection="1">
      <alignment vertical="top" wrapText="1"/>
    </xf>
    <xf numFmtId="43" fontId="218" fillId="0" borderId="12" xfId="29903" applyNumberFormat="1" applyFont="1" applyBorder="1" applyAlignment="1">
      <alignment vertical="top"/>
    </xf>
    <xf numFmtId="0" fontId="214" fillId="0" borderId="13" xfId="0" applyNumberFormat="1" applyFont="1" applyFill="1" applyBorder="1" applyAlignment="1" applyProtection="1">
      <alignment vertical="top" wrapText="1"/>
    </xf>
    <xf numFmtId="0" fontId="246" fillId="0" borderId="0" xfId="0" applyFont="1" applyAlignment="1">
      <alignment horizontal="left" vertical="top"/>
    </xf>
    <xf numFmtId="0" fontId="218" fillId="0" borderId="0" xfId="0" applyFont="1" applyAlignment="1">
      <alignment vertical="top" wrapText="1"/>
    </xf>
    <xf numFmtId="0" fontId="220" fillId="0" borderId="1" xfId="0" applyNumberFormat="1" applyFont="1" applyFill="1" applyBorder="1" applyAlignment="1" applyProtection="1">
      <alignment horizontal="center" vertical="center" wrapText="1"/>
    </xf>
    <xf numFmtId="0" fontId="218" fillId="0" borderId="1" xfId="0" applyFont="1" applyFill="1" applyBorder="1" applyAlignment="1">
      <alignment horizontal="center" vertical="center"/>
    </xf>
    <xf numFmtId="43" fontId="214" fillId="0" borderId="1" xfId="29903" applyNumberFormat="1" applyFont="1" applyFill="1" applyBorder="1" applyAlignment="1" applyProtection="1">
      <alignment vertical="top" wrapText="1"/>
    </xf>
    <xf numFmtId="277" fontId="217" fillId="0" borderId="1" xfId="29903" applyNumberFormat="1" applyFont="1" applyFill="1" applyBorder="1" applyAlignment="1">
      <alignment vertical="center" wrapText="1"/>
    </xf>
    <xf numFmtId="43" fontId="217" fillId="0" borderId="1" xfId="29903" applyNumberFormat="1" applyFont="1" applyFill="1" applyBorder="1" applyAlignment="1">
      <alignment vertical="center" wrapText="1"/>
    </xf>
    <xf numFmtId="43" fontId="220" fillId="0" borderId="1" xfId="29903" applyNumberFormat="1" applyFont="1" applyFill="1" applyBorder="1" applyAlignment="1" applyProtection="1">
      <alignment vertical="top" wrapText="1"/>
    </xf>
    <xf numFmtId="0" fontId="217" fillId="2" borderId="1" xfId="0" applyFont="1" applyFill="1" applyBorder="1" applyAlignment="1">
      <alignment horizontal="center" vertical="center"/>
    </xf>
    <xf numFmtId="0" fontId="218" fillId="2" borderId="7" xfId="0" applyFont="1" applyFill="1" applyBorder="1" applyAlignment="1">
      <alignment horizontal="center" vertical="center"/>
    </xf>
    <xf numFmtId="0" fontId="26" fillId="0" borderId="81" xfId="0" applyFont="1" applyFill="1" applyBorder="1" applyAlignment="1">
      <alignment horizontal="center" vertical="center" wrapText="1"/>
    </xf>
    <xf numFmtId="0" fontId="26" fillId="0" borderId="76" xfId="0" applyFont="1" applyFill="1" applyBorder="1" applyAlignment="1">
      <alignment vertical="center" wrapText="1"/>
    </xf>
    <xf numFmtId="0" fontId="26" fillId="0" borderId="84" xfId="0" applyFont="1" applyFill="1" applyBorder="1" applyAlignment="1">
      <alignment horizontal="center" vertical="center" wrapText="1"/>
    </xf>
    <xf numFmtId="0" fontId="8" fillId="132" borderId="10" xfId="0" applyFont="1" applyFill="1" applyBorder="1" applyAlignment="1">
      <alignment horizontal="center" vertical="top" wrapText="1"/>
    </xf>
    <xf numFmtId="0" fontId="8" fillId="128" borderId="1" xfId="0" applyFont="1" applyFill="1" applyBorder="1" applyAlignment="1">
      <alignment vertical="top"/>
    </xf>
    <xf numFmtId="0" fontId="8" fillId="128" borderId="1" xfId="0" applyFont="1" applyFill="1" applyBorder="1" applyAlignment="1">
      <alignment horizontal="center" vertical="center"/>
    </xf>
    <xf numFmtId="0" fontId="8" fillId="128" borderId="82" xfId="0" applyFont="1" applyFill="1" applyBorder="1" applyAlignment="1">
      <alignment horizontal="center" vertical="center"/>
    </xf>
    <xf numFmtId="170" fontId="8" fillId="128" borderId="1" xfId="29905" applyFont="1" applyFill="1" applyBorder="1" applyAlignment="1">
      <alignment horizontal="center" vertical="center" wrapText="1"/>
    </xf>
    <xf numFmtId="0" fontId="8" fillId="128" borderId="1" xfId="0" applyFont="1" applyFill="1" applyBorder="1" applyAlignment="1">
      <alignment horizontal="center" vertical="center" wrapText="1"/>
    </xf>
    <xf numFmtId="0" fontId="3" fillId="127" borderId="0" xfId="0" applyFont="1" applyFill="1" applyAlignment="1">
      <alignment horizontal="center" wrapText="1"/>
    </xf>
    <xf numFmtId="0" fontId="154" fillId="0" borderId="1" xfId="0" applyFont="1" applyBorder="1" applyAlignment="1">
      <alignment horizontal="left"/>
    </xf>
    <xf numFmtId="0" fontId="154" fillId="0" borderId="1" xfId="0" applyFont="1" applyBorder="1" applyAlignment="1">
      <alignment wrapText="1"/>
    </xf>
    <xf numFmtId="43" fontId="154" fillId="0" borderId="1" xfId="29903" applyFont="1" applyBorder="1"/>
    <xf numFmtId="170" fontId="3" fillId="0" borderId="1" xfId="29905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154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170" fontId="8" fillId="0" borderId="1" xfId="29905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21" fillId="0" borderId="1" xfId="29909" applyFont="1" applyFill="1" applyBorder="1" applyAlignment="1">
      <alignment horizontal="center" vertical="center"/>
    </xf>
    <xf numFmtId="0" fontId="220" fillId="2" borderId="10" xfId="29908" applyFont="1" applyFill="1" applyBorder="1" applyAlignment="1">
      <alignment horizontal="center" vertical="center"/>
    </xf>
    <xf numFmtId="0" fontId="221" fillId="0" borderId="1" xfId="29909" applyFont="1" applyFill="1" applyBorder="1" applyAlignment="1">
      <alignment horizontal="center" vertical="center" wrapText="1"/>
    </xf>
    <xf numFmtId="1" fontId="225" fillId="0" borderId="1" xfId="2" applyNumberFormat="1" applyFont="1" applyFill="1" applyBorder="1" applyAlignment="1">
      <alignment horizontal="center" vertical="center" wrapText="1"/>
    </xf>
    <xf numFmtId="276" fontId="225" fillId="0" borderId="1" xfId="2" applyNumberFormat="1" applyFont="1" applyFill="1" applyBorder="1" applyAlignment="1">
      <alignment horizontal="center" vertical="center" wrapText="1"/>
    </xf>
    <xf numFmtId="9" fontId="220" fillId="0" borderId="1" xfId="3" applyFont="1" applyFill="1" applyBorder="1" applyAlignment="1">
      <alignment horizontal="center" vertical="center"/>
    </xf>
    <xf numFmtId="1" fontId="225" fillId="0" borderId="10" xfId="29909" applyNumberFormat="1" applyFont="1" applyFill="1" applyBorder="1" applyAlignment="1">
      <alignment horizontal="center" vertical="center" wrapText="1"/>
    </xf>
    <xf numFmtId="9" fontId="220" fillId="0" borderId="10" xfId="29910" applyFont="1" applyFill="1" applyBorder="1" applyAlignment="1">
      <alignment horizontal="center" vertical="center"/>
    </xf>
    <xf numFmtId="175" fontId="214" fillId="0" borderId="12" xfId="22371" applyFont="1" applyBorder="1" applyAlignment="1">
      <alignment horizontal="center" vertical="top" wrapText="1"/>
    </xf>
    <xf numFmtId="0" fontId="221" fillId="0" borderId="4" xfId="29909" applyFont="1" applyFill="1" applyBorder="1" applyAlignment="1">
      <alignment horizontal="center" vertical="center"/>
    </xf>
    <xf numFmtId="1" fontId="225" fillId="0" borderId="4" xfId="29909" applyNumberFormat="1" applyFont="1" applyFill="1" applyBorder="1" applyAlignment="1">
      <alignment horizontal="center" vertical="center" wrapText="1"/>
    </xf>
    <xf numFmtId="1" fontId="217" fillId="0" borderId="4" xfId="29906" applyNumberFormat="1" applyFont="1" applyBorder="1" applyAlignment="1">
      <alignment horizontal="center" vertical="center"/>
    </xf>
    <xf numFmtId="276" fontId="214" fillId="0" borderId="4" xfId="29908" applyNumberFormat="1" applyFont="1" applyBorder="1" applyAlignment="1">
      <alignment horizontal="center"/>
    </xf>
    <xf numFmtId="1" fontId="225" fillId="0" borderId="4" xfId="2" applyNumberFormat="1" applyFont="1" applyFill="1" applyBorder="1" applyAlignment="1">
      <alignment horizontal="center" vertical="center" wrapText="1"/>
    </xf>
    <xf numFmtId="1" fontId="225" fillId="0" borderId="122" xfId="29909" applyNumberFormat="1" applyFont="1" applyFill="1" applyBorder="1" applyAlignment="1">
      <alignment horizontal="center" vertical="center" wrapText="1"/>
    </xf>
    <xf numFmtId="0" fontId="221" fillId="2" borderId="12" xfId="29909" applyFont="1" applyFill="1" applyBorder="1" applyAlignment="1">
      <alignment horizontal="center" vertical="center" wrapText="1"/>
    </xf>
    <xf numFmtId="0" fontId="221" fillId="2" borderId="13" xfId="29909" applyFont="1" applyFill="1" applyBorder="1" applyAlignment="1">
      <alignment horizontal="center" vertical="center" wrapText="1"/>
    </xf>
    <xf numFmtId="43" fontId="217" fillId="0" borderId="0" xfId="0" applyNumberFormat="1" applyFont="1" applyAlignment="1">
      <alignment vertical="top" wrapText="1"/>
    </xf>
    <xf numFmtId="43" fontId="217" fillId="0" borderId="0" xfId="3610" applyFont="1" applyAlignment="1">
      <alignment vertical="top" wrapText="1"/>
    </xf>
    <xf numFmtId="1" fontId="217" fillId="0" borderId="1" xfId="0" applyNumberFormat="1" applyFont="1" applyBorder="1" applyAlignment="1">
      <alignment horizontal="center" vertical="center"/>
    </xf>
    <xf numFmtId="2" fontId="217" fillId="0" borderId="1" xfId="0" applyNumberFormat="1" applyFont="1" applyBorder="1" applyAlignment="1">
      <alignment horizontal="center" vertical="center"/>
    </xf>
    <xf numFmtId="10" fontId="217" fillId="0" borderId="1" xfId="29900" applyNumberFormat="1" applyFont="1" applyBorder="1" applyAlignment="1">
      <alignment horizontal="center" vertical="center"/>
    </xf>
    <xf numFmtId="0" fontId="217" fillId="0" borderId="0" xfId="0" applyFont="1" applyAlignment="1">
      <alignment horizontal="center" vertical="center" wrapText="1"/>
    </xf>
    <xf numFmtId="0" fontId="218" fillId="0" borderId="0" xfId="0" applyFont="1" applyAlignment="1">
      <alignment horizontal="center" vertical="center" wrapText="1"/>
    </xf>
    <xf numFmtId="43" fontId="218" fillId="0" borderId="1" xfId="3610" applyFont="1" applyBorder="1" applyAlignment="1">
      <alignment horizontal="center" vertical="center" wrapText="1"/>
    </xf>
    <xf numFmtId="0" fontId="218" fillId="0" borderId="1" xfId="0" applyFont="1" applyBorder="1" applyAlignment="1">
      <alignment horizontal="center" vertical="center" wrapText="1"/>
    </xf>
    <xf numFmtId="0" fontId="218" fillId="0" borderId="1" xfId="0" applyFont="1" applyBorder="1" applyAlignment="1">
      <alignment vertical="top" wrapText="1"/>
    </xf>
    <xf numFmtId="0" fontId="218" fillId="0" borderId="1" xfId="0" applyFont="1" applyBorder="1" applyAlignment="1">
      <alignment vertical="top" textRotation="180" wrapText="1"/>
    </xf>
    <xf numFmtId="2" fontId="218" fillId="0" borderId="1" xfId="0" applyNumberFormat="1" applyFont="1" applyBorder="1" applyAlignment="1">
      <alignment horizontal="center" vertical="center"/>
    </xf>
    <xf numFmtId="1" fontId="218" fillId="0" borderId="1" xfId="0" applyNumberFormat="1" applyFont="1" applyBorder="1" applyAlignment="1">
      <alignment horizontal="center" vertical="center"/>
    </xf>
    <xf numFmtId="10" fontId="218" fillId="0" borderId="1" xfId="2990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18" fillId="13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17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17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0" fillId="0" borderId="1" xfId="0" applyNumberFormat="1" applyFont="1" applyBorder="1"/>
    <xf numFmtId="14" fontId="0" fillId="0" borderId="1" xfId="0" applyNumberFormat="1" applyBorder="1"/>
    <xf numFmtId="14" fontId="0" fillId="0" borderId="1" xfId="0" applyNumberFormat="1" applyFont="1" applyBorder="1"/>
    <xf numFmtId="0" fontId="0" fillId="0" borderId="1" xfId="0" applyFont="1" applyBorder="1"/>
    <xf numFmtId="0" fontId="218" fillId="0" borderId="1" xfId="0" applyFont="1" applyBorder="1" applyAlignment="1">
      <alignment horizontal="center" vertical="center"/>
    </xf>
    <xf numFmtId="0" fontId="218" fillId="0" borderId="1" xfId="0" applyNumberFormat="1" applyFont="1" applyBorder="1" applyAlignment="1">
      <alignment horizontal="center" vertical="center"/>
    </xf>
    <xf numFmtId="14" fontId="21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vertical="center"/>
    </xf>
    <xf numFmtId="2" fontId="153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2" borderId="9" xfId="0" applyFont="1" applyFill="1" applyBorder="1" applyAlignment="1">
      <alignment vertical="top"/>
    </xf>
    <xf numFmtId="0" fontId="11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76" xfId="0" applyFont="1" applyFill="1" applyBorder="1" applyAlignment="1">
      <alignment horizontal="center" vertical="center" wrapText="1"/>
    </xf>
    <xf numFmtId="0" fontId="11" fillId="2" borderId="8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top" wrapText="1"/>
    </xf>
    <xf numFmtId="43" fontId="0" fillId="0" borderId="1" xfId="22977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0" xfId="0" applyNumberFormat="1" applyFont="1" applyAlignment="1">
      <alignment vertical="top"/>
    </xf>
    <xf numFmtId="275" fontId="0" fillId="0" borderId="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top" wrapText="1"/>
    </xf>
    <xf numFmtId="43" fontId="0" fillId="0" borderId="1" xfId="29903" applyFont="1" applyBorder="1" applyAlignment="1">
      <alignment horizontal="center" vertical="center"/>
    </xf>
    <xf numFmtId="43" fontId="0" fillId="0" borderId="7" xfId="22977" applyFont="1" applyBorder="1" applyAlignment="1">
      <alignment vertical="top"/>
    </xf>
    <xf numFmtId="170" fontId="0" fillId="0" borderId="7" xfId="29903" applyNumberFormat="1" applyFont="1" applyBorder="1" applyAlignment="1">
      <alignment horizontal="center" vertical="center"/>
    </xf>
    <xf numFmtId="15" fontId="0" fillId="0" borderId="123" xfId="0" applyNumberFormat="1" applyFill="1" applyBorder="1" applyAlignment="1">
      <alignment horizontal="center" vertical="center" wrapText="1"/>
    </xf>
    <xf numFmtId="43" fontId="0" fillId="0" borderId="7" xfId="29903" applyFont="1" applyBorder="1" applyAlignment="1">
      <alignment horizontal="center" vertical="center"/>
    </xf>
    <xf numFmtId="14" fontId="0" fillId="0" borderId="7" xfId="0" applyNumberFormat="1" applyFill="1" applyBorder="1" applyAlignment="1">
      <alignment horizontal="center" vertical="center"/>
    </xf>
    <xf numFmtId="43" fontId="0" fillId="0" borderId="7" xfId="0" applyNumberFormat="1" applyFont="1" applyBorder="1" applyAlignment="1">
      <alignment vertical="top"/>
    </xf>
    <xf numFmtId="43" fontId="0" fillId="0" borderId="0" xfId="29903" applyFont="1" applyAlignment="1">
      <alignment vertical="top"/>
    </xf>
    <xf numFmtId="170" fontId="0" fillId="0" borderId="1" xfId="29903" applyNumberFormat="1" applyFont="1" applyBorder="1" applyAlignment="1">
      <alignment horizontal="center" vertical="center"/>
    </xf>
    <xf numFmtId="15" fontId="0" fillId="0" borderId="124" xfId="0" applyNumberFormat="1" applyFill="1" applyBorder="1" applyAlignment="1">
      <alignment horizontal="center" vertical="center" wrapText="1"/>
    </xf>
    <xf numFmtId="43" fontId="0" fillId="0" borderId="1" xfId="29903" applyFont="1" applyFill="1" applyBorder="1" applyAlignment="1">
      <alignment horizontal="center" vertical="center"/>
    </xf>
    <xf numFmtId="15" fontId="0" fillId="0" borderId="0" xfId="0" applyNumberFormat="1" applyFill="1" applyBorder="1" applyAlignment="1">
      <alignment horizontal="center" vertical="center" wrapText="1"/>
    </xf>
    <xf numFmtId="0" fontId="0" fillId="0" borderId="81" xfId="0" applyFont="1" applyBorder="1" applyAlignment="1">
      <alignment vertical="top"/>
    </xf>
    <xf numFmtId="0" fontId="0" fillId="0" borderId="76" xfId="0" applyFont="1" applyBorder="1" applyAlignment="1">
      <alignment vertical="top"/>
    </xf>
    <xf numFmtId="0" fontId="0" fillId="0" borderId="76" xfId="0" applyFont="1" applyBorder="1" applyAlignment="1">
      <alignment horizontal="center" vertical="center"/>
    </xf>
    <xf numFmtId="43" fontId="0" fillId="0" borderId="76" xfId="29903" applyFont="1" applyBorder="1" applyAlignment="1">
      <alignment horizontal="center" vertical="center"/>
    </xf>
    <xf numFmtId="14" fontId="0" fillId="0" borderId="76" xfId="0" applyNumberFormat="1" applyFill="1" applyBorder="1" applyAlignment="1">
      <alignment horizontal="center" vertical="center"/>
    </xf>
    <xf numFmtId="275" fontId="0" fillId="0" borderId="76" xfId="0" applyNumberFormat="1" applyFont="1" applyBorder="1" applyAlignment="1">
      <alignment vertical="top"/>
    </xf>
    <xf numFmtId="10" fontId="0" fillId="0" borderId="3" xfId="29900" applyNumberFormat="1" applyFont="1" applyBorder="1" applyAlignment="1">
      <alignment horizontal="center" vertical="top"/>
    </xf>
    <xf numFmtId="0" fontId="11" fillId="0" borderId="11" xfId="0" applyFont="1" applyBorder="1" applyAlignment="1">
      <alignment vertical="top"/>
    </xf>
    <xf numFmtId="0" fontId="11" fillId="0" borderId="12" xfId="0" applyFont="1" applyBorder="1" applyAlignment="1">
      <alignment vertical="top"/>
    </xf>
    <xf numFmtId="43" fontId="11" fillId="0" borderId="12" xfId="0" applyNumberFormat="1" applyFont="1" applyBorder="1" applyAlignment="1">
      <alignment vertical="top"/>
    </xf>
    <xf numFmtId="0" fontId="11" fillId="0" borderId="12" xfId="0" applyFont="1" applyBorder="1" applyAlignment="1">
      <alignment horizontal="center" vertical="center"/>
    </xf>
    <xf numFmtId="43" fontId="11" fillId="0" borderId="12" xfId="0" applyNumberFormat="1" applyFont="1" applyBorder="1" applyAlignment="1">
      <alignment horizontal="center" vertical="center"/>
    </xf>
    <xf numFmtId="10" fontId="11" fillId="0" borderId="12" xfId="29900" applyNumberFormat="1" applyFont="1" applyBorder="1" applyAlignment="1">
      <alignment vertical="top"/>
    </xf>
    <xf numFmtId="0" fontId="0" fillId="0" borderId="87" xfId="0" applyFont="1" applyBorder="1" applyAlignment="1">
      <alignment vertical="top"/>
    </xf>
    <xf numFmtId="0" fontId="0" fillId="0" borderId="36" xfId="0" applyFont="1" applyBorder="1" applyAlignment="1">
      <alignment vertical="top"/>
    </xf>
    <xf numFmtId="0" fontId="0" fillId="0" borderId="3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" fontId="0" fillId="0" borderId="0" xfId="0" applyNumberFormat="1" applyFont="1" applyAlignment="1">
      <alignment vertical="top"/>
    </xf>
    <xf numFmtId="0" fontId="0" fillId="0" borderId="1" xfId="0" applyBorder="1" applyAlignment="1">
      <alignment vertical="top"/>
    </xf>
    <xf numFmtId="0" fontId="0" fillId="0" borderId="76" xfId="0" applyBorder="1" applyAlignment="1">
      <alignment vertical="top"/>
    </xf>
    <xf numFmtId="0" fontId="0" fillId="0" borderId="22" xfId="0" applyFont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43" fontId="0" fillId="0" borderId="10" xfId="29903" applyFont="1" applyFill="1" applyBorder="1" applyAlignment="1">
      <alignment horizontal="center" vertical="center"/>
    </xf>
    <xf numFmtId="43" fontId="0" fillId="0" borderId="8" xfId="29903" applyFont="1" applyFill="1" applyBorder="1" applyAlignment="1">
      <alignment horizontal="center" vertical="center"/>
    </xf>
    <xf numFmtId="43" fontId="0" fillId="0" borderId="84" xfId="29903" applyFont="1" applyFill="1" applyBorder="1" applyAlignment="1">
      <alignment horizontal="center" vertical="center"/>
    </xf>
    <xf numFmtId="43" fontId="11" fillId="0" borderId="13" xfId="22977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43" fontId="0" fillId="0" borderId="10" xfId="22977" applyFont="1" applyBorder="1" applyAlignment="1">
      <alignment horizontal="center" vertical="center"/>
    </xf>
    <xf numFmtId="43" fontId="0" fillId="0" borderId="10" xfId="22977" applyFont="1" applyFill="1" applyBorder="1" applyAlignment="1">
      <alignment horizontal="center" vertical="center"/>
    </xf>
    <xf numFmtId="43" fontId="0" fillId="0" borderId="84" xfId="22977" applyFont="1" applyBorder="1" applyAlignment="1">
      <alignment horizontal="center" vertical="center"/>
    </xf>
    <xf numFmtId="170" fontId="0" fillId="0" borderId="0" xfId="29903" applyNumberFormat="1" applyFont="1" applyAlignment="1">
      <alignment horizontal="center" vertical="center"/>
    </xf>
    <xf numFmtId="283" fontId="0" fillId="0" borderId="0" xfId="0" applyNumberFormat="1" applyFont="1" applyAlignment="1">
      <alignment horizontal="center" vertical="center"/>
    </xf>
    <xf numFmtId="170" fontId="0" fillId="0" borderId="0" xfId="0" applyNumberFormat="1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3" fontId="0" fillId="0" borderId="0" xfId="0" applyNumberFormat="1" applyFont="1" applyAlignment="1">
      <alignment horizontal="center" vertical="center"/>
    </xf>
    <xf numFmtId="43" fontId="0" fillId="0" borderId="10" xfId="29903" applyNumberFormat="1" applyFont="1" applyFill="1" applyBorder="1" applyAlignment="1">
      <alignment horizontal="center" vertical="center"/>
    </xf>
    <xf numFmtId="43" fontId="0" fillId="0" borderId="37" xfId="29903" applyNumberFormat="1" applyFont="1" applyBorder="1" applyAlignment="1">
      <alignment horizontal="center" vertical="center"/>
    </xf>
    <xf numFmtId="43" fontId="0" fillId="0" borderId="37" xfId="29903" applyNumberFormat="1" applyFont="1" applyFill="1" applyBorder="1" applyAlignment="1">
      <alignment horizontal="center" vertical="center"/>
    </xf>
    <xf numFmtId="2" fontId="15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43" fontId="27" fillId="0" borderId="0" xfId="3354" applyNumberFormat="1" applyFont="1"/>
    <xf numFmtId="170" fontId="128" fillId="0" borderId="0" xfId="8018" applyNumberFormat="1" applyFont="1" applyAlignment="1">
      <alignment horizontal="center" vertical="center"/>
    </xf>
    <xf numFmtId="10" fontId="3" fillId="0" borderId="0" xfId="29900" applyNumberFormat="1" applyFont="1" applyFill="1" applyBorder="1" applyAlignment="1">
      <alignment vertical="top"/>
    </xf>
    <xf numFmtId="225" fontId="8" fillId="0" borderId="10" xfId="26168" applyNumberFormat="1" applyFont="1" applyFill="1" applyBorder="1" applyAlignment="1">
      <alignment horizontal="center" vertical="center"/>
    </xf>
    <xf numFmtId="9" fontId="0" fillId="0" borderId="0" xfId="29900" applyFont="1"/>
    <xf numFmtId="10" fontId="0" fillId="0" borderId="0" xfId="29900" applyNumberFormat="1" applyFont="1"/>
    <xf numFmtId="9" fontId="3" fillId="0" borderId="0" xfId="0" applyNumberFormat="1" applyFont="1" applyAlignment="1">
      <alignment vertical="top"/>
    </xf>
    <xf numFmtId="10" fontId="3" fillId="0" borderId="0" xfId="0" applyNumberFormat="1" applyFont="1" applyAlignment="1">
      <alignment vertical="top"/>
    </xf>
    <xf numFmtId="196" fontId="128" fillId="0" borderId="9" xfId="29899" applyNumberFormat="1" applyFont="1" applyBorder="1" applyAlignment="1">
      <alignment horizontal="center" vertical="center"/>
    </xf>
    <xf numFmtId="196" fontId="27" fillId="0" borderId="1" xfId="29899" applyNumberFormat="1" applyFont="1" applyBorder="1" applyAlignment="1">
      <alignment horizontal="center" vertical="center"/>
    </xf>
    <xf numFmtId="196" fontId="27" fillId="0" borderId="9" xfId="29899" applyNumberFormat="1" applyFont="1" applyBorder="1" applyAlignment="1">
      <alignment horizontal="center" vertical="center"/>
    </xf>
    <xf numFmtId="196" fontId="128" fillId="0" borderId="81" xfId="29899" applyNumberFormat="1" applyFont="1" applyBorder="1" applyAlignment="1">
      <alignment horizontal="center" vertical="center"/>
    </xf>
    <xf numFmtId="196" fontId="27" fillId="0" borderId="0" xfId="29899" applyNumberFormat="1" applyFont="1" applyAlignment="1">
      <alignment horizontal="center" vertical="center"/>
    </xf>
    <xf numFmtId="196" fontId="8" fillId="0" borderId="1" xfId="0" applyNumberFormat="1" applyFont="1" applyFill="1" applyBorder="1" applyAlignment="1">
      <alignment vertical="top"/>
    </xf>
    <xf numFmtId="196" fontId="3" fillId="0" borderId="1" xfId="0" applyNumberFormat="1" applyFont="1" applyFill="1" applyBorder="1" applyAlignment="1">
      <alignment vertical="top"/>
    </xf>
    <xf numFmtId="196" fontId="3" fillId="127" borderId="0" xfId="0" applyNumberFormat="1" applyFont="1" applyFill="1" applyAlignment="1">
      <alignment vertical="top"/>
    </xf>
    <xf numFmtId="2" fontId="3" fillId="127" borderId="0" xfId="0" applyNumberFormat="1" applyFont="1" applyFill="1" applyAlignment="1">
      <alignment vertical="top"/>
    </xf>
    <xf numFmtId="170" fontId="3" fillId="127" borderId="0" xfId="29899" applyFont="1" applyFill="1" applyAlignment="1">
      <alignment vertical="top"/>
    </xf>
    <xf numFmtId="10" fontId="3" fillId="127" borderId="0" xfId="29900" applyNumberFormat="1" applyFont="1" applyFill="1" applyAlignment="1">
      <alignment vertical="top"/>
    </xf>
    <xf numFmtId="0" fontId="8" fillId="2" borderId="1" xfId="0" applyFont="1" applyFill="1" applyBorder="1" applyAlignment="1">
      <alignment horizontal="center" vertical="center"/>
    </xf>
    <xf numFmtId="0" fontId="1" fillId="132" borderId="1" xfId="0" applyNumberFormat="1" applyFont="1" applyFill="1" applyBorder="1" applyAlignment="1" applyProtection="1">
      <alignment horizontal="center"/>
    </xf>
    <xf numFmtId="0" fontId="218" fillId="2" borderId="1" xfId="0" applyFont="1" applyFill="1" applyBorder="1" applyAlignment="1">
      <alignment horizontal="center" vertical="center" wrapText="1"/>
    </xf>
    <xf numFmtId="170" fontId="128" fillId="0" borderId="9" xfId="3223" applyNumberFormat="1" applyFont="1" applyFill="1" applyBorder="1"/>
    <xf numFmtId="170" fontId="128" fillId="0" borderId="10" xfId="3223" applyNumberFormat="1" applyFont="1" applyFill="1" applyBorder="1" applyAlignment="1">
      <alignment horizontal="center" vertical="center"/>
    </xf>
    <xf numFmtId="170" fontId="128" fillId="0" borderId="79" xfId="3223" applyNumberFormat="1" applyFont="1" applyFill="1" applyBorder="1" applyAlignment="1">
      <alignment horizontal="center" vertical="center"/>
    </xf>
    <xf numFmtId="170" fontId="27" fillId="0" borderId="9" xfId="3223" applyNumberFormat="1" applyFont="1" applyFill="1" applyBorder="1"/>
    <xf numFmtId="170" fontId="27" fillId="0" borderId="10" xfId="3223" applyNumberFormat="1" applyFont="1" applyFill="1" applyBorder="1" applyAlignment="1">
      <alignment horizontal="center" vertical="center"/>
    </xf>
    <xf numFmtId="170" fontId="27" fillId="0" borderId="9" xfId="3223" applyNumberFormat="1" applyFont="1" applyFill="1" applyBorder="1" applyAlignment="1">
      <alignment horizontal="center" vertical="center"/>
    </xf>
    <xf numFmtId="170" fontId="128" fillId="0" borderId="9" xfId="3223" applyNumberFormat="1" applyFont="1" applyFill="1" applyBorder="1" applyAlignment="1">
      <alignment horizontal="center" vertical="center"/>
    </xf>
    <xf numFmtId="0" fontId="27" fillId="0" borderId="0" xfId="8018" applyFill="1" applyAlignment="1">
      <alignment horizontal="center" vertical="center"/>
    </xf>
    <xf numFmtId="0" fontId="1" fillId="132" borderId="1" xfId="0" applyNumberFormat="1" applyFont="1" applyFill="1" applyBorder="1" applyAlignment="1" applyProtection="1">
      <alignment horizontal="center" vertical="top"/>
    </xf>
    <xf numFmtId="0" fontId="1" fillId="132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vertical="top"/>
    </xf>
    <xf numFmtId="0" fontId="8" fillId="132" borderId="1" xfId="0" applyFont="1" applyFill="1" applyBorder="1" applyAlignment="1">
      <alignment horizontal="center"/>
    </xf>
    <xf numFmtId="0" fontId="9" fillId="132" borderId="1" xfId="0" applyFont="1" applyFill="1" applyBorder="1" applyAlignment="1">
      <alignment horizontal="left"/>
    </xf>
    <xf numFmtId="0" fontId="8" fillId="132" borderId="1" xfId="0" applyFont="1" applyFill="1" applyBorder="1" applyAlignment="1">
      <alignment horizontal="center" vertical="center"/>
    </xf>
    <xf numFmtId="0" fontId="3" fillId="132" borderId="1" xfId="0" applyFont="1" applyFill="1" applyBorder="1" applyAlignment="1">
      <alignment horizontal="center"/>
    </xf>
    <xf numFmtId="0" fontId="3" fillId="13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/>
    </xf>
    <xf numFmtId="10" fontId="3" fillId="0" borderId="1" xfId="2990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0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9" fillId="132" borderId="1" xfId="0" applyFont="1" applyFill="1" applyBorder="1" applyAlignment="1">
      <alignment horizontal="center"/>
    </xf>
    <xf numFmtId="0" fontId="128" fillId="2" borderId="15" xfId="8018" applyFont="1" applyFill="1" applyBorder="1" applyAlignment="1">
      <alignment horizontal="center" vertical="center"/>
    </xf>
    <xf numFmtId="0" fontId="128" fillId="2" borderId="79" xfId="8018" applyFont="1" applyFill="1" applyBorder="1" applyAlignment="1">
      <alignment horizontal="center" vertical="center" wrapText="1"/>
    </xf>
    <xf numFmtId="0" fontId="128" fillId="2" borderId="9" xfId="8018" applyFont="1" applyFill="1" applyBorder="1" applyAlignment="1">
      <alignment horizontal="center" vertical="center" wrapText="1"/>
    </xf>
    <xf numFmtId="0" fontId="128" fillId="2" borderId="1" xfId="8018" applyFont="1" applyFill="1" applyBorder="1" applyAlignment="1">
      <alignment horizontal="center" vertical="center"/>
    </xf>
    <xf numFmtId="0" fontId="128" fillId="2" borderId="9" xfId="8018" applyFont="1" applyFill="1" applyBorder="1" applyAlignment="1">
      <alignment horizontal="center" vertical="center"/>
    </xf>
    <xf numFmtId="196" fontId="128" fillId="2" borderId="10" xfId="29899" applyNumberFormat="1" applyFont="1" applyFill="1" applyBorder="1" applyAlignment="1">
      <alignment horizontal="center" vertical="center"/>
    </xf>
    <xf numFmtId="0" fontId="128" fillId="2" borderId="10" xfId="8018" applyFont="1" applyFill="1" applyBorder="1" applyAlignment="1">
      <alignment horizontal="center" vertical="center"/>
    </xf>
    <xf numFmtId="0" fontId="128" fillId="2" borderId="79" xfId="8018" applyFont="1" applyFill="1" applyBorder="1" applyAlignment="1">
      <alignment horizontal="center" vertical="center"/>
    </xf>
    <xf numFmtId="0" fontId="128" fillId="2" borderId="103" xfId="8018" applyFont="1" applyFill="1" applyBorder="1" applyAlignment="1">
      <alignment horizontal="center" vertical="center"/>
    </xf>
    <xf numFmtId="170" fontId="128" fillId="2" borderId="103" xfId="3223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277" fontId="1" fillId="0" borderId="1" xfId="0" applyNumberFormat="1" applyFont="1" applyFill="1" applyBorder="1" applyAlignment="1" applyProtection="1">
      <alignment horizontal="center" vertical="center"/>
    </xf>
    <xf numFmtId="196" fontId="3" fillId="0" borderId="1" xfId="29899" applyNumberFormat="1" applyFont="1" applyFill="1" applyBorder="1" applyAlignment="1">
      <alignment horizontal="center" vertical="center"/>
    </xf>
    <xf numFmtId="196" fontId="3" fillId="0" borderId="1" xfId="0" applyNumberFormat="1" applyFont="1" applyFill="1" applyBorder="1" applyAlignment="1">
      <alignment horizontal="center" vertical="center"/>
    </xf>
    <xf numFmtId="196" fontId="1" fillId="0" borderId="1" xfId="0" applyNumberFormat="1" applyFont="1" applyFill="1" applyBorder="1" applyAlignment="1" applyProtection="1">
      <alignment horizontal="center" vertical="center"/>
    </xf>
    <xf numFmtId="0" fontId="248" fillId="132" borderId="1" xfId="0" applyNumberFormat="1" applyFont="1" applyFill="1" applyBorder="1" applyAlignment="1" applyProtection="1">
      <alignment horizontal="center" vertical="top" wrapText="1"/>
    </xf>
    <xf numFmtId="0" fontId="247" fillId="132" borderId="1" xfId="0" applyNumberFormat="1" applyFont="1" applyFill="1" applyBorder="1" applyAlignment="1" applyProtection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48" fillId="0" borderId="1" xfId="0" applyNumberFormat="1" applyFont="1" applyFill="1" applyBorder="1" applyAlignment="1" applyProtection="1">
      <alignment vertical="top" wrapText="1"/>
    </xf>
    <xf numFmtId="0" fontId="0" fillId="0" borderId="1" xfId="0" applyFont="1" applyFill="1" applyBorder="1" applyAlignment="1">
      <alignment vertical="top" wrapText="1"/>
    </xf>
    <xf numFmtId="0" fontId="248" fillId="0" borderId="1" xfId="0" applyNumberFormat="1" applyFont="1" applyFill="1" applyBorder="1" applyAlignment="1" applyProtection="1">
      <alignment horizontal="center" vertical="top" wrapText="1"/>
    </xf>
    <xf numFmtId="170" fontId="0" fillId="0" borderId="1" xfId="0" applyNumberFormat="1" applyFont="1" applyFill="1" applyBorder="1" applyAlignment="1">
      <alignment vertical="top" wrapText="1"/>
    </xf>
    <xf numFmtId="0" fontId="217" fillId="0" borderId="1" xfId="0" applyFont="1" applyFill="1" applyBorder="1" applyAlignment="1">
      <alignment vertical="top" wrapText="1"/>
    </xf>
    <xf numFmtId="0" fontId="248" fillId="0" borderId="1" xfId="0" applyNumberFormat="1" applyFont="1" applyFill="1" applyBorder="1" applyAlignment="1" applyProtection="1">
      <alignment horizontal="center" vertical="center" wrapText="1"/>
    </xf>
    <xf numFmtId="0" fontId="247" fillId="0" borderId="1" xfId="0" applyNumberFormat="1" applyFont="1" applyFill="1" applyBorder="1" applyAlignment="1" applyProtection="1">
      <alignment horizontal="center" vertical="center" wrapText="1"/>
    </xf>
    <xf numFmtId="225" fontId="3" fillId="0" borderId="1" xfId="0" applyNumberFormat="1" applyFont="1" applyFill="1" applyBorder="1" applyAlignment="1">
      <alignment horizontal="center" vertical="center" wrapText="1"/>
    </xf>
    <xf numFmtId="225" fontId="8" fillId="0" borderId="1" xfId="0" applyNumberFormat="1" applyFont="1" applyFill="1" applyBorder="1" applyAlignment="1">
      <alignment horizontal="center" vertical="center" wrapText="1"/>
    </xf>
    <xf numFmtId="225" fontId="3" fillId="0" borderId="76" xfId="0" applyNumberFormat="1" applyFont="1" applyFill="1" applyBorder="1" applyAlignment="1">
      <alignment horizontal="center" vertical="center" wrapText="1"/>
    </xf>
    <xf numFmtId="225" fontId="8" fillId="0" borderId="12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1" fillId="128" borderId="1" xfId="0" applyFont="1" applyFill="1" applyBorder="1"/>
    <xf numFmtId="0" fontId="8" fillId="128" borderId="1" xfId="0" applyFont="1" applyFill="1" applyBorder="1" applyAlignment="1">
      <alignment horizontal="center" vertical="top" wrapText="1"/>
    </xf>
    <xf numFmtId="225" fontId="1" fillId="0" borderId="10" xfId="26168" applyNumberFormat="1" applyFont="1" applyFill="1" applyBorder="1" applyAlignment="1" applyProtection="1">
      <alignment horizontal="center" vertical="center"/>
    </xf>
    <xf numFmtId="225" fontId="3" fillId="0" borderId="10" xfId="26168" applyNumberFormat="1" applyFont="1" applyFill="1" applyBorder="1" applyAlignment="1">
      <alignment horizontal="center" vertical="center"/>
    </xf>
    <xf numFmtId="0" fontId="10" fillId="2" borderId="9" xfId="26168" applyNumberFormat="1" applyFont="1" applyFill="1" applyBorder="1" applyAlignment="1" applyProtection="1">
      <alignment horizontal="left" vertical="center"/>
    </xf>
    <xf numFmtId="0" fontId="8" fillId="2" borderId="1" xfId="26168" applyFont="1" applyFill="1" applyBorder="1" applyAlignment="1">
      <alignment horizontal="center" vertical="center"/>
    </xf>
    <xf numFmtId="0" fontId="8" fillId="2" borderId="10" xfId="26168" applyFont="1" applyFill="1" applyBorder="1" applyAlignment="1">
      <alignment horizontal="center" vertical="center"/>
    </xf>
    <xf numFmtId="0" fontId="3" fillId="0" borderId="9" xfId="26168" applyFont="1" applyFill="1" applyBorder="1" applyAlignment="1">
      <alignment horizontal="center" vertical="center"/>
    </xf>
    <xf numFmtId="0" fontId="3" fillId="0" borderId="1" xfId="26168" applyFont="1" applyFill="1" applyBorder="1" applyAlignment="1">
      <alignment horizontal="center" vertical="center"/>
    </xf>
    <xf numFmtId="0" fontId="8" fillId="0" borderId="10" xfId="26168" applyFont="1" applyFill="1" applyBorder="1" applyAlignment="1">
      <alignment horizontal="center" vertical="center"/>
    </xf>
    <xf numFmtId="0" fontId="8" fillId="0" borderId="9" xfId="26168" applyFont="1" applyFill="1" applyBorder="1" applyAlignment="1">
      <alignment horizontal="center" vertical="center"/>
    </xf>
    <xf numFmtId="0" fontId="10" fillId="0" borderId="1" xfId="26168" applyNumberFormat="1" applyFont="1" applyFill="1" applyBorder="1" applyAlignment="1" applyProtection="1">
      <alignment vertical="center"/>
    </xf>
    <xf numFmtId="0" fontId="10" fillId="0" borderId="10" xfId="26168" applyNumberFormat="1" applyFont="1" applyFill="1" applyBorder="1" applyAlignment="1" applyProtection="1">
      <alignment horizontal="center" vertical="center"/>
    </xf>
    <xf numFmtId="0" fontId="1" fillId="0" borderId="1" xfId="26168" applyNumberFormat="1" applyFont="1" applyFill="1" applyBorder="1" applyAlignment="1" applyProtection="1">
      <alignment vertical="center"/>
    </xf>
    <xf numFmtId="0" fontId="1" fillId="0" borderId="10" xfId="26168" applyNumberFormat="1" applyFont="1" applyFill="1" applyBorder="1" applyAlignment="1" applyProtection="1">
      <alignment horizontal="center" vertical="center"/>
    </xf>
    <xf numFmtId="0" fontId="1" fillId="0" borderId="9" xfId="26168" applyNumberFormat="1" applyFont="1" applyFill="1" applyBorder="1" applyAlignment="1" applyProtection="1">
      <alignment horizontal="center" vertical="center"/>
    </xf>
    <xf numFmtId="0" fontId="1" fillId="0" borderId="1" xfId="26168" applyNumberFormat="1" applyFont="1" applyFill="1" applyBorder="1" applyAlignment="1" applyProtection="1">
      <alignment vertical="center" wrapText="1"/>
    </xf>
    <xf numFmtId="0" fontId="3" fillId="0" borderId="1" xfId="26168" applyFont="1" applyFill="1" applyBorder="1" applyAlignment="1">
      <alignment vertical="center"/>
    </xf>
    <xf numFmtId="0" fontId="8" fillId="0" borderId="1" xfId="26168" applyFont="1" applyFill="1" applyBorder="1" applyAlignment="1">
      <alignment vertical="center"/>
    </xf>
    <xf numFmtId="0" fontId="10" fillId="132" borderId="1" xfId="0" applyFont="1" applyFill="1" applyBorder="1" applyAlignment="1">
      <alignment vertical="top"/>
    </xf>
    <xf numFmtId="0" fontId="8" fillId="0" borderId="9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0" fontId="218" fillId="132" borderId="1" xfId="0" applyFont="1" applyFill="1" applyBorder="1" applyAlignment="1">
      <alignment vertical="top"/>
    </xf>
    <xf numFmtId="0" fontId="218" fillId="132" borderId="1" xfId="0" applyFont="1" applyFill="1" applyBorder="1" applyAlignment="1">
      <alignment vertical="top" wrapText="1"/>
    </xf>
    <xf numFmtId="0" fontId="217" fillId="0" borderId="9" xfId="0" applyFont="1" applyBorder="1" applyAlignment="1">
      <alignment vertical="top"/>
    </xf>
    <xf numFmtId="0" fontId="217" fillId="0" borderId="1" xfId="0" applyFont="1" applyBorder="1" applyAlignment="1">
      <alignment vertical="top"/>
    </xf>
    <xf numFmtId="43" fontId="217" fillId="0" borderId="1" xfId="29903" applyFont="1" applyFill="1" applyBorder="1" applyAlignment="1">
      <alignment vertical="top"/>
    </xf>
    <xf numFmtId="43" fontId="217" fillId="0" borderId="1" xfId="29903" applyFont="1" applyBorder="1" applyAlignment="1">
      <alignment vertical="top"/>
    </xf>
    <xf numFmtId="0" fontId="217" fillId="0" borderId="1" xfId="0" applyFont="1" applyFill="1" applyBorder="1" applyAlignment="1">
      <alignment vertical="top"/>
    </xf>
    <xf numFmtId="0" fontId="217" fillId="0" borderId="11" xfId="0" applyFont="1" applyBorder="1" applyAlignment="1">
      <alignment vertical="top"/>
    </xf>
    <xf numFmtId="0" fontId="217" fillId="0" borderId="12" xfId="0" applyFont="1" applyBorder="1" applyAlignment="1">
      <alignment vertical="top"/>
    </xf>
    <xf numFmtId="0" fontId="217" fillId="0" borderId="12" xfId="0" applyFont="1" applyFill="1" applyBorder="1" applyAlignment="1">
      <alignment vertical="top" wrapText="1"/>
    </xf>
    <xf numFmtId="43" fontId="218" fillId="0" borderId="12" xfId="29903" applyFont="1" applyFill="1" applyBorder="1" applyAlignment="1">
      <alignment vertical="top"/>
    </xf>
    <xf numFmtId="0" fontId="217" fillId="0" borderId="0" xfId="0" applyFont="1" applyAlignment="1">
      <alignment horizontal="center" vertical="top"/>
    </xf>
    <xf numFmtId="0" fontId="218" fillId="132" borderId="1" xfId="0" applyFont="1" applyFill="1" applyBorder="1" applyAlignment="1">
      <alignment horizontal="center" vertical="top"/>
    </xf>
    <xf numFmtId="0" fontId="218" fillId="132" borderId="1" xfId="0" applyFont="1" applyFill="1" applyBorder="1" applyAlignment="1">
      <alignment horizontal="center" vertical="top" wrapText="1"/>
    </xf>
    <xf numFmtId="0" fontId="218" fillId="132" borderId="58" xfId="0" applyFont="1" applyFill="1" applyBorder="1" applyAlignment="1">
      <alignment horizontal="center" vertical="center"/>
    </xf>
    <xf numFmtId="0" fontId="218" fillId="132" borderId="1" xfId="0" applyFont="1" applyFill="1" applyBorder="1" applyAlignment="1">
      <alignment horizontal="center" vertical="center"/>
    </xf>
    <xf numFmtId="0" fontId="218" fillId="132" borderId="1" xfId="0" applyFont="1" applyFill="1" applyBorder="1" applyAlignment="1">
      <alignment horizontal="center" vertical="center" wrapText="1"/>
    </xf>
    <xf numFmtId="0" fontId="217" fillId="0" borderId="82" xfId="0" applyFont="1" applyBorder="1" applyAlignment="1">
      <alignment vertical="top"/>
    </xf>
    <xf numFmtId="0" fontId="217" fillId="0" borderId="82" xfId="0" applyFont="1" applyFill="1" applyBorder="1" applyAlignment="1">
      <alignment vertical="top"/>
    </xf>
    <xf numFmtId="0" fontId="217" fillId="0" borderId="125" xfId="0" applyFont="1" applyFill="1" applyBorder="1" applyAlignment="1">
      <alignment vertical="top"/>
    </xf>
    <xf numFmtId="0" fontId="217" fillId="0" borderId="1" xfId="0" applyFont="1" applyBorder="1" applyAlignment="1">
      <alignment horizontal="left" vertical="top" wrapText="1"/>
    </xf>
    <xf numFmtId="0" fontId="1" fillId="132" borderId="1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 applyProtection="1">
      <alignment horizontal="center"/>
    </xf>
    <xf numFmtId="0" fontId="217" fillId="0" borderId="1" xfId="0" applyFont="1" applyBorder="1" applyAlignment="1">
      <alignment horizontal="center" vertical="center" wrapText="1"/>
    </xf>
    <xf numFmtId="284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43" fontId="228" fillId="0" borderId="0" xfId="10783" applyNumberFormat="1" applyFont="1" applyFill="1" applyBorder="1"/>
    <xf numFmtId="170" fontId="8" fillId="128" borderId="9" xfId="29905" applyFont="1" applyFill="1" applyBorder="1" applyAlignment="1">
      <alignment horizontal="center" vertical="center" wrapText="1"/>
    </xf>
    <xf numFmtId="0" fontId="8" fillId="128" borderId="10" xfId="0" applyFont="1" applyFill="1" applyBorder="1" applyAlignment="1">
      <alignment horizontal="center" vertical="center" wrapText="1"/>
    </xf>
    <xf numFmtId="0" fontId="154" fillId="0" borderId="9" xfId="0" applyFont="1" applyFill="1" applyBorder="1" applyAlignment="1">
      <alignment horizontal="center"/>
    </xf>
    <xf numFmtId="0" fontId="3" fillId="0" borderId="10" xfId="0" applyFont="1" applyFill="1" applyBorder="1"/>
    <xf numFmtId="0" fontId="8" fillId="0" borderId="9" xfId="0" applyFont="1" applyFill="1" applyBorder="1"/>
    <xf numFmtId="0" fontId="3" fillId="0" borderId="37" xfId="0" applyFont="1" applyFill="1" applyBorder="1"/>
    <xf numFmtId="0" fontId="3" fillId="0" borderId="89" xfId="0" applyFont="1" applyFill="1" applyBorder="1"/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93" xfId="0" applyFont="1" applyFill="1" applyBorder="1"/>
    <xf numFmtId="0" fontId="216" fillId="132" borderId="1" xfId="0" applyFont="1" applyFill="1" applyBorder="1" applyAlignment="1">
      <alignment horizontal="center" vertical="top"/>
    </xf>
    <xf numFmtId="0" fontId="216" fillId="132" borderId="1" xfId="0" applyFont="1" applyFill="1" applyBorder="1" applyAlignment="1">
      <alignment horizontal="center" vertical="top" wrapText="1"/>
    </xf>
    <xf numFmtId="0" fontId="216" fillId="132" borderId="1" xfId="0" applyFont="1" applyFill="1" applyBorder="1" applyAlignment="1">
      <alignment vertical="top" wrapText="1"/>
    </xf>
    <xf numFmtId="0" fontId="217" fillId="0" borderId="1" xfId="0" applyFont="1" applyBorder="1"/>
    <xf numFmtId="43" fontId="217" fillId="0" borderId="1" xfId="29903" applyFont="1" applyBorder="1"/>
    <xf numFmtId="43" fontId="217" fillId="0" borderId="1" xfId="29903" applyFont="1" applyFill="1" applyBorder="1"/>
    <xf numFmtId="43" fontId="217" fillId="0" borderId="1" xfId="29903" applyNumberFormat="1" applyFont="1" applyBorder="1"/>
    <xf numFmtId="2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58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wrapText="1"/>
    </xf>
    <xf numFmtId="170" fontId="8" fillId="0" borderId="1" xfId="0" applyNumberFormat="1" applyFont="1" applyFill="1" applyBorder="1"/>
    <xf numFmtId="0" fontId="10" fillId="132" borderId="1" xfId="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18" fillId="2" borderId="1" xfId="0" applyFont="1" applyFill="1" applyBorder="1" applyAlignment="1">
      <alignment horizontal="center" vertical="center"/>
    </xf>
    <xf numFmtId="0" fontId="218" fillId="130" borderId="1" xfId="0" applyFont="1" applyFill="1" applyBorder="1" applyAlignment="1">
      <alignment horizontal="center" vertical="center" wrapText="1"/>
    </xf>
    <xf numFmtId="0" fontId="217" fillId="0" borderId="1" xfId="0" applyFont="1" applyFill="1" applyBorder="1" applyAlignment="1">
      <alignment horizontal="left" vertical="top"/>
    </xf>
    <xf numFmtId="278" fontId="217" fillId="0" borderId="1" xfId="0" applyNumberFormat="1" applyFont="1" applyFill="1" applyBorder="1" applyAlignment="1">
      <alignment horizontal="center" vertical="center"/>
    </xf>
    <xf numFmtId="0" fontId="218" fillId="130" borderId="1" xfId="0" applyFont="1" applyFill="1" applyBorder="1" applyAlignment="1">
      <alignment horizontal="left" vertical="top"/>
    </xf>
    <xf numFmtId="278" fontId="218" fillId="130" borderId="1" xfId="29899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top"/>
    </xf>
    <xf numFmtId="0" fontId="128" fillId="0" borderId="1" xfId="8018" applyFont="1" applyBorder="1" applyAlignment="1">
      <alignment horizontal="center"/>
    </xf>
    <xf numFmtId="0" fontId="128" fillId="0" borderId="1" xfId="8018" applyFont="1" applyBorder="1"/>
    <xf numFmtId="0" fontId="27" fillId="0" borderId="1" xfId="8018" applyBorder="1" applyAlignment="1">
      <alignment horizontal="center"/>
    </xf>
    <xf numFmtId="0" fontId="128" fillId="0" borderId="1" xfId="8018" applyFont="1" applyBorder="1" applyAlignment="1">
      <alignment wrapText="1"/>
    </xf>
    <xf numFmtId="0" fontId="27" fillId="0" borderId="1" xfId="8018" applyFont="1" applyBorder="1"/>
    <xf numFmtId="0" fontId="10" fillId="2" borderId="1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61" xfId="0" applyNumberFormat="1" applyFont="1" applyFill="1" applyBorder="1" applyAlignment="1" applyProtection="1">
      <alignment horizontal="right" vertical="top"/>
    </xf>
    <xf numFmtId="0" fontId="1" fillId="0" borderId="100" xfId="0" applyNumberFormat="1" applyFont="1" applyFill="1" applyBorder="1" applyAlignment="1" applyProtection="1">
      <alignment horizontal="right" vertical="top"/>
    </xf>
    <xf numFmtId="0" fontId="1" fillId="0" borderId="83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70" fontId="3" fillId="0" borderId="76" xfId="0" applyNumberFormat="1" applyFont="1" applyFill="1" applyBorder="1" applyAlignment="1">
      <alignment horizontal="center" vertical="top"/>
    </xf>
    <xf numFmtId="170" fontId="3" fillId="0" borderId="97" xfId="0" applyNumberFormat="1" applyFont="1" applyFill="1" applyBorder="1" applyAlignment="1">
      <alignment horizontal="center" vertical="top"/>
    </xf>
    <xf numFmtId="0" fontId="1" fillId="132" borderId="1" xfId="0" applyNumberFormat="1" applyFont="1" applyFill="1" applyBorder="1" applyAlignment="1" applyProtection="1">
      <alignment horizontal="center" vertical="top"/>
    </xf>
    <xf numFmtId="0" fontId="8" fillId="132" borderId="1" xfId="0" applyFont="1" applyFill="1" applyBorder="1" applyAlignment="1">
      <alignment horizontal="center" vertical="top"/>
    </xf>
    <xf numFmtId="0" fontId="8" fillId="132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/>
    </xf>
    <xf numFmtId="170" fontId="227" fillId="129" borderId="22" xfId="2652" applyFont="1" applyFill="1" applyBorder="1" applyAlignment="1">
      <alignment horizontal="right"/>
    </xf>
    <xf numFmtId="222" fontId="226" fillId="129" borderId="36" xfId="4228" applyNumberFormat="1" applyFont="1" applyFill="1" applyBorder="1" applyAlignment="1">
      <alignment horizontal="center"/>
    </xf>
    <xf numFmtId="222" fontId="226" fillId="129" borderId="18" xfId="4228" applyNumberFormat="1" applyFont="1" applyFill="1" applyBorder="1" applyAlignment="1">
      <alignment horizontal="center"/>
    </xf>
    <xf numFmtId="0" fontId="226" fillId="129" borderId="87" xfId="11980" applyFont="1" applyFill="1" applyBorder="1" applyAlignment="1">
      <alignment horizontal="center"/>
    </xf>
    <xf numFmtId="0" fontId="226" fillId="129" borderId="36" xfId="11980" applyFont="1" applyFill="1" applyBorder="1" applyAlignment="1">
      <alignment horizontal="center"/>
    </xf>
    <xf numFmtId="0" fontId="226" fillId="129" borderId="18" xfId="11980" applyFont="1" applyFill="1" applyBorder="1" applyAlignment="1">
      <alignment horizontal="center"/>
    </xf>
    <xf numFmtId="0" fontId="226" fillId="129" borderId="87" xfId="11980" applyFont="1" applyFill="1" applyBorder="1" applyAlignment="1">
      <alignment horizontal="center" vertical="center"/>
    </xf>
    <xf numFmtId="0" fontId="226" fillId="129" borderId="89" xfId="11980" applyFont="1" applyFill="1" applyBorder="1" applyAlignment="1">
      <alignment horizontal="center" vertical="center"/>
    </xf>
    <xf numFmtId="0" fontId="226" fillId="129" borderId="85" xfId="11980" applyFont="1" applyFill="1" applyBorder="1" applyAlignment="1">
      <alignment horizontal="center" vertical="center"/>
    </xf>
    <xf numFmtId="0" fontId="226" fillId="129" borderId="40" xfId="11980" applyFont="1" applyFill="1" applyBorder="1" applyAlignment="1">
      <alignment horizontal="center" vertical="center"/>
    </xf>
    <xf numFmtId="0" fontId="226" fillId="129" borderId="88" xfId="11980" applyFont="1" applyFill="1" applyBorder="1" applyAlignment="1">
      <alignment horizontal="center" vertical="center"/>
    </xf>
    <xf numFmtId="170" fontId="229" fillId="129" borderId="40" xfId="2652" applyFont="1" applyFill="1" applyBorder="1" applyAlignment="1">
      <alignment horizontal="center" vertical="center" wrapText="1"/>
    </xf>
    <xf numFmtId="170" fontId="229" fillId="129" borderId="88" xfId="2652" applyFont="1" applyFill="1" applyBorder="1" applyAlignment="1">
      <alignment horizontal="center" vertical="center" wrapText="1"/>
    </xf>
    <xf numFmtId="170" fontId="229" fillId="129" borderId="85" xfId="2652" applyFont="1" applyFill="1" applyBorder="1" applyAlignment="1">
      <alignment horizontal="center" vertical="center" wrapText="1"/>
    </xf>
    <xf numFmtId="170" fontId="229" fillId="129" borderId="18" xfId="2652" applyFont="1" applyFill="1" applyBorder="1" applyAlignment="1">
      <alignment horizontal="center" vertical="center" wrapText="1"/>
    </xf>
    <xf numFmtId="170" fontId="229" fillId="129" borderId="93" xfId="2652" applyFont="1" applyFill="1" applyBorder="1" applyAlignment="1">
      <alignment horizontal="center" vertical="center" wrapText="1"/>
    </xf>
    <xf numFmtId="170" fontId="27" fillId="0" borderId="81" xfId="3223" applyNumberFormat="1" applyFont="1" applyBorder="1" applyAlignment="1">
      <alignment horizontal="center" vertical="center"/>
    </xf>
    <xf numFmtId="170" fontId="27" fillId="0" borderId="117" xfId="3223" applyNumberFormat="1" applyFont="1" applyBorder="1" applyAlignment="1">
      <alignment horizontal="center" vertical="center"/>
    </xf>
    <xf numFmtId="170" fontId="27" fillId="0" borderId="21" xfId="3223" applyNumberFormat="1" applyFont="1" applyBorder="1" applyAlignment="1">
      <alignment horizontal="center" vertical="center"/>
    </xf>
    <xf numFmtId="170" fontId="128" fillId="0" borderId="81" xfId="3223" applyNumberFormat="1" applyFont="1" applyBorder="1" applyAlignment="1">
      <alignment horizontal="center" vertical="center"/>
    </xf>
    <xf numFmtId="170" fontId="128" fillId="0" borderId="21" xfId="3223" applyNumberFormat="1" applyFont="1" applyBorder="1" applyAlignment="1">
      <alignment horizontal="center" vertical="center"/>
    </xf>
    <xf numFmtId="0" fontId="128" fillId="0" borderId="101" xfId="8018" applyFont="1" applyBorder="1" applyAlignment="1">
      <alignment horizontal="center"/>
    </xf>
    <xf numFmtId="0" fontId="128" fillId="0" borderId="80" xfId="8018" applyFont="1" applyBorder="1" applyAlignment="1">
      <alignment horizontal="center"/>
    </xf>
    <xf numFmtId="0" fontId="128" fillId="2" borderId="95" xfId="8018" applyFont="1" applyFill="1" applyBorder="1" applyAlignment="1">
      <alignment horizontal="center" vertical="center" textRotation="90" wrapText="1"/>
    </xf>
    <xf numFmtId="0" fontId="128" fillId="2" borderId="106" xfId="8018" applyFont="1" applyFill="1" applyBorder="1" applyAlignment="1">
      <alignment horizontal="center" vertical="center" textRotation="90" wrapText="1"/>
    </xf>
    <xf numFmtId="0" fontId="128" fillId="2" borderId="9" xfId="8018" applyFont="1" applyFill="1" applyBorder="1" applyAlignment="1">
      <alignment horizontal="center" vertical="center" wrapText="1"/>
    </xf>
    <xf numFmtId="0" fontId="128" fillId="2" borderId="10" xfId="8018" applyFont="1" applyFill="1" applyBorder="1" applyAlignment="1">
      <alignment horizontal="center" vertical="center" wrapText="1"/>
    </xf>
    <xf numFmtId="0" fontId="128" fillId="2" borderId="9" xfId="8018" applyFont="1" applyFill="1" applyBorder="1" applyAlignment="1">
      <alignment horizontal="center" vertical="center"/>
    </xf>
    <xf numFmtId="0" fontId="128" fillId="2" borderId="1" xfId="8018" applyFont="1" applyFill="1" applyBorder="1" applyAlignment="1">
      <alignment horizontal="center" vertical="center"/>
    </xf>
    <xf numFmtId="0" fontId="128" fillId="2" borderId="10" xfId="8018" applyFont="1" applyFill="1" applyBorder="1" applyAlignment="1">
      <alignment horizontal="center" vertical="center"/>
    </xf>
    <xf numFmtId="0" fontId="128" fillId="2" borderId="1" xfId="8018" applyFont="1" applyFill="1" applyBorder="1" applyAlignment="1">
      <alignment horizontal="center" vertical="center" textRotation="90" wrapText="1"/>
    </xf>
    <xf numFmtId="0" fontId="128" fillId="2" borderId="76" xfId="8018" applyFont="1" applyFill="1" applyBorder="1" applyAlignment="1">
      <alignment horizontal="center" vertical="center" textRotation="90" wrapText="1"/>
    </xf>
    <xf numFmtId="0" fontId="128" fillId="2" borderId="97" xfId="8018" applyFont="1" applyFill="1" applyBorder="1" applyAlignment="1">
      <alignment horizontal="center" vertical="center" textRotation="90" wrapText="1"/>
    </xf>
    <xf numFmtId="0" fontId="128" fillId="2" borderId="10" xfId="8018" applyFont="1" applyFill="1" applyBorder="1" applyAlignment="1">
      <alignment horizontal="center" vertical="center" textRotation="90" wrapText="1"/>
    </xf>
    <xf numFmtId="0" fontId="128" fillId="2" borderId="9" xfId="8018" applyFont="1" applyFill="1" applyBorder="1" applyAlignment="1">
      <alignment horizontal="center" vertical="center" textRotation="90" wrapText="1"/>
    </xf>
    <xf numFmtId="0" fontId="128" fillId="2" borderId="1" xfId="8018" applyFont="1" applyFill="1" applyBorder="1" applyAlignment="1">
      <alignment horizontal="center" vertical="center" textRotation="90"/>
    </xf>
    <xf numFmtId="170" fontId="128" fillId="2" borderId="102" xfId="3223" applyNumberFormat="1" applyFont="1" applyFill="1" applyBorder="1" applyAlignment="1">
      <alignment horizontal="center" vertical="center" wrapText="1"/>
    </xf>
    <xf numFmtId="170" fontId="128" fillId="2" borderId="103" xfId="3223" applyNumberFormat="1" applyFont="1" applyFill="1" applyBorder="1" applyAlignment="1">
      <alignment horizontal="center" vertical="center" wrapText="1"/>
    </xf>
    <xf numFmtId="196" fontId="128" fillId="2" borderId="10" xfId="29899" applyNumberFormat="1" applyFont="1" applyFill="1" applyBorder="1" applyAlignment="1">
      <alignment horizontal="center" vertical="center" wrapText="1"/>
    </xf>
    <xf numFmtId="0" fontId="128" fillId="2" borderId="1" xfId="8018" applyFont="1" applyFill="1" applyBorder="1" applyAlignment="1">
      <alignment horizontal="center" vertical="center" wrapText="1"/>
    </xf>
    <xf numFmtId="0" fontId="128" fillId="2" borderId="6" xfId="8018" applyFont="1" applyFill="1" applyBorder="1" applyAlignment="1">
      <alignment horizontal="center" vertical="center" wrapText="1"/>
    </xf>
    <xf numFmtId="0" fontId="128" fillId="2" borderId="8" xfId="8018" applyFont="1" applyFill="1" applyBorder="1" applyAlignment="1">
      <alignment horizontal="center" vertical="center" wrapText="1"/>
    </xf>
    <xf numFmtId="0" fontId="128" fillId="2" borderId="6" xfId="8018" applyFont="1" applyFill="1" applyBorder="1" applyAlignment="1">
      <alignment horizontal="center" vertical="center"/>
    </xf>
    <xf numFmtId="0" fontId="128" fillId="2" borderId="7" xfId="8018" applyFont="1" applyFill="1" applyBorder="1" applyAlignment="1">
      <alignment horizontal="center" vertical="center"/>
    </xf>
    <xf numFmtId="0" fontId="128" fillId="2" borderId="8" xfId="8018" applyFont="1" applyFill="1" applyBorder="1" applyAlignment="1">
      <alignment horizontal="center" vertical="center"/>
    </xf>
    <xf numFmtId="0" fontId="128" fillId="2" borderId="102" xfId="8018" applyFont="1" applyFill="1" applyBorder="1" applyAlignment="1">
      <alignment horizontal="center" vertical="center" wrapText="1"/>
    </xf>
    <xf numFmtId="0" fontId="128" fillId="2" borderId="103" xfId="8018" applyFont="1" applyFill="1" applyBorder="1" applyAlignment="1">
      <alignment horizontal="center" vertical="center" wrapText="1"/>
    </xf>
    <xf numFmtId="0" fontId="128" fillId="2" borderId="6" xfId="8018" applyFont="1" applyFill="1" applyBorder="1" applyAlignment="1">
      <alignment horizontal="center"/>
    </xf>
    <xf numFmtId="0" fontId="128" fillId="2" borderId="114" xfId="8018" applyFont="1" applyFill="1" applyBorder="1" applyAlignment="1">
      <alignment horizontal="center"/>
    </xf>
    <xf numFmtId="0" fontId="128" fillId="2" borderId="9" xfId="8018" applyFont="1" applyFill="1" applyBorder="1" applyAlignment="1">
      <alignment horizontal="center"/>
    </xf>
    <xf numFmtId="0" fontId="128" fillId="2" borderId="82" xfId="8018" applyFont="1" applyFill="1" applyBorder="1" applyAlignment="1">
      <alignment horizontal="center"/>
    </xf>
    <xf numFmtId="0" fontId="10" fillId="2" borderId="1" xfId="0" applyNumberFormat="1" applyFont="1" applyFill="1" applyBorder="1" applyAlignment="1" applyProtection="1">
      <alignment horizontal="center" vertical="top"/>
    </xf>
    <xf numFmtId="196" fontId="3" fillId="0" borderId="1" xfId="29899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/>
    </xf>
    <xf numFmtId="0" fontId="247" fillId="132" borderId="1" xfId="0" applyNumberFormat="1" applyFont="1" applyFill="1" applyBorder="1" applyAlignment="1" applyProtection="1">
      <alignment horizontal="center" vertical="top" wrapText="1"/>
    </xf>
    <xf numFmtId="0" fontId="248" fillId="0" borderId="1" xfId="0" applyNumberFormat="1" applyFont="1" applyFill="1" applyBorder="1" applyAlignment="1" applyProtection="1">
      <alignment horizontal="center" vertical="center" wrapText="1"/>
    </xf>
    <xf numFmtId="0" fontId="248" fillId="132" borderId="1" xfId="0" applyNumberFormat="1" applyFont="1" applyFill="1" applyBorder="1" applyAlignment="1" applyProtection="1">
      <alignment horizontal="center" vertical="top" wrapText="1"/>
    </xf>
    <xf numFmtId="0" fontId="8" fillId="132" borderId="6" xfId="0" applyFont="1" applyFill="1" applyBorder="1" applyAlignment="1">
      <alignment horizontal="center" vertical="top" wrapText="1"/>
    </xf>
    <xf numFmtId="0" fontId="8" fillId="132" borderId="7" xfId="0" applyFont="1" applyFill="1" applyBorder="1" applyAlignment="1">
      <alignment horizontal="center" vertical="top" wrapText="1"/>
    </xf>
    <xf numFmtId="0" fontId="8" fillId="132" borderId="111" xfId="0" applyFont="1" applyFill="1" applyBorder="1" applyAlignment="1">
      <alignment horizontal="center" vertical="top" wrapText="1"/>
    </xf>
    <xf numFmtId="0" fontId="8" fillId="132" borderId="8" xfId="0" applyFont="1" applyFill="1" applyBorder="1" applyAlignment="1">
      <alignment horizontal="center" vertical="top" wrapText="1"/>
    </xf>
    <xf numFmtId="0" fontId="8" fillId="132" borderId="116" xfId="0" applyFont="1" applyFill="1" applyBorder="1" applyAlignment="1">
      <alignment horizontal="center" vertical="top" wrapText="1"/>
    </xf>
    <xf numFmtId="0" fontId="8" fillId="132" borderId="19" xfId="0" applyFont="1" applyFill="1" applyBorder="1" applyAlignment="1">
      <alignment horizontal="center" vertical="top" wrapText="1"/>
    </xf>
    <xf numFmtId="0" fontId="212" fillId="127" borderId="76" xfId="0" applyFont="1" applyFill="1" applyBorder="1" applyAlignment="1">
      <alignment horizontal="center" wrapText="1"/>
    </xf>
    <xf numFmtId="0" fontId="212" fillId="127" borderId="97" xfId="0" applyFont="1" applyFill="1" applyBorder="1" applyAlignment="1">
      <alignment horizontal="center" wrapText="1"/>
    </xf>
    <xf numFmtId="0" fontId="243" fillId="128" borderId="82" xfId="0" applyFont="1" applyFill="1" applyBorder="1" applyAlignment="1">
      <alignment horizontal="center" vertical="center"/>
    </xf>
    <xf numFmtId="0" fontId="243" fillId="128" borderId="79" xfId="0" applyFont="1" applyFill="1" applyBorder="1" applyAlignment="1">
      <alignment horizontal="center" vertical="center"/>
    </xf>
    <xf numFmtId="0" fontId="67" fillId="128" borderId="1" xfId="0" applyNumberFormat="1" applyFont="1" applyFill="1" applyBorder="1" applyAlignment="1" applyProtection="1">
      <alignment horizontal="center" vertical="center"/>
    </xf>
    <xf numFmtId="0" fontId="67" fillId="0" borderId="76" xfId="0" applyNumberFormat="1" applyFont="1" applyFill="1" applyBorder="1" applyAlignment="1" applyProtection="1">
      <alignment horizontal="center" vertical="center" wrapText="1"/>
    </xf>
    <xf numFmtId="0" fontId="67" fillId="0" borderId="3" xfId="0" applyNumberFormat="1" applyFont="1" applyFill="1" applyBorder="1" applyAlignment="1" applyProtection="1">
      <alignment horizontal="center" vertical="center" wrapText="1"/>
    </xf>
    <xf numFmtId="0" fontId="67" fillId="0" borderId="97" xfId="0" applyNumberFormat="1" applyFont="1" applyFill="1" applyBorder="1" applyAlignment="1" applyProtection="1">
      <alignment horizontal="center" vertical="center" wrapText="1"/>
    </xf>
    <xf numFmtId="0" fontId="218" fillId="2" borderId="6" xfId="0" applyFont="1" applyFill="1" applyBorder="1" applyAlignment="1">
      <alignment horizontal="center" vertical="center"/>
    </xf>
    <xf numFmtId="0" fontId="218" fillId="2" borderId="7" xfId="0" applyFont="1" applyFill="1" applyBorder="1" applyAlignment="1">
      <alignment horizontal="center" vertical="center"/>
    </xf>
    <xf numFmtId="0" fontId="214" fillId="0" borderId="10" xfId="0" applyNumberFormat="1" applyFont="1" applyFill="1" applyBorder="1" applyAlignment="1" applyProtection="1">
      <alignment horizontal="center" vertical="center" wrapText="1"/>
    </xf>
    <xf numFmtId="0" fontId="8" fillId="128" borderId="1" xfId="0" applyFont="1" applyFill="1" applyBorder="1" applyAlignment="1">
      <alignment horizontal="center" vertical="top" wrapText="1"/>
    </xf>
    <xf numFmtId="0" fontId="243" fillId="2" borderId="14" xfId="0" applyFont="1" applyFill="1" applyBorder="1" applyAlignment="1">
      <alignment horizontal="center" vertical="center"/>
    </xf>
    <xf numFmtId="0" fontId="243" fillId="2" borderId="15" xfId="0" applyFont="1" applyFill="1" applyBorder="1" applyAlignment="1">
      <alignment horizontal="center" vertical="center"/>
    </xf>
    <xf numFmtId="0" fontId="67" fillId="0" borderId="84" xfId="0" applyNumberFormat="1" applyFont="1" applyFill="1" applyBorder="1" applyAlignment="1" applyProtection="1">
      <alignment horizontal="center" vertical="center" wrapText="1"/>
    </xf>
    <xf numFmtId="0" fontId="67" fillId="0" borderId="17" xfId="0" applyNumberFormat="1" applyFont="1" applyFill="1" applyBorder="1" applyAlignment="1" applyProtection="1">
      <alignment horizontal="center" vertical="center" wrapText="1"/>
    </xf>
    <xf numFmtId="0" fontId="67" fillId="0" borderId="112" xfId="0" applyNumberFormat="1" applyFont="1" applyFill="1" applyBorder="1" applyAlignment="1" applyProtection="1">
      <alignment horizontal="center" vertical="center" wrapText="1"/>
    </xf>
    <xf numFmtId="2" fontId="153" fillId="0" borderId="1" xfId="0" applyNumberFormat="1" applyFont="1" applyFill="1" applyBorder="1" applyAlignment="1">
      <alignment horizontal="center" vertical="center"/>
    </xf>
    <xf numFmtId="0" fontId="8" fillId="2" borderId="6" xfId="26168" applyFont="1" applyFill="1" applyBorder="1" applyAlignment="1">
      <alignment horizontal="center" vertical="center"/>
    </xf>
    <xf numFmtId="0" fontId="8" fillId="2" borderId="7" xfId="26168" applyFont="1" applyFill="1" applyBorder="1" applyAlignment="1">
      <alignment horizontal="center" vertical="center"/>
    </xf>
    <xf numFmtId="0" fontId="8" fillId="2" borderId="8" xfId="26168" applyFont="1" applyFill="1" applyBorder="1" applyAlignment="1">
      <alignment horizontal="center" vertical="center"/>
    </xf>
    <xf numFmtId="0" fontId="8" fillId="0" borderId="9" xfId="26168" applyFont="1" applyFill="1" applyBorder="1" applyAlignment="1">
      <alignment horizontal="center" vertical="center"/>
    </xf>
    <xf numFmtId="0" fontId="8" fillId="0" borderId="1" xfId="26168" applyFont="1" applyFill="1" applyBorder="1" applyAlignment="1">
      <alignment horizontal="center" vertical="center"/>
    </xf>
    <xf numFmtId="0" fontId="3" fillId="0" borderId="11" xfId="26168" applyFont="1" applyFill="1" applyBorder="1" applyAlignment="1">
      <alignment horizontal="left" vertical="center" wrapText="1"/>
    </xf>
    <xf numFmtId="0" fontId="3" fillId="0" borderId="12" xfId="26168" applyFont="1" applyFill="1" applyBorder="1" applyAlignment="1">
      <alignment horizontal="left" vertical="center" wrapText="1"/>
    </xf>
    <xf numFmtId="0" fontId="3" fillId="0" borderId="13" xfId="26168" applyFont="1" applyFill="1" applyBorder="1" applyAlignment="1">
      <alignment horizontal="left" vertical="center" wrapText="1"/>
    </xf>
    <xf numFmtId="0" fontId="8" fillId="132" borderId="14" xfId="0" applyFont="1" applyFill="1" applyBorder="1" applyAlignment="1">
      <alignment horizontal="center" vertical="top"/>
    </xf>
    <xf numFmtId="0" fontId="8" fillId="132" borderId="15" xfId="0" applyFont="1" applyFill="1" applyBorder="1" applyAlignment="1">
      <alignment horizontal="center" vertical="top"/>
    </xf>
    <xf numFmtId="0" fontId="8" fillId="132" borderId="16" xfId="0" applyFont="1" applyFill="1" applyBorder="1" applyAlignment="1">
      <alignment horizontal="center" vertical="top"/>
    </xf>
    <xf numFmtId="0" fontId="1" fillId="132" borderId="82" xfId="0" applyFont="1" applyFill="1" applyBorder="1" applyAlignment="1">
      <alignment horizontal="center" vertical="top"/>
    </xf>
    <xf numFmtId="0" fontId="1" fillId="132" borderId="58" xfId="0" applyFont="1" applyFill="1" applyBorder="1" applyAlignment="1">
      <alignment horizontal="center" vertical="top"/>
    </xf>
    <xf numFmtId="0" fontId="1" fillId="132" borderId="82" xfId="0" applyFont="1" applyFill="1" applyBorder="1" applyAlignment="1">
      <alignment horizontal="center" vertical="top" wrapText="1"/>
    </xf>
    <xf numFmtId="0" fontId="1" fillId="132" borderId="79" xfId="0" applyFont="1" applyFill="1" applyBorder="1" applyAlignment="1">
      <alignment horizontal="center" vertical="top" wrapText="1"/>
    </xf>
    <xf numFmtId="0" fontId="1" fillId="132" borderId="58" xfId="0" applyFont="1" applyFill="1" applyBorder="1" applyAlignment="1">
      <alignment horizontal="center" vertical="top" wrapText="1"/>
    </xf>
    <xf numFmtId="0" fontId="1" fillId="132" borderId="80" xfId="0" applyFont="1" applyFill="1" applyBorder="1" applyAlignment="1">
      <alignment horizontal="center" vertical="top"/>
    </xf>
    <xf numFmtId="0" fontId="8" fillId="0" borderId="101" xfId="0" applyFont="1" applyFill="1" applyBorder="1" applyAlignment="1">
      <alignment horizontal="center"/>
    </xf>
    <xf numFmtId="0" fontId="8" fillId="0" borderId="79" xfId="0" applyFont="1" applyFill="1" applyBorder="1" applyAlignment="1">
      <alignment horizontal="center"/>
    </xf>
    <xf numFmtId="0" fontId="8" fillId="0" borderId="58" xfId="0" applyFont="1" applyFill="1" applyBorder="1" applyAlignment="1">
      <alignment horizontal="center"/>
    </xf>
    <xf numFmtId="0" fontId="8" fillId="128" borderId="14" xfId="0" applyFont="1" applyFill="1" applyBorder="1" applyAlignment="1">
      <alignment horizontal="center" vertical="top"/>
    </xf>
    <xf numFmtId="0" fontId="8" fillId="128" borderId="15" xfId="0" applyFont="1" applyFill="1" applyBorder="1" applyAlignment="1">
      <alignment horizontal="center" vertical="top"/>
    </xf>
    <xf numFmtId="0" fontId="8" fillId="128" borderId="16" xfId="0" applyFont="1" applyFill="1" applyBorder="1" applyAlignment="1">
      <alignment horizontal="center" vertical="top"/>
    </xf>
    <xf numFmtId="0" fontId="8" fillId="128" borderId="101" xfId="0" applyFont="1" applyFill="1" applyBorder="1" applyAlignment="1">
      <alignment horizontal="center" vertical="top"/>
    </xf>
    <xf numFmtId="0" fontId="8" fillId="128" borderId="58" xfId="0" applyFont="1" applyFill="1" applyBorder="1" applyAlignment="1">
      <alignment horizontal="center" vertical="top"/>
    </xf>
    <xf numFmtId="0" fontId="8" fillId="128" borderId="82" xfId="0" applyFont="1" applyFill="1" applyBorder="1" applyAlignment="1">
      <alignment horizontal="center" vertical="top"/>
    </xf>
    <xf numFmtId="0" fontId="8" fillId="128" borderId="80" xfId="0" applyFont="1" applyFill="1" applyBorder="1" applyAlignment="1">
      <alignment horizontal="center" vertical="top"/>
    </xf>
    <xf numFmtId="0" fontId="218" fillId="132" borderId="14" xfId="0" applyFont="1" applyFill="1" applyBorder="1" applyAlignment="1">
      <alignment horizontal="center" vertical="center"/>
    </xf>
    <xf numFmtId="0" fontId="218" fillId="132" borderId="15" xfId="0" applyFont="1" applyFill="1" applyBorder="1" applyAlignment="1">
      <alignment horizontal="center" vertical="center"/>
    </xf>
    <xf numFmtId="0" fontId="218" fillId="132" borderId="16" xfId="0" applyFont="1" applyFill="1" applyBorder="1" applyAlignment="1">
      <alignment horizontal="center" vertical="center"/>
    </xf>
    <xf numFmtId="0" fontId="218" fillId="132" borderId="101" xfId="0" applyFont="1" applyFill="1" applyBorder="1" applyAlignment="1">
      <alignment horizontal="center" vertical="center"/>
    </xf>
    <xf numFmtId="0" fontId="218" fillId="132" borderId="79" xfId="0" applyFont="1" applyFill="1" applyBorder="1" applyAlignment="1">
      <alignment horizontal="center" vertical="center"/>
    </xf>
    <xf numFmtId="0" fontId="218" fillId="132" borderId="84" xfId="0" applyFont="1" applyFill="1" applyBorder="1" applyAlignment="1">
      <alignment horizontal="center" vertical="center"/>
    </xf>
    <xf numFmtId="0" fontId="218" fillId="132" borderId="17" xfId="0" applyFont="1" applyFill="1" applyBorder="1" applyAlignment="1">
      <alignment horizontal="center" vertical="center"/>
    </xf>
    <xf numFmtId="0" fontId="218" fillId="132" borderId="122" xfId="0" applyFont="1" applyFill="1" applyBorder="1" applyAlignment="1">
      <alignment horizontal="center" vertical="center"/>
    </xf>
    <xf numFmtId="0" fontId="218" fillId="132" borderId="94" xfId="0" applyFont="1" applyFill="1" applyBorder="1" applyAlignment="1">
      <alignment horizontal="center" vertical="center"/>
    </xf>
    <xf numFmtId="0" fontId="218" fillId="132" borderId="100" xfId="0" applyFont="1" applyFill="1" applyBorder="1" applyAlignment="1">
      <alignment horizontal="center" vertical="center"/>
    </xf>
    <xf numFmtId="0" fontId="218" fillId="132" borderId="83" xfId="0" applyFont="1" applyFill="1" applyBorder="1" applyAlignment="1">
      <alignment horizontal="center" vertical="center"/>
    </xf>
    <xf numFmtId="0" fontId="218" fillId="132" borderId="78" xfId="0" applyFont="1" applyFill="1" applyBorder="1" applyAlignment="1">
      <alignment horizontal="center" vertical="center"/>
    </xf>
    <xf numFmtId="0" fontId="218" fillId="132" borderId="99" xfId="0" applyFont="1" applyFill="1" applyBorder="1" applyAlignment="1">
      <alignment horizontal="center" vertical="center"/>
    </xf>
    <xf numFmtId="0" fontId="218" fillId="132" borderId="109" xfId="0" applyFont="1" applyFill="1" applyBorder="1" applyAlignment="1">
      <alignment horizontal="center" vertical="center"/>
    </xf>
    <xf numFmtId="0" fontId="217" fillId="0" borderId="82" xfId="0" applyFont="1" applyBorder="1" applyAlignment="1">
      <alignment horizontal="left" vertical="top" wrapText="1"/>
    </xf>
    <xf numFmtId="0" fontId="217" fillId="0" borderId="79" xfId="0" applyFont="1" applyBorder="1" applyAlignment="1">
      <alignment horizontal="left" vertical="top" wrapText="1"/>
    </xf>
    <xf numFmtId="0" fontId="217" fillId="0" borderId="84" xfId="0" applyFont="1" applyBorder="1" applyAlignment="1">
      <alignment horizontal="center" vertical="center" wrapText="1"/>
    </xf>
    <xf numFmtId="0" fontId="217" fillId="0" borderId="17" xfId="0" applyFont="1" applyBorder="1" applyAlignment="1">
      <alignment horizontal="center" vertical="center" wrapText="1"/>
    </xf>
    <xf numFmtId="0" fontId="217" fillId="0" borderId="98" xfId="0" applyFont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top"/>
    </xf>
    <xf numFmtId="0" fontId="11" fillId="2" borderId="15" xfId="0" applyFont="1" applyFill="1" applyBorder="1" applyAlignment="1">
      <alignment horizontal="center" vertical="top"/>
    </xf>
    <xf numFmtId="0" fontId="11" fillId="2" borderId="16" xfId="0" applyFont="1" applyFill="1" applyBorder="1" applyAlignment="1">
      <alignment horizontal="center" vertical="top"/>
    </xf>
    <xf numFmtId="0" fontId="11" fillId="2" borderId="101" xfId="0" applyFont="1" applyFill="1" applyBorder="1" applyAlignment="1">
      <alignment horizontal="center" vertical="top"/>
    </xf>
    <xf numFmtId="0" fontId="11" fillId="2" borderId="79" xfId="0" applyFont="1" applyFill="1" applyBorder="1" applyAlignment="1">
      <alignment horizontal="center" vertical="top"/>
    </xf>
    <xf numFmtId="0" fontId="11" fillId="2" borderId="80" xfId="0" applyFont="1" applyFill="1" applyBorder="1" applyAlignment="1">
      <alignment horizontal="center" vertical="top"/>
    </xf>
    <xf numFmtId="0" fontId="11" fillId="2" borderId="82" xfId="0" applyFont="1" applyFill="1" applyBorder="1" applyAlignment="1">
      <alignment horizontal="center" vertical="top" wrapText="1"/>
    </xf>
    <xf numFmtId="0" fontId="11" fillId="2" borderId="58" xfId="0" applyFont="1" applyFill="1" applyBorder="1" applyAlignment="1">
      <alignment horizontal="center" vertical="top" wrapText="1"/>
    </xf>
    <xf numFmtId="0" fontId="11" fillId="2" borderId="81" xfId="0" applyFont="1" applyFill="1" applyBorder="1" applyAlignment="1">
      <alignment horizontal="center" vertical="top" wrapText="1"/>
    </xf>
    <xf numFmtId="0" fontId="11" fillId="2" borderId="117" xfId="0" applyFont="1" applyFill="1" applyBorder="1" applyAlignment="1">
      <alignment horizontal="center" vertical="top" wrapText="1"/>
    </xf>
    <xf numFmtId="0" fontId="11" fillId="2" borderId="76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11" fillId="2" borderId="76" xfId="0" applyFont="1" applyFill="1" applyBorder="1" applyAlignment="1">
      <alignment horizontal="center" vertical="center" wrapText="1"/>
    </xf>
    <xf numFmtId="0" fontId="11" fillId="2" borderId="61" xfId="0" applyFont="1" applyFill="1" applyBorder="1" applyAlignment="1">
      <alignment horizontal="center" vertical="center"/>
    </xf>
    <xf numFmtId="0" fontId="11" fillId="2" borderId="83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top" wrapText="1"/>
    </xf>
    <xf numFmtId="10" fontId="0" fillId="0" borderId="1" xfId="29900" applyNumberFormat="1" applyFont="1" applyBorder="1" applyAlignment="1">
      <alignment horizontal="center" vertical="top"/>
    </xf>
    <xf numFmtId="10" fontId="0" fillId="0" borderId="111" xfId="29900" applyNumberFormat="1" applyFont="1" applyBorder="1" applyAlignment="1">
      <alignment horizontal="center" vertical="top"/>
    </xf>
    <xf numFmtId="10" fontId="0" fillId="0" borderId="3" xfId="29900" applyNumberFormat="1" applyFont="1" applyBorder="1" applyAlignment="1">
      <alignment horizontal="center" vertical="top"/>
    </xf>
    <xf numFmtId="10" fontId="0" fillId="0" borderId="97" xfId="29900" applyNumberFormat="1" applyFont="1" applyBorder="1" applyAlignment="1">
      <alignment horizontal="center" vertical="top"/>
    </xf>
    <xf numFmtId="0" fontId="0" fillId="0" borderId="82" xfId="0" applyBorder="1" applyAlignment="1">
      <alignment horizontal="left" vertical="top"/>
    </xf>
    <xf numFmtId="0" fontId="0" fillId="0" borderId="79" xfId="0" applyFont="1" applyBorder="1" applyAlignment="1">
      <alignment horizontal="left" vertical="top"/>
    </xf>
    <xf numFmtId="0" fontId="0" fillId="0" borderId="58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216" fillId="132" borderId="1" xfId="0" applyFont="1" applyFill="1" applyBorder="1" applyAlignment="1">
      <alignment horizontal="center" vertical="top"/>
    </xf>
    <xf numFmtId="0" fontId="9" fillId="132" borderId="6" xfId="0" applyFont="1" applyFill="1" applyBorder="1" applyAlignment="1">
      <alignment horizontal="center" vertical="top"/>
    </xf>
    <xf numFmtId="0" fontId="9" fillId="132" borderId="7" xfId="0" applyFont="1" applyFill="1" applyBorder="1" applyAlignment="1">
      <alignment horizontal="center" vertical="top"/>
    </xf>
    <xf numFmtId="0" fontId="9" fillId="132" borderId="8" xfId="0" applyFont="1" applyFill="1" applyBorder="1" applyAlignment="1">
      <alignment horizontal="center" vertical="top"/>
    </xf>
    <xf numFmtId="0" fontId="9" fillId="132" borderId="101" xfId="0" applyFont="1" applyFill="1" applyBorder="1" applyAlignment="1">
      <alignment horizontal="center" vertical="top"/>
    </xf>
    <xf numFmtId="0" fontId="9" fillId="132" borderId="79" xfId="0" applyFont="1" applyFill="1" applyBorder="1" applyAlignment="1">
      <alignment horizontal="center" vertical="top"/>
    </xf>
    <xf numFmtId="0" fontId="9" fillId="132" borderId="58" xfId="0" applyFont="1" applyFill="1" applyBorder="1" applyAlignment="1">
      <alignment horizontal="center" vertical="top"/>
    </xf>
    <xf numFmtId="0" fontId="8" fillId="132" borderId="84" xfId="0" applyFont="1" applyFill="1" applyBorder="1" applyAlignment="1">
      <alignment horizontal="center" vertical="top"/>
    </xf>
    <xf numFmtId="0" fontId="8" fillId="132" borderId="17" xfId="0" applyFont="1" applyFill="1" applyBorder="1" applyAlignment="1">
      <alignment horizontal="center" vertical="top"/>
    </xf>
    <xf numFmtId="0" fontId="8" fillId="132" borderId="82" xfId="0" applyFont="1" applyFill="1" applyBorder="1" applyAlignment="1">
      <alignment horizontal="center" vertical="top"/>
    </xf>
    <xf numFmtId="0" fontId="8" fillId="132" borderId="79" xfId="0" applyFont="1" applyFill="1" applyBorder="1" applyAlignment="1">
      <alignment horizontal="center" vertical="top"/>
    </xf>
    <xf numFmtId="0" fontId="8" fillId="132" borderId="58" xfId="0" applyFont="1" applyFill="1" applyBorder="1" applyAlignment="1">
      <alignment horizontal="center" vertical="top"/>
    </xf>
    <xf numFmtId="0" fontId="220" fillId="132" borderId="0" xfId="0" applyFont="1" applyFill="1" applyBorder="1" applyAlignment="1">
      <alignment horizontal="center" vertical="top" wrapText="1"/>
    </xf>
    <xf numFmtId="0" fontId="220" fillId="132" borderId="99" xfId="0" applyFont="1" applyFill="1" applyBorder="1" applyAlignment="1">
      <alignment horizontal="center" vertical="top" wrapText="1"/>
    </xf>
    <xf numFmtId="0" fontId="218" fillId="132" borderId="0" xfId="0" applyFont="1" applyFill="1" applyAlignment="1">
      <alignment horizontal="center"/>
    </xf>
    <xf numFmtId="0" fontId="1" fillId="132" borderId="1" xfId="0" applyNumberFormat="1" applyFont="1" applyFill="1" applyBorder="1" applyAlignment="1" applyProtection="1">
      <alignment horizontal="center"/>
    </xf>
    <xf numFmtId="0" fontId="10" fillId="132" borderId="1" xfId="0" applyNumberFormat="1" applyFont="1" applyFill="1" applyBorder="1" applyAlignment="1" applyProtection="1">
      <alignment horizontal="center"/>
    </xf>
    <xf numFmtId="0" fontId="10" fillId="2" borderId="82" xfId="0" applyNumberFormat="1" applyFont="1" applyFill="1" applyBorder="1" applyAlignment="1" applyProtection="1">
      <alignment horizontal="center" vertical="center"/>
    </xf>
    <xf numFmtId="0" fontId="10" fillId="2" borderId="79" xfId="0" applyNumberFormat="1" applyFont="1" applyFill="1" applyBorder="1" applyAlignment="1" applyProtection="1">
      <alignment horizontal="center" vertical="center"/>
    </xf>
    <xf numFmtId="0" fontId="10" fillId="2" borderId="58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43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18" fillId="2" borderId="1" xfId="0" applyFont="1" applyFill="1" applyBorder="1" applyAlignment="1">
      <alignment horizontal="center" vertical="center"/>
    </xf>
    <xf numFmtId="0" fontId="221" fillId="0" borderId="9" xfId="29909" applyFont="1" applyFill="1" applyBorder="1" applyAlignment="1">
      <alignment horizontal="center" vertical="center" wrapText="1"/>
    </xf>
    <xf numFmtId="0" fontId="221" fillId="0" borderId="1" xfId="29909" applyFont="1" applyFill="1" applyBorder="1" applyAlignment="1">
      <alignment horizontal="center" vertical="center"/>
    </xf>
    <xf numFmtId="0" fontId="221" fillId="0" borderId="1" xfId="29909" applyFont="1" applyFill="1" applyBorder="1" applyAlignment="1">
      <alignment horizontal="center" vertical="center" wrapText="1"/>
    </xf>
    <xf numFmtId="0" fontId="220" fillId="2" borderId="8" xfId="29908" applyFont="1" applyFill="1" applyBorder="1" applyAlignment="1">
      <alignment horizontal="center" vertical="center"/>
    </xf>
    <xf numFmtId="0" fontId="220" fillId="2" borderId="10" xfId="29908" applyFont="1" applyFill="1" applyBorder="1" applyAlignment="1">
      <alignment horizontal="center" vertical="center"/>
    </xf>
    <xf numFmtId="0" fontId="224" fillId="2" borderId="6" xfId="29908" applyFont="1" applyFill="1" applyBorder="1" applyAlignment="1">
      <alignment horizontal="center"/>
    </xf>
    <xf numFmtId="0" fontId="224" fillId="2" borderId="7" xfId="29908" applyFont="1" applyFill="1" applyBorder="1" applyAlignment="1">
      <alignment horizontal="center"/>
    </xf>
    <xf numFmtId="0" fontId="220" fillId="2" borderId="9" xfId="29908" applyFont="1" applyFill="1" applyBorder="1" applyAlignment="1">
      <alignment horizontal="center"/>
    </xf>
    <xf numFmtId="0" fontId="220" fillId="2" borderId="1" xfId="29908" applyFont="1" applyFill="1" applyBorder="1" applyAlignment="1">
      <alignment horizontal="center"/>
    </xf>
    <xf numFmtId="0" fontId="221" fillId="2" borderId="9" xfId="29909" applyFont="1" applyFill="1" applyBorder="1" applyAlignment="1">
      <alignment horizontal="center" vertical="center" wrapText="1"/>
    </xf>
    <xf numFmtId="0" fontId="221" fillId="2" borderId="11" xfId="29909" applyFont="1" applyFill="1" applyBorder="1" applyAlignment="1">
      <alignment horizontal="center" vertical="center" wrapText="1"/>
    </xf>
    <xf numFmtId="0" fontId="221" fillId="2" borderId="1" xfId="29909" applyFont="1" applyFill="1" applyBorder="1" applyAlignment="1">
      <alignment horizontal="center" vertical="center"/>
    </xf>
    <xf numFmtId="0" fontId="221" fillId="2" borderId="12" xfId="29909" applyFont="1" applyFill="1" applyBorder="1" applyAlignment="1">
      <alignment horizontal="center" vertical="center"/>
    </xf>
    <xf numFmtId="0" fontId="220" fillId="2" borderId="1" xfId="29908" applyFont="1" applyFill="1" applyBorder="1" applyAlignment="1">
      <alignment horizontal="center" vertical="center"/>
    </xf>
    <xf numFmtId="0" fontId="221" fillId="0" borderId="21" xfId="29909" applyFont="1" applyFill="1" applyBorder="1" applyAlignment="1">
      <alignment horizontal="center" vertical="center" wrapText="1"/>
    </xf>
    <xf numFmtId="0" fontId="221" fillId="0" borderId="4" xfId="29909" applyFont="1" applyFill="1" applyBorder="1" applyAlignment="1">
      <alignment horizontal="center" vertical="center"/>
    </xf>
    <xf numFmtId="0" fontId="218" fillId="2" borderId="1" xfId="0" applyFont="1" applyFill="1" applyBorder="1" applyAlignment="1">
      <alignment horizontal="center" vertical="center" wrapText="1"/>
    </xf>
    <xf numFmtId="0" fontId="218" fillId="0" borderId="1" xfId="0" applyFont="1" applyBorder="1" applyAlignment="1">
      <alignment horizontal="center" vertical="top" wrapText="1"/>
    </xf>
    <xf numFmtId="0" fontId="128" fillId="0" borderId="1" xfId="8018" applyFont="1" applyBorder="1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center" vertical="top"/>
    </xf>
  </cellXfs>
  <cellStyles count="29921">
    <cellStyle name="??                          " xfId="16136"/>
    <cellStyle name="??&amp;O龡&amp;H?_x0008_??_x0007__x0001__x0001_" xfId="16137"/>
    <cellStyle name="??&amp;O龡&amp;H?_x0008_??_x0007__x0001__x0001_ 10" xfId="16138"/>
    <cellStyle name="??&amp;O龡&amp;H?_x0008_??_x0007__x0001__x0001_ 11" xfId="16139"/>
    <cellStyle name="??&amp;O龡&amp;H?_x0008_??_x0007__x0001__x0001_ 12" xfId="16140"/>
    <cellStyle name="??&amp;O龡&amp;H?_x0008_??_x0007__x0001__x0001_ 13" xfId="16141"/>
    <cellStyle name="??&amp;O龡&amp;H?_x0008_??_x0007__x0001__x0001_ 14" xfId="16142"/>
    <cellStyle name="??&amp;O龡&amp;H?_x0008_??_x0007__x0001__x0001_ 15" xfId="16143"/>
    <cellStyle name="??&amp;O龡&amp;H?_x0008_??_x0007__x0001__x0001_ 16" xfId="16144"/>
    <cellStyle name="??&amp;O龡&amp;H?_x0008_??_x0007__x0001__x0001_ 17" xfId="16145"/>
    <cellStyle name="??&amp;O龡&amp;H?_x0008_??_x0007__x0001__x0001_ 18" xfId="16146"/>
    <cellStyle name="??&amp;O龡&amp;H?_x0008_??_x0007__x0001__x0001_ 19" xfId="16147"/>
    <cellStyle name="??&amp;O龡&amp;H?_x0008_??_x0007__x0001__x0001_ 2" xfId="16148"/>
    <cellStyle name="??&amp;O龡&amp;H?_x0008_??_x0007__x0001__x0001_ 20" xfId="16149"/>
    <cellStyle name="??&amp;O龡&amp;H?_x0008_??_x0007__x0001__x0001_ 21" xfId="16150"/>
    <cellStyle name="??&amp;O龡&amp;H?_x0008_??_x0007__x0001__x0001_ 22" xfId="16151"/>
    <cellStyle name="??&amp;O龡&amp;H?_x0008_??_x0007__x0001__x0001_ 23" xfId="16152"/>
    <cellStyle name="??&amp;O龡&amp;H?_x0008_??_x0007__x0001__x0001_ 24" xfId="16153"/>
    <cellStyle name="??&amp;O龡&amp;H?_x0008_??_x0007__x0001__x0001_ 25" xfId="16154"/>
    <cellStyle name="??&amp;O龡&amp;H?_x0008_??_x0007__x0001__x0001_ 26" xfId="16155"/>
    <cellStyle name="??&amp;O龡&amp;H?_x0008_??_x0007__x0001__x0001_ 27" xfId="16156"/>
    <cellStyle name="??&amp;O龡&amp;H?_x0008_??_x0007__x0001__x0001_ 28" xfId="16157"/>
    <cellStyle name="??&amp;O龡&amp;H?_x0008_??_x0007__x0001__x0001_ 29" xfId="16158"/>
    <cellStyle name="??&amp;O龡&amp;H?_x0008_??_x0007__x0001__x0001_ 3" xfId="16159"/>
    <cellStyle name="??&amp;O龡&amp;H?_x0008_??_x0007__x0001__x0001_ 4" xfId="16160"/>
    <cellStyle name="??&amp;O龡&amp;H?_x0008_??_x0007__x0001__x0001_ 5" xfId="16161"/>
    <cellStyle name="??&amp;O龡&amp;H?_x0008_??_x0007__x0001__x0001_ 6" xfId="16162"/>
    <cellStyle name="??&amp;O龡&amp;H?_x0008_??_x0007__x0001__x0001_ 7" xfId="16163"/>
    <cellStyle name="??&amp;O龡&amp;H?_x0008_??_x0007__x0001__x0001_ 8" xfId="16164"/>
    <cellStyle name="??&amp;O龡&amp;H?_x0008_??_x0007__x0001__x0001_ 9" xfId="16165"/>
    <cellStyle name="??_kc-elec system check list" xfId="16166"/>
    <cellStyle name="?_GS_Cash " xfId="16167"/>
    <cellStyle name="_~0390725" xfId="16168"/>
    <cellStyle name="_~1076636" xfId="16169"/>
    <cellStyle name="_~1076636_Tax Audit Annexures-3CD-AY_11-12 revised" xfId="16170"/>
    <cellStyle name="_~1253850" xfId="16171"/>
    <cellStyle name="_~2032477" xfId="16172"/>
    <cellStyle name="_~2032477 2" xfId="16173"/>
    <cellStyle name="_~2032477 2 2" xfId="16174"/>
    <cellStyle name="_~2032477 3" xfId="16175"/>
    <cellStyle name="_~2032477 3 2" xfId="16176"/>
    <cellStyle name="_~2032477 4" xfId="16177"/>
    <cellStyle name="_~2032477 4 2" xfId="16178"/>
    <cellStyle name="_~2032477 5" xfId="16179"/>
    <cellStyle name="_~2032477 5 2" xfId="16180"/>
    <cellStyle name="_~2032477 6" xfId="16181"/>
    <cellStyle name="_~2643882" xfId="16182"/>
    <cellStyle name="_~2643882_Estimate Cashflow (16-10-13 to 15-11-13)" xfId="16183"/>
    <cellStyle name="_~3362446" xfId="16184"/>
    <cellStyle name="_~3362446 2" xfId="16185"/>
    <cellStyle name="_~3362446 3" xfId="16186"/>
    <cellStyle name="_~3362446_Estimate Cashflow (16-10-13 to 15-11-13)" xfId="16187"/>
    <cellStyle name="_~5135823" xfId="16188"/>
    <cellStyle name="_~5223926" xfId="4"/>
    <cellStyle name="_~5223926_BYPL_RA_FY12-13_Final" xfId="5"/>
    <cellStyle name="_~5223926_Effect of ATE Orders" xfId="6"/>
    <cellStyle name="_~5223926_Effect of ATE Orders YPL" xfId="7"/>
    <cellStyle name="_~5223926_Monetary impact for Appeal against T.O. dated 31st July 2013" xfId="8"/>
    <cellStyle name="_~5223926_RA_BYPL_16.09.2013" xfId="9"/>
    <cellStyle name="_~5223926_RoCE working _RA_BYPL_as per T.O. dated 31.07.2013" xfId="10"/>
    <cellStyle name="_~5223926_RoCE working as per EIC_BYPL_april13" xfId="11"/>
    <cellStyle name="_~7114005" xfId="16189"/>
    <cellStyle name="_~7114005 2" xfId="16190"/>
    <cellStyle name="_~7114005 3" xfId="16191"/>
    <cellStyle name="_~7114005_~4438964" xfId="16192"/>
    <cellStyle name="_~7114005_~4438964_Copy of CF-M-31-07-2012-LJ 2" xfId="16193"/>
    <cellStyle name="_~7114005_~7556151" xfId="16194"/>
    <cellStyle name="_~7114005_~7556151 2" xfId="16195"/>
    <cellStyle name="_~7114005_~7556151 3" xfId="16196"/>
    <cellStyle name="_~7114005_~7556151_~4438964" xfId="16197"/>
    <cellStyle name="_~7114005_~7556151_~4438964_Copy of CF-M-31-07-2012-LJ 2" xfId="16198"/>
    <cellStyle name="_~7114005_~7556151_CF - Actual - April 2012 To End of Year- 2013-30-04-2012" xfId="16199"/>
    <cellStyle name="_~7114005_~7556151_CF-2011-12 -act+esti upto June-11" xfId="16200"/>
    <cellStyle name="_~7114005_~7556151_CF-2011-12 -act+esti upto June-11_CF-2012-13 Ver10-29-03-2012" xfId="16201"/>
    <cellStyle name="_~7114005_~7556151_CF-2011-12 -act+esti upto June-11_Copy of CF-M-31-07-2012-LJ 2" xfId="16202"/>
    <cellStyle name="_~7114005_~7556151_CF-2012-13 Ver10-29-03-2012" xfId="16203"/>
    <cellStyle name="_~7114005_~7556151_CF-2012-13 Ver10-29-03-2012_Copy of CF-M-31-07-2012-LJ 2" xfId="16204"/>
    <cellStyle name="_~7114005_~7556151_estimation of 2011-12 dt 22nd sept11" xfId="16205"/>
    <cellStyle name="_~7114005_~7556151_estimation of 2011-12 dt 22nd sept11 10" xfId="16206"/>
    <cellStyle name="_~7114005_~7556151_estimation of 2011-12 dt 22nd sept11 11" xfId="16207"/>
    <cellStyle name="_~7114005_~7556151_estimation of 2011-12 dt 22nd sept11 12" xfId="16208"/>
    <cellStyle name="_~7114005_~7556151_estimation of 2011-12 dt 22nd sept11 13" xfId="16209"/>
    <cellStyle name="_~7114005_~7556151_estimation of 2011-12 dt 22nd sept11 14" xfId="16210"/>
    <cellStyle name="_~7114005_~7556151_estimation of 2011-12 dt 22nd sept11 15" xfId="16211"/>
    <cellStyle name="_~7114005_~7556151_estimation of 2011-12 dt 22nd sept11 16" xfId="16212"/>
    <cellStyle name="_~7114005_~7556151_estimation of 2011-12 dt 22nd sept11 17" xfId="16213"/>
    <cellStyle name="_~7114005_~7556151_estimation of 2011-12 dt 22nd sept11 18" xfId="16214"/>
    <cellStyle name="_~7114005_~7556151_estimation of 2011-12 dt 22nd sept11 19" xfId="16215"/>
    <cellStyle name="_~7114005_~7556151_estimation of 2011-12 dt 22nd sept11 2" xfId="16216"/>
    <cellStyle name="_~7114005_~7556151_estimation of 2011-12 dt 22nd sept11 20" xfId="16217"/>
    <cellStyle name="_~7114005_~7556151_estimation of 2011-12 dt 22nd sept11 21" xfId="16218"/>
    <cellStyle name="_~7114005_~7556151_estimation of 2011-12 dt 22nd sept11 22" xfId="16219"/>
    <cellStyle name="_~7114005_~7556151_estimation of 2011-12 dt 22nd sept11 23" xfId="16220"/>
    <cellStyle name="_~7114005_~7556151_estimation of 2011-12 dt 22nd sept11 24" xfId="16221"/>
    <cellStyle name="_~7114005_~7556151_estimation of 2011-12 dt 22nd sept11 25" xfId="16222"/>
    <cellStyle name="_~7114005_~7556151_estimation of 2011-12 dt 22nd sept11 26" xfId="16223"/>
    <cellStyle name="_~7114005_~7556151_estimation of 2011-12 dt 22nd sept11 27" xfId="16224"/>
    <cellStyle name="_~7114005_~7556151_estimation of 2011-12 dt 22nd sept11 28" xfId="16225"/>
    <cellStyle name="_~7114005_~7556151_estimation of 2011-12 dt 22nd sept11 29" xfId="16226"/>
    <cellStyle name="_~7114005_~7556151_estimation of 2011-12 dt 22nd sept11 3" xfId="16227"/>
    <cellStyle name="_~7114005_~7556151_estimation of 2011-12 dt 22nd sept11 30" xfId="16228"/>
    <cellStyle name="_~7114005_~7556151_estimation of 2011-12 dt 22nd sept11 31" xfId="16229"/>
    <cellStyle name="_~7114005_~7556151_estimation of 2011-12 dt 22nd sept11 32" xfId="16230"/>
    <cellStyle name="_~7114005_~7556151_estimation of 2011-12 dt 22nd sept11 33" xfId="16231"/>
    <cellStyle name="_~7114005_~7556151_estimation of 2011-12 dt 22nd sept11 34" xfId="16232"/>
    <cellStyle name="_~7114005_~7556151_estimation of 2011-12 dt 22nd sept11 35" xfId="16233"/>
    <cellStyle name="_~7114005_~7556151_estimation of 2011-12 dt 22nd sept11 36" xfId="16234"/>
    <cellStyle name="_~7114005_~7556151_estimation of 2011-12 dt 22nd sept11 37" xfId="16235"/>
    <cellStyle name="_~7114005_~7556151_estimation of 2011-12 dt 22nd sept11 38" xfId="16236"/>
    <cellStyle name="_~7114005_~7556151_estimation of 2011-12 dt 22nd sept11 39" xfId="16237"/>
    <cellStyle name="_~7114005_~7556151_estimation of 2011-12 dt 22nd sept11 4" xfId="16238"/>
    <cellStyle name="_~7114005_~7556151_estimation of 2011-12 dt 22nd sept11 40" xfId="16239"/>
    <cellStyle name="_~7114005_~7556151_estimation of 2011-12 dt 22nd sept11 5" xfId="16240"/>
    <cellStyle name="_~7114005_~7556151_estimation of 2011-12 dt 22nd sept11 6" xfId="16241"/>
    <cellStyle name="_~7114005_~7556151_estimation of 2011-12 dt 22nd sept11 7" xfId="16242"/>
    <cellStyle name="_~7114005_~7556151_estimation of 2011-12 dt 22nd sept11 8" xfId="16243"/>
    <cellStyle name="_~7114005_~7556151_estimation of 2011-12 dt 22nd sept11 9" xfId="16244"/>
    <cellStyle name="_~7114005_~7556151_estimation of 2011-12 dt 22nd sept11 Rev1" xfId="16245"/>
    <cellStyle name="_~7114005_~7556151_estimation of 2011-12 dt 22nd sept11 Rev1 10" xfId="16246"/>
    <cellStyle name="_~7114005_~7556151_estimation of 2011-12 dt 22nd sept11 Rev1 11" xfId="16247"/>
    <cellStyle name="_~7114005_~7556151_estimation of 2011-12 dt 22nd sept11 Rev1 12" xfId="16248"/>
    <cellStyle name="_~7114005_~7556151_estimation of 2011-12 dt 22nd sept11 Rev1 13" xfId="16249"/>
    <cellStyle name="_~7114005_~7556151_estimation of 2011-12 dt 22nd sept11 Rev1 14" xfId="16250"/>
    <cellStyle name="_~7114005_~7556151_estimation of 2011-12 dt 22nd sept11 Rev1 15" xfId="16251"/>
    <cellStyle name="_~7114005_~7556151_estimation of 2011-12 dt 22nd sept11 Rev1 16" xfId="16252"/>
    <cellStyle name="_~7114005_~7556151_estimation of 2011-12 dt 22nd sept11 Rev1 17" xfId="16253"/>
    <cellStyle name="_~7114005_~7556151_estimation of 2011-12 dt 22nd sept11 Rev1 18" xfId="16254"/>
    <cellStyle name="_~7114005_~7556151_estimation of 2011-12 dt 22nd sept11 Rev1 19" xfId="16255"/>
    <cellStyle name="_~7114005_~7556151_estimation of 2011-12 dt 22nd sept11 Rev1 2" xfId="16256"/>
    <cellStyle name="_~7114005_~7556151_estimation of 2011-12 dt 22nd sept11 Rev1 20" xfId="16257"/>
    <cellStyle name="_~7114005_~7556151_estimation of 2011-12 dt 22nd sept11 Rev1 21" xfId="16258"/>
    <cellStyle name="_~7114005_~7556151_estimation of 2011-12 dt 22nd sept11 Rev1 22" xfId="16259"/>
    <cellStyle name="_~7114005_~7556151_estimation of 2011-12 dt 22nd sept11 Rev1 23" xfId="16260"/>
    <cellStyle name="_~7114005_~7556151_estimation of 2011-12 dt 22nd sept11 Rev1 24" xfId="16261"/>
    <cellStyle name="_~7114005_~7556151_estimation of 2011-12 dt 22nd sept11 Rev1 25" xfId="16262"/>
    <cellStyle name="_~7114005_~7556151_estimation of 2011-12 dt 22nd sept11 Rev1 26" xfId="16263"/>
    <cellStyle name="_~7114005_~7556151_estimation of 2011-12 dt 22nd sept11 Rev1 27" xfId="16264"/>
    <cellStyle name="_~7114005_~7556151_estimation of 2011-12 dt 22nd sept11 Rev1 28" xfId="16265"/>
    <cellStyle name="_~7114005_~7556151_estimation of 2011-12 dt 22nd sept11 Rev1 29" xfId="16266"/>
    <cellStyle name="_~7114005_~7556151_estimation of 2011-12 dt 22nd sept11 Rev1 3" xfId="16267"/>
    <cellStyle name="_~7114005_~7556151_estimation of 2011-12 dt 22nd sept11 Rev1 30" xfId="16268"/>
    <cellStyle name="_~7114005_~7556151_estimation of 2011-12 dt 22nd sept11 Rev1 31" xfId="16269"/>
    <cellStyle name="_~7114005_~7556151_estimation of 2011-12 dt 22nd sept11 Rev1 32" xfId="16270"/>
    <cellStyle name="_~7114005_~7556151_estimation of 2011-12 dt 22nd sept11 Rev1 33" xfId="16271"/>
    <cellStyle name="_~7114005_~7556151_estimation of 2011-12 dt 22nd sept11 Rev1 34" xfId="16272"/>
    <cellStyle name="_~7114005_~7556151_estimation of 2011-12 dt 22nd sept11 Rev1 35" xfId="16273"/>
    <cellStyle name="_~7114005_~7556151_estimation of 2011-12 dt 22nd sept11 Rev1 36" xfId="16274"/>
    <cellStyle name="_~7114005_~7556151_estimation of 2011-12 dt 22nd sept11 Rev1 37" xfId="16275"/>
    <cellStyle name="_~7114005_~7556151_estimation of 2011-12 dt 22nd sept11 Rev1 38" xfId="16276"/>
    <cellStyle name="_~7114005_~7556151_estimation of 2011-12 dt 22nd sept11 Rev1 39" xfId="16277"/>
    <cellStyle name="_~7114005_~7556151_estimation of 2011-12 dt 22nd sept11 Rev1 4" xfId="16278"/>
    <cellStyle name="_~7114005_~7556151_estimation of 2011-12 dt 22nd sept11 Rev1 40" xfId="16279"/>
    <cellStyle name="_~7114005_~7556151_estimation of 2011-12 dt 22nd sept11 Rev1 5" xfId="16280"/>
    <cellStyle name="_~7114005_~7556151_estimation of 2011-12 dt 22nd sept11 Rev1 6" xfId="16281"/>
    <cellStyle name="_~7114005_~7556151_estimation of 2011-12 dt 22nd sept11 Rev1 7" xfId="16282"/>
    <cellStyle name="_~7114005_~7556151_estimation of 2011-12 dt 22nd sept11 Rev1 8" xfId="16283"/>
    <cellStyle name="_~7114005_~7556151_estimation of 2011-12 dt 22nd sept11 Rev1 9" xfId="16284"/>
    <cellStyle name="_~7114005_~7556151_estimation of 2011-12 dt 22nd sept11 Rev1_CF-2012-13 Ver10-29-03-2012" xfId="16285"/>
    <cellStyle name="_~7114005_~7556151_estimation of 2011-12 dt 22nd sept11 Rev1_Copy of CF-M-31-07-2012-LJ 2" xfId="16286"/>
    <cellStyle name="_~7114005_~7556151_estimation of 2011-12 dt 22nd sept11_CF-2012-13 Ver10-29-03-2012" xfId="16287"/>
    <cellStyle name="_~7114005_~7556151_estimation of 2011-12 dt 22nd sept11_Copy of CF-M-31-07-2012-LJ 2" xfId="16288"/>
    <cellStyle name="_~7114005_~7556151_estimation of 2011-12 dt 22nd sept11-r" xfId="16289"/>
    <cellStyle name="_~7114005_~7556151_estimation of 2011-12 dt 22nd sept11-r 10" xfId="16290"/>
    <cellStyle name="_~7114005_~7556151_estimation of 2011-12 dt 22nd sept11-r 11" xfId="16291"/>
    <cellStyle name="_~7114005_~7556151_estimation of 2011-12 dt 22nd sept11-r 12" xfId="16292"/>
    <cellStyle name="_~7114005_~7556151_estimation of 2011-12 dt 22nd sept11-r 13" xfId="16293"/>
    <cellStyle name="_~7114005_~7556151_estimation of 2011-12 dt 22nd sept11-r 14" xfId="16294"/>
    <cellStyle name="_~7114005_~7556151_estimation of 2011-12 dt 22nd sept11-r 15" xfId="16295"/>
    <cellStyle name="_~7114005_~7556151_estimation of 2011-12 dt 22nd sept11-r 16" xfId="16296"/>
    <cellStyle name="_~7114005_~7556151_estimation of 2011-12 dt 22nd sept11-r 17" xfId="16297"/>
    <cellStyle name="_~7114005_~7556151_estimation of 2011-12 dt 22nd sept11-r 18" xfId="16298"/>
    <cellStyle name="_~7114005_~7556151_estimation of 2011-12 dt 22nd sept11-r 19" xfId="16299"/>
    <cellStyle name="_~7114005_~7556151_estimation of 2011-12 dt 22nd sept11-r 2" xfId="16300"/>
    <cellStyle name="_~7114005_~7556151_estimation of 2011-12 dt 22nd sept11-r 20" xfId="16301"/>
    <cellStyle name="_~7114005_~7556151_estimation of 2011-12 dt 22nd sept11-r 21" xfId="16302"/>
    <cellStyle name="_~7114005_~7556151_estimation of 2011-12 dt 22nd sept11-r 22" xfId="16303"/>
    <cellStyle name="_~7114005_~7556151_estimation of 2011-12 dt 22nd sept11-r 23" xfId="16304"/>
    <cellStyle name="_~7114005_~7556151_estimation of 2011-12 dt 22nd sept11-r 24" xfId="16305"/>
    <cellStyle name="_~7114005_~7556151_estimation of 2011-12 dt 22nd sept11-r 25" xfId="16306"/>
    <cellStyle name="_~7114005_~7556151_estimation of 2011-12 dt 22nd sept11-r 26" xfId="16307"/>
    <cellStyle name="_~7114005_~7556151_estimation of 2011-12 dt 22nd sept11-r 27" xfId="16308"/>
    <cellStyle name="_~7114005_~7556151_estimation of 2011-12 dt 22nd sept11-r 28" xfId="16309"/>
    <cellStyle name="_~7114005_~7556151_estimation of 2011-12 dt 22nd sept11-r 29" xfId="16310"/>
    <cellStyle name="_~7114005_~7556151_estimation of 2011-12 dt 22nd sept11-r 3" xfId="16311"/>
    <cellStyle name="_~7114005_~7556151_estimation of 2011-12 dt 22nd sept11-r 30" xfId="16312"/>
    <cellStyle name="_~7114005_~7556151_estimation of 2011-12 dt 22nd sept11-r 31" xfId="16313"/>
    <cellStyle name="_~7114005_~7556151_estimation of 2011-12 dt 22nd sept11-r 32" xfId="16314"/>
    <cellStyle name="_~7114005_~7556151_estimation of 2011-12 dt 22nd sept11-r 33" xfId="16315"/>
    <cellStyle name="_~7114005_~7556151_estimation of 2011-12 dt 22nd sept11-r 34" xfId="16316"/>
    <cellStyle name="_~7114005_~7556151_estimation of 2011-12 dt 22nd sept11-r 35" xfId="16317"/>
    <cellStyle name="_~7114005_~7556151_estimation of 2011-12 dt 22nd sept11-r 36" xfId="16318"/>
    <cellStyle name="_~7114005_~7556151_estimation of 2011-12 dt 22nd sept11-r 37" xfId="16319"/>
    <cellStyle name="_~7114005_~7556151_estimation of 2011-12 dt 22nd sept11-r 38" xfId="16320"/>
    <cellStyle name="_~7114005_~7556151_estimation of 2011-12 dt 22nd sept11-r 39" xfId="16321"/>
    <cellStyle name="_~7114005_~7556151_estimation of 2011-12 dt 22nd sept11-r 4" xfId="16322"/>
    <cellStyle name="_~7114005_~7556151_estimation of 2011-12 dt 22nd sept11-r 40" xfId="16323"/>
    <cellStyle name="_~7114005_~7556151_estimation of 2011-12 dt 22nd sept11-r 5" xfId="16324"/>
    <cellStyle name="_~7114005_~7556151_estimation of 2011-12 dt 22nd sept11-r 6" xfId="16325"/>
    <cellStyle name="_~7114005_~7556151_estimation of 2011-12 dt 22nd sept11-r 7" xfId="16326"/>
    <cellStyle name="_~7114005_~7556151_estimation of 2011-12 dt 22nd sept11-r 8" xfId="16327"/>
    <cellStyle name="_~7114005_~7556151_estimation of 2011-12 dt 22nd sept11-r 9" xfId="16328"/>
    <cellStyle name="_~7114005_~7556151_estimation of 2011-12 dt 22nd sept11-r_CF-2012-13 Ver10-29-03-2012" xfId="16329"/>
    <cellStyle name="_~7114005_~7556151_estimation of 2011-12 dt 22nd sept11-r_Copy of CF-M-31-07-2012-LJ 2" xfId="16330"/>
    <cellStyle name="_~7114005_~7556151_estimation of 2011-12 -revised on 7thoct11revise" xfId="16331"/>
    <cellStyle name="_~7114005_~7556151_estimation of 2011-12 -revised on 7thoct11revise 10" xfId="16332"/>
    <cellStyle name="_~7114005_~7556151_estimation of 2011-12 -revised on 7thoct11revise 11" xfId="16333"/>
    <cellStyle name="_~7114005_~7556151_estimation of 2011-12 -revised on 7thoct11revise 12" xfId="16334"/>
    <cellStyle name="_~7114005_~7556151_estimation of 2011-12 -revised on 7thoct11revise 13" xfId="16335"/>
    <cellStyle name="_~7114005_~7556151_estimation of 2011-12 -revised on 7thoct11revise 14" xfId="16336"/>
    <cellStyle name="_~7114005_~7556151_estimation of 2011-12 -revised on 7thoct11revise 15" xfId="16337"/>
    <cellStyle name="_~7114005_~7556151_estimation of 2011-12 -revised on 7thoct11revise 16" xfId="16338"/>
    <cellStyle name="_~7114005_~7556151_estimation of 2011-12 -revised on 7thoct11revise 17" xfId="16339"/>
    <cellStyle name="_~7114005_~7556151_estimation of 2011-12 -revised on 7thoct11revise 18" xfId="16340"/>
    <cellStyle name="_~7114005_~7556151_estimation of 2011-12 -revised on 7thoct11revise 19" xfId="16341"/>
    <cellStyle name="_~7114005_~7556151_estimation of 2011-12 -revised on 7thoct11revise 2" xfId="16342"/>
    <cellStyle name="_~7114005_~7556151_estimation of 2011-12 -revised on 7thoct11revise 20" xfId="16343"/>
    <cellStyle name="_~7114005_~7556151_estimation of 2011-12 -revised on 7thoct11revise 21" xfId="16344"/>
    <cellStyle name="_~7114005_~7556151_estimation of 2011-12 -revised on 7thoct11revise 22" xfId="16345"/>
    <cellStyle name="_~7114005_~7556151_estimation of 2011-12 -revised on 7thoct11revise 23" xfId="16346"/>
    <cellStyle name="_~7114005_~7556151_estimation of 2011-12 -revised on 7thoct11revise 24" xfId="16347"/>
    <cellStyle name="_~7114005_~7556151_estimation of 2011-12 -revised on 7thoct11revise 25" xfId="16348"/>
    <cellStyle name="_~7114005_~7556151_estimation of 2011-12 -revised on 7thoct11revise 26" xfId="16349"/>
    <cellStyle name="_~7114005_~7556151_estimation of 2011-12 -revised on 7thoct11revise 27" xfId="16350"/>
    <cellStyle name="_~7114005_~7556151_estimation of 2011-12 -revised on 7thoct11revise 28" xfId="16351"/>
    <cellStyle name="_~7114005_~7556151_estimation of 2011-12 -revised on 7thoct11revise 29" xfId="16352"/>
    <cellStyle name="_~7114005_~7556151_estimation of 2011-12 -revised on 7thoct11revise 3" xfId="16353"/>
    <cellStyle name="_~7114005_~7556151_estimation of 2011-12 -revised on 7thoct11revise 30" xfId="16354"/>
    <cellStyle name="_~7114005_~7556151_estimation of 2011-12 -revised on 7thoct11revise 31" xfId="16355"/>
    <cellStyle name="_~7114005_~7556151_estimation of 2011-12 -revised on 7thoct11revise 32" xfId="16356"/>
    <cellStyle name="_~7114005_~7556151_estimation of 2011-12 -revised on 7thoct11revise 33" xfId="16357"/>
    <cellStyle name="_~7114005_~7556151_estimation of 2011-12 -revised on 7thoct11revise 34" xfId="16358"/>
    <cellStyle name="_~7114005_~7556151_estimation of 2011-12 -revised on 7thoct11revise 35" xfId="16359"/>
    <cellStyle name="_~7114005_~7556151_estimation of 2011-12 -revised on 7thoct11revise 36" xfId="16360"/>
    <cellStyle name="_~7114005_~7556151_estimation of 2011-12 -revised on 7thoct11revise 37" xfId="16361"/>
    <cellStyle name="_~7114005_~7556151_estimation of 2011-12 -revised on 7thoct11revise 38" xfId="16362"/>
    <cellStyle name="_~7114005_~7556151_estimation of 2011-12 -revised on 7thoct11revise 39" xfId="16363"/>
    <cellStyle name="_~7114005_~7556151_estimation of 2011-12 -revised on 7thoct11revise 4" xfId="16364"/>
    <cellStyle name="_~7114005_~7556151_estimation of 2011-12 -revised on 7thoct11revise 40" xfId="16365"/>
    <cellStyle name="_~7114005_~7556151_estimation of 2011-12 -revised on 7thoct11revise 5" xfId="16366"/>
    <cellStyle name="_~7114005_~7556151_estimation of 2011-12 -revised on 7thoct11revise 6" xfId="16367"/>
    <cellStyle name="_~7114005_~7556151_estimation of 2011-12 -revised on 7thoct11revise 7" xfId="16368"/>
    <cellStyle name="_~7114005_~7556151_estimation of 2011-12 -revised on 7thoct11revise 8" xfId="16369"/>
    <cellStyle name="_~7114005_~7556151_estimation of 2011-12 -revised on 7thoct11revise 9" xfId="16370"/>
    <cellStyle name="_~7114005_~7556151_estimation of 2011-12 -revised on 7thoct11revise_CF-2012-13 Ver10-29-03-2012" xfId="16371"/>
    <cellStyle name="_~7114005_~7556151_estimation of 2011-12 -revised on 7thoct11revise_Copy of CF-M-31-07-2012-LJ 2" xfId="16372"/>
    <cellStyle name="_~7114005_~7556151_FR-CF-2012-13-May-2012" xfId="16373"/>
    <cellStyle name="_~7114005_~7556151_FR-CF-2012-13-May-2012_Copy of CF-M-31-07-2012-LJ 2" xfId="16374"/>
    <cellStyle name="_~7114005_~7556151_Projection for 2011-12 lj" xfId="16375"/>
    <cellStyle name="_~7114005_~7556151_Projection for 2011-12 lj_CF-2012-13 Ver10-29-03-2012" xfId="16376"/>
    <cellStyle name="_~7114005_~7556151_Projection for 2011-12 lj_Copy of CF-M-31-07-2012-LJ 2" xfId="16377"/>
    <cellStyle name="_~7114005_~7556151_Projection for 2011-12 lj_estimation of 2011-12 dt 22nd sept11 Rev1" xfId="16378"/>
    <cellStyle name="_~7114005_~7556151_Projection for 2011-12 lj_estimation of 2011-12 dt 22nd sept11 Rev1_CF-2012-13 Ver10-29-03-2012" xfId="16379"/>
    <cellStyle name="_~7114005_~7556151_Projection for 2011-12 lj_estimation of 2011-12 dt 22nd sept11 Rev1_Copy of CF-M-31-07-2012-LJ 2" xfId="16380"/>
    <cellStyle name="_~7114005_~7556151_Projection for 2011-12 lj_Reason for increase in salary nov10 vs nov11" xfId="16381"/>
    <cellStyle name="_~7114005_~7556151_Projection for 2011-12 lj_Reason for increase in salary nov10 vs nov11_CF-2012-13 Ver10-29-03-2012" xfId="16382"/>
    <cellStyle name="_~7114005_~7556151_Projection for 2011-12 lj_Reason for increase in salary nov10 vs nov11_Copy of CF-M-31-07-2012-LJ 2" xfId="16383"/>
    <cellStyle name="_~7114005_~7556151_Projection for 2011-12 lj_Reason for increase in salaryoCT10 vs OCT11" xfId="16384"/>
    <cellStyle name="_~7114005_~7556151_Projection for 2011-12 lj_Reason for increase in salaryoCT10 vs OCT11_CF-2012-13 Ver10-29-03-2012" xfId="16385"/>
    <cellStyle name="_~7114005_~7556151_Projection for 2011-12 lj_Reason for increase in salaryoCT10 vs OCT11_Copy of CF-M-31-07-2012-LJ 2" xfId="16386"/>
    <cellStyle name="_~7114005_~7556151_Projection for 2011-12 lj_SENT TABLE -VARSHA-SALARY-NOV--11-12" xfId="16387"/>
    <cellStyle name="_~7114005_~7556151_Projection for 2011-12 lj_SENT TABLE -VARSHA-SALARY-NOV--11-12_CF-2012-13 Ver10-29-03-2012" xfId="16388"/>
    <cellStyle name="_~7114005_~7556151_Projection for 2011-12 lj_SENT TABLE -VARSHA-SALARY-NOV--11-12_Copy of CF-M-31-07-2012-LJ 2" xfId="16389"/>
    <cellStyle name="_~7114005_~7556151_Reason for increase in salary nov10 vs nov11" xfId="16390"/>
    <cellStyle name="_~7114005_~7556151_Reason for increase in salary nov10 vs nov11_CF-2012-13 Ver10-29-03-2012" xfId="16391"/>
    <cellStyle name="_~7114005_~7556151_Reason for increase in salary nov10 vs nov11_Copy of CF-M-31-07-2012-LJ 2" xfId="16392"/>
    <cellStyle name="_~7114005_~7556151_Reason for increase in salaryoCT10 vs OCT11" xfId="16393"/>
    <cellStyle name="_~7114005_~7556151_Reason for increase in salaryoCT10 vs OCT11_CF-2012-13 Ver10-29-03-2012" xfId="16394"/>
    <cellStyle name="_~7114005_~7556151_Reason for increase in salaryoCT10 vs OCT11_Copy of CF-M-31-07-2012-LJ 2" xfId="16395"/>
    <cellStyle name="_~7114005_~7556151_Receipt &amp; Payment Summary" xfId="16396"/>
    <cellStyle name="_~7114005_~7556151_Receipt &amp; Payment Summary_~4438964" xfId="16397"/>
    <cellStyle name="_~7114005_~7556151_Receipt &amp; Payment Summary_~4438964_Copy of CF-M-31-07-2012-LJ 2" xfId="16398"/>
    <cellStyle name="_~7114005_~7556151_Receipt &amp; Payment Summary_CF - Actual - April 2011 To End of Year- 2012 - mail" xfId="16399"/>
    <cellStyle name="_~7114005_~7556151_Receipt &amp; Payment Summary_CF - Actual - April 2011 To End of Year- 2012 - mail_CF - Actual - April 2012 To End of Year- 2013-30-04-2012" xfId="16400"/>
    <cellStyle name="_~7114005_~7556151_Receipt &amp; Payment Summary_CF - Actual - April 2011 To End of Year- 2012 - mail_CF-2012-13 Ver10-29-03-2012" xfId="16401"/>
    <cellStyle name="_~7114005_~7556151_Receipt &amp; Payment Summary_CF - Actual - April 2011 To End of Year- 2012 - mail_CF-2012-13 Ver10-29-03-2012_Copy of CF-M-31-07-2012-LJ 2" xfId="16402"/>
    <cellStyle name="_~7114005_~7556151_Receipt &amp; Payment Summary_CF - Actual - April 2011 To End of Year- 2012 - mail_FR-CF-2012-13-May-2012" xfId="16403"/>
    <cellStyle name="_~7114005_~7556151_Receipt &amp; Payment Summary_CF - Actual - April 2011 To End of Year- 2012 - mail_FR-CF-2012-13-May-2012_Copy of CF-M-31-07-2012-LJ 2" xfId="16404"/>
    <cellStyle name="_~7114005_~7556151_Receipt &amp; Payment Summary_CF - Actual - April 2012 To End of Year- 2013-30-04-2012" xfId="16405"/>
    <cellStyle name="_~7114005_~7556151_Receipt &amp; Payment Summary_CF-2012-13 Ver10-29-03-2012" xfId="16406"/>
    <cellStyle name="_~7114005_~7556151_Receipt &amp; Payment Summary_CF-2012-13 Ver10-29-03-2012_Copy of CF-M-31-07-2012-LJ 2" xfId="16407"/>
    <cellStyle name="_~7114005_~7556151_Receipt &amp; Payment Summary_FR-CF-2012-13-May-2012" xfId="16408"/>
    <cellStyle name="_~7114005_~7556151_Receipt &amp; Payment Summary_FR-CF-2012-13-May-2012_Copy of CF-M-31-07-2012-LJ 2" xfId="16409"/>
    <cellStyle name="_~7114005_~7556151_Receipt &amp; Payment Summary_Reason for increase in salary nov10 vs nov11" xfId="16410"/>
    <cellStyle name="_~7114005_~7556151_Receipt &amp; Payment Summary_Reason for increase in salary nov10 vs nov11_CF-2012-13 Ver10-29-03-2012" xfId="16411"/>
    <cellStyle name="_~7114005_~7556151_Receipt &amp; Payment Summary_Reason for increase in salary nov10 vs nov11_Copy of CF-M-31-07-2012-LJ 2" xfId="16412"/>
    <cellStyle name="_~7114005_~7556151_Receipt &amp; Payment Summary_Reason for increase in salaryoCT10 vs OCT11" xfId="16413"/>
    <cellStyle name="_~7114005_~7556151_Receipt &amp; Payment Summary_Reason for increase in salaryoCT10 vs OCT11_CF-2012-13 Ver10-29-03-2012" xfId="16414"/>
    <cellStyle name="_~7114005_~7556151_Receipt &amp; Payment Summary_Reason for increase in salaryoCT10 vs OCT11_Copy of CF-M-31-07-2012-LJ 2" xfId="16415"/>
    <cellStyle name="_~7114005_~7556151_Receipt &amp; Payment Summary_SENT TABLE -VARSHA-SALARY-NOV--11-12" xfId="16416"/>
    <cellStyle name="_~7114005_~7556151_Receipt &amp; Payment Summary_SENT TABLE -VARSHA-SALARY-NOV--11-12_CF-2012-13 Ver10-29-03-2012" xfId="16417"/>
    <cellStyle name="_~7114005_~7556151_Receipt &amp; Payment Summary_SENT TABLE -VARSHA-SALARY-NOV--11-12_Copy of CF-M-31-07-2012-LJ 2" xfId="16418"/>
    <cellStyle name="_~7114005_~7556151_SENT TABLE -VARSHA-SALARY-NOV--11-12" xfId="16419"/>
    <cellStyle name="_~7114005_~7556151_SENT TABLE -VARSHA-SALARY-NOV--11-12_CF-2012-13 Ver10-29-03-2012" xfId="16420"/>
    <cellStyle name="_~7114005_~7556151_SENT TABLE -VARSHA-SALARY-NOV--11-12_Copy of CF-M-31-07-2012-LJ 2" xfId="16421"/>
    <cellStyle name="_~7114005_~7556151_supply-01-04to31-07" xfId="16422"/>
    <cellStyle name="_~7114005_~7556151_supply-01-04to31-07_CF-2012-13 Ver10-29-03-2012" xfId="16423"/>
    <cellStyle name="_~7114005_~7556151_supply-01-04to31-07_Copy of CF-M-31-07-2012-LJ 2" xfId="16424"/>
    <cellStyle name="_~7114005_Business Plan June10 v3- accounts" xfId="16425"/>
    <cellStyle name="_~7114005_Business Plan June10 v3- accounts R" xfId="16426"/>
    <cellStyle name="_~7114005_Business Plan June10 v3- accounts R_CF-2012-13 Ver10-29-03-2012" xfId="16427"/>
    <cellStyle name="_~7114005_Business Plan June10 v3- accounts R_Copy of CF-M-31-07-2012-LJ 2" xfId="16428"/>
    <cellStyle name="_~7114005_Business Plan June10 v3- accounts_CF-2012-13 Ver10-29-03-2012" xfId="16429"/>
    <cellStyle name="_~7114005_Business Plan June10 v3- accounts_Copy of CF-M-31-07-2012-LJ 2" xfId="16430"/>
    <cellStyle name="_~7114005_CF - Actual - April 2012 To End of Year- 2013-30-04-2012" xfId="16431"/>
    <cellStyle name="_~7114005_CF - Actual - July -2010" xfId="16432"/>
    <cellStyle name="_~7114005_CF - Actual - July -2010 2" xfId="16433"/>
    <cellStyle name="_~7114005_CF - Actual - July -2010 3" xfId="16434"/>
    <cellStyle name="_~7114005_CF - Actual - July -2010_~4438964" xfId="16435"/>
    <cellStyle name="_~7114005_CF - Actual - July -2010_~4438964_Copy of CF-M-31-07-2012-LJ 2" xfId="16436"/>
    <cellStyle name="_~7114005_CF - Actual - July -2010_CF - Actual - April 2012 To End of Year- 2013-30-04-2012" xfId="16437"/>
    <cellStyle name="_~7114005_CF - Actual - July -2010_CF-2012-13 Ver10-29-03-2012" xfId="16438"/>
    <cellStyle name="_~7114005_CF - Actual - July -2010_CF-2012-13 Ver10-29-03-2012_Copy of CF-M-31-07-2012-LJ 2" xfId="16439"/>
    <cellStyle name="_~7114005_CF - Actual - July -2010_estimation of 2011-12 dt 22nd sept11" xfId="16440"/>
    <cellStyle name="_~7114005_CF - Actual - July -2010_estimation of 2011-12 dt 22nd sept11 10" xfId="16441"/>
    <cellStyle name="_~7114005_CF - Actual - July -2010_estimation of 2011-12 dt 22nd sept11 11" xfId="16442"/>
    <cellStyle name="_~7114005_CF - Actual - July -2010_estimation of 2011-12 dt 22nd sept11 12" xfId="16443"/>
    <cellStyle name="_~7114005_CF - Actual - July -2010_estimation of 2011-12 dt 22nd sept11 13" xfId="16444"/>
    <cellStyle name="_~7114005_CF - Actual - July -2010_estimation of 2011-12 dt 22nd sept11 14" xfId="16445"/>
    <cellStyle name="_~7114005_CF - Actual - July -2010_estimation of 2011-12 dt 22nd sept11 15" xfId="16446"/>
    <cellStyle name="_~7114005_CF - Actual - July -2010_estimation of 2011-12 dt 22nd sept11 16" xfId="16447"/>
    <cellStyle name="_~7114005_CF - Actual - July -2010_estimation of 2011-12 dt 22nd sept11 17" xfId="16448"/>
    <cellStyle name="_~7114005_CF - Actual - July -2010_estimation of 2011-12 dt 22nd sept11 18" xfId="16449"/>
    <cellStyle name="_~7114005_CF - Actual - July -2010_estimation of 2011-12 dt 22nd sept11 19" xfId="16450"/>
    <cellStyle name="_~7114005_CF - Actual - July -2010_estimation of 2011-12 dt 22nd sept11 2" xfId="16451"/>
    <cellStyle name="_~7114005_CF - Actual - July -2010_estimation of 2011-12 dt 22nd sept11 20" xfId="16452"/>
    <cellStyle name="_~7114005_CF - Actual - July -2010_estimation of 2011-12 dt 22nd sept11 21" xfId="16453"/>
    <cellStyle name="_~7114005_CF - Actual - July -2010_estimation of 2011-12 dt 22nd sept11 22" xfId="16454"/>
    <cellStyle name="_~7114005_CF - Actual - July -2010_estimation of 2011-12 dt 22nd sept11 23" xfId="16455"/>
    <cellStyle name="_~7114005_CF - Actual - July -2010_estimation of 2011-12 dt 22nd sept11 24" xfId="16456"/>
    <cellStyle name="_~7114005_CF - Actual - July -2010_estimation of 2011-12 dt 22nd sept11 25" xfId="16457"/>
    <cellStyle name="_~7114005_CF - Actual - July -2010_estimation of 2011-12 dt 22nd sept11 26" xfId="16458"/>
    <cellStyle name="_~7114005_CF - Actual - July -2010_estimation of 2011-12 dt 22nd sept11 27" xfId="16459"/>
    <cellStyle name="_~7114005_CF - Actual - July -2010_estimation of 2011-12 dt 22nd sept11 28" xfId="16460"/>
    <cellStyle name="_~7114005_CF - Actual - July -2010_estimation of 2011-12 dt 22nd sept11 29" xfId="16461"/>
    <cellStyle name="_~7114005_CF - Actual - July -2010_estimation of 2011-12 dt 22nd sept11 3" xfId="16462"/>
    <cellStyle name="_~7114005_CF - Actual - July -2010_estimation of 2011-12 dt 22nd sept11 30" xfId="16463"/>
    <cellStyle name="_~7114005_CF - Actual - July -2010_estimation of 2011-12 dt 22nd sept11 31" xfId="16464"/>
    <cellStyle name="_~7114005_CF - Actual - July -2010_estimation of 2011-12 dt 22nd sept11 32" xfId="16465"/>
    <cellStyle name="_~7114005_CF - Actual - July -2010_estimation of 2011-12 dt 22nd sept11 33" xfId="16466"/>
    <cellStyle name="_~7114005_CF - Actual - July -2010_estimation of 2011-12 dt 22nd sept11 34" xfId="16467"/>
    <cellStyle name="_~7114005_CF - Actual - July -2010_estimation of 2011-12 dt 22nd sept11 35" xfId="16468"/>
    <cellStyle name="_~7114005_CF - Actual - July -2010_estimation of 2011-12 dt 22nd sept11 36" xfId="16469"/>
    <cellStyle name="_~7114005_CF - Actual - July -2010_estimation of 2011-12 dt 22nd sept11 37" xfId="16470"/>
    <cellStyle name="_~7114005_CF - Actual - July -2010_estimation of 2011-12 dt 22nd sept11 38" xfId="16471"/>
    <cellStyle name="_~7114005_CF - Actual - July -2010_estimation of 2011-12 dt 22nd sept11 39" xfId="16472"/>
    <cellStyle name="_~7114005_CF - Actual - July -2010_estimation of 2011-12 dt 22nd sept11 4" xfId="16473"/>
    <cellStyle name="_~7114005_CF - Actual - July -2010_estimation of 2011-12 dt 22nd sept11 40" xfId="16474"/>
    <cellStyle name="_~7114005_CF - Actual - July -2010_estimation of 2011-12 dt 22nd sept11 5" xfId="16475"/>
    <cellStyle name="_~7114005_CF - Actual - July -2010_estimation of 2011-12 dt 22nd sept11 6" xfId="16476"/>
    <cellStyle name="_~7114005_CF - Actual - July -2010_estimation of 2011-12 dt 22nd sept11 7" xfId="16477"/>
    <cellStyle name="_~7114005_CF - Actual - July -2010_estimation of 2011-12 dt 22nd sept11 8" xfId="16478"/>
    <cellStyle name="_~7114005_CF - Actual - July -2010_estimation of 2011-12 dt 22nd sept11 9" xfId="16479"/>
    <cellStyle name="_~7114005_CF - Actual - July -2010_estimation of 2011-12 dt 22nd sept11 Rev1" xfId="16480"/>
    <cellStyle name="_~7114005_CF - Actual - July -2010_estimation of 2011-12 dt 22nd sept11 Rev1 10" xfId="16481"/>
    <cellStyle name="_~7114005_CF - Actual - July -2010_estimation of 2011-12 dt 22nd sept11 Rev1 11" xfId="16482"/>
    <cellStyle name="_~7114005_CF - Actual - July -2010_estimation of 2011-12 dt 22nd sept11 Rev1 12" xfId="16483"/>
    <cellStyle name="_~7114005_CF - Actual - July -2010_estimation of 2011-12 dt 22nd sept11 Rev1 13" xfId="16484"/>
    <cellStyle name="_~7114005_CF - Actual - July -2010_estimation of 2011-12 dt 22nd sept11 Rev1 14" xfId="16485"/>
    <cellStyle name="_~7114005_CF - Actual - July -2010_estimation of 2011-12 dt 22nd sept11 Rev1 15" xfId="16486"/>
    <cellStyle name="_~7114005_CF - Actual - July -2010_estimation of 2011-12 dt 22nd sept11 Rev1 16" xfId="16487"/>
    <cellStyle name="_~7114005_CF - Actual - July -2010_estimation of 2011-12 dt 22nd sept11 Rev1 17" xfId="16488"/>
    <cellStyle name="_~7114005_CF - Actual - July -2010_estimation of 2011-12 dt 22nd sept11 Rev1 18" xfId="16489"/>
    <cellStyle name="_~7114005_CF - Actual - July -2010_estimation of 2011-12 dt 22nd sept11 Rev1 19" xfId="16490"/>
    <cellStyle name="_~7114005_CF - Actual - July -2010_estimation of 2011-12 dt 22nd sept11 Rev1 2" xfId="16491"/>
    <cellStyle name="_~7114005_CF - Actual - July -2010_estimation of 2011-12 dt 22nd sept11 Rev1 20" xfId="16492"/>
    <cellStyle name="_~7114005_CF - Actual - July -2010_estimation of 2011-12 dt 22nd sept11 Rev1 21" xfId="16493"/>
    <cellStyle name="_~7114005_CF - Actual - July -2010_estimation of 2011-12 dt 22nd sept11 Rev1 22" xfId="16494"/>
    <cellStyle name="_~7114005_CF - Actual - July -2010_estimation of 2011-12 dt 22nd sept11 Rev1 23" xfId="16495"/>
    <cellStyle name="_~7114005_CF - Actual - July -2010_estimation of 2011-12 dt 22nd sept11 Rev1 24" xfId="16496"/>
    <cellStyle name="_~7114005_CF - Actual - July -2010_estimation of 2011-12 dt 22nd sept11 Rev1 25" xfId="16497"/>
    <cellStyle name="_~7114005_CF - Actual - July -2010_estimation of 2011-12 dt 22nd sept11 Rev1 26" xfId="16498"/>
    <cellStyle name="_~7114005_CF - Actual - July -2010_estimation of 2011-12 dt 22nd sept11 Rev1 27" xfId="16499"/>
    <cellStyle name="_~7114005_CF - Actual - July -2010_estimation of 2011-12 dt 22nd sept11 Rev1 28" xfId="16500"/>
    <cellStyle name="_~7114005_CF - Actual - July -2010_estimation of 2011-12 dt 22nd sept11 Rev1 29" xfId="16501"/>
    <cellStyle name="_~7114005_CF - Actual - July -2010_estimation of 2011-12 dt 22nd sept11 Rev1 3" xfId="16502"/>
    <cellStyle name="_~7114005_CF - Actual - July -2010_estimation of 2011-12 dt 22nd sept11 Rev1 30" xfId="16503"/>
    <cellStyle name="_~7114005_CF - Actual - July -2010_estimation of 2011-12 dt 22nd sept11 Rev1 31" xfId="16504"/>
    <cellStyle name="_~7114005_CF - Actual - July -2010_estimation of 2011-12 dt 22nd sept11 Rev1 32" xfId="16505"/>
    <cellStyle name="_~7114005_CF - Actual - July -2010_estimation of 2011-12 dt 22nd sept11 Rev1 33" xfId="16506"/>
    <cellStyle name="_~7114005_CF - Actual - July -2010_estimation of 2011-12 dt 22nd sept11 Rev1 34" xfId="16507"/>
    <cellStyle name="_~7114005_CF - Actual - July -2010_estimation of 2011-12 dt 22nd sept11 Rev1 35" xfId="16508"/>
    <cellStyle name="_~7114005_CF - Actual - July -2010_estimation of 2011-12 dt 22nd sept11 Rev1 36" xfId="16509"/>
    <cellStyle name="_~7114005_CF - Actual - July -2010_estimation of 2011-12 dt 22nd sept11 Rev1 37" xfId="16510"/>
    <cellStyle name="_~7114005_CF - Actual - July -2010_estimation of 2011-12 dt 22nd sept11 Rev1 38" xfId="16511"/>
    <cellStyle name="_~7114005_CF - Actual - July -2010_estimation of 2011-12 dt 22nd sept11 Rev1 39" xfId="16512"/>
    <cellStyle name="_~7114005_CF - Actual - July -2010_estimation of 2011-12 dt 22nd sept11 Rev1 4" xfId="16513"/>
    <cellStyle name="_~7114005_CF - Actual - July -2010_estimation of 2011-12 dt 22nd sept11 Rev1 40" xfId="16514"/>
    <cellStyle name="_~7114005_CF - Actual - July -2010_estimation of 2011-12 dt 22nd sept11 Rev1 5" xfId="16515"/>
    <cellStyle name="_~7114005_CF - Actual - July -2010_estimation of 2011-12 dt 22nd sept11 Rev1 6" xfId="16516"/>
    <cellStyle name="_~7114005_CF - Actual - July -2010_estimation of 2011-12 dt 22nd sept11 Rev1 7" xfId="16517"/>
    <cellStyle name="_~7114005_CF - Actual - July -2010_estimation of 2011-12 dt 22nd sept11 Rev1 8" xfId="16518"/>
    <cellStyle name="_~7114005_CF - Actual - July -2010_estimation of 2011-12 dt 22nd sept11 Rev1 9" xfId="16519"/>
    <cellStyle name="_~7114005_CF - Actual - July -2010_estimation of 2011-12 dt 22nd sept11 Rev1_CF-2012-13 Ver10-29-03-2012" xfId="16520"/>
    <cellStyle name="_~7114005_CF - Actual - July -2010_estimation of 2011-12 dt 22nd sept11 Rev1_Copy of CF-M-31-07-2012-LJ 2" xfId="16521"/>
    <cellStyle name="_~7114005_CF - Actual - July -2010_estimation of 2011-12 dt 22nd sept11_CF-2012-13 Ver10-29-03-2012" xfId="16522"/>
    <cellStyle name="_~7114005_CF - Actual - July -2010_estimation of 2011-12 dt 22nd sept11_Copy of CF-M-31-07-2012-LJ 2" xfId="16523"/>
    <cellStyle name="_~7114005_CF - Actual - July -2010_estimation of 2011-12 dt 22nd sept11-r" xfId="16524"/>
    <cellStyle name="_~7114005_CF - Actual - July -2010_estimation of 2011-12 dt 22nd sept11-r 10" xfId="16525"/>
    <cellStyle name="_~7114005_CF - Actual - July -2010_estimation of 2011-12 dt 22nd sept11-r 11" xfId="16526"/>
    <cellStyle name="_~7114005_CF - Actual - July -2010_estimation of 2011-12 dt 22nd sept11-r 12" xfId="16527"/>
    <cellStyle name="_~7114005_CF - Actual - July -2010_estimation of 2011-12 dt 22nd sept11-r 13" xfId="16528"/>
    <cellStyle name="_~7114005_CF - Actual - July -2010_estimation of 2011-12 dt 22nd sept11-r 14" xfId="16529"/>
    <cellStyle name="_~7114005_CF - Actual - July -2010_estimation of 2011-12 dt 22nd sept11-r 15" xfId="16530"/>
    <cellStyle name="_~7114005_CF - Actual - July -2010_estimation of 2011-12 dt 22nd sept11-r 16" xfId="16531"/>
    <cellStyle name="_~7114005_CF - Actual - July -2010_estimation of 2011-12 dt 22nd sept11-r 17" xfId="16532"/>
    <cellStyle name="_~7114005_CF - Actual - July -2010_estimation of 2011-12 dt 22nd sept11-r 18" xfId="16533"/>
    <cellStyle name="_~7114005_CF - Actual - July -2010_estimation of 2011-12 dt 22nd sept11-r 19" xfId="16534"/>
    <cellStyle name="_~7114005_CF - Actual - July -2010_estimation of 2011-12 dt 22nd sept11-r 2" xfId="16535"/>
    <cellStyle name="_~7114005_CF - Actual - July -2010_estimation of 2011-12 dt 22nd sept11-r 20" xfId="16536"/>
    <cellStyle name="_~7114005_CF - Actual - July -2010_estimation of 2011-12 dt 22nd sept11-r 21" xfId="16537"/>
    <cellStyle name="_~7114005_CF - Actual - July -2010_estimation of 2011-12 dt 22nd sept11-r 22" xfId="16538"/>
    <cellStyle name="_~7114005_CF - Actual - July -2010_estimation of 2011-12 dt 22nd sept11-r 23" xfId="16539"/>
    <cellStyle name="_~7114005_CF - Actual - July -2010_estimation of 2011-12 dt 22nd sept11-r 24" xfId="16540"/>
    <cellStyle name="_~7114005_CF - Actual - July -2010_estimation of 2011-12 dt 22nd sept11-r 25" xfId="16541"/>
    <cellStyle name="_~7114005_CF - Actual - July -2010_estimation of 2011-12 dt 22nd sept11-r 26" xfId="16542"/>
    <cellStyle name="_~7114005_CF - Actual - July -2010_estimation of 2011-12 dt 22nd sept11-r 27" xfId="16543"/>
    <cellStyle name="_~7114005_CF - Actual - July -2010_estimation of 2011-12 dt 22nd sept11-r 28" xfId="16544"/>
    <cellStyle name="_~7114005_CF - Actual - July -2010_estimation of 2011-12 dt 22nd sept11-r 29" xfId="16545"/>
    <cellStyle name="_~7114005_CF - Actual - July -2010_estimation of 2011-12 dt 22nd sept11-r 3" xfId="16546"/>
    <cellStyle name="_~7114005_CF - Actual - July -2010_estimation of 2011-12 dt 22nd sept11-r 30" xfId="16547"/>
    <cellStyle name="_~7114005_CF - Actual - July -2010_estimation of 2011-12 dt 22nd sept11-r 31" xfId="16548"/>
    <cellStyle name="_~7114005_CF - Actual - July -2010_estimation of 2011-12 dt 22nd sept11-r 32" xfId="16549"/>
    <cellStyle name="_~7114005_CF - Actual - July -2010_estimation of 2011-12 dt 22nd sept11-r 33" xfId="16550"/>
    <cellStyle name="_~7114005_CF - Actual - July -2010_estimation of 2011-12 dt 22nd sept11-r 34" xfId="16551"/>
    <cellStyle name="_~7114005_CF - Actual - July -2010_estimation of 2011-12 dt 22nd sept11-r 35" xfId="16552"/>
    <cellStyle name="_~7114005_CF - Actual - July -2010_estimation of 2011-12 dt 22nd sept11-r 36" xfId="16553"/>
    <cellStyle name="_~7114005_CF - Actual - July -2010_estimation of 2011-12 dt 22nd sept11-r 37" xfId="16554"/>
    <cellStyle name="_~7114005_CF - Actual - July -2010_estimation of 2011-12 dt 22nd sept11-r 38" xfId="16555"/>
    <cellStyle name="_~7114005_CF - Actual - July -2010_estimation of 2011-12 dt 22nd sept11-r 39" xfId="16556"/>
    <cellStyle name="_~7114005_CF - Actual - July -2010_estimation of 2011-12 dt 22nd sept11-r 4" xfId="16557"/>
    <cellStyle name="_~7114005_CF - Actual - July -2010_estimation of 2011-12 dt 22nd sept11-r 40" xfId="16558"/>
    <cellStyle name="_~7114005_CF - Actual - July -2010_estimation of 2011-12 dt 22nd sept11-r 5" xfId="16559"/>
    <cellStyle name="_~7114005_CF - Actual - July -2010_estimation of 2011-12 dt 22nd sept11-r 6" xfId="16560"/>
    <cellStyle name="_~7114005_CF - Actual - July -2010_estimation of 2011-12 dt 22nd sept11-r 7" xfId="16561"/>
    <cellStyle name="_~7114005_CF - Actual - July -2010_estimation of 2011-12 dt 22nd sept11-r 8" xfId="16562"/>
    <cellStyle name="_~7114005_CF - Actual - July -2010_estimation of 2011-12 dt 22nd sept11-r 9" xfId="16563"/>
    <cellStyle name="_~7114005_CF - Actual - July -2010_estimation of 2011-12 dt 22nd sept11-r_CF-2012-13 Ver10-29-03-2012" xfId="16564"/>
    <cellStyle name="_~7114005_CF - Actual - July -2010_estimation of 2011-12 dt 22nd sept11-r_Copy of CF-M-31-07-2012-LJ 2" xfId="16565"/>
    <cellStyle name="_~7114005_CF - Actual - July -2010_estimation of 2011-12 -revised on 7thoct11revise" xfId="16566"/>
    <cellStyle name="_~7114005_CF - Actual - July -2010_estimation of 2011-12 -revised on 7thoct11revise 10" xfId="16567"/>
    <cellStyle name="_~7114005_CF - Actual - July -2010_estimation of 2011-12 -revised on 7thoct11revise 11" xfId="16568"/>
    <cellStyle name="_~7114005_CF - Actual - July -2010_estimation of 2011-12 -revised on 7thoct11revise 12" xfId="16569"/>
    <cellStyle name="_~7114005_CF - Actual - July -2010_estimation of 2011-12 -revised on 7thoct11revise 13" xfId="16570"/>
    <cellStyle name="_~7114005_CF - Actual - July -2010_estimation of 2011-12 -revised on 7thoct11revise 14" xfId="16571"/>
    <cellStyle name="_~7114005_CF - Actual - July -2010_estimation of 2011-12 -revised on 7thoct11revise 15" xfId="16572"/>
    <cellStyle name="_~7114005_CF - Actual - July -2010_estimation of 2011-12 -revised on 7thoct11revise 16" xfId="16573"/>
    <cellStyle name="_~7114005_CF - Actual - July -2010_estimation of 2011-12 -revised on 7thoct11revise 17" xfId="16574"/>
    <cellStyle name="_~7114005_CF - Actual - July -2010_estimation of 2011-12 -revised on 7thoct11revise 18" xfId="16575"/>
    <cellStyle name="_~7114005_CF - Actual - July -2010_estimation of 2011-12 -revised on 7thoct11revise 19" xfId="16576"/>
    <cellStyle name="_~7114005_CF - Actual - July -2010_estimation of 2011-12 -revised on 7thoct11revise 2" xfId="16577"/>
    <cellStyle name="_~7114005_CF - Actual - July -2010_estimation of 2011-12 -revised on 7thoct11revise 20" xfId="16578"/>
    <cellStyle name="_~7114005_CF - Actual - July -2010_estimation of 2011-12 -revised on 7thoct11revise 21" xfId="16579"/>
    <cellStyle name="_~7114005_CF - Actual - July -2010_estimation of 2011-12 -revised on 7thoct11revise 22" xfId="16580"/>
    <cellStyle name="_~7114005_CF - Actual - July -2010_estimation of 2011-12 -revised on 7thoct11revise 23" xfId="16581"/>
    <cellStyle name="_~7114005_CF - Actual - July -2010_estimation of 2011-12 -revised on 7thoct11revise 24" xfId="16582"/>
    <cellStyle name="_~7114005_CF - Actual - July -2010_estimation of 2011-12 -revised on 7thoct11revise 25" xfId="16583"/>
    <cellStyle name="_~7114005_CF - Actual - July -2010_estimation of 2011-12 -revised on 7thoct11revise 26" xfId="16584"/>
    <cellStyle name="_~7114005_CF - Actual - July -2010_estimation of 2011-12 -revised on 7thoct11revise 27" xfId="16585"/>
    <cellStyle name="_~7114005_CF - Actual - July -2010_estimation of 2011-12 -revised on 7thoct11revise 28" xfId="16586"/>
    <cellStyle name="_~7114005_CF - Actual - July -2010_estimation of 2011-12 -revised on 7thoct11revise 29" xfId="16587"/>
    <cellStyle name="_~7114005_CF - Actual - July -2010_estimation of 2011-12 -revised on 7thoct11revise 3" xfId="16588"/>
    <cellStyle name="_~7114005_CF - Actual - July -2010_estimation of 2011-12 -revised on 7thoct11revise 30" xfId="16589"/>
    <cellStyle name="_~7114005_CF - Actual - July -2010_estimation of 2011-12 -revised on 7thoct11revise 31" xfId="16590"/>
    <cellStyle name="_~7114005_CF - Actual - July -2010_estimation of 2011-12 -revised on 7thoct11revise 32" xfId="16591"/>
    <cellStyle name="_~7114005_CF - Actual - July -2010_estimation of 2011-12 -revised on 7thoct11revise 33" xfId="16592"/>
    <cellStyle name="_~7114005_CF - Actual - July -2010_estimation of 2011-12 -revised on 7thoct11revise 34" xfId="16593"/>
    <cellStyle name="_~7114005_CF - Actual - July -2010_estimation of 2011-12 -revised on 7thoct11revise 35" xfId="16594"/>
    <cellStyle name="_~7114005_CF - Actual - July -2010_estimation of 2011-12 -revised on 7thoct11revise 36" xfId="16595"/>
    <cellStyle name="_~7114005_CF - Actual - July -2010_estimation of 2011-12 -revised on 7thoct11revise 37" xfId="16596"/>
    <cellStyle name="_~7114005_CF - Actual - July -2010_estimation of 2011-12 -revised on 7thoct11revise 38" xfId="16597"/>
    <cellStyle name="_~7114005_CF - Actual - July -2010_estimation of 2011-12 -revised on 7thoct11revise 39" xfId="16598"/>
    <cellStyle name="_~7114005_CF - Actual - July -2010_estimation of 2011-12 -revised on 7thoct11revise 4" xfId="16599"/>
    <cellStyle name="_~7114005_CF - Actual - July -2010_estimation of 2011-12 -revised on 7thoct11revise 40" xfId="16600"/>
    <cellStyle name="_~7114005_CF - Actual - July -2010_estimation of 2011-12 -revised on 7thoct11revise 5" xfId="16601"/>
    <cellStyle name="_~7114005_CF - Actual - July -2010_estimation of 2011-12 -revised on 7thoct11revise 6" xfId="16602"/>
    <cellStyle name="_~7114005_CF - Actual - July -2010_estimation of 2011-12 -revised on 7thoct11revise 7" xfId="16603"/>
    <cellStyle name="_~7114005_CF - Actual - July -2010_estimation of 2011-12 -revised on 7thoct11revise 8" xfId="16604"/>
    <cellStyle name="_~7114005_CF - Actual - July -2010_estimation of 2011-12 -revised on 7thoct11revise 9" xfId="16605"/>
    <cellStyle name="_~7114005_CF - Actual - July -2010_estimation of 2011-12 -revised on 7thoct11revise_CF-2012-13 Ver10-29-03-2012" xfId="16606"/>
    <cellStyle name="_~7114005_CF - Actual - July -2010_estimation of 2011-12 -revised on 7thoct11revise_Copy of CF-M-31-07-2012-LJ 2" xfId="16607"/>
    <cellStyle name="_~7114005_CF - Actual - July -2010_FR-CF-2012-13-May-2012" xfId="16608"/>
    <cellStyle name="_~7114005_CF - Actual - July -2010_FR-CF-2012-13-May-2012_Copy of CF-M-31-07-2012-LJ 2" xfId="16609"/>
    <cellStyle name="_~7114005_CF - Actual - July -2010_Projection for 2011-12 lj" xfId="16610"/>
    <cellStyle name="_~7114005_CF - Actual - July -2010_Projection for 2011-12 lj_CF-2012-13 Ver10-29-03-2012" xfId="16611"/>
    <cellStyle name="_~7114005_CF - Actual - July -2010_Projection for 2011-12 lj_Copy of CF-M-31-07-2012-LJ 2" xfId="16612"/>
    <cellStyle name="_~7114005_CF-2010-11-31-01-2011-supply" xfId="16613"/>
    <cellStyle name="_~7114005_CF-2010-11-31-01-2011-supply 2" xfId="16614"/>
    <cellStyle name="_~7114005_CF-2010-11-31-01-2011-supply 3" xfId="16615"/>
    <cellStyle name="_~7114005_CF-2010-11-31-01-2011-supply_~4438964" xfId="16616"/>
    <cellStyle name="_~7114005_CF-2010-11-31-01-2011-supply_~4438964_Copy of CF-M-31-07-2012-LJ 2" xfId="16617"/>
    <cellStyle name="_~7114005_CF-2010-11-31-01-2011-supply_CF - Actual - April 2012 To End of Year- 2013-30-04-2012" xfId="16618"/>
    <cellStyle name="_~7114005_CF-2010-11-31-01-2011-supply_CF-2012-13 Ver10-29-03-2012" xfId="16619"/>
    <cellStyle name="_~7114005_CF-2010-11-31-01-2011-supply_CF-2012-13 Ver10-29-03-2012_Copy of CF-M-31-07-2012-LJ 2" xfId="16620"/>
    <cellStyle name="_~7114005_CF-2010-11-31-01-2011-supply_estimation of 2011-12 dt 22nd sept11" xfId="16621"/>
    <cellStyle name="_~7114005_CF-2010-11-31-01-2011-supply_estimation of 2011-12 dt 22nd sept11 10" xfId="16622"/>
    <cellStyle name="_~7114005_CF-2010-11-31-01-2011-supply_estimation of 2011-12 dt 22nd sept11 11" xfId="16623"/>
    <cellStyle name="_~7114005_CF-2010-11-31-01-2011-supply_estimation of 2011-12 dt 22nd sept11 12" xfId="16624"/>
    <cellStyle name="_~7114005_CF-2010-11-31-01-2011-supply_estimation of 2011-12 dt 22nd sept11 13" xfId="16625"/>
    <cellStyle name="_~7114005_CF-2010-11-31-01-2011-supply_estimation of 2011-12 dt 22nd sept11 14" xfId="16626"/>
    <cellStyle name="_~7114005_CF-2010-11-31-01-2011-supply_estimation of 2011-12 dt 22nd sept11 15" xfId="16627"/>
    <cellStyle name="_~7114005_CF-2010-11-31-01-2011-supply_estimation of 2011-12 dt 22nd sept11 16" xfId="16628"/>
    <cellStyle name="_~7114005_CF-2010-11-31-01-2011-supply_estimation of 2011-12 dt 22nd sept11 17" xfId="16629"/>
    <cellStyle name="_~7114005_CF-2010-11-31-01-2011-supply_estimation of 2011-12 dt 22nd sept11 18" xfId="16630"/>
    <cellStyle name="_~7114005_CF-2010-11-31-01-2011-supply_estimation of 2011-12 dt 22nd sept11 19" xfId="16631"/>
    <cellStyle name="_~7114005_CF-2010-11-31-01-2011-supply_estimation of 2011-12 dt 22nd sept11 2" xfId="16632"/>
    <cellStyle name="_~7114005_CF-2010-11-31-01-2011-supply_estimation of 2011-12 dt 22nd sept11 20" xfId="16633"/>
    <cellStyle name="_~7114005_CF-2010-11-31-01-2011-supply_estimation of 2011-12 dt 22nd sept11 21" xfId="16634"/>
    <cellStyle name="_~7114005_CF-2010-11-31-01-2011-supply_estimation of 2011-12 dt 22nd sept11 22" xfId="16635"/>
    <cellStyle name="_~7114005_CF-2010-11-31-01-2011-supply_estimation of 2011-12 dt 22nd sept11 23" xfId="16636"/>
    <cellStyle name="_~7114005_CF-2010-11-31-01-2011-supply_estimation of 2011-12 dt 22nd sept11 24" xfId="16637"/>
    <cellStyle name="_~7114005_CF-2010-11-31-01-2011-supply_estimation of 2011-12 dt 22nd sept11 25" xfId="16638"/>
    <cellStyle name="_~7114005_CF-2010-11-31-01-2011-supply_estimation of 2011-12 dt 22nd sept11 26" xfId="16639"/>
    <cellStyle name="_~7114005_CF-2010-11-31-01-2011-supply_estimation of 2011-12 dt 22nd sept11 27" xfId="16640"/>
    <cellStyle name="_~7114005_CF-2010-11-31-01-2011-supply_estimation of 2011-12 dt 22nd sept11 28" xfId="16641"/>
    <cellStyle name="_~7114005_CF-2010-11-31-01-2011-supply_estimation of 2011-12 dt 22nd sept11 29" xfId="16642"/>
    <cellStyle name="_~7114005_CF-2010-11-31-01-2011-supply_estimation of 2011-12 dt 22nd sept11 3" xfId="16643"/>
    <cellStyle name="_~7114005_CF-2010-11-31-01-2011-supply_estimation of 2011-12 dt 22nd sept11 30" xfId="16644"/>
    <cellStyle name="_~7114005_CF-2010-11-31-01-2011-supply_estimation of 2011-12 dt 22nd sept11 31" xfId="16645"/>
    <cellStyle name="_~7114005_CF-2010-11-31-01-2011-supply_estimation of 2011-12 dt 22nd sept11 32" xfId="16646"/>
    <cellStyle name="_~7114005_CF-2010-11-31-01-2011-supply_estimation of 2011-12 dt 22nd sept11 33" xfId="16647"/>
    <cellStyle name="_~7114005_CF-2010-11-31-01-2011-supply_estimation of 2011-12 dt 22nd sept11 34" xfId="16648"/>
    <cellStyle name="_~7114005_CF-2010-11-31-01-2011-supply_estimation of 2011-12 dt 22nd sept11 35" xfId="16649"/>
    <cellStyle name="_~7114005_CF-2010-11-31-01-2011-supply_estimation of 2011-12 dt 22nd sept11 36" xfId="16650"/>
    <cellStyle name="_~7114005_CF-2010-11-31-01-2011-supply_estimation of 2011-12 dt 22nd sept11 37" xfId="16651"/>
    <cellStyle name="_~7114005_CF-2010-11-31-01-2011-supply_estimation of 2011-12 dt 22nd sept11 38" xfId="16652"/>
    <cellStyle name="_~7114005_CF-2010-11-31-01-2011-supply_estimation of 2011-12 dt 22nd sept11 39" xfId="16653"/>
    <cellStyle name="_~7114005_CF-2010-11-31-01-2011-supply_estimation of 2011-12 dt 22nd sept11 4" xfId="16654"/>
    <cellStyle name="_~7114005_CF-2010-11-31-01-2011-supply_estimation of 2011-12 dt 22nd sept11 40" xfId="16655"/>
    <cellStyle name="_~7114005_CF-2010-11-31-01-2011-supply_estimation of 2011-12 dt 22nd sept11 5" xfId="16656"/>
    <cellStyle name="_~7114005_CF-2010-11-31-01-2011-supply_estimation of 2011-12 dt 22nd sept11 6" xfId="16657"/>
    <cellStyle name="_~7114005_CF-2010-11-31-01-2011-supply_estimation of 2011-12 dt 22nd sept11 7" xfId="16658"/>
    <cellStyle name="_~7114005_CF-2010-11-31-01-2011-supply_estimation of 2011-12 dt 22nd sept11 8" xfId="16659"/>
    <cellStyle name="_~7114005_CF-2010-11-31-01-2011-supply_estimation of 2011-12 dt 22nd sept11 9" xfId="16660"/>
    <cellStyle name="_~7114005_CF-2010-11-31-01-2011-supply_estimation of 2011-12 dt 22nd sept11 Rev1" xfId="16661"/>
    <cellStyle name="_~7114005_CF-2010-11-31-01-2011-supply_estimation of 2011-12 dt 22nd sept11 Rev1 10" xfId="16662"/>
    <cellStyle name="_~7114005_CF-2010-11-31-01-2011-supply_estimation of 2011-12 dt 22nd sept11 Rev1 11" xfId="16663"/>
    <cellStyle name="_~7114005_CF-2010-11-31-01-2011-supply_estimation of 2011-12 dt 22nd sept11 Rev1 12" xfId="16664"/>
    <cellStyle name="_~7114005_CF-2010-11-31-01-2011-supply_estimation of 2011-12 dt 22nd sept11 Rev1 13" xfId="16665"/>
    <cellStyle name="_~7114005_CF-2010-11-31-01-2011-supply_estimation of 2011-12 dt 22nd sept11 Rev1 14" xfId="16666"/>
    <cellStyle name="_~7114005_CF-2010-11-31-01-2011-supply_estimation of 2011-12 dt 22nd sept11 Rev1 15" xfId="16667"/>
    <cellStyle name="_~7114005_CF-2010-11-31-01-2011-supply_estimation of 2011-12 dt 22nd sept11 Rev1 16" xfId="16668"/>
    <cellStyle name="_~7114005_CF-2010-11-31-01-2011-supply_estimation of 2011-12 dt 22nd sept11 Rev1 17" xfId="16669"/>
    <cellStyle name="_~7114005_CF-2010-11-31-01-2011-supply_estimation of 2011-12 dt 22nd sept11 Rev1 18" xfId="16670"/>
    <cellStyle name="_~7114005_CF-2010-11-31-01-2011-supply_estimation of 2011-12 dt 22nd sept11 Rev1 19" xfId="16671"/>
    <cellStyle name="_~7114005_CF-2010-11-31-01-2011-supply_estimation of 2011-12 dt 22nd sept11 Rev1 2" xfId="16672"/>
    <cellStyle name="_~7114005_CF-2010-11-31-01-2011-supply_estimation of 2011-12 dt 22nd sept11 Rev1 20" xfId="16673"/>
    <cellStyle name="_~7114005_CF-2010-11-31-01-2011-supply_estimation of 2011-12 dt 22nd sept11 Rev1 21" xfId="16674"/>
    <cellStyle name="_~7114005_CF-2010-11-31-01-2011-supply_estimation of 2011-12 dt 22nd sept11 Rev1 22" xfId="16675"/>
    <cellStyle name="_~7114005_CF-2010-11-31-01-2011-supply_estimation of 2011-12 dt 22nd sept11 Rev1 23" xfId="16676"/>
    <cellStyle name="_~7114005_CF-2010-11-31-01-2011-supply_estimation of 2011-12 dt 22nd sept11 Rev1 24" xfId="16677"/>
    <cellStyle name="_~7114005_CF-2010-11-31-01-2011-supply_estimation of 2011-12 dt 22nd sept11 Rev1 25" xfId="16678"/>
    <cellStyle name="_~7114005_CF-2010-11-31-01-2011-supply_estimation of 2011-12 dt 22nd sept11 Rev1 26" xfId="16679"/>
    <cellStyle name="_~7114005_CF-2010-11-31-01-2011-supply_estimation of 2011-12 dt 22nd sept11 Rev1 27" xfId="16680"/>
    <cellStyle name="_~7114005_CF-2010-11-31-01-2011-supply_estimation of 2011-12 dt 22nd sept11 Rev1 28" xfId="16681"/>
    <cellStyle name="_~7114005_CF-2010-11-31-01-2011-supply_estimation of 2011-12 dt 22nd sept11 Rev1 29" xfId="16682"/>
    <cellStyle name="_~7114005_CF-2010-11-31-01-2011-supply_estimation of 2011-12 dt 22nd sept11 Rev1 3" xfId="16683"/>
    <cellStyle name="_~7114005_CF-2010-11-31-01-2011-supply_estimation of 2011-12 dt 22nd sept11 Rev1 30" xfId="16684"/>
    <cellStyle name="_~7114005_CF-2010-11-31-01-2011-supply_estimation of 2011-12 dt 22nd sept11 Rev1 31" xfId="16685"/>
    <cellStyle name="_~7114005_CF-2010-11-31-01-2011-supply_estimation of 2011-12 dt 22nd sept11 Rev1 32" xfId="16686"/>
    <cellStyle name="_~7114005_CF-2010-11-31-01-2011-supply_estimation of 2011-12 dt 22nd sept11 Rev1 33" xfId="16687"/>
    <cellStyle name="_~7114005_CF-2010-11-31-01-2011-supply_estimation of 2011-12 dt 22nd sept11 Rev1 34" xfId="16688"/>
    <cellStyle name="_~7114005_CF-2010-11-31-01-2011-supply_estimation of 2011-12 dt 22nd sept11 Rev1 35" xfId="16689"/>
    <cellStyle name="_~7114005_CF-2010-11-31-01-2011-supply_estimation of 2011-12 dt 22nd sept11 Rev1 36" xfId="16690"/>
    <cellStyle name="_~7114005_CF-2010-11-31-01-2011-supply_estimation of 2011-12 dt 22nd sept11 Rev1 37" xfId="16691"/>
    <cellStyle name="_~7114005_CF-2010-11-31-01-2011-supply_estimation of 2011-12 dt 22nd sept11 Rev1 38" xfId="16692"/>
    <cellStyle name="_~7114005_CF-2010-11-31-01-2011-supply_estimation of 2011-12 dt 22nd sept11 Rev1 39" xfId="16693"/>
    <cellStyle name="_~7114005_CF-2010-11-31-01-2011-supply_estimation of 2011-12 dt 22nd sept11 Rev1 4" xfId="16694"/>
    <cellStyle name="_~7114005_CF-2010-11-31-01-2011-supply_estimation of 2011-12 dt 22nd sept11 Rev1 40" xfId="16695"/>
    <cellStyle name="_~7114005_CF-2010-11-31-01-2011-supply_estimation of 2011-12 dt 22nd sept11 Rev1 5" xfId="16696"/>
    <cellStyle name="_~7114005_CF-2010-11-31-01-2011-supply_estimation of 2011-12 dt 22nd sept11 Rev1 6" xfId="16697"/>
    <cellStyle name="_~7114005_CF-2010-11-31-01-2011-supply_estimation of 2011-12 dt 22nd sept11 Rev1 7" xfId="16698"/>
    <cellStyle name="_~7114005_CF-2010-11-31-01-2011-supply_estimation of 2011-12 dt 22nd sept11 Rev1 8" xfId="16699"/>
    <cellStyle name="_~7114005_CF-2010-11-31-01-2011-supply_estimation of 2011-12 dt 22nd sept11 Rev1 9" xfId="16700"/>
    <cellStyle name="_~7114005_CF-2010-11-31-01-2011-supply_estimation of 2011-12 dt 22nd sept11 Rev1_CF-2012-13 Ver10-29-03-2012" xfId="16701"/>
    <cellStyle name="_~7114005_CF-2010-11-31-01-2011-supply_estimation of 2011-12 dt 22nd sept11 Rev1_Copy of CF-M-31-07-2012-LJ 2" xfId="16702"/>
    <cellStyle name="_~7114005_CF-2010-11-31-01-2011-supply_estimation of 2011-12 dt 22nd sept11_CF-2012-13 Ver10-29-03-2012" xfId="16703"/>
    <cellStyle name="_~7114005_CF-2010-11-31-01-2011-supply_estimation of 2011-12 dt 22nd sept11_Copy of CF-M-31-07-2012-LJ 2" xfId="16704"/>
    <cellStyle name="_~7114005_CF-2010-11-31-01-2011-supply_estimation of 2011-12 dt 22nd sept11-r" xfId="16705"/>
    <cellStyle name="_~7114005_CF-2010-11-31-01-2011-supply_estimation of 2011-12 dt 22nd sept11-r 10" xfId="16706"/>
    <cellStyle name="_~7114005_CF-2010-11-31-01-2011-supply_estimation of 2011-12 dt 22nd sept11-r 11" xfId="16707"/>
    <cellStyle name="_~7114005_CF-2010-11-31-01-2011-supply_estimation of 2011-12 dt 22nd sept11-r 12" xfId="16708"/>
    <cellStyle name="_~7114005_CF-2010-11-31-01-2011-supply_estimation of 2011-12 dt 22nd sept11-r 13" xfId="16709"/>
    <cellStyle name="_~7114005_CF-2010-11-31-01-2011-supply_estimation of 2011-12 dt 22nd sept11-r 14" xfId="16710"/>
    <cellStyle name="_~7114005_CF-2010-11-31-01-2011-supply_estimation of 2011-12 dt 22nd sept11-r 15" xfId="16711"/>
    <cellStyle name="_~7114005_CF-2010-11-31-01-2011-supply_estimation of 2011-12 dt 22nd sept11-r 16" xfId="16712"/>
    <cellStyle name="_~7114005_CF-2010-11-31-01-2011-supply_estimation of 2011-12 dt 22nd sept11-r 17" xfId="16713"/>
    <cellStyle name="_~7114005_CF-2010-11-31-01-2011-supply_estimation of 2011-12 dt 22nd sept11-r 18" xfId="16714"/>
    <cellStyle name="_~7114005_CF-2010-11-31-01-2011-supply_estimation of 2011-12 dt 22nd sept11-r 19" xfId="16715"/>
    <cellStyle name="_~7114005_CF-2010-11-31-01-2011-supply_estimation of 2011-12 dt 22nd sept11-r 2" xfId="16716"/>
    <cellStyle name="_~7114005_CF-2010-11-31-01-2011-supply_estimation of 2011-12 dt 22nd sept11-r 20" xfId="16717"/>
    <cellStyle name="_~7114005_CF-2010-11-31-01-2011-supply_estimation of 2011-12 dt 22nd sept11-r 21" xfId="16718"/>
    <cellStyle name="_~7114005_CF-2010-11-31-01-2011-supply_estimation of 2011-12 dt 22nd sept11-r 22" xfId="16719"/>
    <cellStyle name="_~7114005_CF-2010-11-31-01-2011-supply_estimation of 2011-12 dt 22nd sept11-r 23" xfId="16720"/>
    <cellStyle name="_~7114005_CF-2010-11-31-01-2011-supply_estimation of 2011-12 dt 22nd sept11-r 24" xfId="16721"/>
    <cellStyle name="_~7114005_CF-2010-11-31-01-2011-supply_estimation of 2011-12 dt 22nd sept11-r 25" xfId="16722"/>
    <cellStyle name="_~7114005_CF-2010-11-31-01-2011-supply_estimation of 2011-12 dt 22nd sept11-r 26" xfId="16723"/>
    <cellStyle name="_~7114005_CF-2010-11-31-01-2011-supply_estimation of 2011-12 dt 22nd sept11-r 27" xfId="16724"/>
    <cellStyle name="_~7114005_CF-2010-11-31-01-2011-supply_estimation of 2011-12 dt 22nd sept11-r 28" xfId="16725"/>
    <cellStyle name="_~7114005_CF-2010-11-31-01-2011-supply_estimation of 2011-12 dt 22nd sept11-r 29" xfId="16726"/>
    <cellStyle name="_~7114005_CF-2010-11-31-01-2011-supply_estimation of 2011-12 dt 22nd sept11-r 3" xfId="16727"/>
    <cellStyle name="_~7114005_CF-2010-11-31-01-2011-supply_estimation of 2011-12 dt 22nd sept11-r 30" xfId="16728"/>
    <cellStyle name="_~7114005_CF-2010-11-31-01-2011-supply_estimation of 2011-12 dt 22nd sept11-r 31" xfId="16729"/>
    <cellStyle name="_~7114005_CF-2010-11-31-01-2011-supply_estimation of 2011-12 dt 22nd sept11-r 32" xfId="16730"/>
    <cellStyle name="_~7114005_CF-2010-11-31-01-2011-supply_estimation of 2011-12 dt 22nd sept11-r 33" xfId="16731"/>
    <cellStyle name="_~7114005_CF-2010-11-31-01-2011-supply_estimation of 2011-12 dt 22nd sept11-r 34" xfId="16732"/>
    <cellStyle name="_~7114005_CF-2010-11-31-01-2011-supply_estimation of 2011-12 dt 22nd sept11-r 35" xfId="16733"/>
    <cellStyle name="_~7114005_CF-2010-11-31-01-2011-supply_estimation of 2011-12 dt 22nd sept11-r 36" xfId="16734"/>
    <cellStyle name="_~7114005_CF-2010-11-31-01-2011-supply_estimation of 2011-12 dt 22nd sept11-r 37" xfId="16735"/>
    <cellStyle name="_~7114005_CF-2010-11-31-01-2011-supply_estimation of 2011-12 dt 22nd sept11-r 38" xfId="16736"/>
    <cellStyle name="_~7114005_CF-2010-11-31-01-2011-supply_estimation of 2011-12 dt 22nd sept11-r 39" xfId="16737"/>
    <cellStyle name="_~7114005_CF-2010-11-31-01-2011-supply_estimation of 2011-12 dt 22nd sept11-r 4" xfId="16738"/>
    <cellStyle name="_~7114005_CF-2010-11-31-01-2011-supply_estimation of 2011-12 dt 22nd sept11-r 40" xfId="16739"/>
    <cellStyle name="_~7114005_CF-2010-11-31-01-2011-supply_estimation of 2011-12 dt 22nd sept11-r 5" xfId="16740"/>
    <cellStyle name="_~7114005_CF-2010-11-31-01-2011-supply_estimation of 2011-12 dt 22nd sept11-r 6" xfId="16741"/>
    <cellStyle name="_~7114005_CF-2010-11-31-01-2011-supply_estimation of 2011-12 dt 22nd sept11-r 7" xfId="16742"/>
    <cellStyle name="_~7114005_CF-2010-11-31-01-2011-supply_estimation of 2011-12 dt 22nd sept11-r 8" xfId="16743"/>
    <cellStyle name="_~7114005_CF-2010-11-31-01-2011-supply_estimation of 2011-12 dt 22nd sept11-r 9" xfId="16744"/>
    <cellStyle name="_~7114005_CF-2010-11-31-01-2011-supply_estimation of 2011-12 dt 22nd sept11-r_CF-2012-13 Ver10-29-03-2012" xfId="16745"/>
    <cellStyle name="_~7114005_CF-2010-11-31-01-2011-supply_estimation of 2011-12 dt 22nd sept11-r_Copy of CF-M-31-07-2012-LJ 2" xfId="16746"/>
    <cellStyle name="_~7114005_CF-2010-11-31-01-2011-supply_estimation of 2011-12 -revised on 7thoct11revise" xfId="16747"/>
    <cellStyle name="_~7114005_CF-2010-11-31-01-2011-supply_estimation of 2011-12 -revised on 7thoct11revise 10" xfId="16748"/>
    <cellStyle name="_~7114005_CF-2010-11-31-01-2011-supply_estimation of 2011-12 -revised on 7thoct11revise 11" xfId="16749"/>
    <cellStyle name="_~7114005_CF-2010-11-31-01-2011-supply_estimation of 2011-12 -revised on 7thoct11revise 12" xfId="16750"/>
    <cellStyle name="_~7114005_CF-2010-11-31-01-2011-supply_estimation of 2011-12 -revised on 7thoct11revise 13" xfId="16751"/>
    <cellStyle name="_~7114005_CF-2010-11-31-01-2011-supply_estimation of 2011-12 -revised on 7thoct11revise 14" xfId="16752"/>
    <cellStyle name="_~7114005_CF-2010-11-31-01-2011-supply_estimation of 2011-12 -revised on 7thoct11revise 15" xfId="16753"/>
    <cellStyle name="_~7114005_CF-2010-11-31-01-2011-supply_estimation of 2011-12 -revised on 7thoct11revise 16" xfId="16754"/>
    <cellStyle name="_~7114005_CF-2010-11-31-01-2011-supply_estimation of 2011-12 -revised on 7thoct11revise 17" xfId="16755"/>
    <cellStyle name="_~7114005_CF-2010-11-31-01-2011-supply_estimation of 2011-12 -revised on 7thoct11revise 18" xfId="16756"/>
    <cellStyle name="_~7114005_CF-2010-11-31-01-2011-supply_estimation of 2011-12 -revised on 7thoct11revise 19" xfId="16757"/>
    <cellStyle name="_~7114005_CF-2010-11-31-01-2011-supply_estimation of 2011-12 -revised on 7thoct11revise 2" xfId="16758"/>
    <cellStyle name="_~7114005_CF-2010-11-31-01-2011-supply_estimation of 2011-12 -revised on 7thoct11revise 20" xfId="16759"/>
    <cellStyle name="_~7114005_CF-2010-11-31-01-2011-supply_estimation of 2011-12 -revised on 7thoct11revise 21" xfId="16760"/>
    <cellStyle name="_~7114005_CF-2010-11-31-01-2011-supply_estimation of 2011-12 -revised on 7thoct11revise 22" xfId="16761"/>
    <cellStyle name="_~7114005_CF-2010-11-31-01-2011-supply_estimation of 2011-12 -revised on 7thoct11revise 23" xfId="16762"/>
    <cellStyle name="_~7114005_CF-2010-11-31-01-2011-supply_estimation of 2011-12 -revised on 7thoct11revise 24" xfId="16763"/>
    <cellStyle name="_~7114005_CF-2010-11-31-01-2011-supply_estimation of 2011-12 -revised on 7thoct11revise 25" xfId="16764"/>
    <cellStyle name="_~7114005_CF-2010-11-31-01-2011-supply_estimation of 2011-12 -revised on 7thoct11revise 26" xfId="16765"/>
    <cellStyle name="_~7114005_CF-2010-11-31-01-2011-supply_estimation of 2011-12 -revised on 7thoct11revise 27" xfId="16766"/>
    <cellStyle name="_~7114005_CF-2010-11-31-01-2011-supply_estimation of 2011-12 -revised on 7thoct11revise 28" xfId="16767"/>
    <cellStyle name="_~7114005_CF-2010-11-31-01-2011-supply_estimation of 2011-12 -revised on 7thoct11revise 29" xfId="16768"/>
    <cellStyle name="_~7114005_CF-2010-11-31-01-2011-supply_estimation of 2011-12 -revised on 7thoct11revise 3" xfId="16769"/>
    <cellStyle name="_~7114005_CF-2010-11-31-01-2011-supply_estimation of 2011-12 -revised on 7thoct11revise 30" xfId="16770"/>
    <cellStyle name="_~7114005_CF-2010-11-31-01-2011-supply_estimation of 2011-12 -revised on 7thoct11revise 31" xfId="16771"/>
    <cellStyle name="_~7114005_CF-2010-11-31-01-2011-supply_estimation of 2011-12 -revised on 7thoct11revise 32" xfId="16772"/>
    <cellStyle name="_~7114005_CF-2010-11-31-01-2011-supply_estimation of 2011-12 -revised on 7thoct11revise 33" xfId="16773"/>
    <cellStyle name="_~7114005_CF-2010-11-31-01-2011-supply_estimation of 2011-12 -revised on 7thoct11revise 34" xfId="16774"/>
    <cellStyle name="_~7114005_CF-2010-11-31-01-2011-supply_estimation of 2011-12 -revised on 7thoct11revise 35" xfId="16775"/>
    <cellStyle name="_~7114005_CF-2010-11-31-01-2011-supply_estimation of 2011-12 -revised on 7thoct11revise 36" xfId="16776"/>
    <cellStyle name="_~7114005_CF-2010-11-31-01-2011-supply_estimation of 2011-12 -revised on 7thoct11revise 37" xfId="16777"/>
    <cellStyle name="_~7114005_CF-2010-11-31-01-2011-supply_estimation of 2011-12 -revised on 7thoct11revise 38" xfId="16778"/>
    <cellStyle name="_~7114005_CF-2010-11-31-01-2011-supply_estimation of 2011-12 -revised on 7thoct11revise 39" xfId="16779"/>
    <cellStyle name="_~7114005_CF-2010-11-31-01-2011-supply_estimation of 2011-12 -revised on 7thoct11revise 4" xfId="16780"/>
    <cellStyle name="_~7114005_CF-2010-11-31-01-2011-supply_estimation of 2011-12 -revised on 7thoct11revise 40" xfId="16781"/>
    <cellStyle name="_~7114005_CF-2010-11-31-01-2011-supply_estimation of 2011-12 -revised on 7thoct11revise 5" xfId="16782"/>
    <cellStyle name="_~7114005_CF-2010-11-31-01-2011-supply_estimation of 2011-12 -revised on 7thoct11revise 6" xfId="16783"/>
    <cellStyle name="_~7114005_CF-2010-11-31-01-2011-supply_estimation of 2011-12 -revised on 7thoct11revise 7" xfId="16784"/>
    <cellStyle name="_~7114005_CF-2010-11-31-01-2011-supply_estimation of 2011-12 -revised on 7thoct11revise 8" xfId="16785"/>
    <cellStyle name="_~7114005_CF-2010-11-31-01-2011-supply_estimation of 2011-12 -revised on 7thoct11revise 9" xfId="16786"/>
    <cellStyle name="_~7114005_CF-2010-11-31-01-2011-supply_estimation of 2011-12 -revised on 7thoct11revise_CF-2012-13 Ver10-29-03-2012" xfId="16787"/>
    <cellStyle name="_~7114005_CF-2010-11-31-01-2011-supply_estimation of 2011-12 -revised on 7thoct11revise_Copy of CF-M-31-07-2012-LJ 2" xfId="16788"/>
    <cellStyle name="_~7114005_CF-2010-11-31-01-2011-supply_FR-CF-2012-13-May-2012" xfId="16789"/>
    <cellStyle name="_~7114005_CF-2010-11-31-01-2011-supply_FR-CF-2012-13-May-2012_Copy of CF-M-31-07-2012-LJ 2" xfId="16790"/>
    <cellStyle name="_~7114005_CF-2010-11-31-01-2011-supply_Projection for 2011-12 lj" xfId="16791"/>
    <cellStyle name="_~7114005_CF-2010-11-31-01-2011-supply_Projection for 2011-12 lj_CF-2012-13 Ver10-29-03-2012" xfId="16792"/>
    <cellStyle name="_~7114005_CF-2010-11-31-01-2011-supply_Projection for 2011-12 lj_Copy of CF-M-31-07-2012-LJ 2" xfId="16793"/>
    <cellStyle name="_~7114005_CF-2011-12 -act+esti upto June-11" xfId="16794"/>
    <cellStyle name="_~7114005_CF-2011-12 -act+esti upto June-11_CF-2012-13 Ver10-29-03-2012" xfId="16795"/>
    <cellStyle name="_~7114005_CF-2011-12 -act+esti upto June-11_Copy of CF-M-31-07-2012-LJ 2" xfId="16796"/>
    <cellStyle name="_~7114005_CF-2012-13 Ver10-29-03-2012" xfId="16797"/>
    <cellStyle name="_~7114005_CF-2012-13 Ver10-29-03-2012_Copy of CF-M-31-07-2012-LJ 2" xfId="16798"/>
    <cellStyle name="_~7114005_cf-format" xfId="16799"/>
    <cellStyle name="_~7114005_cf-format 10" xfId="16800"/>
    <cellStyle name="_~7114005_cf-format 11" xfId="16801"/>
    <cellStyle name="_~7114005_cf-format 12" xfId="16802"/>
    <cellStyle name="_~7114005_cf-format 13" xfId="16803"/>
    <cellStyle name="_~7114005_cf-format 14" xfId="16804"/>
    <cellStyle name="_~7114005_cf-format 15" xfId="16805"/>
    <cellStyle name="_~7114005_cf-format 16" xfId="16806"/>
    <cellStyle name="_~7114005_cf-format 17" xfId="16807"/>
    <cellStyle name="_~7114005_cf-format 18" xfId="16808"/>
    <cellStyle name="_~7114005_cf-format 19" xfId="16809"/>
    <cellStyle name="_~7114005_cf-format 2" xfId="16810"/>
    <cellStyle name="_~7114005_cf-format 20" xfId="16811"/>
    <cellStyle name="_~7114005_cf-format 21" xfId="16812"/>
    <cellStyle name="_~7114005_cf-format 22" xfId="16813"/>
    <cellStyle name="_~7114005_cf-format 23" xfId="16814"/>
    <cellStyle name="_~7114005_cf-format 24" xfId="16815"/>
    <cellStyle name="_~7114005_cf-format 25" xfId="16816"/>
    <cellStyle name="_~7114005_cf-format 26" xfId="16817"/>
    <cellStyle name="_~7114005_cf-format 27" xfId="16818"/>
    <cellStyle name="_~7114005_cf-format 28" xfId="16819"/>
    <cellStyle name="_~7114005_cf-format 29" xfId="16820"/>
    <cellStyle name="_~7114005_cf-format 3" xfId="16821"/>
    <cellStyle name="_~7114005_cf-format 30" xfId="16822"/>
    <cellStyle name="_~7114005_cf-format 31" xfId="16823"/>
    <cellStyle name="_~7114005_cf-format 32" xfId="16824"/>
    <cellStyle name="_~7114005_cf-format 33" xfId="16825"/>
    <cellStyle name="_~7114005_cf-format 34" xfId="16826"/>
    <cellStyle name="_~7114005_cf-format 35" xfId="16827"/>
    <cellStyle name="_~7114005_cf-format 36" xfId="16828"/>
    <cellStyle name="_~7114005_cf-format 37" xfId="16829"/>
    <cellStyle name="_~7114005_cf-format 38" xfId="16830"/>
    <cellStyle name="_~7114005_cf-format 39" xfId="16831"/>
    <cellStyle name="_~7114005_cf-format 4" xfId="16832"/>
    <cellStyle name="_~7114005_cf-format 40" xfId="16833"/>
    <cellStyle name="_~7114005_cf-format 5" xfId="16834"/>
    <cellStyle name="_~7114005_cf-format 6" xfId="16835"/>
    <cellStyle name="_~7114005_cf-format 7" xfId="16836"/>
    <cellStyle name="_~7114005_cf-format 8" xfId="16837"/>
    <cellStyle name="_~7114005_cf-format 9" xfId="16838"/>
    <cellStyle name="_~7114005_cf-format_CF - Actual - April 2012 To End of Year- 2013-30-04-2012" xfId="16839"/>
    <cellStyle name="_~7114005_cf-format_CF - Actual - April 2012 To End of Year- 2013-30-04-2012_Copy of CF-M-31-07-2012-LJ 2" xfId="16840"/>
    <cellStyle name="_~7114005_cf-format_CF-2012-13 Ver10-29-03-2012" xfId="16841"/>
    <cellStyle name="_~7114005_cf-format_Copy of CF-M-31-07-2012-LJ 2" xfId="16842"/>
    <cellStyle name="_~7114005_estimation of 2011-12 dt 22nd sept11" xfId="16843"/>
    <cellStyle name="_~7114005_estimation of 2011-12 dt 22nd sept11 10" xfId="16844"/>
    <cellStyle name="_~7114005_estimation of 2011-12 dt 22nd sept11 11" xfId="16845"/>
    <cellStyle name="_~7114005_estimation of 2011-12 dt 22nd sept11 12" xfId="16846"/>
    <cellStyle name="_~7114005_estimation of 2011-12 dt 22nd sept11 13" xfId="16847"/>
    <cellStyle name="_~7114005_estimation of 2011-12 dt 22nd sept11 14" xfId="16848"/>
    <cellStyle name="_~7114005_estimation of 2011-12 dt 22nd sept11 15" xfId="16849"/>
    <cellStyle name="_~7114005_estimation of 2011-12 dt 22nd sept11 16" xfId="16850"/>
    <cellStyle name="_~7114005_estimation of 2011-12 dt 22nd sept11 17" xfId="16851"/>
    <cellStyle name="_~7114005_estimation of 2011-12 dt 22nd sept11 18" xfId="16852"/>
    <cellStyle name="_~7114005_estimation of 2011-12 dt 22nd sept11 19" xfId="16853"/>
    <cellStyle name="_~7114005_estimation of 2011-12 dt 22nd sept11 2" xfId="16854"/>
    <cellStyle name="_~7114005_estimation of 2011-12 dt 22nd sept11 20" xfId="16855"/>
    <cellStyle name="_~7114005_estimation of 2011-12 dt 22nd sept11 21" xfId="16856"/>
    <cellStyle name="_~7114005_estimation of 2011-12 dt 22nd sept11 22" xfId="16857"/>
    <cellStyle name="_~7114005_estimation of 2011-12 dt 22nd sept11 23" xfId="16858"/>
    <cellStyle name="_~7114005_estimation of 2011-12 dt 22nd sept11 24" xfId="16859"/>
    <cellStyle name="_~7114005_estimation of 2011-12 dt 22nd sept11 25" xfId="16860"/>
    <cellStyle name="_~7114005_estimation of 2011-12 dt 22nd sept11 26" xfId="16861"/>
    <cellStyle name="_~7114005_estimation of 2011-12 dt 22nd sept11 27" xfId="16862"/>
    <cellStyle name="_~7114005_estimation of 2011-12 dt 22nd sept11 28" xfId="16863"/>
    <cellStyle name="_~7114005_estimation of 2011-12 dt 22nd sept11 29" xfId="16864"/>
    <cellStyle name="_~7114005_estimation of 2011-12 dt 22nd sept11 3" xfId="16865"/>
    <cellStyle name="_~7114005_estimation of 2011-12 dt 22nd sept11 30" xfId="16866"/>
    <cellStyle name="_~7114005_estimation of 2011-12 dt 22nd sept11 31" xfId="16867"/>
    <cellStyle name="_~7114005_estimation of 2011-12 dt 22nd sept11 32" xfId="16868"/>
    <cellStyle name="_~7114005_estimation of 2011-12 dt 22nd sept11 33" xfId="16869"/>
    <cellStyle name="_~7114005_estimation of 2011-12 dt 22nd sept11 34" xfId="16870"/>
    <cellStyle name="_~7114005_estimation of 2011-12 dt 22nd sept11 35" xfId="16871"/>
    <cellStyle name="_~7114005_estimation of 2011-12 dt 22nd sept11 36" xfId="16872"/>
    <cellStyle name="_~7114005_estimation of 2011-12 dt 22nd sept11 37" xfId="16873"/>
    <cellStyle name="_~7114005_estimation of 2011-12 dt 22nd sept11 38" xfId="16874"/>
    <cellStyle name="_~7114005_estimation of 2011-12 dt 22nd sept11 39" xfId="16875"/>
    <cellStyle name="_~7114005_estimation of 2011-12 dt 22nd sept11 4" xfId="16876"/>
    <cellStyle name="_~7114005_estimation of 2011-12 dt 22nd sept11 40" xfId="16877"/>
    <cellStyle name="_~7114005_estimation of 2011-12 dt 22nd sept11 5" xfId="16878"/>
    <cellStyle name="_~7114005_estimation of 2011-12 dt 22nd sept11 6" xfId="16879"/>
    <cellStyle name="_~7114005_estimation of 2011-12 dt 22nd sept11 7" xfId="16880"/>
    <cellStyle name="_~7114005_estimation of 2011-12 dt 22nd sept11 8" xfId="16881"/>
    <cellStyle name="_~7114005_estimation of 2011-12 dt 22nd sept11 9" xfId="16882"/>
    <cellStyle name="_~7114005_estimation of 2011-12 dt 22nd sept11 Rev1" xfId="16883"/>
    <cellStyle name="_~7114005_estimation of 2011-12 dt 22nd sept11 Rev1 10" xfId="16884"/>
    <cellStyle name="_~7114005_estimation of 2011-12 dt 22nd sept11 Rev1 11" xfId="16885"/>
    <cellStyle name="_~7114005_estimation of 2011-12 dt 22nd sept11 Rev1 12" xfId="16886"/>
    <cellStyle name="_~7114005_estimation of 2011-12 dt 22nd sept11 Rev1 13" xfId="16887"/>
    <cellStyle name="_~7114005_estimation of 2011-12 dt 22nd sept11 Rev1 14" xfId="16888"/>
    <cellStyle name="_~7114005_estimation of 2011-12 dt 22nd sept11 Rev1 15" xfId="16889"/>
    <cellStyle name="_~7114005_estimation of 2011-12 dt 22nd sept11 Rev1 16" xfId="16890"/>
    <cellStyle name="_~7114005_estimation of 2011-12 dt 22nd sept11 Rev1 17" xfId="16891"/>
    <cellStyle name="_~7114005_estimation of 2011-12 dt 22nd sept11 Rev1 18" xfId="16892"/>
    <cellStyle name="_~7114005_estimation of 2011-12 dt 22nd sept11 Rev1 19" xfId="16893"/>
    <cellStyle name="_~7114005_estimation of 2011-12 dt 22nd sept11 Rev1 2" xfId="16894"/>
    <cellStyle name="_~7114005_estimation of 2011-12 dt 22nd sept11 Rev1 20" xfId="16895"/>
    <cellStyle name="_~7114005_estimation of 2011-12 dt 22nd sept11 Rev1 21" xfId="16896"/>
    <cellStyle name="_~7114005_estimation of 2011-12 dt 22nd sept11 Rev1 22" xfId="16897"/>
    <cellStyle name="_~7114005_estimation of 2011-12 dt 22nd sept11 Rev1 23" xfId="16898"/>
    <cellStyle name="_~7114005_estimation of 2011-12 dt 22nd sept11 Rev1 24" xfId="16899"/>
    <cellStyle name="_~7114005_estimation of 2011-12 dt 22nd sept11 Rev1 25" xfId="16900"/>
    <cellStyle name="_~7114005_estimation of 2011-12 dt 22nd sept11 Rev1 26" xfId="16901"/>
    <cellStyle name="_~7114005_estimation of 2011-12 dt 22nd sept11 Rev1 27" xfId="16902"/>
    <cellStyle name="_~7114005_estimation of 2011-12 dt 22nd sept11 Rev1 28" xfId="16903"/>
    <cellStyle name="_~7114005_estimation of 2011-12 dt 22nd sept11 Rev1 29" xfId="16904"/>
    <cellStyle name="_~7114005_estimation of 2011-12 dt 22nd sept11 Rev1 3" xfId="16905"/>
    <cellStyle name="_~7114005_estimation of 2011-12 dt 22nd sept11 Rev1 30" xfId="16906"/>
    <cellStyle name="_~7114005_estimation of 2011-12 dt 22nd sept11 Rev1 31" xfId="16907"/>
    <cellStyle name="_~7114005_estimation of 2011-12 dt 22nd sept11 Rev1 32" xfId="16908"/>
    <cellStyle name="_~7114005_estimation of 2011-12 dt 22nd sept11 Rev1 33" xfId="16909"/>
    <cellStyle name="_~7114005_estimation of 2011-12 dt 22nd sept11 Rev1 34" xfId="16910"/>
    <cellStyle name="_~7114005_estimation of 2011-12 dt 22nd sept11 Rev1 35" xfId="16911"/>
    <cellStyle name="_~7114005_estimation of 2011-12 dt 22nd sept11 Rev1 36" xfId="16912"/>
    <cellStyle name="_~7114005_estimation of 2011-12 dt 22nd sept11 Rev1 37" xfId="16913"/>
    <cellStyle name="_~7114005_estimation of 2011-12 dt 22nd sept11 Rev1 38" xfId="16914"/>
    <cellStyle name="_~7114005_estimation of 2011-12 dt 22nd sept11 Rev1 39" xfId="16915"/>
    <cellStyle name="_~7114005_estimation of 2011-12 dt 22nd sept11 Rev1 4" xfId="16916"/>
    <cellStyle name="_~7114005_estimation of 2011-12 dt 22nd sept11 Rev1 40" xfId="16917"/>
    <cellStyle name="_~7114005_estimation of 2011-12 dt 22nd sept11 Rev1 5" xfId="16918"/>
    <cellStyle name="_~7114005_estimation of 2011-12 dt 22nd sept11 Rev1 6" xfId="16919"/>
    <cellStyle name="_~7114005_estimation of 2011-12 dt 22nd sept11 Rev1 7" xfId="16920"/>
    <cellStyle name="_~7114005_estimation of 2011-12 dt 22nd sept11 Rev1 8" xfId="16921"/>
    <cellStyle name="_~7114005_estimation of 2011-12 dt 22nd sept11 Rev1 9" xfId="16922"/>
    <cellStyle name="_~7114005_estimation of 2011-12 dt 22nd sept11 Rev1_CF-2012-13 Ver10-29-03-2012" xfId="16923"/>
    <cellStyle name="_~7114005_estimation of 2011-12 dt 22nd sept11 Rev1_Copy of CF-M-31-07-2012-LJ 2" xfId="16924"/>
    <cellStyle name="_~7114005_estimation of 2011-12 dt 22nd sept11_CF-2012-13 Ver10-29-03-2012" xfId="16925"/>
    <cellStyle name="_~7114005_estimation of 2011-12 dt 22nd sept11_Copy of CF-M-31-07-2012-LJ 2" xfId="16926"/>
    <cellStyle name="_~7114005_estimation of 2011-12 dt 22nd sept11-r" xfId="16927"/>
    <cellStyle name="_~7114005_estimation of 2011-12 dt 22nd sept11-r 10" xfId="16928"/>
    <cellStyle name="_~7114005_estimation of 2011-12 dt 22nd sept11-r 11" xfId="16929"/>
    <cellStyle name="_~7114005_estimation of 2011-12 dt 22nd sept11-r 12" xfId="16930"/>
    <cellStyle name="_~7114005_estimation of 2011-12 dt 22nd sept11-r 13" xfId="16931"/>
    <cellStyle name="_~7114005_estimation of 2011-12 dt 22nd sept11-r 14" xfId="16932"/>
    <cellStyle name="_~7114005_estimation of 2011-12 dt 22nd sept11-r 15" xfId="16933"/>
    <cellStyle name="_~7114005_estimation of 2011-12 dt 22nd sept11-r 16" xfId="16934"/>
    <cellStyle name="_~7114005_estimation of 2011-12 dt 22nd sept11-r 17" xfId="16935"/>
    <cellStyle name="_~7114005_estimation of 2011-12 dt 22nd sept11-r 18" xfId="16936"/>
    <cellStyle name="_~7114005_estimation of 2011-12 dt 22nd sept11-r 19" xfId="16937"/>
    <cellStyle name="_~7114005_estimation of 2011-12 dt 22nd sept11-r 2" xfId="16938"/>
    <cellStyle name="_~7114005_estimation of 2011-12 dt 22nd sept11-r 20" xfId="16939"/>
    <cellStyle name="_~7114005_estimation of 2011-12 dt 22nd sept11-r 21" xfId="16940"/>
    <cellStyle name="_~7114005_estimation of 2011-12 dt 22nd sept11-r 22" xfId="16941"/>
    <cellStyle name="_~7114005_estimation of 2011-12 dt 22nd sept11-r 23" xfId="16942"/>
    <cellStyle name="_~7114005_estimation of 2011-12 dt 22nd sept11-r 24" xfId="16943"/>
    <cellStyle name="_~7114005_estimation of 2011-12 dt 22nd sept11-r 25" xfId="16944"/>
    <cellStyle name="_~7114005_estimation of 2011-12 dt 22nd sept11-r 26" xfId="16945"/>
    <cellStyle name="_~7114005_estimation of 2011-12 dt 22nd sept11-r 27" xfId="16946"/>
    <cellStyle name="_~7114005_estimation of 2011-12 dt 22nd sept11-r 28" xfId="16947"/>
    <cellStyle name="_~7114005_estimation of 2011-12 dt 22nd sept11-r 29" xfId="16948"/>
    <cellStyle name="_~7114005_estimation of 2011-12 dt 22nd sept11-r 3" xfId="16949"/>
    <cellStyle name="_~7114005_estimation of 2011-12 dt 22nd sept11-r 30" xfId="16950"/>
    <cellStyle name="_~7114005_estimation of 2011-12 dt 22nd sept11-r 31" xfId="16951"/>
    <cellStyle name="_~7114005_estimation of 2011-12 dt 22nd sept11-r 32" xfId="16952"/>
    <cellStyle name="_~7114005_estimation of 2011-12 dt 22nd sept11-r 33" xfId="16953"/>
    <cellStyle name="_~7114005_estimation of 2011-12 dt 22nd sept11-r 34" xfId="16954"/>
    <cellStyle name="_~7114005_estimation of 2011-12 dt 22nd sept11-r 35" xfId="16955"/>
    <cellStyle name="_~7114005_estimation of 2011-12 dt 22nd sept11-r 36" xfId="16956"/>
    <cellStyle name="_~7114005_estimation of 2011-12 dt 22nd sept11-r 37" xfId="16957"/>
    <cellStyle name="_~7114005_estimation of 2011-12 dt 22nd sept11-r 38" xfId="16958"/>
    <cellStyle name="_~7114005_estimation of 2011-12 dt 22nd sept11-r 39" xfId="16959"/>
    <cellStyle name="_~7114005_estimation of 2011-12 dt 22nd sept11-r 4" xfId="16960"/>
    <cellStyle name="_~7114005_estimation of 2011-12 dt 22nd sept11-r 40" xfId="16961"/>
    <cellStyle name="_~7114005_estimation of 2011-12 dt 22nd sept11-r 5" xfId="16962"/>
    <cellStyle name="_~7114005_estimation of 2011-12 dt 22nd sept11-r 6" xfId="16963"/>
    <cellStyle name="_~7114005_estimation of 2011-12 dt 22nd sept11-r 7" xfId="16964"/>
    <cellStyle name="_~7114005_estimation of 2011-12 dt 22nd sept11-r 8" xfId="16965"/>
    <cellStyle name="_~7114005_estimation of 2011-12 dt 22nd sept11-r 9" xfId="16966"/>
    <cellStyle name="_~7114005_estimation of 2011-12 dt 22nd sept11-r_CF-2012-13 Ver10-29-03-2012" xfId="16967"/>
    <cellStyle name="_~7114005_estimation of 2011-12 dt 22nd sept11-r_Copy of CF-M-31-07-2012-LJ 2" xfId="16968"/>
    <cellStyle name="_~7114005_estimation of 2011-12 -revised on 7thoct11revise" xfId="16969"/>
    <cellStyle name="_~7114005_estimation of 2011-12 -revised on 7thoct11revise 10" xfId="16970"/>
    <cellStyle name="_~7114005_estimation of 2011-12 -revised on 7thoct11revise 11" xfId="16971"/>
    <cellStyle name="_~7114005_estimation of 2011-12 -revised on 7thoct11revise 12" xfId="16972"/>
    <cellStyle name="_~7114005_estimation of 2011-12 -revised on 7thoct11revise 13" xfId="16973"/>
    <cellStyle name="_~7114005_estimation of 2011-12 -revised on 7thoct11revise 14" xfId="16974"/>
    <cellStyle name="_~7114005_estimation of 2011-12 -revised on 7thoct11revise 15" xfId="16975"/>
    <cellStyle name="_~7114005_estimation of 2011-12 -revised on 7thoct11revise 16" xfId="16976"/>
    <cellStyle name="_~7114005_estimation of 2011-12 -revised on 7thoct11revise 17" xfId="16977"/>
    <cellStyle name="_~7114005_estimation of 2011-12 -revised on 7thoct11revise 18" xfId="16978"/>
    <cellStyle name="_~7114005_estimation of 2011-12 -revised on 7thoct11revise 19" xfId="16979"/>
    <cellStyle name="_~7114005_estimation of 2011-12 -revised on 7thoct11revise 2" xfId="16980"/>
    <cellStyle name="_~7114005_estimation of 2011-12 -revised on 7thoct11revise 20" xfId="16981"/>
    <cellStyle name="_~7114005_estimation of 2011-12 -revised on 7thoct11revise 21" xfId="16982"/>
    <cellStyle name="_~7114005_estimation of 2011-12 -revised on 7thoct11revise 22" xfId="16983"/>
    <cellStyle name="_~7114005_estimation of 2011-12 -revised on 7thoct11revise 23" xfId="16984"/>
    <cellStyle name="_~7114005_estimation of 2011-12 -revised on 7thoct11revise 24" xfId="16985"/>
    <cellStyle name="_~7114005_estimation of 2011-12 -revised on 7thoct11revise 25" xfId="16986"/>
    <cellStyle name="_~7114005_estimation of 2011-12 -revised on 7thoct11revise 26" xfId="16987"/>
    <cellStyle name="_~7114005_estimation of 2011-12 -revised on 7thoct11revise 27" xfId="16988"/>
    <cellStyle name="_~7114005_estimation of 2011-12 -revised on 7thoct11revise 28" xfId="16989"/>
    <cellStyle name="_~7114005_estimation of 2011-12 -revised on 7thoct11revise 29" xfId="16990"/>
    <cellStyle name="_~7114005_estimation of 2011-12 -revised on 7thoct11revise 3" xfId="16991"/>
    <cellStyle name="_~7114005_estimation of 2011-12 -revised on 7thoct11revise 30" xfId="16992"/>
    <cellStyle name="_~7114005_estimation of 2011-12 -revised on 7thoct11revise 31" xfId="16993"/>
    <cellStyle name="_~7114005_estimation of 2011-12 -revised on 7thoct11revise 32" xfId="16994"/>
    <cellStyle name="_~7114005_estimation of 2011-12 -revised on 7thoct11revise 33" xfId="16995"/>
    <cellStyle name="_~7114005_estimation of 2011-12 -revised on 7thoct11revise 34" xfId="16996"/>
    <cellStyle name="_~7114005_estimation of 2011-12 -revised on 7thoct11revise 35" xfId="16997"/>
    <cellStyle name="_~7114005_estimation of 2011-12 -revised on 7thoct11revise 36" xfId="16998"/>
    <cellStyle name="_~7114005_estimation of 2011-12 -revised on 7thoct11revise 37" xfId="16999"/>
    <cellStyle name="_~7114005_estimation of 2011-12 -revised on 7thoct11revise 38" xfId="17000"/>
    <cellStyle name="_~7114005_estimation of 2011-12 -revised on 7thoct11revise 39" xfId="17001"/>
    <cellStyle name="_~7114005_estimation of 2011-12 -revised on 7thoct11revise 4" xfId="17002"/>
    <cellStyle name="_~7114005_estimation of 2011-12 -revised on 7thoct11revise 40" xfId="17003"/>
    <cellStyle name="_~7114005_estimation of 2011-12 -revised on 7thoct11revise 5" xfId="17004"/>
    <cellStyle name="_~7114005_estimation of 2011-12 -revised on 7thoct11revise 6" xfId="17005"/>
    <cellStyle name="_~7114005_estimation of 2011-12 -revised on 7thoct11revise 7" xfId="17006"/>
    <cellStyle name="_~7114005_estimation of 2011-12 -revised on 7thoct11revise 8" xfId="17007"/>
    <cellStyle name="_~7114005_estimation of 2011-12 -revised on 7thoct11revise 9" xfId="17008"/>
    <cellStyle name="_~7114005_estimation of 2011-12 -revised on 7thoct11revise_CF-2012-13 Ver10-29-03-2012" xfId="17009"/>
    <cellStyle name="_~7114005_estimation of 2011-12 -revised on 7thoct11revise_Copy of CF-M-31-07-2012-LJ 2" xfId="17010"/>
    <cellStyle name="_~7114005_FR-CF-2012-13-May-2012" xfId="17011"/>
    <cellStyle name="_~7114005_FR-CF-2012-13-May-2012_Copy of CF-M-31-07-2012-LJ 2" xfId="17012"/>
    <cellStyle name="_~7114005_Group Cash Flow 31.5.2011" xfId="17013"/>
    <cellStyle name="_~7114005_Group Cash Flow 31.5.2011 10" xfId="17014"/>
    <cellStyle name="_~7114005_Group Cash Flow 31.5.2011 11" xfId="17015"/>
    <cellStyle name="_~7114005_Group Cash Flow 31.5.2011 12" xfId="17016"/>
    <cellStyle name="_~7114005_Group Cash Flow 31.5.2011 13" xfId="17017"/>
    <cellStyle name="_~7114005_Group Cash Flow 31.5.2011 14" xfId="17018"/>
    <cellStyle name="_~7114005_Group Cash Flow 31.5.2011 15" xfId="17019"/>
    <cellStyle name="_~7114005_Group Cash Flow 31.5.2011 16" xfId="17020"/>
    <cellStyle name="_~7114005_Group Cash Flow 31.5.2011 17" xfId="17021"/>
    <cellStyle name="_~7114005_Group Cash Flow 31.5.2011 18" xfId="17022"/>
    <cellStyle name="_~7114005_Group Cash Flow 31.5.2011 19" xfId="17023"/>
    <cellStyle name="_~7114005_Group Cash Flow 31.5.2011 2" xfId="17024"/>
    <cellStyle name="_~7114005_Group Cash Flow 31.5.2011 20" xfId="17025"/>
    <cellStyle name="_~7114005_Group Cash Flow 31.5.2011 21" xfId="17026"/>
    <cellStyle name="_~7114005_Group Cash Flow 31.5.2011 22" xfId="17027"/>
    <cellStyle name="_~7114005_Group Cash Flow 31.5.2011 23" xfId="17028"/>
    <cellStyle name="_~7114005_Group Cash Flow 31.5.2011 24" xfId="17029"/>
    <cellStyle name="_~7114005_Group Cash Flow 31.5.2011 25" xfId="17030"/>
    <cellStyle name="_~7114005_Group Cash Flow 31.5.2011 26" xfId="17031"/>
    <cellStyle name="_~7114005_Group Cash Flow 31.5.2011 27" xfId="17032"/>
    <cellStyle name="_~7114005_Group Cash Flow 31.5.2011 28" xfId="17033"/>
    <cellStyle name="_~7114005_Group Cash Flow 31.5.2011 29" xfId="17034"/>
    <cellStyle name="_~7114005_Group Cash Flow 31.5.2011 3" xfId="17035"/>
    <cellStyle name="_~7114005_Group Cash Flow 31.5.2011 30" xfId="17036"/>
    <cellStyle name="_~7114005_Group Cash Flow 31.5.2011 31" xfId="17037"/>
    <cellStyle name="_~7114005_Group Cash Flow 31.5.2011 32" xfId="17038"/>
    <cellStyle name="_~7114005_Group Cash Flow 31.5.2011 33" xfId="17039"/>
    <cellStyle name="_~7114005_Group Cash Flow 31.5.2011 34" xfId="17040"/>
    <cellStyle name="_~7114005_Group Cash Flow 31.5.2011 35" xfId="17041"/>
    <cellStyle name="_~7114005_Group Cash Flow 31.5.2011 36" xfId="17042"/>
    <cellStyle name="_~7114005_Group Cash Flow 31.5.2011 37" xfId="17043"/>
    <cellStyle name="_~7114005_Group Cash Flow 31.5.2011 38" xfId="17044"/>
    <cellStyle name="_~7114005_Group Cash Flow 31.5.2011 39" xfId="17045"/>
    <cellStyle name="_~7114005_Group Cash Flow 31.5.2011 4" xfId="17046"/>
    <cellStyle name="_~7114005_Group Cash Flow 31.5.2011 40" xfId="17047"/>
    <cellStyle name="_~7114005_Group Cash Flow 31.5.2011 5" xfId="17048"/>
    <cellStyle name="_~7114005_Group Cash Flow 31.5.2011 6" xfId="17049"/>
    <cellStyle name="_~7114005_Group Cash Flow 31.5.2011 7" xfId="17050"/>
    <cellStyle name="_~7114005_Group Cash Flow 31.5.2011 8" xfId="17051"/>
    <cellStyle name="_~7114005_Group Cash Flow 31.5.2011 9" xfId="17052"/>
    <cellStyle name="_~7114005_Group Cash Flow 31.5.2011_CF - Actual - April 2012 To End of Year- 2013-30-04-2012" xfId="17053"/>
    <cellStyle name="_~7114005_Group Cash Flow 31.5.2011_CF - Actual - April 2012 To End of Year- 2013-30-04-2012_Copy of CF-M-31-07-2012-LJ 2" xfId="17054"/>
    <cellStyle name="_~7114005_Group Cash Flow 31.5.2011_CF-2012-13 Ver10-29-03-2012" xfId="17055"/>
    <cellStyle name="_~7114005_Group Cash Flow 31.5.2011_Copy of CF-M-31-07-2012-LJ 2" xfId="17056"/>
    <cellStyle name="_~7114005_int on borrowngs" xfId="17057"/>
    <cellStyle name="_~7114005_int on borrowngs_CF-2012-13 Ver10-29-03-2012" xfId="17058"/>
    <cellStyle name="_~7114005_int on borrowngs_Copy of CF-M-31-07-2012-LJ 2" xfId="17059"/>
    <cellStyle name="_~7114005_MIS-Jan-12" xfId="17060"/>
    <cellStyle name="_~7114005_MIS-Jan-12_CF-2012-13 Ver10-29-03-2012" xfId="17061"/>
    <cellStyle name="_~7114005_MIS-Jan-12_Copy of CF-M-31-07-2012-LJ 2" xfId="17062"/>
    <cellStyle name="_~7114005_MYT 2 Business Plan-RInfra-D" xfId="17063"/>
    <cellStyle name="_~7114005_MYT 2 Business Plan-RInfra-D_CF-2012-13 Ver10-29-03-2012" xfId="17064"/>
    <cellStyle name="_~7114005_MYT 2 Business Plan-RInfra-D_Copy of CF-M-31-07-2012-LJ 2" xfId="17065"/>
    <cellStyle name="_~7114005_Projection for 2011-12 lj" xfId="17066"/>
    <cellStyle name="_~7114005_Projection for 2011-12 lj_CF-2012-13 Ver10-29-03-2012" xfId="17067"/>
    <cellStyle name="_~7114005_Projection for 2011-12 lj_Copy of CF-M-31-07-2012-LJ 2" xfId="17068"/>
    <cellStyle name="_~7114005_Projection for 2011-12 lj_estimation of 2011-12 dt 22nd sept11 Rev1" xfId="17069"/>
    <cellStyle name="_~7114005_Projection for 2011-12 lj_estimation of 2011-12 dt 22nd sept11 Rev1_CF-2012-13 Ver10-29-03-2012" xfId="17070"/>
    <cellStyle name="_~7114005_Projection for 2011-12 lj_estimation of 2011-12 dt 22nd sept11 Rev1_Copy of CF-M-31-07-2012-LJ 2" xfId="17071"/>
    <cellStyle name="_~7114005_Projection for 2011-12 lj_Reason for increase in salary nov10 vs nov11" xfId="17072"/>
    <cellStyle name="_~7114005_Projection for 2011-12 lj_Reason for increase in salary nov10 vs nov11_CF-2012-13 Ver10-29-03-2012" xfId="17073"/>
    <cellStyle name="_~7114005_Projection for 2011-12 lj_Reason for increase in salary nov10 vs nov11_Copy of CF-M-31-07-2012-LJ 2" xfId="17074"/>
    <cellStyle name="_~7114005_Projection for 2011-12 lj_Reason for increase in salaryoCT10 vs OCT11" xfId="17075"/>
    <cellStyle name="_~7114005_Projection for 2011-12 lj_Reason for increase in salaryoCT10 vs OCT11_CF-2012-13 Ver10-29-03-2012" xfId="17076"/>
    <cellStyle name="_~7114005_Projection for 2011-12 lj_Reason for increase in salaryoCT10 vs OCT11_Copy of CF-M-31-07-2012-LJ 2" xfId="17077"/>
    <cellStyle name="_~7114005_Projection for 2011-12 lj_SENT TABLE -VARSHA-SALARY-NOV--11-12" xfId="17078"/>
    <cellStyle name="_~7114005_Projection for 2011-12 lj_SENT TABLE -VARSHA-SALARY-NOV--11-12_CF-2012-13 Ver10-29-03-2012" xfId="17079"/>
    <cellStyle name="_~7114005_Projection for 2011-12 lj_SENT TABLE -VARSHA-SALARY-NOV--11-12_Copy of CF-M-31-07-2012-LJ 2" xfId="17080"/>
    <cellStyle name="_~7114005_Reason for increase in salary nov10 vs nov11" xfId="17081"/>
    <cellStyle name="_~7114005_Reason for increase in salary nov10 vs nov11_CF-2012-13 Ver10-29-03-2012" xfId="17082"/>
    <cellStyle name="_~7114005_Reason for increase in salary nov10 vs nov11_Copy of CF-M-31-07-2012-LJ 2" xfId="17083"/>
    <cellStyle name="_~7114005_Reason for increase in salaryoCT10 vs OCT11" xfId="17084"/>
    <cellStyle name="_~7114005_Reason for increase in salaryoCT10 vs OCT11_CF-2012-13 Ver10-29-03-2012" xfId="17085"/>
    <cellStyle name="_~7114005_Reason for increase in salaryoCT10 vs OCT11_Copy of CF-M-31-07-2012-LJ 2" xfId="17086"/>
    <cellStyle name="_~7114005_Receipt &amp; Payment 2010-11" xfId="17087"/>
    <cellStyle name="_~7114005_Receipt &amp; Payment 2010-11 2" xfId="17088"/>
    <cellStyle name="_~7114005_Receipt &amp; Payment 2010-11 3" xfId="17089"/>
    <cellStyle name="_~7114005_Receipt &amp; Payment 2010-11_~4438964" xfId="17090"/>
    <cellStyle name="_~7114005_Receipt &amp; Payment 2010-11_~4438964_Copy of CF-M-31-07-2012-LJ 2" xfId="17091"/>
    <cellStyle name="_~7114005_Receipt &amp; Payment 2010-11_CF - Actual - April 2012 To End of Year- 2013-30-04-2012" xfId="17092"/>
    <cellStyle name="_~7114005_Receipt &amp; Payment 2010-11_CF-2011-12 -act+esti upto June-11" xfId="17093"/>
    <cellStyle name="_~7114005_Receipt &amp; Payment 2010-11_CF-2011-12 -act+esti upto June-11_CF-2012-13 Ver10-29-03-2012" xfId="17094"/>
    <cellStyle name="_~7114005_Receipt &amp; Payment 2010-11_CF-2011-12 -act+esti upto June-11_Copy of CF-M-31-07-2012-LJ 2" xfId="17095"/>
    <cellStyle name="_~7114005_Receipt &amp; Payment 2010-11_CF-2012-13 Ver10-29-03-2012" xfId="17096"/>
    <cellStyle name="_~7114005_Receipt &amp; Payment 2010-11_CF-2012-13 Ver10-29-03-2012_Copy of CF-M-31-07-2012-LJ 2" xfId="17097"/>
    <cellStyle name="_~7114005_Receipt &amp; Payment 2010-11_estimation of 2011-12 dt 22nd sept11" xfId="17098"/>
    <cellStyle name="_~7114005_Receipt &amp; Payment 2010-11_estimation of 2011-12 dt 22nd sept11 10" xfId="17099"/>
    <cellStyle name="_~7114005_Receipt &amp; Payment 2010-11_estimation of 2011-12 dt 22nd sept11 11" xfId="17100"/>
    <cellStyle name="_~7114005_Receipt &amp; Payment 2010-11_estimation of 2011-12 dt 22nd sept11 12" xfId="17101"/>
    <cellStyle name="_~7114005_Receipt &amp; Payment 2010-11_estimation of 2011-12 dt 22nd sept11 13" xfId="17102"/>
    <cellStyle name="_~7114005_Receipt &amp; Payment 2010-11_estimation of 2011-12 dt 22nd sept11 14" xfId="17103"/>
    <cellStyle name="_~7114005_Receipt &amp; Payment 2010-11_estimation of 2011-12 dt 22nd sept11 15" xfId="17104"/>
    <cellStyle name="_~7114005_Receipt &amp; Payment 2010-11_estimation of 2011-12 dt 22nd sept11 16" xfId="17105"/>
    <cellStyle name="_~7114005_Receipt &amp; Payment 2010-11_estimation of 2011-12 dt 22nd sept11 17" xfId="17106"/>
    <cellStyle name="_~7114005_Receipt &amp; Payment 2010-11_estimation of 2011-12 dt 22nd sept11 18" xfId="17107"/>
    <cellStyle name="_~7114005_Receipt &amp; Payment 2010-11_estimation of 2011-12 dt 22nd sept11 19" xfId="17108"/>
    <cellStyle name="_~7114005_Receipt &amp; Payment 2010-11_estimation of 2011-12 dt 22nd sept11 2" xfId="17109"/>
    <cellStyle name="_~7114005_Receipt &amp; Payment 2010-11_estimation of 2011-12 dt 22nd sept11 20" xfId="17110"/>
    <cellStyle name="_~7114005_Receipt &amp; Payment 2010-11_estimation of 2011-12 dt 22nd sept11 21" xfId="17111"/>
    <cellStyle name="_~7114005_Receipt &amp; Payment 2010-11_estimation of 2011-12 dt 22nd sept11 22" xfId="17112"/>
    <cellStyle name="_~7114005_Receipt &amp; Payment 2010-11_estimation of 2011-12 dt 22nd sept11 23" xfId="17113"/>
    <cellStyle name="_~7114005_Receipt &amp; Payment 2010-11_estimation of 2011-12 dt 22nd sept11 24" xfId="17114"/>
    <cellStyle name="_~7114005_Receipt &amp; Payment 2010-11_estimation of 2011-12 dt 22nd sept11 25" xfId="17115"/>
    <cellStyle name="_~7114005_Receipt &amp; Payment 2010-11_estimation of 2011-12 dt 22nd sept11 26" xfId="17116"/>
    <cellStyle name="_~7114005_Receipt &amp; Payment 2010-11_estimation of 2011-12 dt 22nd sept11 27" xfId="17117"/>
    <cellStyle name="_~7114005_Receipt &amp; Payment 2010-11_estimation of 2011-12 dt 22nd sept11 28" xfId="17118"/>
    <cellStyle name="_~7114005_Receipt &amp; Payment 2010-11_estimation of 2011-12 dt 22nd sept11 29" xfId="17119"/>
    <cellStyle name="_~7114005_Receipt &amp; Payment 2010-11_estimation of 2011-12 dt 22nd sept11 3" xfId="17120"/>
    <cellStyle name="_~7114005_Receipt &amp; Payment 2010-11_estimation of 2011-12 dt 22nd sept11 30" xfId="17121"/>
    <cellStyle name="_~7114005_Receipt &amp; Payment 2010-11_estimation of 2011-12 dt 22nd sept11 31" xfId="17122"/>
    <cellStyle name="_~7114005_Receipt &amp; Payment 2010-11_estimation of 2011-12 dt 22nd sept11 32" xfId="17123"/>
    <cellStyle name="_~7114005_Receipt &amp; Payment 2010-11_estimation of 2011-12 dt 22nd sept11 33" xfId="17124"/>
    <cellStyle name="_~7114005_Receipt &amp; Payment 2010-11_estimation of 2011-12 dt 22nd sept11 34" xfId="17125"/>
    <cellStyle name="_~7114005_Receipt &amp; Payment 2010-11_estimation of 2011-12 dt 22nd sept11 35" xfId="17126"/>
    <cellStyle name="_~7114005_Receipt &amp; Payment 2010-11_estimation of 2011-12 dt 22nd sept11 36" xfId="17127"/>
    <cellStyle name="_~7114005_Receipt &amp; Payment 2010-11_estimation of 2011-12 dt 22nd sept11 37" xfId="17128"/>
    <cellStyle name="_~7114005_Receipt &amp; Payment 2010-11_estimation of 2011-12 dt 22nd sept11 38" xfId="17129"/>
    <cellStyle name="_~7114005_Receipt &amp; Payment 2010-11_estimation of 2011-12 dt 22nd sept11 39" xfId="17130"/>
    <cellStyle name="_~7114005_Receipt &amp; Payment 2010-11_estimation of 2011-12 dt 22nd sept11 4" xfId="17131"/>
    <cellStyle name="_~7114005_Receipt &amp; Payment 2010-11_estimation of 2011-12 dt 22nd sept11 40" xfId="17132"/>
    <cellStyle name="_~7114005_Receipt &amp; Payment 2010-11_estimation of 2011-12 dt 22nd sept11 5" xfId="17133"/>
    <cellStyle name="_~7114005_Receipt &amp; Payment 2010-11_estimation of 2011-12 dt 22nd sept11 6" xfId="17134"/>
    <cellStyle name="_~7114005_Receipt &amp; Payment 2010-11_estimation of 2011-12 dt 22nd sept11 7" xfId="17135"/>
    <cellStyle name="_~7114005_Receipt &amp; Payment 2010-11_estimation of 2011-12 dt 22nd sept11 8" xfId="17136"/>
    <cellStyle name="_~7114005_Receipt &amp; Payment 2010-11_estimation of 2011-12 dt 22nd sept11 9" xfId="17137"/>
    <cellStyle name="_~7114005_Receipt &amp; Payment 2010-11_estimation of 2011-12 dt 22nd sept11 Rev1" xfId="17138"/>
    <cellStyle name="_~7114005_Receipt &amp; Payment 2010-11_estimation of 2011-12 dt 22nd sept11 Rev1 10" xfId="17139"/>
    <cellStyle name="_~7114005_Receipt &amp; Payment 2010-11_estimation of 2011-12 dt 22nd sept11 Rev1 11" xfId="17140"/>
    <cellStyle name="_~7114005_Receipt &amp; Payment 2010-11_estimation of 2011-12 dt 22nd sept11 Rev1 12" xfId="17141"/>
    <cellStyle name="_~7114005_Receipt &amp; Payment 2010-11_estimation of 2011-12 dt 22nd sept11 Rev1 13" xfId="17142"/>
    <cellStyle name="_~7114005_Receipt &amp; Payment 2010-11_estimation of 2011-12 dt 22nd sept11 Rev1 14" xfId="17143"/>
    <cellStyle name="_~7114005_Receipt &amp; Payment 2010-11_estimation of 2011-12 dt 22nd sept11 Rev1 15" xfId="17144"/>
    <cellStyle name="_~7114005_Receipt &amp; Payment 2010-11_estimation of 2011-12 dt 22nd sept11 Rev1 16" xfId="17145"/>
    <cellStyle name="_~7114005_Receipt &amp; Payment 2010-11_estimation of 2011-12 dt 22nd sept11 Rev1 17" xfId="17146"/>
    <cellStyle name="_~7114005_Receipt &amp; Payment 2010-11_estimation of 2011-12 dt 22nd sept11 Rev1 18" xfId="17147"/>
    <cellStyle name="_~7114005_Receipt &amp; Payment 2010-11_estimation of 2011-12 dt 22nd sept11 Rev1 19" xfId="17148"/>
    <cellStyle name="_~7114005_Receipt &amp; Payment 2010-11_estimation of 2011-12 dt 22nd sept11 Rev1 2" xfId="17149"/>
    <cellStyle name="_~7114005_Receipt &amp; Payment 2010-11_estimation of 2011-12 dt 22nd sept11 Rev1 20" xfId="17150"/>
    <cellStyle name="_~7114005_Receipt &amp; Payment 2010-11_estimation of 2011-12 dt 22nd sept11 Rev1 21" xfId="17151"/>
    <cellStyle name="_~7114005_Receipt &amp; Payment 2010-11_estimation of 2011-12 dt 22nd sept11 Rev1 22" xfId="17152"/>
    <cellStyle name="_~7114005_Receipt &amp; Payment 2010-11_estimation of 2011-12 dt 22nd sept11 Rev1 23" xfId="17153"/>
    <cellStyle name="_~7114005_Receipt &amp; Payment 2010-11_estimation of 2011-12 dt 22nd sept11 Rev1 24" xfId="17154"/>
    <cellStyle name="_~7114005_Receipt &amp; Payment 2010-11_estimation of 2011-12 dt 22nd sept11 Rev1 25" xfId="17155"/>
    <cellStyle name="_~7114005_Receipt &amp; Payment 2010-11_estimation of 2011-12 dt 22nd sept11 Rev1 26" xfId="17156"/>
    <cellStyle name="_~7114005_Receipt &amp; Payment 2010-11_estimation of 2011-12 dt 22nd sept11 Rev1 27" xfId="17157"/>
    <cellStyle name="_~7114005_Receipt &amp; Payment 2010-11_estimation of 2011-12 dt 22nd sept11 Rev1 28" xfId="17158"/>
    <cellStyle name="_~7114005_Receipt &amp; Payment 2010-11_estimation of 2011-12 dt 22nd sept11 Rev1 29" xfId="17159"/>
    <cellStyle name="_~7114005_Receipt &amp; Payment 2010-11_estimation of 2011-12 dt 22nd sept11 Rev1 3" xfId="17160"/>
    <cellStyle name="_~7114005_Receipt &amp; Payment 2010-11_estimation of 2011-12 dt 22nd sept11 Rev1 30" xfId="17161"/>
    <cellStyle name="_~7114005_Receipt &amp; Payment 2010-11_estimation of 2011-12 dt 22nd sept11 Rev1 31" xfId="17162"/>
    <cellStyle name="_~7114005_Receipt &amp; Payment 2010-11_estimation of 2011-12 dt 22nd sept11 Rev1 32" xfId="17163"/>
    <cellStyle name="_~7114005_Receipt &amp; Payment 2010-11_estimation of 2011-12 dt 22nd sept11 Rev1 33" xfId="17164"/>
    <cellStyle name="_~7114005_Receipt &amp; Payment 2010-11_estimation of 2011-12 dt 22nd sept11 Rev1 34" xfId="17165"/>
    <cellStyle name="_~7114005_Receipt &amp; Payment 2010-11_estimation of 2011-12 dt 22nd sept11 Rev1 35" xfId="17166"/>
    <cellStyle name="_~7114005_Receipt &amp; Payment 2010-11_estimation of 2011-12 dt 22nd sept11 Rev1 36" xfId="17167"/>
    <cellStyle name="_~7114005_Receipt &amp; Payment 2010-11_estimation of 2011-12 dt 22nd sept11 Rev1 37" xfId="17168"/>
    <cellStyle name="_~7114005_Receipt &amp; Payment 2010-11_estimation of 2011-12 dt 22nd sept11 Rev1 38" xfId="17169"/>
    <cellStyle name="_~7114005_Receipt &amp; Payment 2010-11_estimation of 2011-12 dt 22nd sept11 Rev1 39" xfId="17170"/>
    <cellStyle name="_~7114005_Receipt &amp; Payment 2010-11_estimation of 2011-12 dt 22nd sept11 Rev1 4" xfId="17171"/>
    <cellStyle name="_~7114005_Receipt &amp; Payment 2010-11_estimation of 2011-12 dt 22nd sept11 Rev1 40" xfId="17172"/>
    <cellStyle name="_~7114005_Receipt &amp; Payment 2010-11_estimation of 2011-12 dt 22nd sept11 Rev1 5" xfId="17173"/>
    <cellStyle name="_~7114005_Receipt &amp; Payment 2010-11_estimation of 2011-12 dt 22nd sept11 Rev1 6" xfId="17174"/>
    <cellStyle name="_~7114005_Receipt &amp; Payment 2010-11_estimation of 2011-12 dt 22nd sept11 Rev1 7" xfId="17175"/>
    <cellStyle name="_~7114005_Receipt &amp; Payment 2010-11_estimation of 2011-12 dt 22nd sept11 Rev1 8" xfId="17176"/>
    <cellStyle name="_~7114005_Receipt &amp; Payment 2010-11_estimation of 2011-12 dt 22nd sept11 Rev1 9" xfId="17177"/>
    <cellStyle name="_~7114005_Receipt &amp; Payment 2010-11_estimation of 2011-12 dt 22nd sept11 Rev1_CF-2012-13 Ver10-29-03-2012" xfId="17178"/>
    <cellStyle name="_~7114005_Receipt &amp; Payment 2010-11_estimation of 2011-12 dt 22nd sept11 Rev1_Copy of CF-M-31-07-2012-LJ 2" xfId="17179"/>
    <cellStyle name="_~7114005_Receipt &amp; Payment 2010-11_estimation of 2011-12 dt 22nd sept11_CF-2012-13 Ver10-29-03-2012" xfId="17180"/>
    <cellStyle name="_~7114005_Receipt &amp; Payment 2010-11_estimation of 2011-12 dt 22nd sept11_Copy of CF-M-31-07-2012-LJ 2" xfId="17181"/>
    <cellStyle name="_~7114005_Receipt &amp; Payment 2010-11_estimation of 2011-12 dt 22nd sept11-r" xfId="17182"/>
    <cellStyle name="_~7114005_Receipt &amp; Payment 2010-11_estimation of 2011-12 dt 22nd sept11-r 10" xfId="17183"/>
    <cellStyle name="_~7114005_Receipt &amp; Payment 2010-11_estimation of 2011-12 dt 22nd sept11-r 11" xfId="17184"/>
    <cellStyle name="_~7114005_Receipt &amp; Payment 2010-11_estimation of 2011-12 dt 22nd sept11-r 12" xfId="17185"/>
    <cellStyle name="_~7114005_Receipt &amp; Payment 2010-11_estimation of 2011-12 dt 22nd sept11-r 13" xfId="17186"/>
    <cellStyle name="_~7114005_Receipt &amp; Payment 2010-11_estimation of 2011-12 dt 22nd sept11-r 14" xfId="17187"/>
    <cellStyle name="_~7114005_Receipt &amp; Payment 2010-11_estimation of 2011-12 dt 22nd sept11-r 15" xfId="17188"/>
    <cellStyle name="_~7114005_Receipt &amp; Payment 2010-11_estimation of 2011-12 dt 22nd sept11-r 16" xfId="17189"/>
    <cellStyle name="_~7114005_Receipt &amp; Payment 2010-11_estimation of 2011-12 dt 22nd sept11-r 17" xfId="17190"/>
    <cellStyle name="_~7114005_Receipt &amp; Payment 2010-11_estimation of 2011-12 dt 22nd sept11-r 18" xfId="17191"/>
    <cellStyle name="_~7114005_Receipt &amp; Payment 2010-11_estimation of 2011-12 dt 22nd sept11-r 19" xfId="17192"/>
    <cellStyle name="_~7114005_Receipt &amp; Payment 2010-11_estimation of 2011-12 dt 22nd sept11-r 2" xfId="17193"/>
    <cellStyle name="_~7114005_Receipt &amp; Payment 2010-11_estimation of 2011-12 dt 22nd sept11-r 20" xfId="17194"/>
    <cellStyle name="_~7114005_Receipt &amp; Payment 2010-11_estimation of 2011-12 dt 22nd sept11-r 21" xfId="17195"/>
    <cellStyle name="_~7114005_Receipt &amp; Payment 2010-11_estimation of 2011-12 dt 22nd sept11-r 22" xfId="17196"/>
    <cellStyle name="_~7114005_Receipt &amp; Payment 2010-11_estimation of 2011-12 dt 22nd sept11-r 23" xfId="17197"/>
    <cellStyle name="_~7114005_Receipt &amp; Payment 2010-11_estimation of 2011-12 dt 22nd sept11-r 24" xfId="17198"/>
    <cellStyle name="_~7114005_Receipt &amp; Payment 2010-11_estimation of 2011-12 dt 22nd sept11-r 25" xfId="17199"/>
    <cellStyle name="_~7114005_Receipt &amp; Payment 2010-11_estimation of 2011-12 dt 22nd sept11-r 26" xfId="17200"/>
    <cellStyle name="_~7114005_Receipt &amp; Payment 2010-11_estimation of 2011-12 dt 22nd sept11-r 27" xfId="17201"/>
    <cellStyle name="_~7114005_Receipt &amp; Payment 2010-11_estimation of 2011-12 dt 22nd sept11-r 28" xfId="17202"/>
    <cellStyle name="_~7114005_Receipt &amp; Payment 2010-11_estimation of 2011-12 dt 22nd sept11-r 29" xfId="17203"/>
    <cellStyle name="_~7114005_Receipt &amp; Payment 2010-11_estimation of 2011-12 dt 22nd sept11-r 3" xfId="17204"/>
    <cellStyle name="_~7114005_Receipt &amp; Payment 2010-11_estimation of 2011-12 dt 22nd sept11-r 30" xfId="17205"/>
    <cellStyle name="_~7114005_Receipt &amp; Payment 2010-11_estimation of 2011-12 dt 22nd sept11-r 31" xfId="17206"/>
    <cellStyle name="_~7114005_Receipt &amp; Payment 2010-11_estimation of 2011-12 dt 22nd sept11-r 32" xfId="17207"/>
    <cellStyle name="_~7114005_Receipt &amp; Payment 2010-11_estimation of 2011-12 dt 22nd sept11-r 33" xfId="17208"/>
    <cellStyle name="_~7114005_Receipt &amp; Payment 2010-11_estimation of 2011-12 dt 22nd sept11-r 34" xfId="17209"/>
    <cellStyle name="_~7114005_Receipt &amp; Payment 2010-11_estimation of 2011-12 dt 22nd sept11-r 35" xfId="17210"/>
    <cellStyle name="_~7114005_Receipt &amp; Payment 2010-11_estimation of 2011-12 dt 22nd sept11-r 36" xfId="17211"/>
    <cellStyle name="_~7114005_Receipt &amp; Payment 2010-11_estimation of 2011-12 dt 22nd sept11-r 37" xfId="17212"/>
    <cellStyle name="_~7114005_Receipt &amp; Payment 2010-11_estimation of 2011-12 dt 22nd sept11-r 38" xfId="17213"/>
    <cellStyle name="_~7114005_Receipt &amp; Payment 2010-11_estimation of 2011-12 dt 22nd sept11-r 39" xfId="17214"/>
    <cellStyle name="_~7114005_Receipt &amp; Payment 2010-11_estimation of 2011-12 dt 22nd sept11-r 4" xfId="17215"/>
    <cellStyle name="_~7114005_Receipt &amp; Payment 2010-11_estimation of 2011-12 dt 22nd sept11-r 40" xfId="17216"/>
    <cellStyle name="_~7114005_Receipt &amp; Payment 2010-11_estimation of 2011-12 dt 22nd sept11-r 5" xfId="17217"/>
    <cellStyle name="_~7114005_Receipt &amp; Payment 2010-11_estimation of 2011-12 dt 22nd sept11-r 6" xfId="17218"/>
    <cellStyle name="_~7114005_Receipt &amp; Payment 2010-11_estimation of 2011-12 dt 22nd sept11-r 7" xfId="17219"/>
    <cellStyle name="_~7114005_Receipt &amp; Payment 2010-11_estimation of 2011-12 dt 22nd sept11-r 8" xfId="17220"/>
    <cellStyle name="_~7114005_Receipt &amp; Payment 2010-11_estimation of 2011-12 dt 22nd sept11-r 9" xfId="17221"/>
    <cellStyle name="_~7114005_Receipt &amp; Payment 2010-11_estimation of 2011-12 dt 22nd sept11-r_CF-2012-13 Ver10-29-03-2012" xfId="17222"/>
    <cellStyle name="_~7114005_Receipt &amp; Payment 2010-11_estimation of 2011-12 dt 22nd sept11-r_Copy of CF-M-31-07-2012-LJ 2" xfId="17223"/>
    <cellStyle name="_~7114005_Receipt &amp; Payment 2010-11_estimation of 2011-12 -revised on 7thoct11revise" xfId="17224"/>
    <cellStyle name="_~7114005_Receipt &amp; Payment 2010-11_estimation of 2011-12 -revised on 7thoct11revise 10" xfId="17225"/>
    <cellStyle name="_~7114005_Receipt &amp; Payment 2010-11_estimation of 2011-12 -revised on 7thoct11revise 11" xfId="17226"/>
    <cellStyle name="_~7114005_Receipt &amp; Payment 2010-11_estimation of 2011-12 -revised on 7thoct11revise 12" xfId="17227"/>
    <cellStyle name="_~7114005_Receipt &amp; Payment 2010-11_estimation of 2011-12 -revised on 7thoct11revise 13" xfId="17228"/>
    <cellStyle name="_~7114005_Receipt &amp; Payment 2010-11_estimation of 2011-12 -revised on 7thoct11revise 14" xfId="17229"/>
    <cellStyle name="_~7114005_Receipt &amp; Payment 2010-11_estimation of 2011-12 -revised on 7thoct11revise 15" xfId="17230"/>
    <cellStyle name="_~7114005_Receipt &amp; Payment 2010-11_estimation of 2011-12 -revised on 7thoct11revise 16" xfId="17231"/>
    <cellStyle name="_~7114005_Receipt &amp; Payment 2010-11_estimation of 2011-12 -revised on 7thoct11revise 17" xfId="17232"/>
    <cellStyle name="_~7114005_Receipt &amp; Payment 2010-11_estimation of 2011-12 -revised on 7thoct11revise 18" xfId="17233"/>
    <cellStyle name="_~7114005_Receipt &amp; Payment 2010-11_estimation of 2011-12 -revised on 7thoct11revise 19" xfId="17234"/>
    <cellStyle name="_~7114005_Receipt &amp; Payment 2010-11_estimation of 2011-12 -revised on 7thoct11revise 2" xfId="17235"/>
    <cellStyle name="_~7114005_Receipt &amp; Payment 2010-11_estimation of 2011-12 -revised on 7thoct11revise 20" xfId="17236"/>
    <cellStyle name="_~7114005_Receipt &amp; Payment 2010-11_estimation of 2011-12 -revised on 7thoct11revise 21" xfId="17237"/>
    <cellStyle name="_~7114005_Receipt &amp; Payment 2010-11_estimation of 2011-12 -revised on 7thoct11revise 22" xfId="17238"/>
    <cellStyle name="_~7114005_Receipt &amp; Payment 2010-11_estimation of 2011-12 -revised on 7thoct11revise 23" xfId="17239"/>
    <cellStyle name="_~7114005_Receipt &amp; Payment 2010-11_estimation of 2011-12 -revised on 7thoct11revise 24" xfId="17240"/>
    <cellStyle name="_~7114005_Receipt &amp; Payment 2010-11_estimation of 2011-12 -revised on 7thoct11revise 25" xfId="17241"/>
    <cellStyle name="_~7114005_Receipt &amp; Payment 2010-11_estimation of 2011-12 -revised on 7thoct11revise 26" xfId="17242"/>
    <cellStyle name="_~7114005_Receipt &amp; Payment 2010-11_estimation of 2011-12 -revised on 7thoct11revise 27" xfId="17243"/>
    <cellStyle name="_~7114005_Receipt &amp; Payment 2010-11_estimation of 2011-12 -revised on 7thoct11revise 28" xfId="17244"/>
    <cellStyle name="_~7114005_Receipt &amp; Payment 2010-11_estimation of 2011-12 -revised on 7thoct11revise 29" xfId="17245"/>
    <cellStyle name="_~7114005_Receipt &amp; Payment 2010-11_estimation of 2011-12 -revised on 7thoct11revise 3" xfId="17246"/>
    <cellStyle name="_~7114005_Receipt &amp; Payment 2010-11_estimation of 2011-12 -revised on 7thoct11revise 30" xfId="17247"/>
    <cellStyle name="_~7114005_Receipt &amp; Payment 2010-11_estimation of 2011-12 -revised on 7thoct11revise 31" xfId="17248"/>
    <cellStyle name="_~7114005_Receipt &amp; Payment 2010-11_estimation of 2011-12 -revised on 7thoct11revise 32" xfId="17249"/>
    <cellStyle name="_~7114005_Receipt &amp; Payment 2010-11_estimation of 2011-12 -revised on 7thoct11revise 33" xfId="17250"/>
    <cellStyle name="_~7114005_Receipt &amp; Payment 2010-11_estimation of 2011-12 -revised on 7thoct11revise 34" xfId="17251"/>
    <cellStyle name="_~7114005_Receipt &amp; Payment 2010-11_estimation of 2011-12 -revised on 7thoct11revise 35" xfId="17252"/>
    <cellStyle name="_~7114005_Receipt &amp; Payment 2010-11_estimation of 2011-12 -revised on 7thoct11revise 36" xfId="17253"/>
    <cellStyle name="_~7114005_Receipt &amp; Payment 2010-11_estimation of 2011-12 -revised on 7thoct11revise 37" xfId="17254"/>
    <cellStyle name="_~7114005_Receipt &amp; Payment 2010-11_estimation of 2011-12 -revised on 7thoct11revise 38" xfId="17255"/>
    <cellStyle name="_~7114005_Receipt &amp; Payment 2010-11_estimation of 2011-12 -revised on 7thoct11revise 39" xfId="17256"/>
    <cellStyle name="_~7114005_Receipt &amp; Payment 2010-11_estimation of 2011-12 -revised on 7thoct11revise 4" xfId="17257"/>
    <cellStyle name="_~7114005_Receipt &amp; Payment 2010-11_estimation of 2011-12 -revised on 7thoct11revise 40" xfId="17258"/>
    <cellStyle name="_~7114005_Receipt &amp; Payment 2010-11_estimation of 2011-12 -revised on 7thoct11revise 5" xfId="17259"/>
    <cellStyle name="_~7114005_Receipt &amp; Payment 2010-11_estimation of 2011-12 -revised on 7thoct11revise 6" xfId="17260"/>
    <cellStyle name="_~7114005_Receipt &amp; Payment 2010-11_estimation of 2011-12 -revised on 7thoct11revise 7" xfId="17261"/>
    <cellStyle name="_~7114005_Receipt &amp; Payment 2010-11_estimation of 2011-12 -revised on 7thoct11revise 8" xfId="17262"/>
    <cellStyle name="_~7114005_Receipt &amp; Payment 2010-11_estimation of 2011-12 -revised on 7thoct11revise 9" xfId="17263"/>
    <cellStyle name="_~7114005_Receipt &amp; Payment 2010-11_estimation of 2011-12 -revised on 7thoct11revise_CF-2012-13 Ver10-29-03-2012" xfId="17264"/>
    <cellStyle name="_~7114005_Receipt &amp; Payment 2010-11_estimation of 2011-12 -revised on 7thoct11revise_Copy of CF-M-31-07-2012-LJ 2" xfId="17265"/>
    <cellStyle name="_~7114005_Receipt &amp; Payment 2010-11_FR-CF-2012-13-May-2012" xfId="17266"/>
    <cellStyle name="_~7114005_Receipt &amp; Payment 2010-11_FR-CF-2012-13-May-2012_Copy of CF-M-31-07-2012-LJ 2" xfId="17267"/>
    <cellStyle name="_~7114005_Receipt &amp; Payment 2010-11_Projection for 2011-12 lj" xfId="17268"/>
    <cellStyle name="_~7114005_Receipt &amp; Payment 2010-11_Projection for 2011-12 lj_CF-2012-13 Ver10-29-03-2012" xfId="17269"/>
    <cellStyle name="_~7114005_Receipt &amp; Payment 2010-11_Projection for 2011-12 lj_Copy of CF-M-31-07-2012-LJ 2" xfId="17270"/>
    <cellStyle name="_~7114005_Receipt &amp; Payment 2010-11_Projection for 2011-12 lj_estimation of 2011-12 dt 22nd sept11 Rev1" xfId="17271"/>
    <cellStyle name="_~7114005_Receipt &amp; Payment 2010-11_Projection for 2011-12 lj_estimation of 2011-12 dt 22nd sept11 Rev1_CF-2012-13 Ver10-29-03-2012" xfId="17272"/>
    <cellStyle name="_~7114005_Receipt &amp; Payment 2010-11_Projection for 2011-12 lj_estimation of 2011-12 dt 22nd sept11 Rev1_Copy of CF-M-31-07-2012-LJ 2" xfId="17273"/>
    <cellStyle name="_~7114005_Receipt &amp; Payment 2010-11_Projection for 2011-12 lj_Reason for increase in salary nov10 vs nov11" xfId="17274"/>
    <cellStyle name="_~7114005_Receipt &amp; Payment 2010-11_Projection for 2011-12 lj_Reason for increase in salary nov10 vs nov11_CF-2012-13 Ver10-29-03-2012" xfId="17275"/>
    <cellStyle name="_~7114005_Receipt &amp; Payment 2010-11_Projection for 2011-12 lj_Reason for increase in salary nov10 vs nov11_Copy of CF-M-31-07-2012-LJ 2" xfId="17276"/>
    <cellStyle name="_~7114005_Receipt &amp; Payment 2010-11_Projection for 2011-12 lj_Reason for increase in salaryoCT10 vs OCT11" xfId="17277"/>
    <cellStyle name="_~7114005_Receipt &amp; Payment 2010-11_Projection for 2011-12 lj_Reason for increase in salaryoCT10 vs OCT11_CF-2012-13 Ver10-29-03-2012" xfId="17278"/>
    <cellStyle name="_~7114005_Receipt &amp; Payment 2010-11_Projection for 2011-12 lj_Reason for increase in salaryoCT10 vs OCT11_Copy of CF-M-31-07-2012-LJ 2" xfId="17279"/>
    <cellStyle name="_~7114005_Receipt &amp; Payment 2010-11_Projection for 2011-12 lj_SENT TABLE -VARSHA-SALARY-NOV--11-12" xfId="17280"/>
    <cellStyle name="_~7114005_Receipt &amp; Payment 2010-11_Projection for 2011-12 lj_SENT TABLE -VARSHA-SALARY-NOV--11-12_CF-2012-13 Ver10-29-03-2012" xfId="17281"/>
    <cellStyle name="_~7114005_Receipt &amp; Payment 2010-11_Projection for 2011-12 lj_SENT TABLE -VARSHA-SALARY-NOV--11-12_Copy of CF-M-31-07-2012-LJ 2" xfId="17282"/>
    <cellStyle name="_~7114005_Receipt &amp; Payment 2010-11_Reason for increase in salary nov10 vs nov11" xfId="17283"/>
    <cellStyle name="_~7114005_Receipt &amp; Payment 2010-11_Reason for increase in salary nov10 vs nov11_CF-2012-13 Ver10-29-03-2012" xfId="17284"/>
    <cellStyle name="_~7114005_Receipt &amp; Payment 2010-11_Reason for increase in salary nov10 vs nov11_Copy of CF-M-31-07-2012-LJ 2" xfId="17285"/>
    <cellStyle name="_~7114005_Receipt &amp; Payment 2010-11_Reason for increase in salaryoCT10 vs OCT11" xfId="17286"/>
    <cellStyle name="_~7114005_Receipt &amp; Payment 2010-11_Reason for increase in salaryoCT10 vs OCT11_CF-2012-13 Ver10-29-03-2012" xfId="17287"/>
    <cellStyle name="_~7114005_Receipt &amp; Payment 2010-11_Reason for increase in salaryoCT10 vs OCT11_Copy of CF-M-31-07-2012-LJ 2" xfId="17288"/>
    <cellStyle name="_~7114005_Receipt &amp; Payment 2010-11_Receipt &amp; Payment Summary" xfId="17289"/>
    <cellStyle name="_~7114005_Receipt &amp; Payment 2010-11_Receipt &amp; Payment Summary_~4438964" xfId="17290"/>
    <cellStyle name="_~7114005_Receipt &amp; Payment 2010-11_Receipt &amp; Payment Summary_~4438964_Copy of CF-M-31-07-2012-LJ 2" xfId="17291"/>
    <cellStyle name="_~7114005_Receipt &amp; Payment 2010-11_Receipt &amp; Payment Summary_CF - Actual - April 2011 To End of Year- 2012 - mail" xfId="17292"/>
    <cellStyle name="_~7114005_Receipt &amp; Payment 2010-11_Receipt &amp; Payment Summary_CF - Actual - April 2011 To End of Year- 2012 - mail_CF - Actual - April 2012 To End of Year- 2013-30-04-2012" xfId="17293"/>
    <cellStyle name="_~7114005_Receipt &amp; Payment 2010-11_Receipt &amp; Payment Summary_CF - Actual - April 2011 To End of Year- 2012 - mail_CF-2012-13 Ver10-29-03-2012" xfId="17294"/>
    <cellStyle name="_~7114005_Receipt &amp; Payment 2010-11_Receipt &amp; Payment Summary_CF - Actual - April 2011 To End of Year- 2012 - mail_CF-2012-13 Ver10-29-03-2012_Copy of CF-M-31-07-2012-LJ 2" xfId="17295"/>
    <cellStyle name="_~7114005_Receipt &amp; Payment 2010-11_Receipt &amp; Payment Summary_CF - Actual - April 2011 To End of Year- 2012 - mail_FR-CF-2012-13-May-2012" xfId="17296"/>
    <cellStyle name="_~7114005_Receipt &amp; Payment 2010-11_Receipt &amp; Payment Summary_CF - Actual - April 2011 To End of Year- 2012 - mail_FR-CF-2012-13-May-2012_Copy of CF-M-31-07-2012-LJ 2" xfId="17297"/>
    <cellStyle name="_~7114005_Receipt &amp; Payment 2010-11_Receipt &amp; Payment Summary_CF - Actual - April 2012 To End of Year- 2013-30-04-2012" xfId="17298"/>
    <cellStyle name="_~7114005_Receipt &amp; Payment 2010-11_Receipt &amp; Payment Summary_CF-2012-13 Ver10-29-03-2012" xfId="17299"/>
    <cellStyle name="_~7114005_Receipt &amp; Payment 2010-11_Receipt &amp; Payment Summary_CF-2012-13 Ver10-29-03-2012_Copy of CF-M-31-07-2012-LJ 2" xfId="17300"/>
    <cellStyle name="_~7114005_Receipt &amp; Payment 2010-11_Receipt &amp; Payment Summary_FR-CF-2012-13-May-2012" xfId="17301"/>
    <cellStyle name="_~7114005_Receipt &amp; Payment 2010-11_Receipt &amp; Payment Summary_FR-CF-2012-13-May-2012_Copy of CF-M-31-07-2012-LJ 2" xfId="17302"/>
    <cellStyle name="_~7114005_Receipt &amp; Payment 2010-11_Receipt &amp; Payment Summary_Reason for increase in salary nov10 vs nov11" xfId="17303"/>
    <cellStyle name="_~7114005_Receipt &amp; Payment 2010-11_Receipt &amp; Payment Summary_Reason for increase in salary nov10 vs nov11_CF-2012-13 Ver10-29-03-2012" xfId="17304"/>
    <cellStyle name="_~7114005_Receipt &amp; Payment 2010-11_Receipt &amp; Payment Summary_Reason for increase in salary nov10 vs nov11_Copy of CF-M-31-07-2012-LJ 2" xfId="17305"/>
    <cellStyle name="_~7114005_Receipt &amp; Payment 2010-11_Receipt &amp; Payment Summary_Reason for increase in salaryoCT10 vs OCT11" xfId="17306"/>
    <cellStyle name="_~7114005_Receipt &amp; Payment 2010-11_Receipt &amp; Payment Summary_Reason for increase in salaryoCT10 vs OCT11_CF-2012-13 Ver10-29-03-2012" xfId="17307"/>
    <cellStyle name="_~7114005_Receipt &amp; Payment 2010-11_Receipt &amp; Payment Summary_Reason for increase in salaryoCT10 vs OCT11_Copy of CF-M-31-07-2012-LJ 2" xfId="17308"/>
    <cellStyle name="_~7114005_Receipt &amp; Payment 2010-11_Receipt &amp; Payment Summary_SENT TABLE -VARSHA-SALARY-NOV--11-12" xfId="17309"/>
    <cellStyle name="_~7114005_Receipt &amp; Payment 2010-11_Receipt &amp; Payment Summary_SENT TABLE -VARSHA-SALARY-NOV--11-12_CF-2012-13 Ver10-29-03-2012" xfId="17310"/>
    <cellStyle name="_~7114005_Receipt &amp; Payment 2010-11_Receipt &amp; Payment Summary_SENT TABLE -VARSHA-SALARY-NOV--11-12_Copy of CF-M-31-07-2012-LJ 2" xfId="17311"/>
    <cellStyle name="_~7114005_Receipt &amp; Payment 2010-11_SENT TABLE -VARSHA-SALARY-NOV--11-12" xfId="17312"/>
    <cellStyle name="_~7114005_Receipt &amp; Payment 2010-11_SENT TABLE -VARSHA-SALARY-NOV--11-12_CF-2012-13 Ver10-29-03-2012" xfId="17313"/>
    <cellStyle name="_~7114005_Receipt &amp; Payment 2010-11_SENT TABLE -VARSHA-SALARY-NOV--11-12_Copy of CF-M-31-07-2012-LJ 2" xfId="17314"/>
    <cellStyle name="_~7114005_Receipt &amp; Payment 2010-11_supply-01-04to31-07" xfId="17315"/>
    <cellStyle name="_~7114005_Receipt &amp; Payment 2010-11_supply-01-04to31-07_CF-2012-13 Ver10-29-03-2012" xfId="17316"/>
    <cellStyle name="_~7114005_Receipt &amp; Payment 2010-11_supply-01-04to31-07_Copy of CF-M-31-07-2012-LJ 2" xfId="17317"/>
    <cellStyle name="_~7114005_Receipt &amp; Payment Distribution" xfId="17318"/>
    <cellStyle name="_~7114005_Receipt &amp; Payment Distribution_~4438964" xfId="17319"/>
    <cellStyle name="_~7114005_Receipt &amp; Payment Distribution_~4438964_Copy of CF-M-31-07-2012-LJ 2" xfId="17320"/>
    <cellStyle name="_~7114005_Receipt &amp; Payment Distribution_CF - Actual - April 2012 To End of Year- 2013-30-04-2012" xfId="17321"/>
    <cellStyle name="_~7114005_Receipt &amp; Payment Distribution_CF-2012-13 Ver10-29-03-2012" xfId="17322"/>
    <cellStyle name="_~7114005_Receipt &amp; Payment Distribution_CF-2012-13 Ver10-29-03-2012_Copy of CF-M-31-07-2012-LJ 2" xfId="17323"/>
    <cellStyle name="_~7114005_Receipt &amp; Payment Distribution_FR-CF-2012-13-May-2012" xfId="17324"/>
    <cellStyle name="_~7114005_Receipt &amp; Payment Distribution_FR-CF-2012-13-May-2012_Copy of CF-M-31-07-2012-LJ 2" xfId="17325"/>
    <cellStyle name="_~7114005_Receipt &amp; Payment Summary" xfId="17326"/>
    <cellStyle name="_~7114005_Receipt &amp; Payment Summary_~4438964" xfId="17327"/>
    <cellStyle name="_~7114005_Receipt &amp; Payment Summary_~4438964_Copy of CF-M-31-07-2012-LJ 2" xfId="17328"/>
    <cellStyle name="_~7114005_Receipt &amp; Payment Summary_1" xfId="17329"/>
    <cellStyle name="_~7114005_Receipt &amp; Payment Summary_1_~4438964" xfId="17330"/>
    <cellStyle name="_~7114005_Receipt &amp; Payment Summary_1_~4438964_Copy of CF-M-31-07-2012-LJ 2" xfId="17331"/>
    <cellStyle name="_~7114005_Receipt &amp; Payment Summary_1_CF - Actual - April 2011 To End of Year- 2012 - mail" xfId="17332"/>
    <cellStyle name="_~7114005_Receipt &amp; Payment Summary_1_CF - Actual - April 2011 To End of Year- 2012 - mail_CF - Actual - April 2012 To End of Year- 2013-30-04-2012" xfId="17333"/>
    <cellStyle name="_~7114005_Receipt &amp; Payment Summary_1_CF - Actual - April 2011 To End of Year- 2012 - mail_CF-2012-13 Ver10-29-03-2012" xfId="17334"/>
    <cellStyle name="_~7114005_Receipt &amp; Payment Summary_1_CF - Actual - April 2011 To End of Year- 2012 - mail_CF-2012-13 Ver10-29-03-2012_Copy of CF-M-31-07-2012-LJ 2" xfId="17335"/>
    <cellStyle name="_~7114005_Receipt &amp; Payment Summary_1_CF - Actual - April 2011 To End of Year- 2012 - mail_FR-CF-2012-13-May-2012" xfId="17336"/>
    <cellStyle name="_~7114005_Receipt &amp; Payment Summary_1_CF - Actual - April 2011 To End of Year- 2012 - mail_FR-CF-2012-13-May-2012_Copy of CF-M-31-07-2012-LJ 2" xfId="17337"/>
    <cellStyle name="_~7114005_Receipt &amp; Payment Summary_1_CF - Actual - April 2012 To End of Year- 2013-30-04-2012" xfId="17338"/>
    <cellStyle name="_~7114005_Receipt &amp; Payment Summary_1_CF-2012-13 Ver10-29-03-2012" xfId="17339"/>
    <cellStyle name="_~7114005_Receipt &amp; Payment Summary_1_CF-2012-13 Ver10-29-03-2012_Copy of CF-M-31-07-2012-LJ 2" xfId="17340"/>
    <cellStyle name="_~7114005_Receipt &amp; Payment Summary_1_FR-CF-2012-13-May-2012" xfId="17341"/>
    <cellStyle name="_~7114005_Receipt &amp; Payment Summary_1_FR-CF-2012-13-May-2012_Copy of CF-M-31-07-2012-LJ 2" xfId="17342"/>
    <cellStyle name="_~7114005_Receipt &amp; Payment Summary_1_Reason for increase in salary nov10 vs nov11" xfId="17343"/>
    <cellStyle name="_~7114005_Receipt &amp; Payment Summary_1_Reason for increase in salary nov10 vs nov11_CF-2012-13 Ver10-29-03-2012" xfId="17344"/>
    <cellStyle name="_~7114005_Receipt &amp; Payment Summary_1_Reason for increase in salary nov10 vs nov11_Copy of CF-M-31-07-2012-LJ 2" xfId="17345"/>
    <cellStyle name="_~7114005_Receipt &amp; Payment Summary_1_Reason for increase in salaryoCT10 vs OCT11" xfId="17346"/>
    <cellStyle name="_~7114005_Receipt &amp; Payment Summary_1_Reason for increase in salaryoCT10 vs OCT11_CF-2012-13 Ver10-29-03-2012" xfId="17347"/>
    <cellStyle name="_~7114005_Receipt &amp; Payment Summary_1_Reason for increase in salaryoCT10 vs OCT11_Copy of CF-M-31-07-2012-LJ 2" xfId="17348"/>
    <cellStyle name="_~7114005_Receipt &amp; Payment Summary_1_SENT TABLE -VARSHA-SALARY-NOV--11-12" xfId="17349"/>
    <cellStyle name="_~7114005_Receipt &amp; Payment Summary_1_SENT TABLE -VARSHA-SALARY-NOV--11-12_CF-2012-13 Ver10-29-03-2012" xfId="17350"/>
    <cellStyle name="_~7114005_Receipt &amp; Payment Summary_1_SENT TABLE -VARSHA-SALARY-NOV--11-12_Copy of CF-M-31-07-2012-LJ 2" xfId="17351"/>
    <cellStyle name="_~7114005_Receipt &amp; Payment Summary_CF - Actual - April 2012 To End of Year- 2013-30-04-2012" xfId="17352"/>
    <cellStyle name="_~7114005_Receipt &amp; Payment Summary_CF-2012-13 Ver10-29-03-2012" xfId="17353"/>
    <cellStyle name="_~7114005_Receipt &amp; Payment Summary_CF-2012-13 Ver10-29-03-2012_Copy of CF-M-31-07-2012-LJ 2" xfId="17354"/>
    <cellStyle name="_~7114005_Receipt &amp; Payment Summary_FR-CF-2012-13-May-2012" xfId="17355"/>
    <cellStyle name="_~7114005_Receipt &amp; Payment Summary_FR-CF-2012-13-May-2012_Copy of CF-M-31-07-2012-LJ 2" xfId="17356"/>
    <cellStyle name="_~7114005_REL-BOARD-DELG-April10to March11--MIS" xfId="17357"/>
    <cellStyle name="_~7114005_REL-BOARD-DELG-April10to March11--MIS_CF-2012-13 Ver10-29-03-2012" xfId="17358"/>
    <cellStyle name="_~7114005_REL-BOARD-DELG-April10to March11--MIS_Copy of CF-M-31-07-2012-LJ 2" xfId="17359"/>
    <cellStyle name="_~7114005_SENT TABLE -VARSHA-SALARY-NOV--11-12" xfId="17360"/>
    <cellStyle name="_~7114005_SENT TABLE -VARSHA-SALARY-NOV--11-12_CF-2012-13 Ver10-29-03-2012" xfId="17361"/>
    <cellStyle name="_~7114005_SENT TABLE -VARSHA-SALARY-NOV--11-12_Copy of CF-M-31-07-2012-LJ 2" xfId="17362"/>
    <cellStyle name="_~7114005_Sheet6" xfId="17363"/>
    <cellStyle name="_~7114005_Sheet6 2" xfId="17364"/>
    <cellStyle name="_~7114005_Sheet6 3" xfId="17365"/>
    <cellStyle name="_~7114005_Sheet6_~4438964" xfId="17366"/>
    <cellStyle name="_~7114005_Sheet6_~4438964_Copy of CF-M-31-07-2012-LJ 2" xfId="17367"/>
    <cellStyle name="_~7114005_Sheet6_CF - Actual - April 2012 To End of Year- 2013-30-04-2012" xfId="17368"/>
    <cellStyle name="_~7114005_Sheet6_CF-2011-12 -act+esti upto June-11" xfId="17369"/>
    <cellStyle name="_~7114005_Sheet6_CF-2011-12 -act+esti upto June-11_CF-2012-13 Ver10-29-03-2012" xfId="17370"/>
    <cellStyle name="_~7114005_Sheet6_CF-2011-12 -act+esti upto June-11_Copy of CF-M-31-07-2012-LJ 2" xfId="17371"/>
    <cellStyle name="_~7114005_Sheet6_CF-2012-13 Ver10-29-03-2012" xfId="17372"/>
    <cellStyle name="_~7114005_Sheet6_CF-2012-13 Ver10-29-03-2012_Copy of CF-M-31-07-2012-LJ 2" xfId="17373"/>
    <cellStyle name="_~7114005_Sheet6_estimation of 2011-12 dt 22nd sept11" xfId="17374"/>
    <cellStyle name="_~7114005_Sheet6_estimation of 2011-12 dt 22nd sept11 10" xfId="17375"/>
    <cellStyle name="_~7114005_Sheet6_estimation of 2011-12 dt 22nd sept11 11" xfId="17376"/>
    <cellStyle name="_~7114005_Sheet6_estimation of 2011-12 dt 22nd sept11 12" xfId="17377"/>
    <cellStyle name="_~7114005_Sheet6_estimation of 2011-12 dt 22nd sept11 13" xfId="17378"/>
    <cellStyle name="_~7114005_Sheet6_estimation of 2011-12 dt 22nd sept11 14" xfId="17379"/>
    <cellStyle name="_~7114005_Sheet6_estimation of 2011-12 dt 22nd sept11 15" xfId="17380"/>
    <cellStyle name="_~7114005_Sheet6_estimation of 2011-12 dt 22nd sept11 16" xfId="17381"/>
    <cellStyle name="_~7114005_Sheet6_estimation of 2011-12 dt 22nd sept11 17" xfId="17382"/>
    <cellStyle name="_~7114005_Sheet6_estimation of 2011-12 dt 22nd sept11 18" xfId="17383"/>
    <cellStyle name="_~7114005_Sheet6_estimation of 2011-12 dt 22nd sept11 19" xfId="17384"/>
    <cellStyle name="_~7114005_Sheet6_estimation of 2011-12 dt 22nd sept11 2" xfId="17385"/>
    <cellStyle name="_~7114005_Sheet6_estimation of 2011-12 dt 22nd sept11 20" xfId="17386"/>
    <cellStyle name="_~7114005_Sheet6_estimation of 2011-12 dt 22nd sept11 21" xfId="17387"/>
    <cellStyle name="_~7114005_Sheet6_estimation of 2011-12 dt 22nd sept11 22" xfId="17388"/>
    <cellStyle name="_~7114005_Sheet6_estimation of 2011-12 dt 22nd sept11 23" xfId="17389"/>
    <cellStyle name="_~7114005_Sheet6_estimation of 2011-12 dt 22nd sept11 24" xfId="17390"/>
    <cellStyle name="_~7114005_Sheet6_estimation of 2011-12 dt 22nd sept11 25" xfId="17391"/>
    <cellStyle name="_~7114005_Sheet6_estimation of 2011-12 dt 22nd sept11 26" xfId="17392"/>
    <cellStyle name="_~7114005_Sheet6_estimation of 2011-12 dt 22nd sept11 27" xfId="17393"/>
    <cellStyle name="_~7114005_Sheet6_estimation of 2011-12 dt 22nd sept11 28" xfId="17394"/>
    <cellStyle name="_~7114005_Sheet6_estimation of 2011-12 dt 22nd sept11 29" xfId="17395"/>
    <cellStyle name="_~7114005_Sheet6_estimation of 2011-12 dt 22nd sept11 3" xfId="17396"/>
    <cellStyle name="_~7114005_Sheet6_estimation of 2011-12 dt 22nd sept11 30" xfId="17397"/>
    <cellStyle name="_~7114005_Sheet6_estimation of 2011-12 dt 22nd sept11 31" xfId="17398"/>
    <cellStyle name="_~7114005_Sheet6_estimation of 2011-12 dt 22nd sept11 32" xfId="17399"/>
    <cellStyle name="_~7114005_Sheet6_estimation of 2011-12 dt 22nd sept11 33" xfId="17400"/>
    <cellStyle name="_~7114005_Sheet6_estimation of 2011-12 dt 22nd sept11 34" xfId="17401"/>
    <cellStyle name="_~7114005_Sheet6_estimation of 2011-12 dt 22nd sept11 35" xfId="17402"/>
    <cellStyle name="_~7114005_Sheet6_estimation of 2011-12 dt 22nd sept11 36" xfId="17403"/>
    <cellStyle name="_~7114005_Sheet6_estimation of 2011-12 dt 22nd sept11 37" xfId="17404"/>
    <cellStyle name="_~7114005_Sheet6_estimation of 2011-12 dt 22nd sept11 38" xfId="17405"/>
    <cellStyle name="_~7114005_Sheet6_estimation of 2011-12 dt 22nd sept11 39" xfId="17406"/>
    <cellStyle name="_~7114005_Sheet6_estimation of 2011-12 dt 22nd sept11 4" xfId="17407"/>
    <cellStyle name="_~7114005_Sheet6_estimation of 2011-12 dt 22nd sept11 40" xfId="17408"/>
    <cellStyle name="_~7114005_Sheet6_estimation of 2011-12 dt 22nd sept11 5" xfId="17409"/>
    <cellStyle name="_~7114005_Sheet6_estimation of 2011-12 dt 22nd sept11 6" xfId="17410"/>
    <cellStyle name="_~7114005_Sheet6_estimation of 2011-12 dt 22nd sept11 7" xfId="17411"/>
    <cellStyle name="_~7114005_Sheet6_estimation of 2011-12 dt 22nd sept11 8" xfId="17412"/>
    <cellStyle name="_~7114005_Sheet6_estimation of 2011-12 dt 22nd sept11 9" xfId="17413"/>
    <cellStyle name="_~7114005_Sheet6_estimation of 2011-12 dt 22nd sept11 Rev1" xfId="17414"/>
    <cellStyle name="_~7114005_Sheet6_estimation of 2011-12 dt 22nd sept11 Rev1 10" xfId="17415"/>
    <cellStyle name="_~7114005_Sheet6_estimation of 2011-12 dt 22nd sept11 Rev1 11" xfId="17416"/>
    <cellStyle name="_~7114005_Sheet6_estimation of 2011-12 dt 22nd sept11 Rev1 12" xfId="17417"/>
    <cellStyle name="_~7114005_Sheet6_estimation of 2011-12 dt 22nd sept11 Rev1 13" xfId="17418"/>
    <cellStyle name="_~7114005_Sheet6_estimation of 2011-12 dt 22nd sept11 Rev1 14" xfId="17419"/>
    <cellStyle name="_~7114005_Sheet6_estimation of 2011-12 dt 22nd sept11 Rev1 15" xfId="17420"/>
    <cellStyle name="_~7114005_Sheet6_estimation of 2011-12 dt 22nd sept11 Rev1 16" xfId="17421"/>
    <cellStyle name="_~7114005_Sheet6_estimation of 2011-12 dt 22nd sept11 Rev1 17" xfId="17422"/>
    <cellStyle name="_~7114005_Sheet6_estimation of 2011-12 dt 22nd sept11 Rev1 18" xfId="17423"/>
    <cellStyle name="_~7114005_Sheet6_estimation of 2011-12 dt 22nd sept11 Rev1 19" xfId="17424"/>
    <cellStyle name="_~7114005_Sheet6_estimation of 2011-12 dt 22nd sept11 Rev1 2" xfId="17425"/>
    <cellStyle name="_~7114005_Sheet6_estimation of 2011-12 dt 22nd sept11 Rev1 20" xfId="17426"/>
    <cellStyle name="_~7114005_Sheet6_estimation of 2011-12 dt 22nd sept11 Rev1 21" xfId="17427"/>
    <cellStyle name="_~7114005_Sheet6_estimation of 2011-12 dt 22nd sept11 Rev1 22" xfId="17428"/>
    <cellStyle name="_~7114005_Sheet6_estimation of 2011-12 dt 22nd sept11 Rev1 23" xfId="17429"/>
    <cellStyle name="_~7114005_Sheet6_estimation of 2011-12 dt 22nd sept11 Rev1 24" xfId="17430"/>
    <cellStyle name="_~7114005_Sheet6_estimation of 2011-12 dt 22nd sept11 Rev1 25" xfId="17431"/>
    <cellStyle name="_~7114005_Sheet6_estimation of 2011-12 dt 22nd sept11 Rev1 26" xfId="17432"/>
    <cellStyle name="_~7114005_Sheet6_estimation of 2011-12 dt 22nd sept11 Rev1 27" xfId="17433"/>
    <cellStyle name="_~7114005_Sheet6_estimation of 2011-12 dt 22nd sept11 Rev1 28" xfId="17434"/>
    <cellStyle name="_~7114005_Sheet6_estimation of 2011-12 dt 22nd sept11 Rev1 29" xfId="17435"/>
    <cellStyle name="_~7114005_Sheet6_estimation of 2011-12 dt 22nd sept11 Rev1 3" xfId="17436"/>
    <cellStyle name="_~7114005_Sheet6_estimation of 2011-12 dt 22nd sept11 Rev1 30" xfId="17437"/>
    <cellStyle name="_~7114005_Sheet6_estimation of 2011-12 dt 22nd sept11 Rev1 31" xfId="17438"/>
    <cellStyle name="_~7114005_Sheet6_estimation of 2011-12 dt 22nd sept11 Rev1 32" xfId="17439"/>
    <cellStyle name="_~7114005_Sheet6_estimation of 2011-12 dt 22nd sept11 Rev1 33" xfId="17440"/>
    <cellStyle name="_~7114005_Sheet6_estimation of 2011-12 dt 22nd sept11 Rev1 34" xfId="17441"/>
    <cellStyle name="_~7114005_Sheet6_estimation of 2011-12 dt 22nd sept11 Rev1 35" xfId="17442"/>
    <cellStyle name="_~7114005_Sheet6_estimation of 2011-12 dt 22nd sept11 Rev1 36" xfId="17443"/>
    <cellStyle name="_~7114005_Sheet6_estimation of 2011-12 dt 22nd sept11 Rev1 37" xfId="17444"/>
    <cellStyle name="_~7114005_Sheet6_estimation of 2011-12 dt 22nd sept11 Rev1 38" xfId="17445"/>
    <cellStyle name="_~7114005_Sheet6_estimation of 2011-12 dt 22nd sept11 Rev1 39" xfId="17446"/>
    <cellStyle name="_~7114005_Sheet6_estimation of 2011-12 dt 22nd sept11 Rev1 4" xfId="17447"/>
    <cellStyle name="_~7114005_Sheet6_estimation of 2011-12 dt 22nd sept11 Rev1 40" xfId="17448"/>
    <cellStyle name="_~7114005_Sheet6_estimation of 2011-12 dt 22nd sept11 Rev1 5" xfId="17449"/>
    <cellStyle name="_~7114005_Sheet6_estimation of 2011-12 dt 22nd sept11 Rev1 6" xfId="17450"/>
    <cellStyle name="_~7114005_Sheet6_estimation of 2011-12 dt 22nd sept11 Rev1 7" xfId="17451"/>
    <cellStyle name="_~7114005_Sheet6_estimation of 2011-12 dt 22nd sept11 Rev1 8" xfId="17452"/>
    <cellStyle name="_~7114005_Sheet6_estimation of 2011-12 dt 22nd sept11 Rev1 9" xfId="17453"/>
    <cellStyle name="_~7114005_Sheet6_estimation of 2011-12 dt 22nd sept11 Rev1_CF-2012-13 Ver10-29-03-2012" xfId="17454"/>
    <cellStyle name="_~7114005_Sheet6_estimation of 2011-12 dt 22nd sept11 Rev1_Copy of CF-M-31-07-2012-LJ 2" xfId="17455"/>
    <cellStyle name="_~7114005_Sheet6_estimation of 2011-12 dt 22nd sept11_CF-2012-13 Ver10-29-03-2012" xfId="17456"/>
    <cellStyle name="_~7114005_Sheet6_estimation of 2011-12 dt 22nd sept11_Copy of CF-M-31-07-2012-LJ 2" xfId="17457"/>
    <cellStyle name="_~7114005_Sheet6_estimation of 2011-12 dt 22nd sept11-r" xfId="17458"/>
    <cellStyle name="_~7114005_Sheet6_estimation of 2011-12 dt 22nd sept11-r 10" xfId="17459"/>
    <cellStyle name="_~7114005_Sheet6_estimation of 2011-12 dt 22nd sept11-r 11" xfId="17460"/>
    <cellStyle name="_~7114005_Sheet6_estimation of 2011-12 dt 22nd sept11-r 12" xfId="17461"/>
    <cellStyle name="_~7114005_Sheet6_estimation of 2011-12 dt 22nd sept11-r 13" xfId="17462"/>
    <cellStyle name="_~7114005_Sheet6_estimation of 2011-12 dt 22nd sept11-r 14" xfId="17463"/>
    <cellStyle name="_~7114005_Sheet6_estimation of 2011-12 dt 22nd sept11-r 15" xfId="17464"/>
    <cellStyle name="_~7114005_Sheet6_estimation of 2011-12 dt 22nd sept11-r 16" xfId="17465"/>
    <cellStyle name="_~7114005_Sheet6_estimation of 2011-12 dt 22nd sept11-r 17" xfId="17466"/>
    <cellStyle name="_~7114005_Sheet6_estimation of 2011-12 dt 22nd sept11-r 18" xfId="17467"/>
    <cellStyle name="_~7114005_Sheet6_estimation of 2011-12 dt 22nd sept11-r 19" xfId="17468"/>
    <cellStyle name="_~7114005_Sheet6_estimation of 2011-12 dt 22nd sept11-r 2" xfId="17469"/>
    <cellStyle name="_~7114005_Sheet6_estimation of 2011-12 dt 22nd sept11-r 20" xfId="17470"/>
    <cellStyle name="_~7114005_Sheet6_estimation of 2011-12 dt 22nd sept11-r 21" xfId="17471"/>
    <cellStyle name="_~7114005_Sheet6_estimation of 2011-12 dt 22nd sept11-r 22" xfId="17472"/>
    <cellStyle name="_~7114005_Sheet6_estimation of 2011-12 dt 22nd sept11-r 23" xfId="17473"/>
    <cellStyle name="_~7114005_Sheet6_estimation of 2011-12 dt 22nd sept11-r 24" xfId="17474"/>
    <cellStyle name="_~7114005_Sheet6_estimation of 2011-12 dt 22nd sept11-r 25" xfId="17475"/>
    <cellStyle name="_~7114005_Sheet6_estimation of 2011-12 dt 22nd sept11-r 26" xfId="17476"/>
    <cellStyle name="_~7114005_Sheet6_estimation of 2011-12 dt 22nd sept11-r 27" xfId="17477"/>
    <cellStyle name="_~7114005_Sheet6_estimation of 2011-12 dt 22nd sept11-r 28" xfId="17478"/>
    <cellStyle name="_~7114005_Sheet6_estimation of 2011-12 dt 22nd sept11-r 29" xfId="17479"/>
    <cellStyle name="_~7114005_Sheet6_estimation of 2011-12 dt 22nd sept11-r 3" xfId="17480"/>
    <cellStyle name="_~7114005_Sheet6_estimation of 2011-12 dt 22nd sept11-r 30" xfId="17481"/>
    <cellStyle name="_~7114005_Sheet6_estimation of 2011-12 dt 22nd sept11-r 31" xfId="17482"/>
    <cellStyle name="_~7114005_Sheet6_estimation of 2011-12 dt 22nd sept11-r 32" xfId="17483"/>
    <cellStyle name="_~7114005_Sheet6_estimation of 2011-12 dt 22nd sept11-r 33" xfId="17484"/>
    <cellStyle name="_~7114005_Sheet6_estimation of 2011-12 dt 22nd sept11-r 34" xfId="17485"/>
    <cellStyle name="_~7114005_Sheet6_estimation of 2011-12 dt 22nd sept11-r 35" xfId="17486"/>
    <cellStyle name="_~7114005_Sheet6_estimation of 2011-12 dt 22nd sept11-r 36" xfId="17487"/>
    <cellStyle name="_~7114005_Sheet6_estimation of 2011-12 dt 22nd sept11-r 37" xfId="17488"/>
    <cellStyle name="_~7114005_Sheet6_estimation of 2011-12 dt 22nd sept11-r 38" xfId="17489"/>
    <cellStyle name="_~7114005_Sheet6_estimation of 2011-12 dt 22nd sept11-r 39" xfId="17490"/>
    <cellStyle name="_~7114005_Sheet6_estimation of 2011-12 dt 22nd sept11-r 4" xfId="17491"/>
    <cellStyle name="_~7114005_Sheet6_estimation of 2011-12 dt 22nd sept11-r 40" xfId="17492"/>
    <cellStyle name="_~7114005_Sheet6_estimation of 2011-12 dt 22nd sept11-r 5" xfId="17493"/>
    <cellStyle name="_~7114005_Sheet6_estimation of 2011-12 dt 22nd sept11-r 6" xfId="17494"/>
    <cellStyle name="_~7114005_Sheet6_estimation of 2011-12 dt 22nd sept11-r 7" xfId="17495"/>
    <cellStyle name="_~7114005_Sheet6_estimation of 2011-12 dt 22nd sept11-r 8" xfId="17496"/>
    <cellStyle name="_~7114005_Sheet6_estimation of 2011-12 dt 22nd sept11-r 9" xfId="17497"/>
    <cellStyle name="_~7114005_Sheet6_estimation of 2011-12 dt 22nd sept11-r_CF-2012-13 Ver10-29-03-2012" xfId="17498"/>
    <cellStyle name="_~7114005_Sheet6_estimation of 2011-12 dt 22nd sept11-r_Copy of CF-M-31-07-2012-LJ 2" xfId="17499"/>
    <cellStyle name="_~7114005_Sheet6_estimation of 2011-12 -revised on 7thoct11revise" xfId="17500"/>
    <cellStyle name="_~7114005_Sheet6_estimation of 2011-12 -revised on 7thoct11revise 10" xfId="17501"/>
    <cellStyle name="_~7114005_Sheet6_estimation of 2011-12 -revised on 7thoct11revise 11" xfId="17502"/>
    <cellStyle name="_~7114005_Sheet6_estimation of 2011-12 -revised on 7thoct11revise 12" xfId="17503"/>
    <cellStyle name="_~7114005_Sheet6_estimation of 2011-12 -revised on 7thoct11revise 13" xfId="17504"/>
    <cellStyle name="_~7114005_Sheet6_estimation of 2011-12 -revised on 7thoct11revise 14" xfId="17505"/>
    <cellStyle name="_~7114005_Sheet6_estimation of 2011-12 -revised on 7thoct11revise 15" xfId="17506"/>
    <cellStyle name="_~7114005_Sheet6_estimation of 2011-12 -revised on 7thoct11revise 16" xfId="17507"/>
    <cellStyle name="_~7114005_Sheet6_estimation of 2011-12 -revised on 7thoct11revise 17" xfId="17508"/>
    <cellStyle name="_~7114005_Sheet6_estimation of 2011-12 -revised on 7thoct11revise 18" xfId="17509"/>
    <cellStyle name="_~7114005_Sheet6_estimation of 2011-12 -revised on 7thoct11revise 19" xfId="17510"/>
    <cellStyle name="_~7114005_Sheet6_estimation of 2011-12 -revised on 7thoct11revise 2" xfId="17511"/>
    <cellStyle name="_~7114005_Sheet6_estimation of 2011-12 -revised on 7thoct11revise 20" xfId="17512"/>
    <cellStyle name="_~7114005_Sheet6_estimation of 2011-12 -revised on 7thoct11revise 21" xfId="17513"/>
    <cellStyle name="_~7114005_Sheet6_estimation of 2011-12 -revised on 7thoct11revise 22" xfId="17514"/>
    <cellStyle name="_~7114005_Sheet6_estimation of 2011-12 -revised on 7thoct11revise 23" xfId="17515"/>
    <cellStyle name="_~7114005_Sheet6_estimation of 2011-12 -revised on 7thoct11revise 24" xfId="17516"/>
    <cellStyle name="_~7114005_Sheet6_estimation of 2011-12 -revised on 7thoct11revise 25" xfId="17517"/>
    <cellStyle name="_~7114005_Sheet6_estimation of 2011-12 -revised on 7thoct11revise 26" xfId="17518"/>
    <cellStyle name="_~7114005_Sheet6_estimation of 2011-12 -revised on 7thoct11revise 27" xfId="17519"/>
    <cellStyle name="_~7114005_Sheet6_estimation of 2011-12 -revised on 7thoct11revise 28" xfId="17520"/>
    <cellStyle name="_~7114005_Sheet6_estimation of 2011-12 -revised on 7thoct11revise 29" xfId="17521"/>
    <cellStyle name="_~7114005_Sheet6_estimation of 2011-12 -revised on 7thoct11revise 3" xfId="17522"/>
    <cellStyle name="_~7114005_Sheet6_estimation of 2011-12 -revised on 7thoct11revise 30" xfId="17523"/>
    <cellStyle name="_~7114005_Sheet6_estimation of 2011-12 -revised on 7thoct11revise 31" xfId="17524"/>
    <cellStyle name="_~7114005_Sheet6_estimation of 2011-12 -revised on 7thoct11revise 32" xfId="17525"/>
    <cellStyle name="_~7114005_Sheet6_estimation of 2011-12 -revised on 7thoct11revise 33" xfId="17526"/>
    <cellStyle name="_~7114005_Sheet6_estimation of 2011-12 -revised on 7thoct11revise 34" xfId="17527"/>
    <cellStyle name="_~7114005_Sheet6_estimation of 2011-12 -revised on 7thoct11revise 35" xfId="17528"/>
    <cellStyle name="_~7114005_Sheet6_estimation of 2011-12 -revised on 7thoct11revise 36" xfId="17529"/>
    <cellStyle name="_~7114005_Sheet6_estimation of 2011-12 -revised on 7thoct11revise 37" xfId="17530"/>
    <cellStyle name="_~7114005_Sheet6_estimation of 2011-12 -revised on 7thoct11revise 38" xfId="17531"/>
    <cellStyle name="_~7114005_Sheet6_estimation of 2011-12 -revised on 7thoct11revise 39" xfId="17532"/>
    <cellStyle name="_~7114005_Sheet6_estimation of 2011-12 -revised on 7thoct11revise 4" xfId="17533"/>
    <cellStyle name="_~7114005_Sheet6_estimation of 2011-12 -revised on 7thoct11revise 40" xfId="17534"/>
    <cellStyle name="_~7114005_Sheet6_estimation of 2011-12 -revised on 7thoct11revise 5" xfId="17535"/>
    <cellStyle name="_~7114005_Sheet6_estimation of 2011-12 -revised on 7thoct11revise 6" xfId="17536"/>
    <cellStyle name="_~7114005_Sheet6_estimation of 2011-12 -revised on 7thoct11revise 7" xfId="17537"/>
    <cellStyle name="_~7114005_Sheet6_estimation of 2011-12 -revised on 7thoct11revise 8" xfId="17538"/>
    <cellStyle name="_~7114005_Sheet6_estimation of 2011-12 -revised on 7thoct11revise 9" xfId="17539"/>
    <cellStyle name="_~7114005_Sheet6_estimation of 2011-12 -revised on 7thoct11revise_CF-2012-13 Ver10-29-03-2012" xfId="17540"/>
    <cellStyle name="_~7114005_Sheet6_estimation of 2011-12 -revised on 7thoct11revise_Copy of CF-M-31-07-2012-LJ 2" xfId="17541"/>
    <cellStyle name="_~7114005_Sheet6_FR-CF-2012-13-May-2012" xfId="17542"/>
    <cellStyle name="_~7114005_Sheet6_FR-CF-2012-13-May-2012_Copy of CF-M-31-07-2012-LJ 2" xfId="17543"/>
    <cellStyle name="_~7114005_Sheet6_Projection for 2011-12 lj" xfId="17544"/>
    <cellStyle name="_~7114005_Sheet6_Projection for 2011-12 lj_CF-2012-13 Ver10-29-03-2012" xfId="17545"/>
    <cellStyle name="_~7114005_Sheet6_Projection for 2011-12 lj_Copy of CF-M-31-07-2012-LJ 2" xfId="17546"/>
    <cellStyle name="_~7114005_Sheet6_Projection for 2011-12 lj_estimation of 2011-12 dt 22nd sept11 Rev1" xfId="17547"/>
    <cellStyle name="_~7114005_Sheet6_Projection for 2011-12 lj_estimation of 2011-12 dt 22nd sept11 Rev1_CF-2012-13 Ver10-29-03-2012" xfId="17548"/>
    <cellStyle name="_~7114005_Sheet6_Projection for 2011-12 lj_estimation of 2011-12 dt 22nd sept11 Rev1_Copy of CF-M-31-07-2012-LJ 2" xfId="17549"/>
    <cellStyle name="_~7114005_Sheet6_Projection for 2011-12 lj_Reason for increase in salary nov10 vs nov11" xfId="17550"/>
    <cellStyle name="_~7114005_Sheet6_Projection for 2011-12 lj_Reason for increase in salary nov10 vs nov11_CF-2012-13 Ver10-29-03-2012" xfId="17551"/>
    <cellStyle name="_~7114005_Sheet6_Projection for 2011-12 lj_Reason for increase in salary nov10 vs nov11_Copy of CF-M-31-07-2012-LJ 2" xfId="17552"/>
    <cellStyle name="_~7114005_Sheet6_Projection for 2011-12 lj_Reason for increase in salaryoCT10 vs OCT11" xfId="17553"/>
    <cellStyle name="_~7114005_Sheet6_Projection for 2011-12 lj_Reason for increase in salaryoCT10 vs OCT11_CF-2012-13 Ver10-29-03-2012" xfId="17554"/>
    <cellStyle name="_~7114005_Sheet6_Projection for 2011-12 lj_Reason for increase in salaryoCT10 vs OCT11_Copy of CF-M-31-07-2012-LJ 2" xfId="17555"/>
    <cellStyle name="_~7114005_Sheet6_Projection for 2011-12 lj_SENT TABLE -VARSHA-SALARY-NOV--11-12" xfId="17556"/>
    <cellStyle name="_~7114005_Sheet6_Projection for 2011-12 lj_SENT TABLE -VARSHA-SALARY-NOV--11-12_CF-2012-13 Ver10-29-03-2012" xfId="17557"/>
    <cellStyle name="_~7114005_Sheet6_Projection for 2011-12 lj_SENT TABLE -VARSHA-SALARY-NOV--11-12_Copy of CF-M-31-07-2012-LJ 2" xfId="17558"/>
    <cellStyle name="_~7114005_Sheet6_Reason for increase in salary nov10 vs nov11" xfId="17559"/>
    <cellStyle name="_~7114005_Sheet6_Reason for increase in salary nov10 vs nov11_CF-2012-13 Ver10-29-03-2012" xfId="17560"/>
    <cellStyle name="_~7114005_Sheet6_Reason for increase in salary nov10 vs nov11_Copy of CF-M-31-07-2012-LJ 2" xfId="17561"/>
    <cellStyle name="_~7114005_Sheet6_Reason for increase in salaryoCT10 vs OCT11" xfId="17562"/>
    <cellStyle name="_~7114005_Sheet6_Reason for increase in salaryoCT10 vs OCT11_CF-2012-13 Ver10-29-03-2012" xfId="17563"/>
    <cellStyle name="_~7114005_Sheet6_Reason for increase in salaryoCT10 vs OCT11_Copy of CF-M-31-07-2012-LJ 2" xfId="17564"/>
    <cellStyle name="_~7114005_Sheet6_Receipt &amp; Payment Summary" xfId="17565"/>
    <cellStyle name="_~7114005_Sheet6_Receipt &amp; Payment Summary_~4438964" xfId="17566"/>
    <cellStyle name="_~7114005_Sheet6_Receipt &amp; Payment Summary_~4438964_Copy of CF-M-31-07-2012-LJ 2" xfId="17567"/>
    <cellStyle name="_~7114005_Sheet6_Receipt &amp; Payment Summary_CF - Actual - April 2011 To End of Year- 2012 - mail" xfId="17568"/>
    <cellStyle name="_~7114005_Sheet6_Receipt &amp; Payment Summary_CF - Actual - April 2011 To End of Year- 2012 - mail_CF - Actual - April 2012 To End of Year- 2013-30-04-2012" xfId="17569"/>
    <cellStyle name="_~7114005_Sheet6_Receipt &amp; Payment Summary_CF - Actual - April 2011 To End of Year- 2012 - mail_CF-2012-13 Ver10-29-03-2012" xfId="17570"/>
    <cellStyle name="_~7114005_Sheet6_Receipt &amp; Payment Summary_CF - Actual - April 2011 To End of Year- 2012 - mail_CF-2012-13 Ver10-29-03-2012_Copy of CF-M-31-07-2012-LJ 2" xfId="17571"/>
    <cellStyle name="_~7114005_Sheet6_Receipt &amp; Payment Summary_CF - Actual - April 2011 To End of Year- 2012 - mail_FR-CF-2012-13-May-2012" xfId="17572"/>
    <cellStyle name="_~7114005_Sheet6_Receipt &amp; Payment Summary_CF - Actual - April 2011 To End of Year- 2012 - mail_FR-CF-2012-13-May-2012_Copy of CF-M-31-07-2012-LJ 2" xfId="17573"/>
    <cellStyle name="_~7114005_Sheet6_Receipt &amp; Payment Summary_CF - Actual - April 2012 To End of Year- 2013-30-04-2012" xfId="17574"/>
    <cellStyle name="_~7114005_Sheet6_Receipt &amp; Payment Summary_CF-2012-13 Ver10-29-03-2012" xfId="17575"/>
    <cellStyle name="_~7114005_Sheet6_Receipt &amp; Payment Summary_CF-2012-13 Ver10-29-03-2012_Copy of CF-M-31-07-2012-LJ 2" xfId="17576"/>
    <cellStyle name="_~7114005_Sheet6_Receipt &amp; Payment Summary_FR-CF-2012-13-May-2012" xfId="17577"/>
    <cellStyle name="_~7114005_Sheet6_Receipt &amp; Payment Summary_FR-CF-2012-13-May-2012_Copy of CF-M-31-07-2012-LJ 2" xfId="17578"/>
    <cellStyle name="_~7114005_Sheet6_Receipt &amp; Payment Summary_Reason for increase in salary nov10 vs nov11" xfId="17579"/>
    <cellStyle name="_~7114005_Sheet6_Receipt &amp; Payment Summary_Reason for increase in salary nov10 vs nov11_CF-2012-13 Ver10-29-03-2012" xfId="17580"/>
    <cellStyle name="_~7114005_Sheet6_Receipt &amp; Payment Summary_Reason for increase in salary nov10 vs nov11_Copy of CF-M-31-07-2012-LJ 2" xfId="17581"/>
    <cellStyle name="_~7114005_Sheet6_Receipt &amp; Payment Summary_Reason for increase in salaryoCT10 vs OCT11" xfId="17582"/>
    <cellStyle name="_~7114005_Sheet6_Receipt &amp; Payment Summary_Reason for increase in salaryoCT10 vs OCT11_CF-2012-13 Ver10-29-03-2012" xfId="17583"/>
    <cellStyle name="_~7114005_Sheet6_Receipt &amp; Payment Summary_Reason for increase in salaryoCT10 vs OCT11_Copy of CF-M-31-07-2012-LJ 2" xfId="17584"/>
    <cellStyle name="_~7114005_Sheet6_Receipt &amp; Payment Summary_SENT TABLE -VARSHA-SALARY-NOV--11-12" xfId="17585"/>
    <cellStyle name="_~7114005_Sheet6_Receipt &amp; Payment Summary_SENT TABLE -VARSHA-SALARY-NOV--11-12_CF-2012-13 Ver10-29-03-2012" xfId="17586"/>
    <cellStyle name="_~7114005_Sheet6_Receipt &amp; Payment Summary_SENT TABLE -VARSHA-SALARY-NOV--11-12_Copy of CF-M-31-07-2012-LJ 2" xfId="17587"/>
    <cellStyle name="_~7114005_Sheet6_SENT TABLE -VARSHA-SALARY-NOV--11-12" xfId="17588"/>
    <cellStyle name="_~7114005_Sheet6_SENT TABLE -VARSHA-SALARY-NOV--11-12_CF-2012-13 Ver10-29-03-2012" xfId="17589"/>
    <cellStyle name="_~7114005_Sheet6_SENT TABLE -VARSHA-SALARY-NOV--11-12_Copy of CF-M-31-07-2012-LJ 2" xfId="17590"/>
    <cellStyle name="_~7114005_Sheet6_supply-01-04to31-07" xfId="17591"/>
    <cellStyle name="_~7114005_Sheet6_supply-01-04to31-07_CF-2012-13 Ver10-29-03-2012" xfId="17592"/>
    <cellStyle name="_~7114005_Sheet6_supply-01-04to31-07_Copy of CF-M-31-07-2012-LJ 2" xfId="17593"/>
    <cellStyle name="_~7114005_SUMMARY-01-04-2010-31-05-2010.xls-01-06" xfId="17594"/>
    <cellStyle name="_~7114005_SUMMARY-01-04-2010-31-05-2010.xls-01-06 10" xfId="17595"/>
    <cellStyle name="_~7114005_SUMMARY-01-04-2010-31-05-2010.xls-01-06 11" xfId="17596"/>
    <cellStyle name="_~7114005_SUMMARY-01-04-2010-31-05-2010.xls-01-06 12" xfId="17597"/>
    <cellStyle name="_~7114005_SUMMARY-01-04-2010-31-05-2010.xls-01-06 13" xfId="17598"/>
    <cellStyle name="_~7114005_SUMMARY-01-04-2010-31-05-2010.xls-01-06 14" xfId="17599"/>
    <cellStyle name="_~7114005_SUMMARY-01-04-2010-31-05-2010.xls-01-06 15" xfId="17600"/>
    <cellStyle name="_~7114005_SUMMARY-01-04-2010-31-05-2010.xls-01-06 16" xfId="17601"/>
    <cellStyle name="_~7114005_SUMMARY-01-04-2010-31-05-2010.xls-01-06 17" xfId="17602"/>
    <cellStyle name="_~7114005_SUMMARY-01-04-2010-31-05-2010.xls-01-06 18" xfId="17603"/>
    <cellStyle name="_~7114005_SUMMARY-01-04-2010-31-05-2010.xls-01-06 19" xfId="17604"/>
    <cellStyle name="_~7114005_SUMMARY-01-04-2010-31-05-2010.xls-01-06 2" xfId="17605"/>
    <cellStyle name="_~7114005_SUMMARY-01-04-2010-31-05-2010.xls-01-06 20" xfId="17606"/>
    <cellStyle name="_~7114005_SUMMARY-01-04-2010-31-05-2010.xls-01-06 21" xfId="17607"/>
    <cellStyle name="_~7114005_SUMMARY-01-04-2010-31-05-2010.xls-01-06 22" xfId="17608"/>
    <cellStyle name="_~7114005_SUMMARY-01-04-2010-31-05-2010.xls-01-06 23" xfId="17609"/>
    <cellStyle name="_~7114005_SUMMARY-01-04-2010-31-05-2010.xls-01-06 24" xfId="17610"/>
    <cellStyle name="_~7114005_SUMMARY-01-04-2010-31-05-2010.xls-01-06 25" xfId="17611"/>
    <cellStyle name="_~7114005_SUMMARY-01-04-2010-31-05-2010.xls-01-06 26" xfId="17612"/>
    <cellStyle name="_~7114005_SUMMARY-01-04-2010-31-05-2010.xls-01-06 27" xfId="17613"/>
    <cellStyle name="_~7114005_SUMMARY-01-04-2010-31-05-2010.xls-01-06 28" xfId="17614"/>
    <cellStyle name="_~7114005_SUMMARY-01-04-2010-31-05-2010.xls-01-06 29" xfId="17615"/>
    <cellStyle name="_~7114005_SUMMARY-01-04-2010-31-05-2010.xls-01-06 3" xfId="17616"/>
    <cellStyle name="_~7114005_SUMMARY-01-04-2010-31-05-2010.xls-01-06 30" xfId="17617"/>
    <cellStyle name="_~7114005_SUMMARY-01-04-2010-31-05-2010.xls-01-06 31" xfId="17618"/>
    <cellStyle name="_~7114005_SUMMARY-01-04-2010-31-05-2010.xls-01-06 32" xfId="17619"/>
    <cellStyle name="_~7114005_SUMMARY-01-04-2010-31-05-2010.xls-01-06 33" xfId="17620"/>
    <cellStyle name="_~7114005_SUMMARY-01-04-2010-31-05-2010.xls-01-06 34" xfId="17621"/>
    <cellStyle name="_~7114005_SUMMARY-01-04-2010-31-05-2010.xls-01-06 35" xfId="17622"/>
    <cellStyle name="_~7114005_SUMMARY-01-04-2010-31-05-2010.xls-01-06 36" xfId="17623"/>
    <cellStyle name="_~7114005_SUMMARY-01-04-2010-31-05-2010.xls-01-06 37" xfId="17624"/>
    <cellStyle name="_~7114005_SUMMARY-01-04-2010-31-05-2010.xls-01-06 38" xfId="17625"/>
    <cellStyle name="_~7114005_SUMMARY-01-04-2010-31-05-2010.xls-01-06 39" xfId="17626"/>
    <cellStyle name="_~7114005_SUMMARY-01-04-2010-31-05-2010.xls-01-06 4" xfId="17627"/>
    <cellStyle name="_~7114005_SUMMARY-01-04-2010-31-05-2010.xls-01-06 40" xfId="17628"/>
    <cellStyle name="_~7114005_SUMMARY-01-04-2010-31-05-2010.xls-01-06 5" xfId="17629"/>
    <cellStyle name="_~7114005_SUMMARY-01-04-2010-31-05-2010.xls-01-06 6" xfId="17630"/>
    <cellStyle name="_~7114005_SUMMARY-01-04-2010-31-05-2010.xls-01-06 7" xfId="17631"/>
    <cellStyle name="_~7114005_SUMMARY-01-04-2010-31-05-2010.xls-01-06 8" xfId="17632"/>
    <cellStyle name="_~7114005_SUMMARY-01-04-2010-31-05-2010.xls-01-06 9" xfId="17633"/>
    <cellStyle name="_~7114005_SUMMARY-01-04-2010-31-05-2010.xls-01-06_CF - Actual - April 2012 To End of Year- 2013-30-04-2012" xfId="17634"/>
    <cellStyle name="_~7114005_SUMMARY-01-04-2010-31-05-2010.xls-01-06_CF - Actual - April 2012 To End of Year- 2013-30-04-2012_Copy of CF-M-31-07-2012-LJ 2" xfId="17635"/>
    <cellStyle name="_~7114005_SUMMARY-01-04-2010-31-05-2010.xls-01-06_CF-2012-13 Ver10-29-03-2012" xfId="17636"/>
    <cellStyle name="_~7114005_SUMMARY-01-04-2010-31-05-2010.xls-01-06_Copy of CF-M-31-07-2012-LJ 2" xfId="17637"/>
    <cellStyle name="_~7114005_SUMMARY-01-04-2010-31-05-2010.xls-01-06_epc-internal-external-2010-11" xfId="17638"/>
    <cellStyle name="_~7114005_SUMMARY-01-04-2010-31-05-2010.xls-01-06_epc-internal-external-2010-11 10" xfId="17639"/>
    <cellStyle name="_~7114005_SUMMARY-01-04-2010-31-05-2010.xls-01-06_epc-internal-external-2010-11 11" xfId="17640"/>
    <cellStyle name="_~7114005_SUMMARY-01-04-2010-31-05-2010.xls-01-06_epc-internal-external-2010-11 12" xfId="17641"/>
    <cellStyle name="_~7114005_SUMMARY-01-04-2010-31-05-2010.xls-01-06_epc-internal-external-2010-11 13" xfId="17642"/>
    <cellStyle name="_~7114005_SUMMARY-01-04-2010-31-05-2010.xls-01-06_epc-internal-external-2010-11 14" xfId="17643"/>
    <cellStyle name="_~7114005_SUMMARY-01-04-2010-31-05-2010.xls-01-06_epc-internal-external-2010-11 15" xfId="17644"/>
    <cellStyle name="_~7114005_SUMMARY-01-04-2010-31-05-2010.xls-01-06_epc-internal-external-2010-11 16" xfId="17645"/>
    <cellStyle name="_~7114005_SUMMARY-01-04-2010-31-05-2010.xls-01-06_epc-internal-external-2010-11 17" xfId="17646"/>
    <cellStyle name="_~7114005_SUMMARY-01-04-2010-31-05-2010.xls-01-06_epc-internal-external-2010-11 18" xfId="17647"/>
    <cellStyle name="_~7114005_SUMMARY-01-04-2010-31-05-2010.xls-01-06_epc-internal-external-2010-11 19" xfId="17648"/>
    <cellStyle name="_~7114005_SUMMARY-01-04-2010-31-05-2010.xls-01-06_epc-internal-external-2010-11 2" xfId="17649"/>
    <cellStyle name="_~7114005_SUMMARY-01-04-2010-31-05-2010.xls-01-06_epc-internal-external-2010-11 20" xfId="17650"/>
    <cellStyle name="_~7114005_SUMMARY-01-04-2010-31-05-2010.xls-01-06_epc-internal-external-2010-11 21" xfId="17651"/>
    <cellStyle name="_~7114005_SUMMARY-01-04-2010-31-05-2010.xls-01-06_epc-internal-external-2010-11 22" xfId="17652"/>
    <cellStyle name="_~7114005_SUMMARY-01-04-2010-31-05-2010.xls-01-06_epc-internal-external-2010-11 23" xfId="17653"/>
    <cellStyle name="_~7114005_SUMMARY-01-04-2010-31-05-2010.xls-01-06_epc-internal-external-2010-11 24" xfId="17654"/>
    <cellStyle name="_~7114005_SUMMARY-01-04-2010-31-05-2010.xls-01-06_epc-internal-external-2010-11 25" xfId="17655"/>
    <cellStyle name="_~7114005_SUMMARY-01-04-2010-31-05-2010.xls-01-06_epc-internal-external-2010-11 26" xfId="17656"/>
    <cellStyle name="_~7114005_SUMMARY-01-04-2010-31-05-2010.xls-01-06_epc-internal-external-2010-11 27" xfId="17657"/>
    <cellStyle name="_~7114005_SUMMARY-01-04-2010-31-05-2010.xls-01-06_epc-internal-external-2010-11 28" xfId="17658"/>
    <cellStyle name="_~7114005_SUMMARY-01-04-2010-31-05-2010.xls-01-06_epc-internal-external-2010-11 29" xfId="17659"/>
    <cellStyle name="_~7114005_SUMMARY-01-04-2010-31-05-2010.xls-01-06_epc-internal-external-2010-11 3" xfId="17660"/>
    <cellStyle name="_~7114005_SUMMARY-01-04-2010-31-05-2010.xls-01-06_epc-internal-external-2010-11 30" xfId="17661"/>
    <cellStyle name="_~7114005_SUMMARY-01-04-2010-31-05-2010.xls-01-06_epc-internal-external-2010-11 31" xfId="17662"/>
    <cellStyle name="_~7114005_SUMMARY-01-04-2010-31-05-2010.xls-01-06_epc-internal-external-2010-11 32" xfId="17663"/>
    <cellStyle name="_~7114005_SUMMARY-01-04-2010-31-05-2010.xls-01-06_epc-internal-external-2010-11 33" xfId="17664"/>
    <cellStyle name="_~7114005_SUMMARY-01-04-2010-31-05-2010.xls-01-06_epc-internal-external-2010-11 34" xfId="17665"/>
    <cellStyle name="_~7114005_SUMMARY-01-04-2010-31-05-2010.xls-01-06_epc-internal-external-2010-11 35" xfId="17666"/>
    <cellStyle name="_~7114005_SUMMARY-01-04-2010-31-05-2010.xls-01-06_epc-internal-external-2010-11 36" xfId="17667"/>
    <cellStyle name="_~7114005_SUMMARY-01-04-2010-31-05-2010.xls-01-06_epc-internal-external-2010-11 37" xfId="17668"/>
    <cellStyle name="_~7114005_SUMMARY-01-04-2010-31-05-2010.xls-01-06_epc-internal-external-2010-11 38" xfId="17669"/>
    <cellStyle name="_~7114005_SUMMARY-01-04-2010-31-05-2010.xls-01-06_epc-internal-external-2010-11 39" xfId="17670"/>
    <cellStyle name="_~7114005_SUMMARY-01-04-2010-31-05-2010.xls-01-06_epc-internal-external-2010-11 4" xfId="17671"/>
    <cellStyle name="_~7114005_SUMMARY-01-04-2010-31-05-2010.xls-01-06_epc-internal-external-2010-11 40" xfId="17672"/>
    <cellStyle name="_~7114005_SUMMARY-01-04-2010-31-05-2010.xls-01-06_epc-internal-external-2010-11 5" xfId="17673"/>
    <cellStyle name="_~7114005_SUMMARY-01-04-2010-31-05-2010.xls-01-06_epc-internal-external-2010-11 6" xfId="17674"/>
    <cellStyle name="_~7114005_SUMMARY-01-04-2010-31-05-2010.xls-01-06_epc-internal-external-2010-11 7" xfId="17675"/>
    <cellStyle name="_~7114005_SUMMARY-01-04-2010-31-05-2010.xls-01-06_epc-internal-external-2010-11 8" xfId="17676"/>
    <cellStyle name="_~7114005_SUMMARY-01-04-2010-31-05-2010.xls-01-06_epc-internal-external-2010-11 9" xfId="17677"/>
    <cellStyle name="_~7114005_SUMMARY-01-04-2010-31-05-2010.xls-01-06_epc-internal-external-2010-11_CF - Actual - April 2012 To End of Year- 2013-30-04-2012" xfId="17678"/>
    <cellStyle name="_~7114005_SUMMARY-01-04-2010-31-05-2010.xls-01-06_epc-internal-external-2010-11_CF - Actual - April 2012 To End of Year- 2013-30-04-2012_Copy of CF-M-31-07-2012-LJ 2" xfId="17679"/>
    <cellStyle name="_~7114005_SUMMARY-01-04-2010-31-05-2010.xls-01-06_epc-internal-external-2010-11_CF-2012-13 Ver10-29-03-2012" xfId="17680"/>
    <cellStyle name="_~7114005_SUMMARY-01-04-2010-31-05-2010.xls-01-06_epc-internal-external-2010-11_Copy of CF-M-31-07-2012-LJ 2" xfId="17681"/>
    <cellStyle name="_~7114005_SUMMARY-01-04-2010-31-05-2010.xls-01-06_Group Cash Flow 31.5.2011" xfId="17682"/>
    <cellStyle name="_~7114005_SUMMARY-01-04-2010-31-05-2010.xls-01-06_Group Cash Flow 31.5.2011 10" xfId="17683"/>
    <cellStyle name="_~7114005_SUMMARY-01-04-2010-31-05-2010.xls-01-06_Group Cash Flow 31.5.2011 11" xfId="17684"/>
    <cellStyle name="_~7114005_SUMMARY-01-04-2010-31-05-2010.xls-01-06_Group Cash Flow 31.5.2011 12" xfId="17685"/>
    <cellStyle name="_~7114005_SUMMARY-01-04-2010-31-05-2010.xls-01-06_Group Cash Flow 31.5.2011 13" xfId="17686"/>
    <cellStyle name="_~7114005_SUMMARY-01-04-2010-31-05-2010.xls-01-06_Group Cash Flow 31.5.2011 14" xfId="17687"/>
    <cellStyle name="_~7114005_SUMMARY-01-04-2010-31-05-2010.xls-01-06_Group Cash Flow 31.5.2011 15" xfId="17688"/>
    <cellStyle name="_~7114005_SUMMARY-01-04-2010-31-05-2010.xls-01-06_Group Cash Flow 31.5.2011 16" xfId="17689"/>
    <cellStyle name="_~7114005_SUMMARY-01-04-2010-31-05-2010.xls-01-06_Group Cash Flow 31.5.2011 17" xfId="17690"/>
    <cellStyle name="_~7114005_SUMMARY-01-04-2010-31-05-2010.xls-01-06_Group Cash Flow 31.5.2011 18" xfId="17691"/>
    <cellStyle name="_~7114005_SUMMARY-01-04-2010-31-05-2010.xls-01-06_Group Cash Flow 31.5.2011 19" xfId="17692"/>
    <cellStyle name="_~7114005_SUMMARY-01-04-2010-31-05-2010.xls-01-06_Group Cash Flow 31.5.2011 2" xfId="17693"/>
    <cellStyle name="_~7114005_SUMMARY-01-04-2010-31-05-2010.xls-01-06_Group Cash Flow 31.5.2011 20" xfId="17694"/>
    <cellStyle name="_~7114005_SUMMARY-01-04-2010-31-05-2010.xls-01-06_Group Cash Flow 31.5.2011 21" xfId="17695"/>
    <cellStyle name="_~7114005_SUMMARY-01-04-2010-31-05-2010.xls-01-06_Group Cash Flow 31.5.2011 22" xfId="17696"/>
    <cellStyle name="_~7114005_SUMMARY-01-04-2010-31-05-2010.xls-01-06_Group Cash Flow 31.5.2011 23" xfId="17697"/>
    <cellStyle name="_~7114005_SUMMARY-01-04-2010-31-05-2010.xls-01-06_Group Cash Flow 31.5.2011 24" xfId="17698"/>
    <cellStyle name="_~7114005_SUMMARY-01-04-2010-31-05-2010.xls-01-06_Group Cash Flow 31.5.2011 25" xfId="17699"/>
    <cellStyle name="_~7114005_SUMMARY-01-04-2010-31-05-2010.xls-01-06_Group Cash Flow 31.5.2011 26" xfId="17700"/>
    <cellStyle name="_~7114005_SUMMARY-01-04-2010-31-05-2010.xls-01-06_Group Cash Flow 31.5.2011 27" xfId="17701"/>
    <cellStyle name="_~7114005_SUMMARY-01-04-2010-31-05-2010.xls-01-06_Group Cash Flow 31.5.2011 28" xfId="17702"/>
    <cellStyle name="_~7114005_SUMMARY-01-04-2010-31-05-2010.xls-01-06_Group Cash Flow 31.5.2011 29" xfId="17703"/>
    <cellStyle name="_~7114005_SUMMARY-01-04-2010-31-05-2010.xls-01-06_Group Cash Flow 31.5.2011 3" xfId="17704"/>
    <cellStyle name="_~7114005_SUMMARY-01-04-2010-31-05-2010.xls-01-06_Group Cash Flow 31.5.2011 30" xfId="17705"/>
    <cellStyle name="_~7114005_SUMMARY-01-04-2010-31-05-2010.xls-01-06_Group Cash Flow 31.5.2011 31" xfId="17706"/>
    <cellStyle name="_~7114005_SUMMARY-01-04-2010-31-05-2010.xls-01-06_Group Cash Flow 31.5.2011 32" xfId="17707"/>
    <cellStyle name="_~7114005_SUMMARY-01-04-2010-31-05-2010.xls-01-06_Group Cash Flow 31.5.2011 33" xfId="17708"/>
    <cellStyle name="_~7114005_SUMMARY-01-04-2010-31-05-2010.xls-01-06_Group Cash Flow 31.5.2011 34" xfId="17709"/>
    <cellStyle name="_~7114005_SUMMARY-01-04-2010-31-05-2010.xls-01-06_Group Cash Flow 31.5.2011 35" xfId="17710"/>
    <cellStyle name="_~7114005_SUMMARY-01-04-2010-31-05-2010.xls-01-06_Group Cash Flow 31.5.2011 36" xfId="17711"/>
    <cellStyle name="_~7114005_SUMMARY-01-04-2010-31-05-2010.xls-01-06_Group Cash Flow 31.5.2011 37" xfId="17712"/>
    <cellStyle name="_~7114005_SUMMARY-01-04-2010-31-05-2010.xls-01-06_Group Cash Flow 31.5.2011 38" xfId="17713"/>
    <cellStyle name="_~7114005_SUMMARY-01-04-2010-31-05-2010.xls-01-06_Group Cash Flow 31.5.2011 39" xfId="17714"/>
    <cellStyle name="_~7114005_SUMMARY-01-04-2010-31-05-2010.xls-01-06_Group Cash Flow 31.5.2011 4" xfId="17715"/>
    <cellStyle name="_~7114005_SUMMARY-01-04-2010-31-05-2010.xls-01-06_Group Cash Flow 31.5.2011 40" xfId="17716"/>
    <cellStyle name="_~7114005_SUMMARY-01-04-2010-31-05-2010.xls-01-06_Group Cash Flow 31.5.2011 5" xfId="17717"/>
    <cellStyle name="_~7114005_SUMMARY-01-04-2010-31-05-2010.xls-01-06_Group Cash Flow 31.5.2011 6" xfId="17718"/>
    <cellStyle name="_~7114005_SUMMARY-01-04-2010-31-05-2010.xls-01-06_Group Cash Flow 31.5.2011 7" xfId="17719"/>
    <cellStyle name="_~7114005_SUMMARY-01-04-2010-31-05-2010.xls-01-06_Group Cash Flow 31.5.2011 8" xfId="17720"/>
    <cellStyle name="_~7114005_SUMMARY-01-04-2010-31-05-2010.xls-01-06_Group Cash Flow 31.5.2011 9" xfId="17721"/>
    <cellStyle name="_~7114005_SUMMARY-01-04-2010-31-05-2010.xls-01-06_Group Cash Flow 31.5.2011_CF - Actual - April 2012 To End of Year- 2013-30-04-2012" xfId="17722"/>
    <cellStyle name="_~7114005_SUMMARY-01-04-2010-31-05-2010.xls-01-06_Group Cash Flow 31.5.2011_CF - Actual - April 2012 To End of Year- 2013-30-04-2012_Copy of CF-M-31-07-2012-LJ 2" xfId="17723"/>
    <cellStyle name="_~7114005_SUMMARY-01-04-2010-31-05-2010.xls-01-06_Group Cash Flow 31.5.2011_CF-2012-13 Ver10-29-03-2012" xfId="17724"/>
    <cellStyle name="_~7114005_SUMMARY-01-04-2010-31-05-2010.xls-01-06_Group Cash Flow 31.5.2011_Copy of CF-M-31-07-2012-LJ 2" xfId="17725"/>
    <cellStyle name="_~7114005_supply actuals" xfId="17726"/>
    <cellStyle name="_~7114005_supply actuals 2" xfId="17727"/>
    <cellStyle name="_~7114005_supply actuals 3" xfId="17728"/>
    <cellStyle name="_~7114005_supply actuals_~4438964" xfId="17729"/>
    <cellStyle name="_~7114005_supply actuals_~4438964_Copy of CF-M-31-07-2012-LJ 2" xfId="17730"/>
    <cellStyle name="_~7114005_supply actuals_CF - Actual - April 2012 To End of Year- 2013-30-04-2012" xfId="17731"/>
    <cellStyle name="_~7114005_supply actuals_CF-2012-13 Ver10-29-03-2012" xfId="17732"/>
    <cellStyle name="_~7114005_supply actuals_CF-2012-13 Ver10-29-03-2012_Copy of CF-M-31-07-2012-LJ 2" xfId="17733"/>
    <cellStyle name="_~7114005_supply actuals_estimation of 2011-12 dt 22nd sept11" xfId="17734"/>
    <cellStyle name="_~7114005_supply actuals_estimation of 2011-12 dt 22nd sept11 10" xfId="17735"/>
    <cellStyle name="_~7114005_supply actuals_estimation of 2011-12 dt 22nd sept11 11" xfId="17736"/>
    <cellStyle name="_~7114005_supply actuals_estimation of 2011-12 dt 22nd sept11 12" xfId="17737"/>
    <cellStyle name="_~7114005_supply actuals_estimation of 2011-12 dt 22nd sept11 13" xfId="17738"/>
    <cellStyle name="_~7114005_supply actuals_estimation of 2011-12 dt 22nd sept11 14" xfId="17739"/>
    <cellStyle name="_~7114005_supply actuals_estimation of 2011-12 dt 22nd sept11 15" xfId="17740"/>
    <cellStyle name="_~7114005_supply actuals_estimation of 2011-12 dt 22nd sept11 16" xfId="17741"/>
    <cellStyle name="_~7114005_supply actuals_estimation of 2011-12 dt 22nd sept11 17" xfId="17742"/>
    <cellStyle name="_~7114005_supply actuals_estimation of 2011-12 dt 22nd sept11 18" xfId="17743"/>
    <cellStyle name="_~7114005_supply actuals_estimation of 2011-12 dt 22nd sept11 19" xfId="17744"/>
    <cellStyle name="_~7114005_supply actuals_estimation of 2011-12 dt 22nd sept11 2" xfId="17745"/>
    <cellStyle name="_~7114005_supply actuals_estimation of 2011-12 dt 22nd sept11 20" xfId="17746"/>
    <cellStyle name="_~7114005_supply actuals_estimation of 2011-12 dt 22nd sept11 21" xfId="17747"/>
    <cellStyle name="_~7114005_supply actuals_estimation of 2011-12 dt 22nd sept11 22" xfId="17748"/>
    <cellStyle name="_~7114005_supply actuals_estimation of 2011-12 dt 22nd sept11 23" xfId="17749"/>
    <cellStyle name="_~7114005_supply actuals_estimation of 2011-12 dt 22nd sept11 24" xfId="17750"/>
    <cellStyle name="_~7114005_supply actuals_estimation of 2011-12 dt 22nd sept11 25" xfId="17751"/>
    <cellStyle name="_~7114005_supply actuals_estimation of 2011-12 dt 22nd sept11 26" xfId="17752"/>
    <cellStyle name="_~7114005_supply actuals_estimation of 2011-12 dt 22nd sept11 27" xfId="17753"/>
    <cellStyle name="_~7114005_supply actuals_estimation of 2011-12 dt 22nd sept11 28" xfId="17754"/>
    <cellStyle name="_~7114005_supply actuals_estimation of 2011-12 dt 22nd sept11 29" xfId="17755"/>
    <cellStyle name="_~7114005_supply actuals_estimation of 2011-12 dt 22nd sept11 3" xfId="17756"/>
    <cellStyle name="_~7114005_supply actuals_estimation of 2011-12 dt 22nd sept11 30" xfId="17757"/>
    <cellStyle name="_~7114005_supply actuals_estimation of 2011-12 dt 22nd sept11 31" xfId="17758"/>
    <cellStyle name="_~7114005_supply actuals_estimation of 2011-12 dt 22nd sept11 32" xfId="17759"/>
    <cellStyle name="_~7114005_supply actuals_estimation of 2011-12 dt 22nd sept11 33" xfId="17760"/>
    <cellStyle name="_~7114005_supply actuals_estimation of 2011-12 dt 22nd sept11 34" xfId="17761"/>
    <cellStyle name="_~7114005_supply actuals_estimation of 2011-12 dt 22nd sept11 35" xfId="17762"/>
    <cellStyle name="_~7114005_supply actuals_estimation of 2011-12 dt 22nd sept11 36" xfId="17763"/>
    <cellStyle name="_~7114005_supply actuals_estimation of 2011-12 dt 22nd sept11 37" xfId="17764"/>
    <cellStyle name="_~7114005_supply actuals_estimation of 2011-12 dt 22nd sept11 38" xfId="17765"/>
    <cellStyle name="_~7114005_supply actuals_estimation of 2011-12 dt 22nd sept11 39" xfId="17766"/>
    <cellStyle name="_~7114005_supply actuals_estimation of 2011-12 dt 22nd sept11 4" xfId="17767"/>
    <cellStyle name="_~7114005_supply actuals_estimation of 2011-12 dt 22nd sept11 40" xfId="17768"/>
    <cellStyle name="_~7114005_supply actuals_estimation of 2011-12 dt 22nd sept11 5" xfId="17769"/>
    <cellStyle name="_~7114005_supply actuals_estimation of 2011-12 dt 22nd sept11 6" xfId="17770"/>
    <cellStyle name="_~7114005_supply actuals_estimation of 2011-12 dt 22nd sept11 7" xfId="17771"/>
    <cellStyle name="_~7114005_supply actuals_estimation of 2011-12 dt 22nd sept11 8" xfId="17772"/>
    <cellStyle name="_~7114005_supply actuals_estimation of 2011-12 dt 22nd sept11 9" xfId="17773"/>
    <cellStyle name="_~7114005_supply actuals_estimation of 2011-12 dt 22nd sept11 Rev1" xfId="17774"/>
    <cellStyle name="_~7114005_supply actuals_estimation of 2011-12 dt 22nd sept11 Rev1 10" xfId="17775"/>
    <cellStyle name="_~7114005_supply actuals_estimation of 2011-12 dt 22nd sept11 Rev1 11" xfId="17776"/>
    <cellStyle name="_~7114005_supply actuals_estimation of 2011-12 dt 22nd sept11 Rev1 12" xfId="17777"/>
    <cellStyle name="_~7114005_supply actuals_estimation of 2011-12 dt 22nd sept11 Rev1 13" xfId="17778"/>
    <cellStyle name="_~7114005_supply actuals_estimation of 2011-12 dt 22nd sept11 Rev1 14" xfId="17779"/>
    <cellStyle name="_~7114005_supply actuals_estimation of 2011-12 dt 22nd sept11 Rev1 15" xfId="17780"/>
    <cellStyle name="_~7114005_supply actuals_estimation of 2011-12 dt 22nd sept11 Rev1 16" xfId="17781"/>
    <cellStyle name="_~7114005_supply actuals_estimation of 2011-12 dt 22nd sept11 Rev1 17" xfId="17782"/>
    <cellStyle name="_~7114005_supply actuals_estimation of 2011-12 dt 22nd sept11 Rev1 18" xfId="17783"/>
    <cellStyle name="_~7114005_supply actuals_estimation of 2011-12 dt 22nd sept11 Rev1 19" xfId="17784"/>
    <cellStyle name="_~7114005_supply actuals_estimation of 2011-12 dt 22nd sept11 Rev1 2" xfId="17785"/>
    <cellStyle name="_~7114005_supply actuals_estimation of 2011-12 dt 22nd sept11 Rev1 20" xfId="17786"/>
    <cellStyle name="_~7114005_supply actuals_estimation of 2011-12 dt 22nd sept11 Rev1 21" xfId="17787"/>
    <cellStyle name="_~7114005_supply actuals_estimation of 2011-12 dt 22nd sept11 Rev1 22" xfId="17788"/>
    <cellStyle name="_~7114005_supply actuals_estimation of 2011-12 dt 22nd sept11 Rev1 23" xfId="17789"/>
    <cellStyle name="_~7114005_supply actuals_estimation of 2011-12 dt 22nd sept11 Rev1 24" xfId="17790"/>
    <cellStyle name="_~7114005_supply actuals_estimation of 2011-12 dt 22nd sept11 Rev1 25" xfId="17791"/>
    <cellStyle name="_~7114005_supply actuals_estimation of 2011-12 dt 22nd sept11 Rev1 26" xfId="17792"/>
    <cellStyle name="_~7114005_supply actuals_estimation of 2011-12 dt 22nd sept11 Rev1 27" xfId="17793"/>
    <cellStyle name="_~7114005_supply actuals_estimation of 2011-12 dt 22nd sept11 Rev1 28" xfId="17794"/>
    <cellStyle name="_~7114005_supply actuals_estimation of 2011-12 dt 22nd sept11 Rev1 29" xfId="17795"/>
    <cellStyle name="_~7114005_supply actuals_estimation of 2011-12 dt 22nd sept11 Rev1 3" xfId="17796"/>
    <cellStyle name="_~7114005_supply actuals_estimation of 2011-12 dt 22nd sept11 Rev1 30" xfId="17797"/>
    <cellStyle name="_~7114005_supply actuals_estimation of 2011-12 dt 22nd sept11 Rev1 31" xfId="17798"/>
    <cellStyle name="_~7114005_supply actuals_estimation of 2011-12 dt 22nd sept11 Rev1 32" xfId="17799"/>
    <cellStyle name="_~7114005_supply actuals_estimation of 2011-12 dt 22nd sept11 Rev1 33" xfId="17800"/>
    <cellStyle name="_~7114005_supply actuals_estimation of 2011-12 dt 22nd sept11 Rev1 34" xfId="17801"/>
    <cellStyle name="_~7114005_supply actuals_estimation of 2011-12 dt 22nd sept11 Rev1 35" xfId="17802"/>
    <cellStyle name="_~7114005_supply actuals_estimation of 2011-12 dt 22nd sept11 Rev1 36" xfId="17803"/>
    <cellStyle name="_~7114005_supply actuals_estimation of 2011-12 dt 22nd sept11 Rev1 37" xfId="17804"/>
    <cellStyle name="_~7114005_supply actuals_estimation of 2011-12 dt 22nd sept11 Rev1 38" xfId="17805"/>
    <cellStyle name="_~7114005_supply actuals_estimation of 2011-12 dt 22nd sept11 Rev1 39" xfId="17806"/>
    <cellStyle name="_~7114005_supply actuals_estimation of 2011-12 dt 22nd sept11 Rev1 4" xfId="17807"/>
    <cellStyle name="_~7114005_supply actuals_estimation of 2011-12 dt 22nd sept11 Rev1 40" xfId="17808"/>
    <cellStyle name="_~7114005_supply actuals_estimation of 2011-12 dt 22nd sept11 Rev1 5" xfId="17809"/>
    <cellStyle name="_~7114005_supply actuals_estimation of 2011-12 dt 22nd sept11 Rev1 6" xfId="17810"/>
    <cellStyle name="_~7114005_supply actuals_estimation of 2011-12 dt 22nd sept11 Rev1 7" xfId="17811"/>
    <cellStyle name="_~7114005_supply actuals_estimation of 2011-12 dt 22nd sept11 Rev1 8" xfId="17812"/>
    <cellStyle name="_~7114005_supply actuals_estimation of 2011-12 dt 22nd sept11 Rev1 9" xfId="17813"/>
    <cellStyle name="_~7114005_supply actuals_estimation of 2011-12 dt 22nd sept11 Rev1_CF-2012-13 Ver10-29-03-2012" xfId="17814"/>
    <cellStyle name="_~7114005_supply actuals_estimation of 2011-12 dt 22nd sept11 Rev1_Copy of CF-M-31-07-2012-LJ 2" xfId="17815"/>
    <cellStyle name="_~7114005_supply actuals_estimation of 2011-12 dt 22nd sept11_CF-2012-13 Ver10-29-03-2012" xfId="17816"/>
    <cellStyle name="_~7114005_supply actuals_estimation of 2011-12 dt 22nd sept11_Copy of CF-M-31-07-2012-LJ 2" xfId="17817"/>
    <cellStyle name="_~7114005_supply actuals_estimation of 2011-12 dt 22nd sept11-r" xfId="17818"/>
    <cellStyle name="_~7114005_supply actuals_estimation of 2011-12 dt 22nd sept11-r 10" xfId="17819"/>
    <cellStyle name="_~7114005_supply actuals_estimation of 2011-12 dt 22nd sept11-r 11" xfId="17820"/>
    <cellStyle name="_~7114005_supply actuals_estimation of 2011-12 dt 22nd sept11-r 12" xfId="17821"/>
    <cellStyle name="_~7114005_supply actuals_estimation of 2011-12 dt 22nd sept11-r 13" xfId="17822"/>
    <cellStyle name="_~7114005_supply actuals_estimation of 2011-12 dt 22nd sept11-r 14" xfId="17823"/>
    <cellStyle name="_~7114005_supply actuals_estimation of 2011-12 dt 22nd sept11-r 15" xfId="17824"/>
    <cellStyle name="_~7114005_supply actuals_estimation of 2011-12 dt 22nd sept11-r 16" xfId="17825"/>
    <cellStyle name="_~7114005_supply actuals_estimation of 2011-12 dt 22nd sept11-r 17" xfId="17826"/>
    <cellStyle name="_~7114005_supply actuals_estimation of 2011-12 dt 22nd sept11-r 18" xfId="17827"/>
    <cellStyle name="_~7114005_supply actuals_estimation of 2011-12 dt 22nd sept11-r 19" xfId="17828"/>
    <cellStyle name="_~7114005_supply actuals_estimation of 2011-12 dt 22nd sept11-r 2" xfId="17829"/>
    <cellStyle name="_~7114005_supply actuals_estimation of 2011-12 dt 22nd sept11-r 20" xfId="17830"/>
    <cellStyle name="_~7114005_supply actuals_estimation of 2011-12 dt 22nd sept11-r 21" xfId="17831"/>
    <cellStyle name="_~7114005_supply actuals_estimation of 2011-12 dt 22nd sept11-r 22" xfId="17832"/>
    <cellStyle name="_~7114005_supply actuals_estimation of 2011-12 dt 22nd sept11-r 23" xfId="17833"/>
    <cellStyle name="_~7114005_supply actuals_estimation of 2011-12 dt 22nd sept11-r 24" xfId="17834"/>
    <cellStyle name="_~7114005_supply actuals_estimation of 2011-12 dt 22nd sept11-r 25" xfId="17835"/>
    <cellStyle name="_~7114005_supply actuals_estimation of 2011-12 dt 22nd sept11-r 26" xfId="17836"/>
    <cellStyle name="_~7114005_supply actuals_estimation of 2011-12 dt 22nd sept11-r 27" xfId="17837"/>
    <cellStyle name="_~7114005_supply actuals_estimation of 2011-12 dt 22nd sept11-r 28" xfId="17838"/>
    <cellStyle name="_~7114005_supply actuals_estimation of 2011-12 dt 22nd sept11-r 29" xfId="17839"/>
    <cellStyle name="_~7114005_supply actuals_estimation of 2011-12 dt 22nd sept11-r 3" xfId="17840"/>
    <cellStyle name="_~7114005_supply actuals_estimation of 2011-12 dt 22nd sept11-r 30" xfId="17841"/>
    <cellStyle name="_~7114005_supply actuals_estimation of 2011-12 dt 22nd sept11-r 31" xfId="17842"/>
    <cellStyle name="_~7114005_supply actuals_estimation of 2011-12 dt 22nd sept11-r 32" xfId="17843"/>
    <cellStyle name="_~7114005_supply actuals_estimation of 2011-12 dt 22nd sept11-r 33" xfId="17844"/>
    <cellStyle name="_~7114005_supply actuals_estimation of 2011-12 dt 22nd sept11-r 34" xfId="17845"/>
    <cellStyle name="_~7114005_supply actuals_estimation of 2011-12 dt 22nd sept11-r 35" xfId="17846"/>
    <cellStyle name="_~7114005_supply actuals_estimation of 2011-12 dt 22nd sept11-r 36" xfId="17847"/>
    <cellStyle name="_~7114005_supply actuals_estimation of 2011-12 dt 22nd sept11-r 37" xfId="17848"/>
    <cellStyle name="_~7114005_supply actuals_estimation of 2011-12 dt 22nd sept11-r 38" xfId="17849"/>
    <cellStyle name="_~7114005_supply actuals_estimation of 2011-12 dt 22nd sept11-r 39" xfId="17850"/>
    <cellStyle name="_~7114005_supply actuals_estimation of 2011-12 dt 22nd sept11-r 4" xfId="17851"/>
    <cellStyle name="_~7114005_supply actuals_estimation of 2011-12 dt 22nd sept11-r 40" xfId="17852"/>
    <cellStyle name="_~7114005_supply actuals_estimation of 2011-12 dt 22nd sept11-r 5" xfId="17853"/>
    <cellStyle name="_~7114005_supply actuals_estimation of 2011-12 dt 22nd sept11-r 6" xfId="17854"/>
    <cellStyle name="_~7114005_supply actuals_estimation of 2011-12 dt 22nd sept11-r 7" xfId="17855"/>
    <cellStyle name="_~7114005_supply actuals_estimation of 2011-12 dt 22nd sept11-r 8" xfId="17856"/>
    <cellStyle name="_~7114005_supply actuals_estimation of 2011-12 dt 22nd sept11-r 9" xfId="17857"/>
    <cellStyle name="_~7114005_supply actuals_estimation of 2011-12 dt 22nd sept11-r_CF-2012-13 Ver10-29-03-2012" xfId="17858"/>
    <cellStyle name="_~7114005_supply actuals_estimation of 2011-12 dt 22nd sept11-r_Copy of CF-M-31-07-2012-LJ 2" xfId="17859"/>
    <cellStyle name="_~7114005_supply actuals_estimation of 2011-12 -revised on 7thoct11revise" xfId="17860"/>
    <cellStyle name="_~7114005_supply actuals_estimation of 2011-12 -revised on 7thoct11revise 10" xfId="17861"/>
    <cellStyle name="_~7114005_supply actuals_estimation of 2011-12 -revised on 7thoct11revise 11" xfId="17862"/>
    <cellStyle name="_~7114005_supply actuals_estimation of 2011-12 -revised on 7thoct11revise 12" xfId="17863"/>
    <cellStyle name="_~7114005_supply actuals_estimation of 2011-12 -revised on 7thoct11revise 13" xfId="17864"/>
    <cellStyle name="_~7114005_supply actuals_estimation of 2011-12 -revised on 7thoct11revise 14" xfId="17865"/>
    <cellStyle name="_~7114005_supply actuals_estimation of 2011-12 -revised on 7thoct11revise 15" xfId="17866"/>
    <cellStyle name="_~7114005_supply actuals_estimation of 2011-12 -revised on 7thoct11revise 16" xfId="17867"/>
    <cellStyle name="_~7114005_supply actuals_estimation of 2011-12 -revised on 7thoct11revise 17" xfId="17868"/>
    <cellStyle name="_~7114005_supply actuals_estimation of 2011-12 -revised on 7thoct11revise 18" xfId="17869"/>
    <cellStyle name="_~7114005_supply actuals_estimation of 2011-12 -revised on 7thoct11revise 19" xfId="17870"/>
    <cellStyle name="_~7114005_supply actuals_estimation of 2011-12 -revised on 7thoct11revise 2" xfId="17871"/>
    <cellStyle name="_~7114005_supply actuals_estimation of 2011-12 -revised on 7thoct11revise 20" xfId="17872"/>
    <cellStyle name="_~7114005_supply actuals_estimation of 2011-12 -revised on 7thoct11revise 21" xfId="17873"/>
    <cellStyle name="_~7114005_supply actuals_estimation of 2011-12 -revised on 7thoct11revise 22" xfId="17874"/>
    <cellStyle name="_~7114005_supply actuals_estimation of 2011-12 -revised on 7thoct11revise 23" xfId="17875"/>
    <cellStyle name="_~7114005_supply actuals_estimation of 2011-12 -revised on 7thoct11revise 24" xfId="17876"/>
    <cellStyle name="_~7114005_supply actuals_estimation of 2011-12 -revised on 7thoct11revise 25" xfId="17877"/>
    <cellStyle name="_~7114005_supply actuals_estimation of 2011-12 -revised on 7thoct11revise 26" xfId="17878"/>
    <cellStyle name="_~7114005_supply actuals_estimation of 2011-12 -revised on 7thoct11revise 27" xfId="17879"/>
    <cellStyle name="_~7114005_supply actuals_estimation of 2011-12 -revised on 7thoct11revise 28" xfId="17880"/>
    <cellStyle name="_~7114005_supply actuals_estimation of 2011-12 -revised on 7thoct11revise 29" xfId="17881"/>
    <cellStyle name="_~7114005_supply actuals_estimation of 2011-12 -revised on 7thoct11revise 3" xfId="17882"/>
    <cellStyle name="_~7114005_supply actuals_estimation of 2011-12 -revised on 7thoct11revise 30" xfId="17883"/>
    <cellStyle name="_~7114005_supply actuals_estimation of 2011-12 -revised on 7thoct11revise 31" xfId="17884"/>
    <cellStyle name="_~7114005_supply actuals_estimation of 2011-12 -revised on 7thoct11revise 32" xfId="17885"/>
    <cellStyle name="_~7114005_supply actuals_estimation of 2011-12 -revised on 7thoct11revise 33" xfId="17886"/>
    <cellStyle name="_~7114005_supply actuals_estimation of 2011-12 -revised on 7thoct11revise 34" xfId="17887"/>
    <cellStyle name="_~7114005_supply actuals_estimation of 2011-12 -revised on 7thoct11revise 35" xfId="17888"/>
    <cellStyle name="_~7114005_supply actuals_estimation of 2011-12 -revised on 7thoct11revise 36" xfId="17889"/>
    <cellStyle name="_~7114005_supply actuals_estimation of 2011-12 -revised on 7thoct11revise 37" xfId="17890"/>
    <cellStyle name="_~7114005_supply actuals_estimation of 2011-12 -revised on 7thoct11revise 38" xfId="17891"/>
    <cellStyle name="_~7114005_supply actuals_estimation of 2011-12 -revised on 7thoct11revise 39" xfId="17892"/>
    <cellStyle name="_~7114005_supply actuals_estimation of 2011-12 -revised on 7thoct11revise 4" xfId="17893"/>
    <cellStyle name="_~7114005_supply actuals_estimation of 2011-12 -revised on 7thoct11revise 40" xfId="17894"/>
    <cellStyle name="_~7114005_supply actuals_estimation of 2011-12 -revised on 7thoct11revise 5" xfId="17895"/>
    <cellStyle name="_~7114005_supply actuals_estimation of 2011-12 -revised on 7thoct11revise 6" xfId="17896"/>
    <cellStyle name="_~7114005_supply actuals_estimation of 2011-12 -revised on 7thoct11revise 7" xfId="17897"/>
    <cellStyle name="_~7114005_supply actuals_estimation of 2011-12 -revised on 7thoct11revise 8" xfId="17898"/>
    <cellStyle name="_~7114005_supply actuals_estimation of 2011-12 -revised on 7thoct11revise 9" xfId="17899"/>
    <cellStyle name="_~7114005_supply actuals_estimation of 2011-12 -revised on 7thoct11revise_CF-2012-13 Ver10-29-03-2012" xfId="17900"/>
    <cellStyle name="_~7114005_supply actuals_estimation of 2011-12 -revised on 7thoct11revise_Copy of CF-M-31-07-2012-LJ 2" xfId="17901"/>
    <cellStyle name="_~7114005_supply actuals_FR-CF-2012-13-May-2012" xfId="17902"/>
    <cellStyle name="_~7114005_supply actuals_FR-CF-2012-13-May-2012_Copy of CF-M-31-07-2012-LJ 2" xfId="17903"/>
    <cellStyle name="_~7114005_supply actuals_Projection for 2011-12 lj" xfId="17904"/>
    <cellStyle name="_~7114005_supply actuals_Projection for 2011-12 lj_CF-2012-13 Ver10-29-03-2012" xfId="17905"/>
    <cellStyle name="_~7114005_supply actuals_Projection for 2011-12 lj_Copy of CF-M-31-07-2012-LJ 2" xfId="17906"/>
    <cellStyle name="_~7114005_SUPPLY+DTPS-2010-11" xfId="17907"/>
    <cellStyle name="_~7114005_SUPPLY+DTPS-2010-11_Copy of CF-M-31-07-2012-LJ 2" xfId="17908"/>
    <cellStyle name="_~7114005_supply-01-04to31-07" xfId="17909"/>
    <cellStyle name="_~7114005_supply-01-04to31-07_CF-2012-13 Ver10-29-03-2012" xfId="17910"/>
    <cellStyle name="_~7114005_supply-01-04to31-07_Copy of CF-M-31-07-2012-LJ 2" xfId="17911"/>
    <cellStyle name="_~7114005_supply-dtps-2010-11-actuals" xfId="17912"/>
    <cellStyle name="_~7114005_supply-dtps-2010-11-actuals_Copy of CF-M-31-07-2012-LJ 2" xfId="17913"/>
    <cellStyle name="_~7878231" xfId="17914"/>
    <cellStyle name="_~8053621" xfId="17915"/>
    <cellStyle name="_~8526127" xfId="17916"/>
    <cellStyle name="_01All BUDGET RECEIVED 2011 - 2012" xfId="17917"/>
    <cellStyle name="_01All BUDGET RECEIVED 2011 - 2012 2" xfId="17918"/>
    <cellStyle name="_01All BUDGET RECEIVED 2011 - 2012 2 2" xfId="17919"/>
    <cellStyle name="_01All BUDGET RECEIVED 2011 - 2012 3" xfId="17920"/>
    <cellStyle name="_01All BUDGET RECEIVED 2011 - 2012 3 2" xfId="17921"/>
    <cellStyle name="_01All BUDGET RECEIVED 2011 - 2012 4" xfId="17922"/>
    <cellStyle name="_01All BUDGET RECEIVED 2011 - 2012 4 2" xfId="17923"/>
    <cellStyle name="_01All BUDGET RECEIVED 2011 - 2012 5" xfId="17924"/>
    <cellStyle name="_01All BUDGET RECEIVED 2011 - 2012 5 2" xfId="17925"/>
    <cellStyle name="_01All BUDGET RECEIVED 2011 - 2012 6" xfId="17926"/>
    <cellStyle name="_04 Rent 031211" xfId="17927"/>
    <cellStyle name="_04 Rent 031211 2" xfId="17928"/>
    <cellStyle name="_04 Rent 031211 2 2" xfId="17929"/>
    <cellStyle name="_04 Rent 031211 3" xfId="17930"/>
    <cellStyle name="_04 Rent 031211 3 2" xfId="17931"/>
    <cellStyle name="_04 Rent 031211 4" xfId="17932"/>
    <cellStyle name="_04 Rent 031211 4 2" xfId="17933"/>
    <cellStyle name="_04 Rent 031211 5" xfId="17934"/>
    <cellStyle name="_04 Rent 031211 5 2" xfId="17935"/>
    <cellStyle name="_04 Rent 031211 6" xfId="17936"/>
    <cellStyle name="_04 Rent 070112 A&amp;G" xfId="17937"/>
    <cellStyle name="_1 A&amp;G Budget Supportings" xfId="17938"/>
    <cellStyle name="_11 KV bus coupler panel" xfId="17939"/>
    <cellStyle name="_11 KV MODIFIED VCBs" xfId="17940"/>
    <cellStyle name="_12 Regulatory11-12" xfId="17941"/>
    <cellStyle name="_12 Regulatory11-12 2" xfId="17942"/>
    <cellStyle name="_12 Regulatory11-12 2 2" xfId="17943"/>
    <cellStyle name="_12 Regulatory11-12 3" xfId="17944"/>
    <cellStyle name="_12 Regulatory11-12 3 2" xfId="17945"/>
    <cellStyle name="_12 Regulatory11-12 4" xfId="17946"/>
    <cellStyle name="_12 Regulatory11-12 4 2" xfId="17947"/>
    <cellStyle name="_12 Regulatory11-12 5" xfId="17948"/>
    <cellStyle name="_12 Regulatory11-12 5 2" xfId="17949"/>
    <cellStyle name="_12 Regulatory11-12 6" xfId="17950"/>
    <cellStyle name="_2(A) Replacement of Equipments" xfId="17951"/>
    <cellStyle name="_2009 Business Plan - 8000cr" xfId="17952"/>
    <cellStyle name="_2009 Business Plan - 8000cr_Tax Audit Annexures-3CD-AY_11-12 revised" xfId="17953"/>
    <cellStyle name="_2nd Qtr. max. load .PRINT" xfId="17954"/>
    <cellStyle name="_2nd Qtr. max. load .PRINT_lIST OF 66kv ffeeder panel and Earthing" xfId="17955"/>
    <cellStyle name="_2nd Qtr. max. load .PRINT_X'mer Account" xfId="17956"/>
    <cellStyle name="_2nd Qtr.2008-09" xfId="17957"/>
    <cellStyle name="_2nd Qtr.2008-09_Final All-2nd source" xfId="17958"/>
    <cellStyle name="_31.03.09 -RPTL" xfId="17959"/>
    <cellStyle name="_31.03.09 -RPTL_Projected P&amp;L 2012_RADPL" xfId="17960"/>
    <cellStyle name="_3RDV QTRLOAD data" xfId="17961"/>
    <cellStyle name="_3RDV QTRLOAD data_lIST OF 66kv ffeeder panel and Earthing" xfId="17962"/>
    <cellStyle name="_3RDV QTRLOAD data_X'mer Account" xfId="17963"/>
    <cellStyle name="_5.11.07" xfId="17964"/>
    <cellStyle name="_8 Admin MIS -2010-2011" xfId="17965"/>
    <cellStyle name="_8 Admin MIS -2010-2011 2" xfId="17966"/>
    <cellStyle name="_8 Admin MIS -2010-2011 2 2" xfId="17967"/>
    <cellStyle name="_8 Admin MIS -2010-2011 3" xfId="17968"/>
    <cellStyle name="_8 Admin MIS -2010-2011 3 2" xfId="17969"/>
    <cellStyle name="_8 Admin MIS -2010-2011 4" xfId="17970"/>
    <cellStyle name="_8 Admin MIS -2010-2011 4 2" xfId="17971"/>
    <cellStyle name="_8 Admin MIS -2010-2011 5" xfId="17972"/>
    <cellStyle name="_8 Admin MIS -2010-2011 5 2" xfId="17973"/>
    <cellStyle name="_8 Admin MIS -2010-2011 6" xfId="17974"/>
    <cellStyle name="_A&amp;G NOV11" xfId="17975"/>
    <cellStyle name="_A&amp;G NOV11_Estimate Cashflow (16-10-13 to 15-11-13)" xfId="17976"/>
    <cellStyle name="_a&amp;g oct10-11" xfId="17977"/>
    <cellStyle name="_a&amp;g oct10-11_Estimate Cashflow (16-10-13 to 15-11-13)" xfId="17978"/>
    <cellStyle name="_Accruals_May" xfId="17979"/>
    <cellStyle name="_Accruals_May_Tax Audit Annexures-3CD-AY_11-12 revised" xfId="17980"/>
    <cellStyle name="_Act Liability 31March 2007" xfId="17981"/>
    <cellStyle name="_Act Liability 31March 2007_Book2" xfId="17982"/>
    <cellStyle name="_Act Liability 31March 2007_FBT % GLwise" xfId="17983"/>
    <cellStyle name="_Act Liability 31March 2007_FBT % GLwise_Book2" xfId="17984"/>
    <cellStyle name="_Act Liability 31March 2007_FBT % GLwise_TDS Delay Sheet" xfId="17985"/>
    <cellStyle name="_Act Liability 31March 2007_FBT % GLwise_TDS Delay Sheet_AudtRInfra Tax Audit Annexures AY 2011-12" xfId="17986"/>
    <cellStyle name="_Act Liability 31March 2007_FBT Provision May-08" xfId="17987"/>
    <cellStyle name="_Act Liability 31March 2007_FBT Provision May-08_Book2" xfId="17988"/>
    <cellStyle name="_Act Liability 31March 2007_FBT Provision May-08_TDS Delay Sheet" xfId="17989"/>
    <cellStyle name="_Act Liability 31March 2007_FBT Provision May-08_TDS Delay Sheet_AudtRInfra Tax Audit Annexures AY 2011-12" xfId="17990"/>
    <cellStyle name="_Act Liability 31March 2007_TDS Delay Sheet" xfId="17991"/>
    <cellStyle name="_Act Liability 31March 2007_TDS Delay Sheet_AudtRInfra Tax Audit Annexures AY 2011-12" xfId="17992"/>
    <cellStyle name="_ACT Report Apr 2006" xfId="17993"/>
    <cellStyle name="_ACT Report Apr 2006_Tax Audit Annexures-3CD-AY_11-12 revised" xfId="17994"/>
    <cellStyle name="_Actual QI Vs AOP QI" xfId="17995"/>
    <cellStyle name="_Actual QI Vs AOP QI 2" xfId="17996"/>
    <cellStyle name="_Actual QI Vs AOP QI 3" xfId="17997"/>
    <cellStyle name="_Actual QI Vs AOP QI_Estimate Cashflow (16-10-13 to 15-11-13)" xfId="17998"/>
    <cellStyle name="_Actuary Liabilities" xfId="17999"/>
    <cellStyle name="_Actuary Liabilities_Book2" xfId="18000"/>
    <cellStyle name="_Actuary Liabilities_FBT % GLwise" xfId="18001"/>
    <cellStyle name="_Actuary Liabilities_FBT % GLwise_Book2" xfId="18002"/>
    <cellStyle name="_Actuary Liabilities_FBT % GLwise_TDS Delay Sheet" xfId="18003"/>
    <cellStyle name="_Actuary Liabilities_FBT % GLwise_TDS Delay Sheet_AudtRInfra Tax Audit Annexures AY 2011-12" xfId="18004"/>
    <cellStyle name="_Actuary Liabilities_FBT Provision May-08" xfId="18005"/>
    <cellStyle name="_Actuary Liabilities_FBT Provision May-08_Book2" xfId="18006"/>
    <cellStyle name="_Actuary Liabilities_FBT Provision May-08_TDS Delay Sheet" xfId="18007"/>
    <cellStyle name="_Actuary Liabilities_FBT Provision May-08_TDS Delay Sheet_AudtRInfra Tax Audit Annexures AY 2011-12" xfId="18008"/>
    <cellStyle name="_Actuary Liabilities_TDS Delay Sheet" xfId="18009"/>
    <cellStyle name="_Actuary Liabilities_TDS Delay Sheet_AudtRInfra Tax Audit Annexures AY 2011-12" xfId="18010"/>
    <cellStyle name="_Admin Revised - A&amp;F Dec,28" xfId="18011"/>
    <cellStyle name="_Admin Revised - A&amp;F Dec,28 2" xfId="18012"/>
    <cellStyle name="_Admin Revised - A&amp;F Dec,28 2 2" xfId="18013"/>
    <cellStyle name="_Admin Revised - A&amp;F Dec,28 3" xfId="18014"/>
    <cellStyle name="_Admin Revised - A&amp;F Dec,28 3 2" xfId="18015"/>
    <cellStyle name="_Admin Revised - A&amp;F Dec,28 4" xfId="18016"/>
    <cellStyle name="_Admin Revised - A&amp;F Dec,28 4 2" xfId="18017"/>
    <cellStyle name="_Admin Revised - A&amp;F Dec,28 5" xfId="18018"/>
    <cellStyle name="_Admin Revised - A&amp;F Dec,28 5 2" xfId="18019"/>
    <cellStyle name="_Admin Revised - A&amp;F Dec,28 6" xfId="18020"/>
    <cellStyle name="_Advance Tax_RSOL" xfId="18021"/>
    <cellStyle name="_Advance Tax_RSOL_Projected P&amp;L 2011-12 - 30.11.2011" xfId="18022"/>
    <cellStyle name="_Airports Advance Tax Calculations " xfId="18023"/>
    <cellStyle name="_Airports Advance Tax Calculations _~4438964" xfId="18024"/>
    <cellStyle name="_Airports Advance Tax Calculations _~4438964_Copy of CF-M-31-07-2012-LJ 2" xfId="18025"/>
    <cellStyle name="_Airports Advance Tax Calculations _CF - Actual - April 2012 To End of Year- 2013-30-04-2012" xfId="18026"/>
    <cellStyle name="_Airports Advance Tax Calculations _CF-2012-13 Ver10-29-03-2012" xfId="18027"/>
    <cellStyle name="_Airports Advance Tax Calculations _CF-2012-13 Ver10-29-03-2012_Copy of CF-M-31-07-2012-LJ 2" xfId="18028"/>
    <cellStyle name="_Airports Advance Tax Calculations _FR-CF-2012-13-May-2012" xfId="18029"/>
    <cellStyle name="_Airports Advance Tax Calculations _FR-CF-2012-13-May-2012_Copy of CF-M-31-07-2012-LJ 2" xfId="18030"/>
    <cellStyle name="_Airports Advance Tax Calculations _Projected P&amp;L 2011-12 - 30.11.2011" xfId="18031"/>
    <cellStyle name="_Airports Advance Tax Calculations _Projected P&amp;L 2011-12 for Advance IT_Airport" xfId="18032"/>
    <cellStyle name="_Airports Advance Tax Calculations _Projected P&amp;L 2011-12 for Advance IT_Airport_Projected P&amp;L 2011-12 - 30.11.2011" xfId="18033"/>
    <cellStyle name="_Airports Advance Tax Calculations _Projected P&amp;L 2012_RADPL" xfId="18034"/>
    <cellStyle name="_Allocation" xfId="12"/>
    <cellStyle name="_Allocation 2" xfId="13"/>
    <cellStyle name="_Allocation 2 2" xfId="18035"/>
    <cellStyle name="_Allocation 3" xfId="18036"/>
    <cellStyle name="_Allocation 3 2" xfId="18037"/>
    <cellStyle name="_Allocation 4" xfId="18038"/>
    <cellStyle name="_Allocation 4 2" xfId="18039"/>
    <cellStyle name="_Allocation 5" xfId="18040"/>
    <cellStyle name="_Allocation 5 2" xfId="18041"/>
    <cellStyle name="_Allocation 6" xfId="18042"/>
    <cellStyle name="_Allocation_~4438964" xfId="18043"/>
    <cellStyle name="_Allocation_~4438964_Estimate Cashflow (16-10-13 to 15-11-13)" xfId="18044"/>
    <cellStyle name="_Allocation_AOP Vs ACTUAL Q1" xfId="14"/>
    <cellStyle name="_Allocation_BYPL_RA_FY12-13_Final" xfId="15"/>
    <cellStyle name="_Allocation_Deferred Tax Working_March-10_Final_Auditor" xfId="18045"/>
    <cellStyle name="_Allocation_Effect of ATE Orders" xfId="16"/>
    <cellStyle name="_Allocation_Effect of ATE Orders YPL" xfId="17"/>
    <cellStyle name="_Allocation_Estimate Cashflow (16-10-13 to 15-11-13)" xfId="18046"/>
    <cellStyle name="_Allocation_Monetary impact for Appeal against T.O. dated 31st July 2013" xfId="18"/>
    <cellStyle name="_Allocation_Prjections_Monthly_11-12_Avg Borrowing_22%_16.5_Unbilled" xfId="19"/>
    <cellStyle name="_Allocation_Projected P&amp;L 2012_RADPL" xfId="18047"/>
    <cellStyle name="_Allocation_R1" xfId="20"/>
    <cellStyle name="_Allocation_R3" xfId="21"/>
    <cellStyle name="_Allocation_RA_BYPL_16.09.2013" xfId="22"/>
    <cellStyle name="_Allocation_RoCE working _RA_BYPL_as per T.O. dated 31.07.2013" xfId="23"/>
    <cellStyle name="_Allocation_RoCE working as per EIC_BYPL_april13" xfId="24"/>
    <cellStyle name="_Allocation_Scenario -2_4 Projects" xfId="18048"/>
    <cellStyle name="_Allocation_Scenario -2_4 Projects 2" xfId="18049"/>
    <cellStyle name="_Allocation_Scenario -2_4 Projects 3" xfId="18050"/>
    <cellStyle name="_Allocation_Scenario -2_4 Projects 4" xfId="18051"/>
    <cellStyle name="_Allocation_Scenario -2_4 Projects 5" xfId="18052"/>
    <cellStyle name="_Allocation_Scenario -2_4 Projects 6" xfId="18053"/>
    <cellStyle name="_Allocation_TAX PROVISIONS" xfId="18054"/>
    <cellStyle name="_Allocation_Transmission Advance Tax Q1" xfId="18055"/>
    <cellStyle name="_AMR" xfId="18056"/>
    <cellStyle name="_AMR_lIST OF 66kv ffeeder panel and Earthing" xfId="18057"/>
    <cellStyle name="_AMR_X'mer Account" xfId="18058"/>
    <cellStyle name="_Analysis BRPL Dec'09 " xfId="25"/>
    <cellStyle name="_Analysis BYPL Dec'09 F" xfId="26"/>
    <cellStyle name="_ANJ" xfId="18059"/>
    <cellStyle name="_ANJ_lIST OF 66kv ffeeder panel and Earthing" xfId="18060"/>
    <cellStyle name="_ANJ_X'mer Account" xfId="18061"/>
    <cellStyle name="_Annexure A- RInfra - D Model Retail Supply" xfId="18062"/>
    <cellStyle name="_Annexure A- RInfra - D Model Retail Supply 2" xfId="18063"/>
    <cellStyle name="_Annexure A- RInfra - D Model Retail Supply 2 2" xfId="18064"/>
    <cellStyle name="_Annexure A- RInfra - D Model Retail Supply 3" xfId="18065"/>
    <cellStyle name="_Annexure A- RInfra - D Model Retail Supply 3 2" xfId="18066"/>
    <cellStyle name="_Annexure A- RInfra - D Model Retail Supply 4" xfId="18067"/>
    <cellStyle name="_Annexure A- RInfra - D Model Retail Supply 4 2" xfId="18068"/>
    <cellStyle name="_Annexure A- RInfra - D Model Retail Supply 5" xfId="18069"/>
    <cellStyle name="_Annexure A- RInfra - D Model Retail Supply 5 2" xfId="18070"/>
    <cellStyle name="_Annexure A- RInfra - D Model Retail Supply 6" xfId="18071"/>
    <cellStyle name="_AOP monthly" xfId="18072"/>
    <cellStyle name="_AOP monthly 2" xfId="18073"/>
    <cellStyle name="_AOP monthly 3" xfId="18074"/>
    <cellStyle name="_AOP monthly_~4438964" xfId="18075"/>
    <cellStyle name="_AOP monthly_~4438964_Estimate Cashflow (16-10-13 to 15-11-13)" xfId="18076"/>
    <cellStyle name="_AOP monthly_CF - Actual - April 2012 To End of Year- 2013-30-04-2012" xfId="18077"/>
    <cellStyle name="_AOP monthly_Estimate Cashflow (16-10-13 to 15-11-13)" xfId="18078"/>
    <cellStyle name="_AOP monthly_FR-CF-2011-12-DEC-2011-26-1-12_H" xfId="18079"/>
    <cellStyle name="_AOP monthly_FR-CF-2011-12-DEC-2011-26-1-12_H_Estimate Cashflow (16-10-13 to 15-11-13)" xfId="18080"/>
    <cellStyle name="_AOP monthly_FR-CF-2012-13-May-2012" xfId="18081"/>
    <cellStyle name="_AOP monthly_FR-CF-2012-13-May-2012_Estimate Cashflow (16-10-13 to 15-11-13)" xfId="18082"/>
    <cellStyle name="_april-2010" xfId="18083"/>
    <cellStyle name="_As on 05.11.06" xfId="18084"/>
    <cellStyle name="_AssetsSummeryReport March 2010" xfId="18085"/>
    <cellStyle name="_AssetsSummeryReport March 2010_Tax Audit Annexures-3CD-AY_11-12 revised" xfId="18086"/>
    <cellStyle name="_AUG-07" xfId="18087"/>
    <cellStyle name="_AUG-07_Book2" xfId="18088"/>
    <cellStyle name="_AUG-07_FBT % GLwise" xfId="18089"/>
    <cellStyle name="_AUG-07_FBT % GLwise_Book2" xfId="18090"/>
    <cellStyle name="_AUG-07_FBT % GLwise_TDS Delay Sheet" xfId="18091"/>
    <cellStyle name="_AUG-07_FBT % GLwise_TDS Delay Sheet_AudtRInfra Tax Audit Annexures AY 2011-12" xfId="18092"/>
    <cellStyle name="_AUG-07_FBT Provision May-08" xfId="18093"/>
    <cellStyle name="_AUG-07_FBT Provision May-08_Book2" xfId="18094"/>
    <cellStyle name="_AUG-07_FBT Provision May-08_TDS Delay Sheet" xfId="18095"/>
    <cellStyle name="_AUG-07_FBT Provision May-08_TDS Delay Sheet_AudtRInfra Tax Audit Annexures AY 2011-12" xfId="18096"/>
    <cellStyle name="_AUG-07_TDS Delay Sheet" xfId="18097"/>
    <cellStyle name="_AUG-07_TDS Delay Sheet_AudtRInfra Tax Audit Annexures AY 2011-12" xfId="18098"/>
    <cellStyle name="_augmentation 2007-08" xfId="18099"/>
    <cellStyle name="_augmentation 2007-08_Final All-2nd source" xfId="18100"/>
    <cellStyle name="_augmentation 2007-08_lIST OF 66kv ffeeder panel and Earthing" xfId="18101"/>
    <cellStyle name="_Augmentation 2008-09" xfId="18102"/>
    <cellStyle name="_Balance Sheet" xfId="18103"/>
    <cellStyle name="_Balance Sheet_Estimate Cashflow (16-10-13 to 15-11-13)" xfId="18104"/>
    <cellStyle name="_Bill D P &amp;Doc Dig s" xfId="18105"/>
    <cellStyle name="_Bill D P &amp;Doc Dig s 2" xfId="18106"/>
    <cellStyle name="_Bill D P &amp;Doc Dig s 2 2" xfId="18107"/>
    <cellStyle name="_Bill D P &amp;Doc Dig s 3" xfId="18108"/>
    <cellStyle name="_Bill D P &amp;Doc Dig s 3 2" xfId="18109"/>
    <cellStyle name="_Bill D P &amp;Doc Dig s 4" xfId="18110"/>
    <cellStyle name="_Bill D P &amp;Doc Dig s 4 2" xfId="18111"/>
    <cellStyle name="_Bill D P &amp;Doc Dig s 5" xfId="18112"/>
    <cellStyle name="_Bill D P &amp;Doc Dig s 5 2" xfId="18113"/>
    <cellStyle name="_Bill D P &amp;Doc Dig s 6" xfId="18114"/>
    <cellStyle name="_Book1" xfId="18115"/>
    <cellStyle name="_Book1_Tax Audit Annexures-3CD-AY_11-12 revised" xfId="18116"/>
    <cellStyle name="—_Book2_RILMSTR " xfId="18117"/>
    <cellStyle name="—_Book2_RILMSTR  10" xfId="18118"/>
    <cellStyle name="—_Book2_RILMSTR  11" xfId="18119"/>
    <cellStyle name="—_Book2_RILMSTR  12" xfId="18120"/>
    <cellStyle name="—_Book2_RILMSTR  13" xfId="18121"/>
    <cellStyle name="—_Book2_RILMSTR  14" xfId="18122"/>
    <cellStyle name="—_Book2_RILMSTR  15" xfId="18123"/>
    <cellStyle name="—_Book2_RILMSTR  16" xfId="18124"/>
    <cellStyle name="—_Book2_RILMSTR  17" xfId="18125"/>
    <cellStyle name="—_Book2_RILMSTR  18" xfId="18126"/>
    <cellStyle name="—_Book2_RILMSTR  19" xfId="18127"/>
    <cellStyle name="—_Book2_RILMSTR  2" xfId="18128"/>
    <cellStyle name="—_Book2_RILMSTR  20" xfId="18129"/>
    <cellStyle name="—_Book2_RILMSTR  21" xfId="18130"/>
    <cellStyle name="—_Book2_RILMSTR  22" xfId="18131"/>
    <cellStyle name="—_Book2_RILMSTR  23" xfId="18132"/>
    <cellStyle name="—_Book2_RILMSTR  24" xfId="18133"/>
    <cellStyle name="—_Book2_RILMSTR  25" xfId="18134"/>
    <cellStyle name="—_Book2_RILMSTR  26" xfId="18135"/>
    <cellStyle name="—_Book2_RILMSTR  27" xfId="18136"/>
    <cellStyle name="—_Book2_RILMSTR  28" xfId="18137"/>
    <cellStyle name="—_Book2_RILMSTR  29" xfId="18138"/>
    <cellStyle name="—_Book2_RILMSTR  3" xfId="18139"/>
    <cellStyle name="—_Book2_RILMSTR  30" xfId="18140"/>
    <cellStyle name="—_Book2_RILMSTR  31" xfId="18141"/>
    <cellStyle name="—_Book2_RILMSTR  32" xfId="18142"/>
    <cellStyle name="—_Book2_RILMSTR  33" xfId="18143"/>
    <cellStyle name="—_Book2_RILMSTR  34" xfId="18144"/>
    <cellStyle name="—_Book2_RILMSTR  35" xfId="18145"/>
    <cellStyle name="—_Book2_RILMSTR  36" xfId="18146"/>
    <cellStyle name="—_Book2_RILMSTR  37" xfId="18147"/>
    <cellStyle name="—_Book2_RILMSTR  38" xfId="18148"/>
    <cellStyle name="—_Book2_RILMSTR  39" xfId="18149"/>
    <cellStyle name="—_Book2_RILMSTR  4" xfId="18150"/>
    <cellStyle name="—_Book2_RILMSTR  40" xfId="18151"/>
    <cellStyle name="—_Book2_RILMSTR  5" xfId="18152"/>
    <cellStyle name="—_Book2_RILMSTR  6" xfId="18153"/>
    <cellStyle name="—_Book2_RILMSTR  7" xfId="18154"/>
    <cellStyle name="—_Book2_RILMSTR  8" xfId="18155"/>
    <cellStyle name="—_Book2_RILMSTR  9" xfId="18156"/>
    <cellStyle name="—_Book2_RILMSTR _~4438964" xfId="18157"/>
    <cellStyle name="—_Book2_RILMSTR _~6446777" xfId="18158"/>
    <cellStyle name="—_Book2_RILMSTR _CF - Actual - April 2012 To End of Year- 2013-30-04-2012" xfId="18159"/>
    <cellStyle name="—_Book2_RILMSTR _CF-2012-13 Ver10-29-03-2012" xfId="18160"/>
    <cellStyle name="—_Book2_RILMSTR _estimation of 2011-12 dt 22nd sept11" xfId="18161"/>
    <cellStyle name="—_Book2_RILMSTR _estimation of 2011-12 dt 22nd sept11 Rev1" xfId="18162"/>
    <cellStyle name="—_Book2_RILMSTR _estimation of 2011-12 dt 22nd sept11-r" xfId="18163"/>
    <cellStyle name="—_Book2_RILMSTR _estimation of 2011-12 -revised on 7thoct11revise" xfId="18164"/>
    <cellStyle name="—_Book2_RILMSTR _FR-CF-2012-13-May-2012" xfId="18165"/>
    <cellStyle name="—_Book2_RILMSTR _Projected P&amp;L 2011-12 - 30.11.2011" xfId="18166"/>
    <cellStyle name="—_Book2_RILMSTR _Projection for 2011-12 lj" xfId="18167"/>
    <cellStyle name="—_Book2_RILMSTR _Projection for 2011-12 lj 10" xfId="18168"/>
    <cellStyle name="—_Book2_RILMSTR _Projection for 2011-12 lj 11" xfId="18169"/>
    <cellStyle name="—_Book2_RILMSTR _Projection for 2011-12 lj 12" xfId="18170"/>
    <cellStyle name="—_Book2_RILMSTR _Projection for 2011-12 lj 13" xfId="18171"/>
    <cellStyle name="—_Book2_RILMSTR _Projection for 2011-12 lj 14" xfId="18172"/>
    <cellStyle name="—_Book2_RILMSTR _Projection for 2011-12 lj 15" xfId="18173"/>
    <cellStyle name="—_Book2_RILMSTR _Projection for 2011-12 lj 16" xfId="18174"/>
    <cellStyle name="—_Book2_RILMSTR _Projection for 2011-12 lj 17" xfId="18175"/>
    <cellStyle name="—_Book2_RILMSTR _Projection for 2011-12 lj 18" xfId="18176"/>
    <cellStyle name="—_Book2_RILMSTR _Projection for 2011-12 lj 19" xfId="18177"/>
    <cellStyle name="—_Book2_RILMSTR _Projection for 2011-12 lj 2" xfId="18178"/>
    <cellStyle name="—_Book2_RILMSTR _Projection for 2011-12 lj 20" xfId="18179"/>
    <cellStyle name="—_Book2_RILMSTR _Projection for 2011-12 lj 21" xfId="18180"/>
    <cellStyle name="—_Book2_RILMSTR _Projection for 2011-12 lj 22" xfId="18181"/>
    <cellStyle name="—_Book2_RILMSTR _Projection for 2011-12 lj 23" xfId="18182"/>
    <cellStyle name="—_Book2_RILMSTR _Projection for 2011-12 lj 24" xfId="18183"/>
    <cellStyle name="—_Book2_RILMSTR _Projection for 2011-12 lj 25" xfId="18184"/>
    <cellStyle name="—_Book2_RILMSTR _Projection for 2011-12 lj 26" xfId="18185"/>
    <cellStyle name="—_Book2_RILMSTR _Projection for 2011-12 lj 27" xfId="18186"/>
    <cellStyle name="—_Book2_RILMSTR _Projection for 2011-12 lj 28" xfId="18187"/>
    <cellStyle name="—_Book2_RILMSTR _Projection for 2011-12 lj 29" xfId="18188"/>
    <cellStyle name="—_Book2_RILMSTR _Projection for 2011-12 lj 3" xfId="18189"/>
    <cellStyle name="—_Book2_RILMSTR _Projection for 2011-12 lj 30" xfId="18190"/>
    <cellStyle name="—_Book2_RILMSTR _Projection for 2011-12 lj 31" xfId="18191"/>
    <cellStyle name="—_Book2_RILMSTR _Projection for 2011-12 lj 32" xfId="18192"/>
    <cellStyle name="—_Book2_RILMSTR _Projection for 2011-12 lj 33" xfId="18193"/>
    <cellStyle name="—_Book2_RILMSTR _Projection for 2011-12 lj 34" xfId="18194"/>
    <cellStyle name="—_Book2_RILMSTR _Projection for 2011-12 lj 35" xfId="18195"/>
    <cellStyle name="—_Book2_RILMSTR _Projection for 2011-12 lj 36" xfId="18196"/>
    <cellStyle name="—_Book2_RILMSTR _Projection for 2011-12 lj 37" xfId="18197"/>
    <cellStyle name="—_Book2_RILMSTR _Projection for 2011-12 lj 38" xfId="18198"/>
    <cellStyle name="—_Book2_RILMSTR _Projection for 2011-12 lj 39" xfId="18199"/>
    <cellStyle name="—_Book2_RILMSTR _Projection for 2011-12 lj 4" xfId="18200"/>
    <cellStyle name="—_Book2_RILMSTR _Projection for 2011-12 lj 40" xfId="18201"/>
    <cellStyle name="—_Book2_RILMSTR _Projection for 2011-12 lj 5" xfId="18202"/>
    <cellStyle name="—_Book2_RILMSTR _Projection for 2011-12 lj 6" xfId="18203"/>
    <cellStyle name="—_Book2_RILMSTR _Projection for 2011-12 lj 7" xfId="18204"/>
    <cellStyle name="—_Book2_RILMSTR _Projection for 2011-12 lj 8" xfId="18205"/>
    <cellStyle name="—_Book2_RILMSTR _Projection for 2011-12 lj 9" xfId="18206"/>
    <cellStyle name="_Book5" xfId="18207"/>
    <cellStyle name="_Book5_Tax Audit Annexures-3CD-AY_11-12 revised" xfId="18208"/>
    <cellStyle name="_Borrowings" xfId="18209"/>
    <cellStyle name="_Borrowings 2" xfId="18210"/>
    <cellStyle name="_Borrowings 3" xfId="18211"/>
    <cellStyle name="_Borrowings_~4438964" xfId="18212"/>
    <cellStyle name="_Borrowings_~4438964_Copy of CF-M-31-07-2012-LJ 2" xfId="18213"/>
    <cellStyle name="_Borrowings_CF - Actual - April 2012 To End of Year- 2013-30-04-2012" xfId="18214"/>
    <cellStyle name="_Borrowings_CF-2012-13 Ver10-29-03-2012" xfId="18215"/>
    <cellStyle name="_Borrowings_CF-2012-13 Ver10-29-03-2012_Copy of CF-M-31-07-2012-LJ 2" xfId="18216"/>
    <cellStyle name="_Borrowings_estimation of 2011-12 dt 22nd sept11 Rev1" xfId="18217"/>
    <cellStyle name="_Borrowings_estimation of 2011-12 dt 22nd sept11 Rev1 10" xfId="18218"/>
    <cellStyle name="_Borrowings_estimation of 2011-12 dt 22nd sept11 Rev1 11" xfId="18219"/>
    <cellStyle name="_Borrowings_estimation of 2011-12 dt 22nd sept11 Rev1 12" xfId="18220"/>
    <cellStyle name="_Borrowings_estimation of 2011-12 dt 22nd sept11 Rev1 13" xfId="18221"/>
    <cellStyle name="_Borrowings_estimation of 2011-12 dt 22nd sept11 Rev1 14" xfId="18222"/>
    <cellStyle name="_Borrowings_estimation of 2011-12 dt 22nd sept11 Rev1 15" xfId="18223"/>
    <cellStyle name="_Borrowings_estimation of 2011-12 dt 22nd sept11 Rev1 16" xfId="18224"/>
    <cellStyle name="_Borrowings_estimation of 2011-12 dt 22nd sept11 Rev1 17" xfId="18225"/>
    <cellStyle name="_Borrowings_estimation of 2011-12 dt 22nd sept11 Rev1 18" xfId="18226"/>
    <cellStyle name="_Borrowings_estimation of 2011-12 dt 22nd sept11 Rev1 19" xfId="18227"/>
    <cellStyle name="_Borrowings_estimation of 2011-12 dt 22nd sept11 Rev1 2" xfId="18228"/>
    <cellStyle name="_Borrowings_estimation of 2011-12 dt 22nd sept11 Rev1 20" xfId="18229"/>
    <cellStyle name="_Borrowings_estimation of 2011-12 dt 22nd sept11 Rev1 21" xfId="18230"/>
    <cellStyle name="_Borrowings_estimation of 2011-12 dt 22nd sept11 Rev1 22" xfId="18231"/>
    <cellStyle name="_Borrowings_estimation of 2011-12 dt 22nd sept11 Rev1 23" xfId="18232"/>
    <cellStyle name="_Borrowings_estimation of 2011-12 dt 22nd sept11 Rev1 24" xfId="18233"/>
    <cellStyle name="_Borrowings_estimation of 2011-12 dt 22nd sept11 Rev1 25" xfId="18234"/>
    <cellStyle name="_Borrowings_estimation of 2011-12 dt 22nd sept11 Rev1 26" xfId="18235"/>
    <cellStyle name="_Borrowings_estimation of 2011-12 dt 22nd sept11 Rev1 27" xfId="18236"/>
    <cellStyle name="_Borrowings_estimation of 2011-12 dt 22nd sept11 Rev1 28" xfId="18237"/>
    <cellStyle name="_Borrowings_estimation of 2011-12 dt 22nd sept11 Rev1 29" xfId="18238"/>
    <cellStyle name="_Borrowings_estimation of 2011-12 dt 22nd sept11 Rev1 3" xfId="18239"/>
    <cellStyle name="_Borrowings_estimation of 2011-12 dt 22nd sept11 Rev1 30" xfId="18240"/>
    <cellStyle name="_Borrowings_estimation of 2011-12 dt 22nd sept11 Rev1 31" xfId="18241"/>
    <cellStyle name="_Borrowings_estimation of 2011-12 dt 22nd sept11 Rev1 32" xfId="18242"/>
    <cellStyle name="_Borrowings_estimation of 2011-12 dt 22nd sept11 Rev1 33" xfId="18243"/>
    <cellStyle name="_Borrowings_estimation of 2011-12 dt 22nd sept11 Rev1 34" xfId="18244"/>
    <cellStyle name="_Borrowings_estimation of 2011-12 dt 22nd sept11 Rev1 35" xfId="18245"/>
    <cellStyle name="_Borrowings_estimation of 2011-12 dt 22nd sept11 Rev1 36" xfId="18246"/>
    <cellStyle name="_Borrowings_estimation of 2011-12 dt 22nd sept11 Rev1 37" xfId="18247"/>
    <cellStyle name="_Borrowings_estimation of 2011-12 dt 22nd sept11 Rev1 38" xfId="18248"/>
    <cellStyle name="_Borrowings_estimation of 2011-12 dt 22nd sept11 Rev1 39" xfId="18249"/>
    <cellStyle name="_Borrowings_estimation of 2011-12 dt 22nd sept11 Rev1 4" xfId="18250"/>
    <cellStyle name="_Borrowings_estimation of 2011-12 dt 22nd sept11 Rev1 40" xfId="18251"/>
    <cellStyle name="_Borrowings_estimation of 2011-12 dt 22nd sept11 Rev1 5" xfId="18252"/>
    <cellStyle name="_Borrowings_estimation of 2011-12 dt 22nd sept11 Rev1 6" xfId="18253"/>
    <cellStyle name="_Borrowings_estimation of 2011-12 dt 22nd sept11 Rev1 7" xfId="18254"/>
    <cellStyle name="_Borrowings_estimation of 2011-12 dt 22nd sept11 Rev1 8" xfId="18255"/>
    <cellStyle name="_Borrowings_estimation of 2011-12 dt 22nd sept11 Rev1 9" xfId="18256"/>
    <cellStyle name="_Borrowings_estimation of 2011-12 dt 22nd sept11 Rev1_CF-2012-13 Ver10-29-03-2012" xfId="18257"/>
    <cellStyle name="_Borrowings_estimation of 2011-12 dt 22nd sept11 Rev1_Copy of CF-M-31-07-2012-LJ 2" xfId="18258"/>
    <cellStyle name="_Borrowings_estimation of 2011-12 dt 22nd sept11-r" xfId="18259"/>
    <cellStyle name="_Borrowings_estimation of 2011-12 dt 22nd sept11-r 10" xfId="18260"/>
    <cellStyle name="_Borrowings_estimation of 2011-12 dt 22nd sept11-r 11" xfId="18261"/>
    <cellStyle name="_Borrowings_estimation of 2011-12 dt 22nd sept11-r 12" xfId="18262"/>
    <cellStyle name="_Borrowings_estimation of 2011-12 dt 22nd sept11-r 13" xfId="18263"/>
    <cellStyle name="_Borrowings_estimation of 2011-12 dt 22nd sept11-r 14" xfId="18264"/>
    <cellStyle name="_Borrowings_estimation of 2011-12 dt 22nd sept11-r 15" xfId="18265"/>
    <cellStyle name="_Borrowings_estimation of 2011-12 dt 22nd sept11-r 16" xfId="18266"/>
    <cellStyle name="_Borrowings_estimation of 2011-12 dt 22nd sept11-r 17" xfId="18267"/>
    <cellStyle name="_Borrowings_estimation of 2011-12 dt 22nd sept11-r 18" xfId="18268"/>
    <cellStyle name="_Borrowings_estimation of 2011-12 dt 22nd sept11-r 19" xfId="18269"/>
    <cellStyle name="_Borrowings_estimation of 2011-12 dt 22nd sept11-r 2" xfId="18270"/>
    <cellStyle name="_Borrowings_estimation of 2011-12 dt 22nd sept11-r 20" xfId="18271"/>
    <cellStyle name="_Borrowings_estimation of 2011-12 dt 22nd sept11-r 21" xfId="18272"/>
    <cellStyle name="_Borrowings_estimation of 2011-12 dt 22nd sept11-r 22" xfId="18273"/>
    <cellStyle name="_Borrowings_estimation of 2011-12 dt 22nd sept11-r 23" xfId="18274"/>
    <cellStyle name="_Borrowings_estimation of 2011-12 dt 22nd sept11-r 24" xfId="18275"/>
    <cellStyle name="_Borrowings_estimation of 2011-12 dt 22nd sept11-r 25" xfId="18276"/>
    <cellStyle name="_Borrowings_estimation of 2011-12 dt 22nd sept11-r 26" xfId="18277"/>
    <cellStyle name="_Borrowings_estimation of 2011-12 dt 22nd sept11-r 27" xfId="18278"/>
    <cellStyle name="_Borrowings_estimation of 2011-12 dt 22nd sept11-r 28" xfId="18279"/>
    <cellStyle name="_Borrowings_estimation of 2011-12 dt 22nd sept11-r 29" xfId="18280"/>
    <cellStyle name="_Borrowings_estimation of 2011-12 dt 22nd sept11-r 3" xfId="18281"/>
    <cellStyle name="_Borrowings_estimation of 2011-12 dt 22nd sept11-r 30" xfId="18282"/>
    <cellStyle name="_Borrowings_estimation of 2011-12 dt 22nd sept11-r 31" xfId="18283"/>
    <cellStyle name="_Borrowings_estimation of 2011-12 dt 22nd sept11-r 32" xfId="18284"/>
    <cellStyle name="_Borrowings_estimation of 2011-12 dt 22nd sept11-r 33" xfId="18285"/>
    <cellStyle name="_Borrowings_estimation of 2011-12 dt 22nd sept11-r 34" xfId="18286"/>
    <cellStyle name="_Borrowings_estimation of 2011-12 dt 22nd sept11-r 35" xfId="18287"/>
    <cellStyle name="_Borrowings_estimation of 2011-12 dt 22nd sept11-r 36" xfId="18288"/>
    <cellStyle name="_Borrowings_estimation of 2011-12 dt 22nd sept11-r 37" xfId="18289"/>
    <cellStyle name="_Borrowings_estimation of 2011-12 dt 22nd sept11-r 38" xfId="18290"/>
    <cellStyle name="_Borrowings_estimation of 2011-12 dt 22nd sept11-r 39" xfId="18291"/>
    <cellStyle name="_Borrowings_estimation of 2011-12 dt 22nd sept11-r 4" xfId="18292"/>
    <cellStyle name="_Borrowings_estimation of 2011-12 dt 22nd sept11-r 40" xfId="18293"/>
    <cellStyle name="_Borrowings_estimation of 2011-12 dt 22nd sept11-r 5" xfId="18294"/>
    <cellStyle name="_Borrowings_estimation of 2011-12 dt 22nd sept11-r 6" xfId="18295"/>
    <cellStyle name="_Borrowings_estimation of 2011-12 dt 22nd sept11-r 7" xfId="18296"/>
    <cellStyle name="_Borrowings_estimation of 2011-12 dt 22nd sept11-r 8" xfId="18297"/>
    <cellStyle name="_Borrowings_estimation of 2011-12 dt 22nd sept11-r 9" xfId="18298"/>
    <cellStyle name="_Borrowings_estimation of 2011-12 dt 22nd sept11-r_CF-2012-13 Ver10-29-03-2012" xfId="18299"/>
    <cellStyle name="_Borrowings_estimation of 2011-12 dt 22nd sept11-r_Copy of CF-M-31-07-2012-LJ 2" xfId="18300"/>
    <cellStyle name="_Borrowings_estimation of 2011-12 -revised on 7thoct11revise" xfId="18301"/>
    <cellStyle name="_Borrowings_estimation of 2011-12 -revised on 7thoct11revise 10" xfId="18302"/>
    <cellStyle name="_Borrowings_estimation of 2011-12 -revised on 7thoct11revise 11" xfId="18303"/>
    <cellStyle name="_Borrowings_estimation of 2011-12 -revised on 7thoct11revise 12" xfId="18304"/>
    <cellStyle name="_Borrowings_estimation of 2011-12 -revised on 7thoct11revise 13" xfId="18305"/>
    <cellStyle name="_Borrowings_estimation of 2011-12 -revised on 7thoct11revise 14" xfId="18306"/>
    <cellStyle name="_Borrowings_estimation of 2011-12 -revised on 7thoct11revise 15" xfId="18307"/>
    <cellStyle name="_Borrowings_estimation of 2011-12 -revised on 7thoct11revise 16" xfId="18308"/>
    <cellStyle name="_Borrowings_estimation of 2011-12 -revised on 7thoct11revise 17" xfId="18309"/>
    <cellStyle name="_Borrowings_estimation of 2011-12 -revised on 7thoct11revise 18" xfId="18310"/>
    <cellStyle name="_Borrowings_estimation of 2011-12 -revised on 7thoct11revise 19" xfId="18311"/>
    <cellStyle name="_Borrowings_estimation of 2011-12 -revised on 7thoct11revise 2" xfId="18312"/>
    <cellStyle name="_Borrowings_estimation of 2011-12 -revised on 7thoct11revise 20" xfId="18313"/>
    <cellStyle name="_Borrowings_estimation of 2011-12 -revised on 7thoct11revise 21" xfId="18314"/>
    <cellStyle name="_Borrowings_estimation of 2011-12 -revised on 7thoct11revise 22" xfId="18315"/>
    <cellStyle name="_Borrowings_estimation of 2011-12 -revised on 7thoct11revise 23" xfId="18316"/>
    <cellStyle name="_Borrowings_estimation of 2011-12 -revised on 7thoct11revise 24" xfId="18317"/>
    <cellStyle name="_Borrowings_estimation of 2011-12 -revised on 7thoct11revise 25" xfId="18318"/>
    <cellStyle name="_Borrowings_estimation of 2011-12 -revised on 7thoct11revise 26" xfId="18319"/>
    <cellStyle name="_Borrowings_estimation of 2011-12 -revised on 7thoct11revise 27" xfId="18320"/>
    <cellStyle name="_Borrowings_estimation of 2011-12 -revised on 7thoct11revise 28" xfId="18321"/>
    <cellStyle name="_Borrowings_estimation of 2011-12 -revised on 7thoct11revise 29" xfId="18322"/>
    <cellStyle name="_Borrowings_estimation of 2011-12 -revised on 7thoct11revise 3" xfId="18323"/>
    <cellStyle name="_Borrowings_estimation of 2011-12 -revised on 7thoct11revise 30" xfId="18324"/>
    <cellStyle name="_Borrowings_estimation of 2011-12 -revised on 7thoct11revise 31" xfId="18325"/>
    <cellStyle name="_Borrowings_estimation of 2011-12 -revised on 7thoct11revise 32" xfId="18326"/>
    <cellStyle name="_Borrowings_estimation of 2011-12 -revised on 7thoct11revise 33" xfId="18327"/>
    <cellStyle name="_Borrowings_estimation of 2011-12 -revised on 7thoct11revise 34" xfId="18328"/>
    <cellStyle name="_Borrowings_estimation of 2011-12 -revised on 7thoct11revise 35" xfId="18329"/>
    <cellStyle name="_Borrowings_estimation of 2011-12 -revised on 7thoct11revise 36" xfId="18330"/>
    <cellStyle name="_Borrowings_estimation of 2011-12 -revised on 7thoct11revise 37" xfId="18331"/>
    <cellStyle name="_Borrowings_estimation of 2011-12 -revised on 7thoct11revise 38" xfId="18332"/>
    <cellStyle name="_Borrowings_estimation of 2011-12 -revised on 7thoct11revise 39" xfId="18333"/>
    <cellStyle name="_Borrowings_estimation of 2011-12 -revised on 7thoct11revise 4" xfId="18334"/>
    <cellStyle name="_Borrowings_estimation of 2011-12 -revised on 7thoct11revise 40" xfId="18335"/>
    <cellStyle name="_Borrowings_estimation of 2011-12 -revised on 7thoct11revise 5" xfId="18336"/>
    <cellStyle name="_Borrowings_estimation of 2011-12 -revised on 7thoct11revise 6" xfId="18337"/>
    <cellStyle name="_Borrowings_estimation of 2011-12 -revised on 7thoct11revise 7" xfId="18338"/>
    <cellStyle name="_Borrowings_estimation of 2011-12 -revised on 7thoct11revise 8" xfId="18339"/>
    <cellStyle name="_Borrowings_estimation of 2011-12 -revised on 7thoct11revise 9" xfId="18340"/>
    <cellStyle name="_Borrowings_estimation of 2011-12 -revised on 7thoct11revise_CF-2012-13 Ver10-29-03-2012" xfId="18341"/>
    <cellStyle name="_Borrowings_estimation of 2011-12 -revised on 7thoct11revise_Copy of CF-M-31-07-2012-LJ 2" xfId="18342"/>
    <cellStyle name="_Borrowings_FR-CF-2012-13-May-2012" xfId="18343"/>
    <cellStyle name="_Borrowings_FR-CF-2012-13-May-2012_Copy of CF-M-31-07-2012-LJ 2" xfId="18344"/>
    <cellStyle name="_Borrowings_Group Cash Flow 31.5.2011" xfId="18345"/>
    <cellStyle name="_Borrowings_Group Cash Flow 31.5.2011 10" xfId="18346"/>
    <cellStyle name="_Borrowings_Group Cash Flow 31.5.2011 11" xfId="18347"/>
    <cellStyle name="_Borrowings_Group Cash Flow 31.5.2011 12" xfId="18348"/>
    <cellStyle name="_Borrowings_Group Cash Flow 31.5.2011 13" xfId="18349"/>
    <cellStyle name="_Borrowings_Group Cash Flow 31.5.2011 14" xfId="18350"/>
    <cellStyle name="_Borrowings_Group Cash Flow 31.5.2011 15" xfId="18351"/>
    <cellStyle name="_Borrowings_Group Cash Flow 31.5.2011 16" xfId="18352"/>
    <cellStyle name="_Borrowings_Group Cash Flow 31.5.2011 17" xfId="18353"/>
    <cellStyle name="_Borrowings_Group Cash Flow 31.5.2011 18" xfId="18354"/>
    <cellStyle name="_Borrowings_Group Cash Flow 31.5.2011 19" xfId="18355"/>
    <cellStyle name="_Borrowings_Group Cash Flow 31.5.2011 2" xfId="18356"/>
    <cellStyle name="_Borrowings_Group Cash Flow 31.5.2011 20" xfId="18357"/>
    <cellStyle name="_Borrowings_Group Cash Flow 31.5.2011 21" xfId="18358"/>
    <cellStyle name="_Borrowings_Group Cash Flow 31.5.2011 22" xfId="18359"/>
    <cellStyle name="_Borrowings_Group Cash Flow 31.5.2011 23" xfId="18360"/>
    <cellStyle name="_Borrowings_Group Cash Flow 31.5.2011 24" xfId="18361"/>
    <cellStyle name="_Borrowings_Group Cash Flow 31.5.2011 25" xfId="18362"/>
    <cellStyle name="_Borrowings_Group Cash Flow 31.5.2011 26" xfId="18363"/>
    <cellStyle name="_Borrowings_Group Cash Flow 31.5.2011 27" xfId="18364"/>
    <cellStyle name="_Borrowings_Group Cash Flow 31.5.2011 28" xfId="18365"/>
    <cellStyle name="_Borrowings_Group Cash Flow 31.5.2011 29" xfId="18366"/>
    <cellStyle name="_Borrowings_Group Cash Flow 31.5.2011 3" xfId="18367"/>
    <cellStyle name="_Borrowings_Group Cash Flow 31.5.2011 30" xfId="18368"/>
    <cellStyle name="_Borrowings_Group Cash Flow 31.5.2011 31" xfId="18369"/>
    <cellStyle name="_Borrowings_Group Cash Flow 31.5.2011 32" xfId="18370"/>
    <cellStyle name="_Borrowings_Group Cash Flow 31.5.2011 33" xfId="18371"/>
    <cellStyle name="_Borrowings_Group Cash Flow 31.5.2011 34" xfId="18372"/>
    <cellStyle name="_Borrowings_Group Cash Flow 31.5.2011 35" xfId="18373"/>
    <cellStyle name="_Borrowings_Group Cash Flow 31.5.2011 36" xfId="18374"/>
    <cellStyle name="_Borrowings_Group Cash Flow 31.5.2011 37" xfId="18375"/>
    <cellStyle name="_Borrowings_Group Cash Flow 31.5.2011 38" xfId="18376"/>
    <cellStyle name="_Borrowings_Group Cash Flow 31.5.2011 39" xfId="18377"/>
    <cellStyle name="_Borrowings_Group Cash Flow 31.5.2011 4" xfId="18378"/>
    <cellStyle name="_Borrowings_Group Cash Flow 31.5.2011 40" xfId="18379"/>
    <cellStyle name="_Borrowings_Group Cash Flow 31.5.2011 5" xfId="18380"/>
    <cellStyle name="_Borrowings_Group Cash Flow 31.5.2011 6" xfId="18381"/>
    <cellStyle name="_Borrowings_Group Cash Flow 31.5.2011 7" xfId="18382"/>
    <cellStyle name="_Borrowings_Group Cash Flow 31.5.2011 8" xfId="18383"/>
    <cellStyle name="_Borrowings_Group Cash Flow 31.5.2011 9" xfId="18384"/>
    <cellStyle name="_Borrowings_Group Cash Flow 31.5.2011_CF - Actual - April 2012 To End of Year- 2013-30-04-2012" xfId="18385"/>
    <cellStyle name="_Borrowings_Group Cash Flow 31.5.2011_CF - Actual - April 2012 To End of Year- 2013-30-04-2012_Copy of CF-M-31-07-2012-LJ 2" xfId="18386"/>
    <cellStyle name="_Borrowings_Group Cash Flow 31.5.2011_CF-2012-13 Ver10-29-03-2012" xfId="18387"/>
    <cellStyle name="_Borrowings_Group Cash Flow 31.5.2011_Copy of CF-M-31-07-2012-LJ 2" xfId="18388"/>
    <cellStyle name="_Borrowings_int on borrowngs" xfId="18389"/>
    <cellStyle name="_Borrowings_int on borrowngs_CF-2012-13 Ver10-29-03-2012" xfId="18390"/>
    <cellStyle name="_Borrowings_int on borrowngs_Copy of CF-M-31-07-2012-LJ 2" xfId="18391"/>
    <cellStyle name="_Borrowings_MIS-Jan-12" xfId="18392"/>
    <cellStyle name="_Borrowings_MIS-Jan-12_CF-2012-13 Ver10-29-03-2012" xfId="18393"/>
    <cellStyle name="_Borrowings_MIS-Jan-12_Copy of CF-M-31-07-2012-LJ 2" xfId="18394"/>
    <cellStyle name="_Borrowings_Projection for 2011-12 lj" xfId="18395"/>
    <cellStyle name="_Borrowings_Projection for 2011-12 lj_CF-2012-13 Ver10-29-03-2012" xfId="18396"/>
    <cellStyle name="_Borrowings_Projection for 2011-12 lj_Copy of CF-M-31-07-2012-LJ 2" xfId="18397"/>
    <cellStyle name="_Borrowings_SUMMARY-01-04-2010-31-05-2010.xls-01-06" xfId="18398"/>
    <cellStyle name="_Borrowings_SUMMARY-01-04-2010-31-05-2010.xls-01-06 10" xfId="18399"/>
    <cellStyle name="_Borrowings_SUMMARY-01-04-2010-31-05-2010.xls-01-06 11" xfId="18400"/>
    <cellStyle name="_Borrowings_SUMMARY-01-04-2010-31-05-2010.xls-01-06 12" xfId="18401"/>
    <cellStyle name="_Borrowings_SUMMARY-01-04-2010-31-05-2010.xls-01-06 13" xfId="18402"/>
    <cellStyle name="_Borrowings_SUMMARY-01-04-2010-31-05-2010.xls-01-06 14" xfId="18403"/>
    <cellStyle name="_Borrowings_SUMMARY-01-04-2010-31-05-2010.xls-01-06 15" xfId="18404"/>
    <cellStyle name="_Borrowings_SUMMARY-01-04-2010-31-05-2010.xls-01-06 16" xfId="18405"/>
    <cellStyle name="_Borrowings_SUMMARY-01-04-2010-31-05-2010.xls-01-06 17" xfId="18406"/>
    <cellStyle name="_Borrowings_SUMMARY-01-04-2010-31-05-2010.xls-01-06 18" xfId="18407"/>
    <cellStyle name="_Borrowings_SUMMARY-01-04-2010-31-05-2010.xls-01-06 19" xfId="18408"/>
    <cellStyle name="_Borrowings_SUMMARY-01-04-2010-31-05-2010.xls-01-06 2" xfId="18409"/>
    <cellStyle name="_Borrowings_SUMMARY-01-04-2010-31-05-2010.xls-01-06 20" xfId="18410"/>
    <cellStyle name="_Borrowings_SUMMARY-01-04-2010-31-05-2010.xls-01-06 21" xfId="18411"/>
    <cellStyle name="_Borrowings_SUMMARY-01-04-2010-31-05-2010.xls-01-06 22" xfId="18412"/>
    <cellStyle name="_Borrowings_SUMMARY-01-04-2010-31-05-2010.xls-01-06 23" xfId="18413"/>
    <cellStyle name="_Borrowings_SUMMARY-01-04-2010-31-05-2010.xls-01-06 24" xfId="18414"/>
    <cellStyle name="_Borrowings_SUMMARY-01-04-2010-31-05-2010.xls-01-06 25" xfId="18415"/>
    <cellStyle name="_Borrowings_SUMMARY-01-04-2010-31-05-2010.xls-01-06 26" xfId="18416"/>
    <cellStyle name="_Borrowings_SUMMARY-01-04-2010-31-05-2010.xls-01-06 27" xfId="18417"/>
    <cellStyle name="_Borrowings_SUMMARY-01-04-2010-31-05-2010.xls-01-06 28" xfId="18418"/>
    <cellStyle name="_Borrowings_SUMMARY-01-04-2010-31-05-2010.xls-01-06 29" xfId="18419"/>
    <cellStyle name="_Borrowings_SUMMARY-01-04-2010-31-05-2010.xls-01-06 3" xfId="18420"/>
    <cellStyle name="_Borrowings_SUMMARY-01-04-2010-31-05-2010.xls-01-06 30" xfId="18421"/>
    <cellStyle name="_Borrowings_SUMMARY-01-04-2010-31-05-2010.xls-01-06 31" xfId="18422"/>
    <cellStyle name="_Borrowings_SUMMARY-01-04-2010-31-05-2010.xls-01-06 32" xfId="18423"/>
    <cellStyle name="_Borrowings_SUMMARY-01-04-2010-31-05-2010.xls-01-06 33" xfId="18424"/>
    <cellStyle name="_Borrowings_SUMMARY-01-04-2010-31-05-2010.xls-01-06 34" xfId="18425"/>
    <cellStyle name="_Borrowings_SUMMARY-01-04-2010-31-05-2010.xls-01-06 35" xfId="18426"/>
    <cellStyle name="_Borrowings_SUMMARY-01-04-2010-31-05-2010.xls-01-06 36" xfId="18427"/>
    <cellStyle name="_Borrowings_SUMMARY-01-04-2010-31-05-2010.xls-01-06 37" xfId="18428"/>
    <cellStyle name="_Borrowings_SUMMARY-01-04-2010-31-05-2010.xls-01-06 38" xfId="18429"/>
    <cellStyle name="_Borrowings_SUMMARY-01-04-2010-31-05-2010.xls-01-06 39" xfId="18430"/>
    <cellStyle name="_Borrowings_SUMMARY-01-04-2010-31-05-2010.xls-01-06 4" xfId="18431"/>
    <cellStyle name="_Borrowings_SUMMARY-01-04-2010-31-05-2010.xls-01-06 40" xfId="18432"/>
    <cellStyle name="_Borrowings_SUMMARY-01-04-2010-31-05-2010.xls-01-06 5" xfId="18433"/>
    <cellStyle name="_Borrowings_SUMMARY-01-04-2010-31-05-2010.xls-01-06 6" xfId="18434"/>
    <cellStyle name="_Borrowings_SUMMARY-01-04-2010-31-05-2010.xls-01-06 7" xfId="18435"/>
    <cellStyle name="_Borrowings_SUMMARY-01-04-2010-31-05-2010.xls-01-06 8" xfId="18436"/>
    <cellStyle name="_Borrowings_SUMMARY-01-04-2010-31-05-2010.xls-01-06 9" xfId="18437"/>
    <cellStyle name="_Borrowings_SUMMARY-01-04-2010-31-05-2010.xls-01-06_CF - Actual - April 2012 To End of Year- 2013-30-04-2012" xfId="18438"/>
    <cellStyle name="_Borrowings_SUMMARY-01-04-2010-31-05-2010.xls-01-06_CF - Actual - April 2012 To End of Year- 2013-30-04-2012_Copy of CF-M-31-07-2012-LJ 2" xfId="18439"/>
    <cellStyle name="_Borrowings_SUMMARY-01-04-2010-31-05-2010.xls-01-06_CF-2012-13 Ver10-29-03-2012" xfId="18440"/>
    <cellStyle name="_Borrowings_SUMMARY-01-04-2010-31-05-2010.xls-01-06_Copy of CF-M-31-07-2012-LJ 2" xfId="18441"/>
    <cellStyle name="_Borrowings_SUMMARY-01-04-2010-31-05-2010.xls-01-06_epc-internal-external-2010-11" xfId="18442"/>
    <cellStyle name="_Borrowings_SUMMARY-01-04-2010-31-05-2010.xls-01-06_epc-internal-external-2010-11 10" xfId="18443"/>
    <cellStyle name="_Borrowings_SUMMARY-01-04-2010-31-05-2010.xls-01-06_epc-internal-external-2010-11 11" xfId="18444"/>
    <cellStyle name="_Borrowings_SUMMARY-01-04-2010-31-05-2010.xls-01-06_epc-internal-external-2010-11 12" xfId="18445"/>
    <cellStyle name="_Borrowings_SUMMARY-01-04-2010-31-05-2010.xls-01-06_epc-internal-external-2010-11 13" xfId="18446"/>
    <cellStyle name="_Borrowings_SUMMARY-01-04-2010-31-05-2010.xls-01-06_epc-internal-external-2010-11 14" xfId="18447"/>
    <cellStyle name="_Borrowings_SUMMARY-01-04-2010-31-05-2010.xls-01-06_epc-internal-external-2010-11 15" xfId="18448"/>
    <cellStyle name="_Borrowings_SUMMARY-01-04-2010-31-05-2010.xls-01-06_epc-internal-external-2010-11 16" xfId="18449"/>
    <cellStyle name="_Borrowings_SUMMARY-01-04-2010-31-05-2010.xls-01-06_epc-internal-external-2010-11 17" xfId="18450"/>
    <cellStyle name="_Borrowings_SUMMARY-01-04-2010-31-05-2010.xls-01-06_epc-internal-external-2010-11 18" xfId="18451"/>
    <cellStyle name="_Borrowings_SUMMARY-01-04-2010-31-05-2010.xls-01-06_epc-internal-external-2010-11 19" xfId="18452"/>
    <cellStyle name="_Borrowings_SUMMARY-01-04-2010-31-05-2010.xls-01-06_epc-internal-external-2010-11 2" xfId="18453"/>
    <cellStyle name="_Borrowings_SUMMARY-01-04-2010-31-05-2010.xls-01-06_epc-internal-external-2010-11 20" xfId="18454"/>
    <cellStyle name="_Borrowings_SUMMARY-01-04-2010-31-05-2010.xls-01-06_epc-internal-external-2010-11 21" xfId="18455"/>
    <cellStyle name="_Borrowings_SUMMARY-01-04-2010-31-05-2010.xls-01-06_epc-internal-external-2010-11 22" xfId="18456"/>
    <cellStyle name="_Borrowings_SUMMARY-01-04-2010-31-05-2010.xls-01-06_epc-internal-external-2010-11 23" xfId="18457"/>
    <cellStyle name="_Borrowings_SUMMARY-01-04-2010-31-05-2010.xls-01-06_epc-internal-external-2010-11 24" xfId="18458"/>
    <cellStyle name="_Borrowings_SUMMARY-01-04-2010-31-05-2010.xls-01-06_epc-internal-external-2010-11 25" xfId="18459"/>
    <cellStyle name="_Borrowings_SUMMARY-01-04-2010-31-05-2010.xls-01-06_epc-internal-external-2010-11 26" xfId="18460"/>
    <cellStyle name="_Borrowings_SUMMARY-01-04-2010-31-05-2010.xls-01-06_epc-internal-external-2010-11 27" xfId="18461"/>
    <cellStyle name="_Borrowings_SUMMARY-01-04-2010-31-05-2010.xls-01-06_epc-internal-external-2010-11 28" xfId="18462"/>
    <cellStyle name="_Borrowings_SUMMARY-01-04-2010-31-05-2010.xls-01-06_epc-internal-external-2010-11 29" xfId="18463"/>
    <cellStyle name="_Borrowings_SUMMARY-01-04-2010-31-05-2010.xls-01-06_epc-internal-external-2010-11 3" xfId="18464"/>
    <cellStyle name="_Borrowings_SUMMARY-01-04-2010-31-05-2010.xls-01-06_epc-internal-external-2010-11 30" xfId="18465"/>
    <cellStyle name="_Borrowings_SUMMARY-01-04-2010-31-05-2010.xls-01-06_epc-internal-external-2010-11 31" xfId="18466"/>
    <cellStyle name="_Borrowings_SUMMARY-01-04-2010-31-05-2010.xls-01-06_epc-internal-external-2010-11 32" xfId="18467"/>
    <cellStyle name="_Borrowings_SUMMARY-01-04-2010-31-05-2010.xls-01-06_epc-internal-external-2010-11 33" xfId="18468"/>
    <cellStyle name="_Borrowings_SUMMARY-01-04-2010-31-05-2010.xls-01-06_epc-internal-external-2010-11 34" xfId="18469"/>
    <cellStyle name="_Borrowings_SUMMARY-01-04-2010-31-05-2010.xls-01-06_epc-internal-external-2010-11 35" xfId="18470"/>
    <cellStyle name="_Borrowings_SUMMARY-01-04-2010-31-05-2010.xls-01-06_epc-internal-external-2010-11 36" xfId="18471"/>
    <cellStyle name="_Borrowings_SUMMARY-01-04-2010-31-05-2010.xls-01-06_epc-internal-external-2010-11 37" xfId="18472"/>
    <cellStyle name="_Borrowings_SUMMARY-01-04-2010-31-05-2010.xls-01-06_epc-internal-external-2010-11 38" xfId="18473"/>
    <cellStyle name="_Borrowings_SUMMARY-01-04-2010-31-05-2010.xls-01-06_epc-internal-external-2010-11 39" xfId="18474"/>
    <cellStyle name="_Borrowings_SUMMARY-01-04-2010-31-05-2010.xls-01-06_epc-internal-external-2010-11 4" xfId="18475"/>
    <cellStyle name="_Borrowings_SUMMARY-01-04-2010-31-05-2010.xls-01-06_epc-internal-external-2010-11 40" xfId="18476"/>
    <cellStyle name="_Borrowings_SUMMARY-01-04-2010-31-05-2010.xls-01-06_epc-internal-external-2010-11 5" xfId="18477"/>
    <cellStyle name="_Borrowings_SUMMARY-01-04-2010-31-05-2010.xls-01-06_epc-internal-external-2010-11 6" xfId="18478"/>
    <cellStyle name="_Borrowings_SUMMARY-01-04-2010-31-05-2010.xls-01-06_epc-internal-external-2010-11 7" xfId="18479"/>
    <cellStyle name="_Borrowings_SUMMARY-01-04-2010-31-05-2010.xls-01-06_epc-internal-external-2010-11 8" xfId="18480"/>
    <cellStyle name="_Borrowings_SUMMARY-01-04-2010-31-05-2010.xls-01-06_epc-internal-external-2010-11 9" xfId="18481"/>
    <cellStyle name="_Borrowings_SUMMARY-01-04-2010-31-05-2010.xls-01-06_epc-internal-external-2010-11_CF - Actual - April 2012 To End of Year- 2013-30-04-2012" xfId="18482"/>
    <cellStyle name="_Borrowings_SUMMARY-01-04-2010-31-05-2010.xls-01-06_epc-internal-external-2010-11_CF - Actual - April 2012 To End of Year- 2013-30-04-2012_Copy of CF-M-31-07-2012-LJ 2" xfId="18483"/>
    <cellStyle name="_Borrowings_SUMMARY-01-04-2010-31-05-2010.xls-01-06_epc-internal-external-2010-11_CF-2012-13 Ver10-29-03-2012" xfId="18484"/>
    <cellStyle name="_Borrowings_SUMMARY-01-04-2010-31-05-2010.xls-01-06_epc-internal-external-2010-11_Copy of CF-M-31-07-2012-LJ 2" xfId="18485"/>
    <cellStyle name="_Borrowings_SUMMARY-01-04-2010-31-05-2010.xls-01-06_Group Cash Flow 31.5.2011" xfId="18486"/>
    <cellStyle name="_Borrowings_SUMMARY-01-04-2010-31-05-2010.xls-01-06_Group Cash Flow 31.5.2011 10" xfId="18487"/>
    <cellStyle name="_Borrowings_SUMMARY-01-04-2010-31-05-2010.xls-01-06_Group Cash Flow 31.5.2011 11" xfId="18488"/>
    <cellStyle name="_Borrowings_SUMMARY-01-04-2010-31-05-2010.xls-01-06_Group Cash Flow 31.5.2011 12" xfId="18489"/>
    <cellStyle name="_Borrowings_SUMMARY-01-04-2010-31-05-2010.xls-01-06_Group Cash Flow 31.5.2011 13" xfId="18490"/>
    <cellStyle name="_Borrowings_SUMMARY-01-04-2010-31-05-2010.xls-01-06_Group Cash Flow 31.5.2011 14" xfId="18491"/>
    <cellStyle name="_Borrowings_SUMMARY-01-04-2010-31-05-2010.xls-01-06_Group Cash Flow 31.5.2011 15" xfId="18492"/>
    <cellStyle name="_Borrowings_SUMMARY-01-04-2010-31-05-2010.xls-01-06_Group Cash Flow 31.5.2011 16" xfId="18493"/>
    <cellStyle name="_Borrowings_SUMMARY-01-04-2010-31-05-2010.xls-01-06_Group Cash Flow 31.5.2011 17" xfId="18494"/>
    <cellStyle name="_Borrowings_SUMMARY-01-04-2010-31-05-2010.xls-01-06_Group Cash Flow 31.5.2011 18" xfId="18495"/>
    <cellStyle name="_Borrowings_SUMMARY-01-04-2010-31-05-2010.xls-01-06_Group Cash Flow 31.5.2011 19" xfId="18496"/>
    <cellStyle name="_Borrowings_SUMMARY-01-04-2010-31-05-2010.xls-01-06_Group Cash Flow 31.5.2011 2" xfId="18497"/>
    <cellStyle name="_Borrowings_SUMMARY-01-04-2010-31-05-2010.xls-01-06_Group Cash Flow 31.5.2011 20" xfId="18498"/>
    <cellStyle name="_Borrowings_SUMMARY-01-04-2010-31-05-2010.xls-01-06_Group Cash Flow 31.5.2011 21" xfId="18499"/>
    <cellStyle name="_Borrowings_SUMMARY-01-04-2010-31-05-2010.xls-01-06_Group Cash Flow 31.5.2011 22" xfId="18500"/>
    <cellStyle name="_Borrowings_SUMMARY-01-04-2010-31-05-2010.xls-01-06_Group Cash Flow 31.5.2011 23" xfId="18501"/>
    <cellStyle name="_Borrowings_SUMMARY-01-04-2010-31-05-2010.xls-01-06_Group Cash Flow 31.5.2011 24" xfId="18502"/>
    <cellStyle name="_Borrowings_SUMMARY-01-04-2010-31-05-2010.xls-01-06_Group Cash Flow 31.5.2011 25" xfId="18503"/>
    <cellStyle name="_Borrowings_SUMMARY-01-04-2010-31-05-2010.xls-01-06_Group Cash Flow 31.5.2011 26" xfId="18504"/>
    <cellStyle name="_Borrowings_SUMMARY-01-04-2010-31-05-2010.xls-01-06_Group Cash Flow 31.5.2011 27" xfId="18505"/>
    <cellStyle name="_Borrowings_SUMMARY-01-04-2010-31-05-2010.xls-01-06_Group Cash Flow 31.5.2011 28" xfId="18506"/>
    <cellStyle name="_Borrowings_SUMMARY-01-04-2010-31-05-2010.xls-01-06_Group Cash Flow 31.5.2011 29" xfId="18507"/>
    <cellStyle name="_Borrowings_SUMMARY-01-04-2010-31-05-2010.xls-01-06_Group Cash Flow 31.5.2011 3" xfId="18508"/>
    <cellStyle name="_Borrowings_SUMMARY-01-04-2010-31-05-2010.xls-01-06_Group Cash Flow 31.5.2011 30" xfId="18509"/>
    <cellStyle name="_Borrowings_SUMMARY-01-04-2010-31-05-2010.xls-01-06_Group Cash Flow 31.5.2011 31" xfId="18510"/>
    <cellStyle name="_Borrowings_SUMMARY-01-04-2010-31-05-2010.xls-01-06_Group Cash Flow 31.5.2011 32" xfId="18511"/>
    <cellStyle name="_Borrowings_SUMMARY-01-04-2010-31-05-2010.xls-01-06_Group Cash Flow 31.5.2011 33" xfId="18512"/>
    <cellStyle name="_Borrowings_SUMMARY-01-04-2010-31-05-2010.xls-01-06_Group Cash Flow 31.5.2011 34" xfId="18513"/>
    <cellStyle name="_Borrowings_SUMMARY-01-04-2010-31-05-2010.xls-01-06_Group Cash Flow 31.5.2011 35" xfId="18514"/>
    <cellStyle name="_Borrowings_SUMMARY-01-04-2010-31-05-2010.xls-01-06_Group Cash Flow 31.5.2011 36" xfId="18515"/>
    <cellStyle name="_Borrowings_SUMMARY-01-04-2010-31-05-2010.xls-01-06_Group Cash Flow 31.5.2011 37" xfId="18516"/>
    <cellStyle name="_Borrowings_SUMMARY-01-04-2010-31-05-2010.xls-01-06_Group Cash Flow 31.5.2011 38" xfId="18517"/>
    <cellStyle name="_Borrowings_SUMMARY-01-04-2010-31-05-2010.xls-01-06_Group Cash Flow 31.5.2011 39" xfId="18518"/>
    <cellStyle name="_Borrowings_SUMMARY-01-04-2010-31-05-2010.xls-01-06_Group Cash Flow 31.5.2011 4" xfId="18519"/>
    <cellStyle name="_Borrowings_SUMMARY-01-04-2010-31-05-2010.xls-01-06_Group Cash Flow 31.5.2011 40" xfId="18520"/>
    <cellStyle name="_Borrowings_SUMMARY-01-04-2010-31-05-2010.xls-01-06_Group Cash Flow 31.5.2011 5" xfId="18521"/>
    <cellStyle name="_Borrowings_SUMMARY-01-04-2010-31-05-2010.xls-01-06_Group Cash Flow 31.5.2011 6" xfId="18522"/>
    <cellStyle name="_Borrowings_SUMMARY-01-04-2010-31-05-2010.xls-01-06_Group Cash Flow 31.5.2011 7" xfId="18523"/>
    <cellStyle name="_Borrowings_SUMMARY-01-04-2010-31-05-2010.xls-01-06_Group Cash Flow 31.5.2011 8" xfId="18524"/>
    <cellStyle name="_Borrowings_SUMMARY-01-04-2010-31-05-2010.xls-01-06_Group Cash Flow 31.5.2011 9" xfId="18525"/>
    <cellStyle name="_Borrowings_SUMMARY-01-04-2010-31-05-2010.xls-01-06_Group Cash Flow 31.5.2011_CF - Actual - April 2012 To End of Year- 2013-30-04-2012" xfId="18526"/>
    <cellStyle name="_Borrowings_SUMMARY-01-04-2010-31-05-2010.xls-01-06_Group Cash Flow 31.5.2011_CF - Actual - April 2012 To End of Year- 2013-30-04-2012_Copy of CF-M-31-07-2012-LJ 2" xfId="18527"/>
    <cellStyle name="_Borrowings_SUMMARY-01-04-2010-31-05-2010.xls-01-06_Group Cash Flow 31.5.2011_CF-2012-13 Ver10-29-03-2012" xfId="18528"/>
    <cellStyle name="_Borrowings_SUMMARY-01-04-2010-31-05-2010.xls-01-06_Group Cash Flow 31.5.2011_Copy of CF-M-31-07-2012-LJ 2" xfId="18529"/>
    <cellStyle name="_BP_25july08" xfId="27"/>
    <cellStyle name="_BP_25july08 2" xfId="28"/>
    <cellStyle name="_BP_25july08 2 2" xfId="18530"/>
    <cellStyle name="_BP_25july08 3" xfId="18531"/>
    <cellStyle name="_BP_25july08 3 2" xfId="18532"/>
    <cellStyle name="_BP_25july08 4" xfId="18533"/>
    <cellStyle name="_BP_25july08 4 2" xfId="18534"/>
    <cellStyle name="_BP_25july08 5" xfId="18535"/>
    <cellStyle name="_BP_25july08 5 2" xfId="18536"/>
    <cellStyle name="_BP_25july08 6" xfId="18537"/>
    <cellStyle name="_BP_25july08_AOP Vs ACTUAL Q1" xfId="29"/>
    <cellStyle name="_BP_25july08_Effect of ATE Orders" xfId="30"/>
    <cellStyle name="_BP_25july08_Effect of ATE Orders YPL" xfId="31"/>
    <cellStyle name="_BP_25july08_Estimate Cashflow (16-10-13 to 15-11-13)" xfId="18538"/>
    <cellStyle name="_BP_25july08_Prjections_Monthly_11-12_Avg Borrowing_22%_16.5_Unbilled" xfId="32"/>
    <cellStyle name="_BP_25july08_R1" xfId="33"/>
    <cellStyle name="_BP_25july08_R3" xfId="34"/>
    <cellStyle name="_BP_25july08_RoCE working _RA_BYPL_as per T.O. dated 31.07.2013" xfId="35"/>
    <cellStyle name="_BP_25july08_RoCE working as per EIC_BYPL_april13" xfId="36"/>
    <cellStyle name="_BP_25july08_Scenario -2_4 Projects" xfId="18539"/>
    <cellStyle name="_BP_25july08_Scenario -2_4 Projects 2" xfId="18540"/>
    <cellStyle name="_BP_25july08_Scenario -2_4 Projects 3" xfId="18541"/>
    <cellStyle name="_BP_25july08_Scenario -2_4 Projects 4" xfId="18542"/>
    <cellStyle name="_BP_25july08_Scenario -2_4 Projects 5" xfId="18543"/>
    <cellStyle name="_BP_25july08_Scenario -2_4 Projects 6" xfId="18544"/>
    <cellStyle name="_Branchwise Budget 2H'07" xfId="18545"/>
    <cellStyle name="_Branchwise Budget for 1H 08" xfId="18546"/>
    <cellStyle name="_BRH" xfId="18547"/>
    <cellStyle name="_BRH_Final All-2nd source" xfId="18548"/>
    <cellStyle name="_BRH_lIST OF 66kv ffeeder panel and Earthing" xfId="18549"/>
    <cellStyle name="_BRH_X'mer Account" xfId="18550"/>
    <cellStyle name="_BRPL" xfId="18551"/>
    <cellStyle name="_BRPL 2" xfId="18552"/>
    <cellStyle name="_BRPL 3" xfId="18553"/>
    <cellStyle name="_BRPL 4" xfId="18554"/>
    <cellStyle name="_BRPL 5" xfId="18555"/>
    <cellStyle name="_BRPL 6" xfId="18556"/>
    <cellStyle name="_BRPL_ FY09" xfId="37"/>
    <cellStyle name="_BRPL_310508_01062008" xfId="38"/>
    <cellStyle name="_BRPL_310508_01062008 2" xfId="39"/>
    <cellStyle name="_BRPL_310508_01062008 2 2" xfId="18557"/>
    <cellStyle name="_BRPL_310508_01062008 3" xfId="18558"/>
    <cellStyle name="_BRPL_310508_01062008 3 2" xfId="18559"/>
    <cellStyle name="_BRPL_310508_01062008 4" xfId="18560"/>
    <cellStyle name="_BRPL_310508_01062008 4 2" xfId="18561"/>
    <cellStyle name="_BRPL_310508_01062008 5" xfId="18562"/>
    <cellStyle name="_BRPL_310508_01062008 5 2" xfId="18563"/>
    <cellStyle name="_BRPL_310508_01062008 6" xfId="18564"/>
    <cellStyle name="_BRPL_310508_01062008_AOP Vs ACTUAL Q1" xfId="40"/>
    <cellStyle name="_BRPL_310508_01062008_BYPL_RA_FY12-13_Final" xfId="41"/>
    <cellStyle name="_BRPL_310508_01062008_Effect of ATE Orders" xfId="42"/>
    <cellStyle name="_BRPL_310508_01062008_Effect of ATE Orders YPL" xfId="43"/>
    <cellStyle name="_BRPL_310508_01062008_Estimate Cashflow (16-10-13 to 15-11-13)" xfId="18565"/>
    <cellStyle name="_BRPL_310508_01062008_Monetary impact for Appeal against T.O. dated 31st July 2013" xfId="44"/>
    <cellStyle name="_BRPL_310508_01062008_Prjections_Monthly_11-12_Avg Borrowing_22%_16.5_Unbilled" xfId="45"/>
    <cellStyle name="_BRPL_310508_01062008_R1" xfId="46"/>
    <cellStyle name="_BRPL_310508_01062008_R3" xfId="47"/>
    <cellStyle name="_BRPL_310508_01062008_RA_BYPL_16.09.2013" xfId="48"/>
    <cellStyle name="_BRPL_310508_01062008_RoCE working _RA_BYPL_as per T.O. dated 31.07.2013" xfId="49"/>
    <cellStyle name="_BRPL_310508_01062008_RoCE working as per EIC_BYPL_april13" xfId="50"/>
    <cellStyle name="_BRPL_310508_01062008_Scenario -2_4 Projects" xfId="18566"/>
    <cellStyle name="_BRPL_310508_01062008_Scenario -2_4 Projects 2" xfId="18567"/>
    <cellStyle name="_BRPL_310508_01062008_Scenario -2_4 Projects 3" xfId="18568"/>
    <cellStyle name="_BRPL_310508_01062008_Scenario -2_4 Projects 4" xfId="18569"/>
    <cellStyle name="_BRPL_310508_01062008_Scenario -2_4 Projects 5" xfId="18570"/>
    <cellStyle name="_BRPL_310508_01062008_Scenario -2_4 Projects 6" xfId="18571"/>
    <cellStyle name="_BRPL_EXP_SEPT" xfId="51"/>
    <cellStyle name="_BRPL_P&amp;L2010-11_110810 R" xfId="52"/>
    <cellStyle name="_BRPL_Scenario -2_4 Projects" xfId="18572"/>
    <cellStyle name="_BRPL_Scenario -2_4 Projects 2" xfId="18573"/>
    <cellStyle name="_BRPL_Scenario -2_4 Projects 3" xfId="18574"/>
    <cellStyle name="_BRPL_Scenario -2_4 Projects 4" xfId="18575"/>
    <cellStyle name="_BRPL_Scenario -2_4 Projects 5" xfId="18576"/>
    <cellStyle name="_BRPL_Scenario -2_4 Projects 6" xfId="18577"/>
    <cellStyle name="_Business_Model_v2.0_Subs_Data_Toll" xfId="18578"/>
    <cellStyle name="_Buyers Credit details to accounts - 16.3.05" xfId="53"/>
    <cellStyle name="_Buyers Credit details to accounts - 16.3.05 2" xfId="54"/>
    <cellStyle name="_Buyers Credit details to accounts - 16.3.05 2 2" xfId="18579"/>
    <cellStyle name="_Buyers Credit details to accounts - 16.3.05 3" xfId="18580"/>
    <cellStyle name="_Buyers Credit details to accounts - 16.3.05 3 2" xfId="18581"/>
    <cellStyle name="_Buyers Credit details to accounts - 16.3.05 4" xfId="18582"/>
    <cellStyle name="_Buyers Credit details to accounts - 16.3.05 4 2" xfId="18583"/>
    <cellStyle name="_Buyers Credit details to accounts - 16.3.05 5" xfId="18584"/>
    <cellStyle name="_Buyers Credit details to accounts - 16.3.05 5 2" xfId="18585"/>
    <cellStyle name="_Buyers Credit details to accounts - 16.3.05 6" xfId="18586"/>
    <cellStyle name="_Buyers Credit details to accounts - 16.3.05_~4438964" xfId="18587"/>
    <cellStyle name="_Buyers Credit details to accounts - 16.3.05_~4438964_Estimate Cashflow (16-10-13 to 15-11-13)" xfId="18588"/>
    <cellStyle name="_Buyers Credit details to accounts - 16.3.05_AOP Vs ACTUAL Q1" xfId="55"/>
    <cellStyle name="_Buyers Credit details to accounts - 16.3.05_BYPL_RA_FY12-13_Final" xfId="56"/>
    <cellStyle name="_Buyers Credit details to accounts - 16.3.05_Deferred Tax Working_March-10_Final_Auditor" xfId="18589"/>
    <cellStyle name="_Buyers Credit details to accounts - 16.3.05_Effect of ATE Orders" xfId="57"/>
    <cellStyle name="_Buyers Credit details to accounts - 16.3.05_Effect of ATE Orders YPL" xfId="58"/>
    <cellStyle name="_Buyers Credit details to accounts - 16.3.05_Estimate Cashflow (16-10-13 to 15-11-13)" xfId="18590"/>
    <cellStyle name="_Buyers Credit details to accounts - 16.3.05_Monetary impact for Appeal against T.O. dated 31st July 2013" xfId="59"/>
    <cellStyle name="_Buyers Credit details to accounts - 16.3.05_Prjections_Monthly_11-12_Avg Borrowing_22%_16.5_Unbilled" xfId="60"/>
    <cellStyle name="_Buyers Credit details to accounts - 16.3.05_Projected P&amp;L 2012_RADPL" xfId="18591"/>
    <cellStyle name="_Buyers Credit details to accounts - 16.3.05_R1" xfId="61"/>
    <cellStyle name="_Buyers Credit details to accounts - 16.3.05_R3" xfId="62"/>
    <cellStyle name="_Buyers Credit details to accounts - 16.3.05_RA_BYPL_16.09.2013" xfId="63"/>
    <cellStyle name="_Buyers Credit details to accounts - 16.3.05_RoCE working _RA_BYPL_as per T.O. dated 31.07.2013" xfId="64"/>
    <cellStyle name="_Buyers Credit details to accounts - 16.3.05_RoCE working as per EIC_BYPL_april13" xfId="65"/>
    <cellStyle name="_Buyers Credit details to accounts - 16.3.05_Scenario -2_4 Projects" xfId="18592"/>
    <cellStyle name="_Buyers Credit details to accounts - 16.3.05_Scenario -2_4 Projects 2" xfId="18593"/>
    <cellStyle name="_Buyers Credit details to accounts - 16.3.05_Scenario -2_4 Projects 3" xfId="18594"/>
    <cellStyle name="_Buyers Credit details to accounts - 16.3.05_Scenario -2_4 Projects 4" xfId="18595"/>
    <cellStyle name="_Buyers Credit details to accounts - 16.3.05_Scenario -2_4 Projects 5" xfId="18596"/>
    <cellStyle name="_Buyers Credit details to accounts - 16.3.05_Scenario -2_4 Projects 6" xfId="18597"/>
    <cellStyle name="_Buyers Credit details to accounts - 16.3.05_TAX PROVISIONS" xfId="18598"/>
    <cellStyle name="_Buyers Credit details to accounts - 16.3.05_Transmission Advance Tax Q1" xfId="18599"/>
    <cellStyle name="_Buyers Credit-Sep 09" xfId="18600"/>
    <cellStyle name="_BUYERS-CREDIT 31.1.10-" xfId="18601"/>
    <cellStyle name="_BUYERS-CREDIT23.10.09-" xfId="18602"/>
    <cellStyle name="_BUYERS-CREDIT-28.8.09-" xfId="18603"/>
    <cellStyle name="_BYPL" xfId="18604"/>
    <cellStyle name="_BYPL 2" xfId="18605"/>
    <cellStyle name="_BYPL 3" xfId="18606"/>
    <cellStyle name="_BYPL 4" xfId="18607"/>
    <cellStyle name="_BYPL 5" xfId="18608"/>
    <cellStyle name="_BYPL 6" xfId="18609"/>
    <cellStyle name="_BYPL_Scenario -2_4 Projects" xfId="18610"/>
    <cellStyle name="_BYPL_Scenario -2_4 Projects 2" xfId="18611"/>
    <cellStyle name="_BYPL_Scenario -2_4 Projects 3" xfId="18612"/>
    <cellStyle name="_BYPL_Scenario -2_4 Projects 4" xfId="18613"/>
    <cellStyle name="_BYPL_Scenario -2_4 Projects 5" xfId="18614"/>
    <cellStyle name="_BYPL_Scenario -2_4 Projects 6" xfId="18615"/>
    <cellStyle name="_CAPEX schedule of Businesses (Financial AoP FY 2012 Ver - 55) June 02,11" xfId="18616"/>
    <cellStyle name="_CAPEX schedule of Businesses (Financial AoP FY 2012 Ver - 55) June 02,11_CF-2012-13 Ver10-29-03-2012" xfId="18617"/>
    <cellStyle name="_CAPEX schedule of Businesses (Financial AoP FY 2012 Ver - 55) June 02,11_Copy of CF-M-31-07-2012-LJ 2" xfId="18618"/>
    <cellStyle name="_CAPEX YTD AUG 11s" xfId="18619"/>
    <cellStyle name="_CAPEXYTD July 11" xfId="18620"/>
    <cellStyle name="_CAPEXYTD Oct 11s" xfId="18621"/>
    <cellStyle name="_CAPEXYTD Sep 11s" xfId="18622"/>
    <cellStyle name="_Cash flow" xfId="18623"/>
    <cellStyle name="_CASH FLOW 11-04-05" xfId="66"/>
    <cellStyle name="_CASH FLOW 11-04-05 2" xfId="67"/>
    <cellStyle name="_CASH FLOW 11-04-05 2 2" xfId="18624"/>
    <cellStyle name="_CASH FLOW 11-04-05 3" xfId="18625"/>
    <cellStyle name="_CASH FLOW 11-04-05 3 2" xfId="18626"/>
    <cellStyle name="_CASH FLOW 11-04-05 4" xfId="18627"/>
    <cellStyle name="_CASH FLOW 11-04-05 4 2" xfId="18628"/>
    <cellStyle name="_CASH FLOW 11-04-05 5" xfId="18629"/>
    <cellStyle name="_CASH FLOW 11-04-05 5 2" xfId="18630"/>
    <cellStyle name="_CASH FLOW 11-04-05 6" xfId="18631"/>
    <cellStyle name="_CASH FLOW 11-04-05_~4438964" xfId="18632"/>
    <cellStyle name="_CASH FLOW 11-04-05_~4438964_Estimate Cashflow (16-10-13 to 15-11-13)" xfId="18633"/>
    <cellStyle name="_CASH FLOW 11-04-05_AOP Vs ACTUAL Q1" xfId="68"/>
    <cellStyle name="_CASH FLOW 11-04-05_BYPL_RA_FY12-13_Final" xfId="69"/>
    <cellStyle name="_CASH FLOW 11-04-05_Deferred Tax Working_March-10_Final_Auditor" xfId="18634"/>
    <cellStyle name="_CASH FLOW 11-04-05_Effect of ATE Orders" xfId="70"/>
    <cellStyle name="_CASH FLOW 11-04-05_Effect of ATE Orders YPL" xfId="71"/>
    <cellStyle name="_CASH FLOW 11-04-05_Estimate Cashflow (16-10-13 to 15-11-13)" xfId="18635"/>
    <cellStyle name="_CASH FLOW 11-04-05_Monetary impact for Appeal against T.O. dated 31st July 2013" xfId="72"/>
    <cellStyle name="_CASH FLOW 11-04-05_Prjections_Monthly_11-12_Avg Borrowing_22%_16.5_Unbilled" xfId="73"/>
    <cellStyle name="_CASH FLOW 11-04-05_Projected P&amp;L 2012_RADPL" xfId="18636"/>
    <cellStyle name="_CASH FLOW 11-04-05_R1" xfId="74"/>
    <cellStyle name="_CASH FLOW 11-04-05_R3" xfId="75"/>
    <cellStyle name="_CASH FLOW 11-04-05_RA_BYPL_16.09.2013" xfId="76"/>
    <cellStyle name="_CASH FLOW 11-04-05_RoCE working _RA_BYPL_as per T.O. dated 31.07.2013" xfId="77"/>
    <cellStyle name="_CASH FLOW 11-04-05_RoCE working as per EIC_BYPL_april13" xfId="78"/>
    <cellStyle name="_CASH FLOW 11-04-05_Scenario -2_4 Projects" xfId="18637"/>
    <cellStyle name="_CASH FLOW 11-04-05_Scenario -2_4 Projects 2" xfId="18638"/>
    <cellStyle name="_CASH FLOW 11-04-05_Scenario -2_4 Projects 3" xfId="18639"/>
    <cellStyle name="_CASH FLOW 11-04-05_Scenario -2_4 Projects 4" xfId="18640"/>
    <cellStyle name="_CASH FLOW 11-04-05_Scenario -2_4 Projects 5" xfId="18641"/>
    <cellStyle name="_CASH FLOW 11-04-05_Scenario -2_4 Projects 6" xfId="18642"/>
    <cellStyle name="_CASH FLOW 11-04-05_TAX PROVISIONS" xfId="18643"/>
    <cellStyle name="_CASH FLOW 11-04-05_Transmission Advance Tax Q1" xfId="18644"/>
    <cellStyle name="_Cash flow 2" xfId="18645"/>
    <cellStyle name="_Cash Flow 2011-12" xfId="18646"/>
    <cellStyle name="_Cash flow 3" xfId="18647"/>
    <cellStyle name="_Cash Flow 4" xfId="18648"/>
    <cellStyle name="_Cash Flow_Cash flow -aug11" xfId="18649"/>
    <cellStyle name="_Cash Flow_Cash flow -aug11_Estimate Cashflow (16-10-13 to 15-11-13)" xfId="18650"/>
    <cellStyle name="_Cash Flow_Cash flow -july11" xfId="18651"/>
    <cellStyle name="_Cash Flow_Cash flow -july11_Estimate Cashflow (16-10-13 to 15-11-13)" xfId="18652"/>
    <cellStyle name="_Cash flow_Estimate Cashflow (16-10-13 to 15-11-13)" xfId="18653"/>
    <cellStyle name="_Cash flow_For Aug11" xfId="18654"/>
    <cellStyle name="_Cash flow_For Aug11_Estimate Cashflow (16-10-13 to 15-11-13)" xfId="18655"/>
    <cellStyle name="_Cash Flow_MYT 2 Business Plan-RInfra-D" xfId="18656"/>
    <cellStyle name="_Cash Flow_MYT 2 Business Plan-RInfra-D_Estimate Cashflow (16-10-13 to 15-11-13)" xfId="18657"/>
    <cellStyle name="_Cashflow - proj- 11-12-R" xfId="18658"/>
    <cellStyle name="_Cashflow - proj- 11-12-Revised(ak)" xfId="18659"/>
    <cellStyle name="_Cashflow - proj- 11-12-Revised(ak)_Estimate Cashflow (16-10-13 to 15-11-13)" xfId="18660"/>
    <cellStyle name="_Cashier_Strenght 30 09 2011" xfId="18661"/>
    <cellStyle name="_CF April 13-21 2012" xfId="18662"/>
    <cellStyle name="_CF-2011-12 - July 11" xfId="18663"/>
    <cellStyle name="_CF-2011-12 - July 11_CF - Actual - April 2012 To End of Year- 2013-30-04-2012" xfId="18664"/>
    <cellStyle name="_CF-2011-12 - July 11_CF-2012-13 Ver10-29-03-2012" xfId="18665"/>
    <cellStyle name="_CF-2011-12 - July 11_CF-2012-13 Ver10-29-03-2012_Estimate Cashflow (16-10-13 to 15-11-13)" xfId="18666"/>
    <cellStyle name="_CF-2011-12 - July 11_FR-CF-2012-13-May-2012" xfId="18667"/>
    <cellStyle name="_CF-2011-12 - July 11_FR-CF-2012-13-May-2012_Estimate Cashflow (16-10-13 to 15-11-13)" xfId="18668"/>
    <cellStyle name="_CF-PROJ-2011-12-Transmission" xfId="18669"/>
    <cellStyle name="_CF-PROJ-2011-2012-Transmission" xfId="18670"/>
    <cellStyle name="_CF-PROJ-2011-2012-Transmission_~4438964" xfId="18671"/>
    <cellStyle name="_CF-PROJ-2011-2012-Transmission_~4438964_Estimate Cashflow (16-10-13 to 15-11-13)" xfId="18672"/>
    <cellStyle name="_CF-PROJ-2011-2012-Transmission_Estimate Cashflow (16-10-13 to 15-11-13)" xfId="18673"/>
    <cellStyle name="_cf-summary-june-10-mis" xfId="18674"/>
    <cellStyle name="_Clause 14(e) -DS Toll Road" xfId="18675"/>
    <cellStyle name="_Clause 14(e)- NK Toll Road" xfId="18676"/>
    <cellStyle name="_CMA-R-INFRA-2008" xfId="18677"/>
    <cellStyle name="_CMA-R-INFRA-2008 10" xfId="18678"/>
    <cellStyle name="_CMA-R-INFRA-2008 11" xfId="18679"/>
    <cellStyle name="_CMA-R-INFRA-2008 12" xfId="18680"/>
    <cellStyle name="_CMA-R-INFRA-2008 13" xfId="18681"/>
    <cellStyle name="_CMA-R-INFRA-2008 14" xfId="18682"/>
    <cellStyle name="_CMA-R-INFRA-2008 15" xfId="18683"/>
    <cellStyle name="_CMA-R-INFRA-2008 16" xfId="18684"/>
    <cellStyle name="_CMA-R-INFRA-2008 17" xfId="18685"/>
    <cellStyle name="_CMA-R-INFRA-2008 18" xfId="18686"/>
    <cellStyle name="_CMA-R-INFRA-2008 19" xfId="18687"/>
    <cellStyle name="_CMA-R-INFRA-2008 2" xfId="18688"/>
    <cellStyle name="_CMA-R-INFRA-2008 20" xfId="18689"/>
    <cellStyle name="_CMA-R-INFRA-2008 21" xfId="18690"/>
    <cellStyle name="_CMA-R-INFRA-2008 22" xfId="18691"/>
    <cellStyle name="_CMA-R-INFRA-2008 23" xfId="18692"/>
    <cellStyle name="_CMA-R-INFRA-2008 24" xfId="18693"/>
    <cellStyle name="_CMA-R-INFRA-2008 25" xfId="18694"/>
    <cellStyle name="_CMA-R-INFRA-2008 26" xfId="18695"/>
    <cellStyle name="_CMA-R-INFRA-2008 27" xfId="18696"/>
    <cellStyle name="_CMA-R-INFRA-2008 28" xfId="18697"/>
    <cellStyle name="_CMA-R-INFRA-2008 29" xfId="18698"/>
    <cellStyle name="_CMA-R-INFRA-2008 3" xfId="18699"/>
    <cellStyle name="_CMA-R-INFRA-2008 30" xfId="18700"/>
    <cellStyle name="_CMA-R-INFRA-2008 31" xfId="18701"/>
    <cellStyle name="_CMA-R-INFRA-2008 32" xfId="18702"/>
    <cellStyle name="_CMA-R-INFRA-2008 33" xfId="18703"/>
    <cellStyle name="_CMA-R-INFRA-2008 34" xfId="18704"/>
    <cellStyle name="_CMA-R-INFRA-2008 35" xfId="18705"/>
    <cellStyle name="_CMA-R-INFRA-2008 36" xfId="18706"/>
    <cellStyle name="_CMA-R-INFRA-2008 37" xfId="18707"/>
    <cellStyle name="_CMA-R-INFRA-2008 38" xfId="18708"/>
    <cellStyle name="_CMA-R-INFRA-2008 39" xfId="18709"/>
    <cellStyle name="_CMA-R-INFRA-2008 4" xfId="18710"/>
    <cellStyle name="_CMA-R-INFRA-2008 40" xfId="18711"/>
    <cellStyle name="_CMA-R-INFRA-2008 5" xfId="18712"/>
    <cellStyle name="_CMA-R-INFRA-2008 6" xfId="18713"/>
    <cellStyle name="_CMA-R-INFRA-2008 7" xfId="18714"/>
    <cellStyle name="_CMA-R-INFRA-2008 8" xfId="18715"/>
    <cellStyle name="_CMA-R-INFRA-2008 9" xfId="18716"/>
    <cellStyle name="_CMA-R-INFRA-2008_CF-2012-13 Ver10-29-03-2012" xfId="18717"/>
    <cellStyle name="_CMA-R-INFRA-2008_Copy of CF-M-31-07-2012-LJ 2" xfId="18718"/>
    <cellStyle name="_CMA-R-INFRA-2008_estimation of 2011-12 dt 22nd sept11" xfId="18719"/>
    <cellStyle name="_CMA-R-INFRA-2008_estimation of 2011-12 dt 22nd sept11 10" xfId="18720"/>
    <cellStyle name="_CMA-R-INFRA-2008_estimation of 2011-12 dt 22nd sept11 11" xfId="18721"/>
    <cellStyle name="_CMA-R-INFRA-2008_estimation of 2011-12 dt 22nd sept11 12" xfId="18722"/>
    <cellStyle name="_CMA-R-INFRA-2008_estimation of 2011-12 dt 22nd sept11 13" xfId="18723"/>
    <cellStyle name="_CMA-R-INFRA-2008_estimation of 2011-12 dt 22nd sept11 14" xfId="18724"/>
    <cellStyle name="_CMA-R-INFRA-2008_estimation of 2011-12 dt 22nd sept11 15" xfId="18725"/>
    <cellStyle name="_CMA-R-INFRA-2008_estimation of 2011-12 dt 22nd sept11 16" xfId="18726"/>
    <cellStyle name="_CMA-R-INFRA-2008_estimation of 2011-12 dt 22nd sept11 17" xfId="18727"/>
    <cellStyle name="_CMA-R-INFRA-2008_estimation of 2011-12 dt 22nd sept11 18" xfId="18728"/>
    <cellStyle name="_CMA-R-INFRA-2008_estimation of 2011-12 dt 22nd sept11 19" xfId="18729"/>
    <cellStyle name="_CMA-R-INFRA-2008_estimation of 2011-12 dt 22nd sept11 2" xfId="18730"/>
    <cellStyle name="_CMA-R-INFRA-2008_estimation of 2011-12 dt 22nd sept11 20" xfId="18731"/>
    <cellStyle name="_CMA-R-INFRA-2008_estimation of 2011-12 dt 22nd sept11 21" xfId="18732"/>
    <cellStyle name="_CMA-R-INFRA-2008_estimation of 2011-12 dt 22nd sept11 22" xfId="18733"/>
    <cellStyle name="_CMA-R-INFRA-2008_estimation of 2011-12 dt 22nd sept11 23" xfId="18734"/>
    <cellStyle name="_CMA-R-INFRA-2008_estimation of 2011-12 dt 22nd sept11 24" xfId="18735"/>
    <cellStyle name="_CMA-R-INFRA-2008_estimation of 2011-12 dt 22nd sept11 25" xfId="18736"/>
    <cellStyle name="_CMA-R-INFRA-2008_estimation of 2011-12 dt 22nd sept11 26" xfId="18737"/>
    <cellStyle name="_CMA-R-INFRA-2008_estimation of 2011-12 dt 22nd sept11 27" xfId="18738"/>
    <cellStyle name="_CMA-R-INFRA-2008_estimation of 2011-12 dt 22nd sept11 28" xfId="18739"/>
    <cellStyle name="_CMA-R-INFRA-2008_estimation of 2011-12 dt 22nd sept11 29" xfId="18740"/>
    <cellStyle name="_CMA-R-INFRA-2008_estimation of 2011-12 dt 22nd sept11 3" xfId="18741"/>
    <cellStyle name="_CMA-R-INFRA-2008_estimation of 2011-12 dt 22nd sept11 30" xfId="18742"/>
    <cellStyle name="_CMA-R-INFRA-2008_estimation of 2011-12 dt 22nd sept11 31" xfId="18743"/>
    <cellStyle name="_CMA-R-INFRA-2008_estimation of 2011-12 dt 22nd sept11 32" xfId="18744"/>
    <cellStyle name="_CMA-R-INFRA-2008_estimation of 2011-12 dt 22nd sept11 33" xfId="18745"/>
    <cellStyle name="_CMA-R-INFRA-2008_estimation of 2011-12 dt 22nd sept11 34" xfId="18746"/>
    <cellStyle name="_CMA-R-INFRA-2008_estimation of 2011-12 dt 22nd sept11 35" xfId="18747"/>
    <cellStyle name="_CMA-R-INFRA-2008_estimation of 2011-12 dt 22nd sept11 36" xfId="18748"/>
    <cellStyle name="_CMA-R-INFRA-2008_estimation of 2011-12 dt 22nd sept11 37" xfId="18749"/>
    <cellStyle name="_CMA-R-INFRA-2008_estimation of 2011-12 dt 22nd sept11 38" xfId="18750"/>
    <cellStyle name="_CMA-R-INFRA-2008_estimation of 2011-12 dt 22nd sept11 39" xfId="18751"/>
    <cellStyle name="_CMA-R-INFRA-2008_estimation of 2011-12 dt 22nd sept11 4" xfId="18752"/>
    <cellStyle name="_CMA-R-INFRA-2008_estimation of 2011-12 dt 22nd sept11 40" xfId="18753"/>
    <cellStyle name="_CMA-R-INFRA-2008_estimation of 2011-12 dt 22nd sept11 5" xfId="18754"/>
    <cellStyle name="_CMA-R-INFRA-2008_estimation of 2011-12 dt 22nd sept11 6" xfId="18755"/>
    <cellStyle name="_CMA-R-INFRA-2008_estimation of 2011-12 dt 22nd sept11 7" xfId="18756"/>
    <cellStyle name="_CMA-R-INFRA-2008_estimation of 2011-12 dt 22nd sept11 8" xfId="18757"/>
    <cellStyle name="_CMA-R-INFRA-2008_estimation of 2011-12 dt 22nd sept11 9" xfId="18758"/>
    <cellStyle name="_CMA-R-INFRA-2008_estimation of 2011-12 dt 22nd sept11_CF-2012-13 Ver10-29-03-2012" xfId="18759"/>
    <cellStyle name="_CMA-R-INFRA-2008_estimation of 2011-12 dt 22nd sept11_Copy of CF-M-31-07-2012-LJ 2" xfId="18760"/>
    <cellStyle name="_CMA-R-INFRA-2008_Projection for 2011-12 lj" xfId="18761"/>
    <cellStyle name="_CMA-R-INFRA-2008_Projection for 2011-12 lj 10" xfId="18762"/>
    <cellStyle name="_CMA-R-INFRA-2008_Projection for 2011-12 lj 11" xfId="18763"/>
    <cellStyle name="_CMA-R-INFRA-2008_Projection for 2011-12 lj 12" xfId="18764"/>
    <cellStyle name="_CMA-R-INFRA-2008_Projection for 2011-12 lj 13" xfId="18765"/>
    <cellStyle name="_CMA-R-INFRA-2008_Projection for 2011-12 lj 14" xfId="18766"/>
    <cellStyle name="_CMA-R-INFRA-2008_Projection for 2011-12 lj 15" xfId="18767"/>
    <cellStyle name="_CMA-R-INFRA-2008_Projection for 2011-12 lj 16" xfId="18768"/>
    <cellStyle name="_CMA-R-INFRA-2008_Projection for 2011-12 lj 17" xfId="18769"/>
    <cellStyle name="_CMA-R-INFRA-2008_Projection for 2011-12 lj 18" xfId="18770"/>
    <cellStyle name="_CMA-R-INFRA-2008_Projection for 2011-12 lj 19" xfId="18771"/>
    <cellStyle name="_CMA-R-INFRA-2008_Projection for 2011-12 lj 2" xfId="18772"/>
    <cellStyle name="_CMA-R-INFRA-2008_Projection for 2011-12 lj 20" xfId="18773"/>
    <cellStyle name="_CMA-R-INFRA-2008_Projection for 2011-12 lj 21" xfId="18774"/>
    <cellStyle name="_CMA-R-INFRA-2008_Projection for 2011-12 lj 22" xfId="18775"/>
    <cellStyle name="_CMA-R-INFRA-2008_Projection for 2011-12 lj 23" xfId="18776"/>
    <cellStyle name="_CMA-R-INFRA-2008_Projection for 2011-12 lj 24" xfId="18777"/>
    <cellStyle name="_CMA-R-INFRA-2008_Projection for 2011-12 lj 25" xfId="18778"/>
    <cellStyle name="_CMA-R-INFRA-2008_Projection for 2011-12 lj 26" xfId="18779"/>
    <cellStyle name="_CMA-R-INFRA-2008_Projection for 2011-12 lj 27" xfId="18780"/>
    <cellStyle name="_CMA-R-INFRA-2008_Projection for 2011-12 lj 28" xfId="18781"/>
    <cellStyle name="_CMA-R-INFRA-2008_Projection for 2011-12 lj 29" xfId="18782"/>
    <cellStyle name="_CMA-R-INFRA-2008_Projection for 2011-12 lj 3" xfId="18783"/>
    <cellStyle name="_CMA-R-INFRA-2008_Projection for 2011-12 lj 30" xfId="18784"/>
    <cellStyle name="_CMA-R-INFRA-2008_Projection for 2011-12 lj 31" xfId="18785"/>
    <cellStyle name="_CMA-R-INFRA-2008_Projection for 2011-12 lj 32" xfId="18786"/>
    <cellStyle name="_CMA-R-INFRA-2008_Projection for 2011-12 lj 33" xfId="18787"/>
    <cellStyle name="_CMA-R-INFRA-2008_Projection for 2011-12 lj 34" xfId="18788"/>
    <cellStyle name="_CMA-R-INFRA-2008_Projection for 2011-12 lj 35" xfId="18789"/>
    <cellStyle name="_CMA-R-INFRA-2008_Projection for 2011-12 lj 36" xfId="18790"/>
    <cellStyle name="_CMA-R-INFRA-2008_Projection for 2011-12 lj 37" xfId="18791"/>
    <cellStyle name="_CMA-R-INFRA-2008_Projection for 2011-12 lj 38" xfId="18792"/>
    <cellStyle name="_CMA-R-INFRA-2008_Projection for 2011-12 lj 39" xfId="18793"/>
    <cellStyle name="_CMA-R-INFRA-2008_Projection for 2011-12 lj 4" xfId="18794"/>
    <cellStyle name="_CMA-R-INFRA-2008_Projection for 2011-12 lj 40" xfId="18795"/>
    <cellStyle name="_CMA-R-INFRA-2008_Projection for 2011-12 lj 5" xfId="18796"/>
    <cellStyle name="_CMA-R-INFRA-2008_Projection for 2011-12 lj 6" xfId="18797"/>
    <cellStyle name="_CMA-R-INFRA-2008_Projection for 2011-12 lj 7" xfId="18798"/>
    <cellStyle name="_CMA-R-INFRA-2008_Projection for 2011-12 lj 8" xfId="18799"/>
    <cellStyle name="_CMA-R-INFRA-2008_Projection for 2011-12 lj 9" xfId="18800"/>
    <cellStyle name="_CMA-R-INFRA-2008_Projection for 2011-12 lj_CF-2012-13 Ver10-29-03-2012" xfId="18801"/>
    <cellStyle name="_CMA-R-INFRA-2008_Projection for 2011-12 lj_Copy of CF-M-31-07-2012-LJ 2" xfId="18802"/>
    <cellStyle name="_CMA-R-INFRA-2010-26-JAN-2011" xfId="18803"/>
    <cellStyle name="_CMA-R-INFRA-2010-26-JAN-2011 2" xfId="18804"/>
    <cellStyle name="_CMA-R-INFRA-2010-26-JAN-2011 3" xfId="18805"/>
    <cellStyle name="_CMA-R-INFRA-2010-26-JAN-2011_~4438964" xfId="18806"/>
    <cellStyle name="_CMA-R-INFRA-2010-26-JAN-2011_~4438964_Copy of CF-M-31-07-2012-LJ 2" xfId="18807"/>
    <cellStyle name="_CMA-R-INFRA-2010-26-JAN-2011_CF - Actual - April 2012 To End of Year- 2013-30-04-2012" xfId="18808"/>
    <cellStyle name="_CMA-R-INFRA-2010-26-JAN-2011_CF-2012-13 Ver10-29-03-2012" xfId="18809"/>
    <cellStyle name="_CMA-R-INFRA-2010-26-JAN-2011_CF-2012-13 Ver10-29-03-2012_Copy of CF-M-31-07-2012-LJ 2" xfId="18810"/>
    <cellStyle name="_CMA-R-INFRA-2010-26-JAN-2011_estimation of 2011-12 dt 22nd sept11 Rev1" xfId="18811"/>
    <cellStyle name="_CMA-R-INFRA-2010-26-JAN-2011_estimation of 2011-12 dt 22nd sept11 Rev1 10" xfId="18812"/>
    <cellStyle name="_CMA-R-INFRA-2010-26-JAN-2011_estimation of 2011-12 dt 22nd sept11 Rev1 11" xfId="18813"/>
    <cellStyle name="_CMA-R-INFRA-2010-26-JAN-2011_estimation of 2011-12 dt 22nd sept11 Rev1 12" xfId="18814"/>
    <cellStyle name="_CMA-R-INFRA-2010-26-JAN-2011_estimation of 2011-12 dt 22nd sept11 Rev1 13" xfId="18815"/>
    <cellStyle name="_CMA-R-INFRA-2010-26-JAN-2011_estimation of 2011-12 dt 22nd sept11 Rev1 14" xfId="18816"/>
    <cellStyle name="_CMA-R-INFRA-2010-26-JAN-2011_estimation of 2011-12 dt 22nd sept11 Rev1 15" xfId="18817"/>
    <cellStyle name="_CMA-R-INFRA-2010-26-JAN-2011_estimation of 2011-12 dt 22nd sept11 Rev1 16" xfId="18818"/>
    <cellStyle name="_CMA-R-INFRA-2010-26-JAN-2011_estimation of 2011-12 dt 22nd sept11 Rev1 17" xfId="18819"/>
    <cellStyle name="_CMA-R-INFRA-2010-26-JAN-2011_estimation of 2011-12 dt 22nd sept11 Rev1 18" xfId="18820"/>
    <cellStyle name="_CMA-R-INFRA-2010-26-JAN-2011_estimation of 2011-12 dt 22nd sept11 Rev1 19" xfId="18821"/>
    <cellStyle name="_CMA-R-INFRA-2010-26-JAN-2011_estimation of 2011-12 dt 22nd sept11 Rev1 2" xfId="18822"/>
    <cellStyle name="_CMA-R-INFRA-2010-26-JAN-2011_estimation of 2011-12 dt 22nd sept11 Rev1 20" xfId="18823"/>
    <cellStyle name="_CMA-R-INFRA-2010-26-JAN-2011_estimation of 2011-12 dt 22nd sept11 Rev1 21" xfId="18824"/>
    <cellStyle name="_CMA-R-INFRA-2010-26-JAN-2011_estimation of 2011-12 dt 22nd sept11 Rev1 22" xfId="18825"/>
    <cellStyle name="_CMA-R-INFRA-2010-26-JAN-2011_estimation of 2011-12 dt 22nd sept11 Rev1 23" xfId="18826"/>
    <cellStyle name="_CMA-R-INFRA-2010-26-JAN-2011_estimation of 2011-12 dt 22nd sept11 Rev1 24" xfId="18827"/>
    <cellStyle name="_CMA-R-INFRA-2010-26-JAN-2011_estimation of 2011-12 dt 22nd sept11 Rev1 25" xfId="18828"/>
    <cellStyle name="_CMA-R-INFRA-2010-26-JAN-2011_estimation of 2011-12 dt 22nd sept11 Rev1 26" xfId="18829"/>
    <cellStyle name="_CMA-R-INFRA-2010-26-JAN-2011_estimation of 2011-12 dt 22nd sept11 Rev1 27" xfId="18830"/>
    <cellStyle name="_CMA-R-INFRA-2010-26-JAN-2011_estimation of 2011-12 dt 22nd sept11 Rev1 28" xfId="18831"/>
    <cellStyle name="_CMA-R-INFRA-2010-26-JAN-2011_estimation of 2011-12 dt 22nd sept11 Rev1 29" xfId="18832"/>
    <cellStyle name="_CMA-R-INFRA-2010-26-JAN-2011_estimation of 2011-12 dt 22nd sept11 Rev1 3" xfId="18833"/>
    <cellStyle name="_CMA-R-INFRA-2010-26-JAN-2011_estimation of 2011-12 dt 22nd sept11 Rev1 30" xfId="18834"/>
    <cellStyle name="_CMA-R-INFRA-2010-26-JAN-2011_estimation of 2011-12 dt 22nd sept11 Rev1 31" xfId="18835"/>
    <cellStyle name="_CMA-R-INFRA-2010-26-JAN-2011_estimation of 2011-12 dt 22nd sept11 Rev1 32" xfId="18836"/>
    <cellStyle name="_CMA-R-INFRA-2010-26-JAN-2011_estimation of 2011-12 dt 22nd sept11 Rev1 33" xfId="18837"/>
    <cellStyle name="_CMA-R-INFRA-2010-26-JAN-2011_estimation of 2011-12 dt 22nd sept11 Rev1 34" xfId="18838"/>
    <cellStyle name="_CMA-R-INFRA-2010-26-JAN-2011_estimation of 2011-12 dt 22nd sept11 Rev1 35" xfId="18839"/>
    <cellStyle name="_CMA-R-INFRA-2010-26-JAN-2011_estimation of 2011-12 dt 22nd sept11 Rev1 36" xfId="18840"/>
    <cellStyle name="_CMA-R-INFRA-2010-26-JAN-2011_estimation of 2011-12 dt 22nd sept11 Rev1 37" xfId="18841"/>
    <cellStyle name="_CMA-R-INFRA-2010-26-JAN-2011_estimation of 2011-12 dt 22nd sept11 Rev1 38" xfId="18842"/>
    <cellStyle name="_CMA-R-INFRA-2010-26-JAN-2011_estimation of 2011-12 dt 22nd sept11 Rev1 39" xfId="18843"/>
    <cellStyle name="_CMA-R-INFRA-2010-26-JAN-2011_estimation of 2011-12 dt 22nd sept11 Rev1 4" xfId="18844"/>
    <cellStyle name="_CMA-R-INFRA-2010-26-JAN-2011_estimation of 2011-12 dt 22nd sept11 Rev1 40" xfId="18845"/>
    <cellStyle name="_CMA-R-INFRA-2010-26-JAN-2011_estimation of 2011-12 dt 22nd sept11 Rev1 5" xfId="18846"/>
    <cellStyle name="_CMA-R-INFRA-2010-26-JAN-2011_estimation of 2011-12 dt 22nd sept11 Rev1 6" xfId="18847"/>
    <cellStyle name="_CMA-R-INFRA-2010-26-JAN-2011_estimation of 2011-12 dt 22nd sept11 Rev1 7" xfId="18848"/>
    <cellStyle name="_CMA-R-INFRA-2010-26-JAN-2011_estimation of 2011-12 dt 22nd sept11 Rev1 8" xfId="18849"/>
    <cellStyle name="_CMA-R-INFRA-2010-26-JAN-2011_estimation of 2011-12 dt 22nd sept11 Rev1 9" xfId="18850"/>
    <cellStyle name="_CMA-R-INFRA-2010-26-JAN-2011_estimation of 2011-12 dt 22nd sept11 Rev1_CF-2012-13 Ver10-29-03-2012" xfId="18851"/>
    <cellStyle name="_CMA-R-INFRA-2010-26-JAN-2011_estimation of 2011-12 dt 22nd sept11 Rev1_Copy of CF-M-31-07-2012-LJ 2" xfId="18852"/>
    <cellStyle name="_CMA-R-INFRA-2010-26-JAN-2011_estimation of 2011-12 dt 22nd sept11-r" xfId="18853"/>
    <cellStyle name="_CMA-R-INFRA-2010-26-JAN-2011_estimation of 2011-12 dt 22nd sept11-r 10" xfId="18854"/>
    <cellStyle name="_CMA-R-INFRA-2010-26-JAN-2011_estimation of 2011-12 dt 22nd sept11-r 11" xfId="18855"/>
    <cellStyle name="_CMA-R-INFRA-2010-26-JAN-2011_estimation of 2011-12 dt 22nd sept11-r 12" xfId="18856"/>
    <cellStyle name="_CMA-R-INFRA-2010-26-JAN-2011_estimation of 2011-12 dt 22nd sept11-r 13" xfId="18857"/>
    <cellStyle name="_CMA-R-INFRA-2010-26-JAN-2011_estimation of 2011-12 dt 22nd sept11-r 14" xfId="18858"/>
    <cellStyle name="_CMA-R-INFRA-2010-26-JAN-2011_estimation of 2011-12 dt 22nd sept11-r 15" xfId="18859"/>
    <cellStyle name="_CMA-R-INFRA-2010-26-JAN-2011_estimation of 2011-12 dt 22nd sept11-r 16" xfId="18860"/>
    <cellStyle name="_CMA-R-INFRA-2010-26-JAN-2011_estimation of 2011-12 dt 22nd sept11-r 17" xfId="18861"/>
    <cellStyle name="_CMA-R-INFRA-2010-26-JAN-2011_estimation of 2011-12 dt 22nd sept11-r 18" xfId="18862"/>
    <cellStyle name="_CMA-R-INFRA-2010-26-JAN-2011_estimation of 2011-12 dt 22nd sept11-r 19" xfId="18863"/>
    <cellStyle name="_CMA-R-INFRA-2010-26-JAN-2011_estimation of 2011-12 dt 22nd sept11-r 2" xfId="18864"/>
    <cellStyle name="_CMA-R-INFRA-2010-26-JAN-2011_estimation of 2011-12 dt 22nd sept11-r 20" xfId="18865"/>
    <cellStyle name="_CMA-R-INFRA-2010-26-JAN-2011_estimation of 2011-12 dt 22nd sept11-r 21" xfId="18866"/>
    <cellStyle name="_CMA-R-INFRA-2010-26-JAN-2011_estimation of 2011-12 dt 22nd sept11-r 22" xfId="18867"/>
    <cellStyle name="_CMA-R-INFRA-2010-26-JAN-2011_estimation of 2011-12 dt 22nd sept11-r 23" xfId="18868"/>
    <cellStyle name="_CMA-R-INFRA-2010-26-JAN-2011_estimation of 2011-12 dt 22nd sept11-r 24" xfId="18869"/>
    <cellStyle name="_CMA-R-INFRA-2010-26-JAN-2011_estimation of 2011-12 dt 22nd sept11-r 25" xfId="18870"/>
    <cellStyle name="_CMA-R-INFRA-2010-26-JAN-2011_estimation of 2011-12 dt 22nd sept11-r 26" xfId="18871"/>
    <cellStyle name="_CMA-R-INFRA-2010-26-JAN-2011_estimation of 2011-12 dt 22nd sept11-r 27" xfId="18872"/>
    <cellStyle name="_CMA-R-INFRA-2010-26-JAN-2011_estimation of 2011-12 dt 22nd sept11-r 28" xfId="18873"/>
    <cellStyle name="_CMA-R-INFRA-2010-26-JAN-2011_estimation of 2011-12 dt 22nd sept11-r 29" xfId="18874"/>
    <cellStyle name="_CMA-R-INFRA-2010-26-JAN-2011_estimation of 2011-12 dt 22nd sept11-r 3" xfId="18875"/>
    <cellStyle name="_CMA-R-INFRA-2010-26-JAN-2011_estimation of 2011-12 dt 22nd sept11-r 30" xfId="18876"/>
    <cellStyle name="_CMA-R-INFRA-2010-26-JAN-2011_estimation of 2011-12 dt 22nd sept11-r 31" xfId="18877"/>
    <cellStyle name="_CMA-R-INFRA-2010-26-JAN-2011_estimation of 2011-12 dt 22nd sept11-r 32" xfId="18878"/>
    <cellStyle name="_CMA-R-INFRA-2010-26-JAN-2011_estimation of 2011-12 dt 22nd sept11-r 33" xfId="18879"/>
    <cellStyle name="_CMA-R-INFRA-2010-26-JAN-2011_estimation of 2011-12 dt 22nd sept11-r 34" xfId="18880"/>
    <cellStyle name="_CMA-R-INFRA-2010-26-JAN-2011_estimation of 2011-12 dt 22nd sept11-r 35" xfId="18881"/>
    <cellStyle name="_CMA-R-INFRA-2010-26-JAN-2011_estimation of 2011-12 dt 22nd sept11-r 36" xfId="18882"/>
    <cellStyle name="_CMA-R-INFRA-2010-26-JAN-2011_estimation of 2011-12 dt 22nd sept11-r 37" xfId="18883"/>
    <cellStyle name="_CMA-R-INFRA-2010-26-JAN-2011_estimation of 2011-12 dt 22nd sept11-r 38" xfId="18884"/>
    <cellStyle name="_CMA-R-INFRA-2010-26-JAN-2011_estimation of 2011-12 dt 22nd sept11-r 39" xfId="18885"/>
    <cellStyle name="_CMA-R-INFRA-2010-26-JAN-2011_estimation of 2011-12 dt 22nd sept11-r 4" xfId="18886"/>
    <cellStyle name="_CMA-R-INFRA-2010-26-JAN-2011_estimation of 2011-12 dt 22nd sept11-r 40" xfId="18887"/>
    <cellStyle name="_CMA-R-INFRA-2010-26-JAN-2011_estimation of 2011-12 dt 22nd sept11-r 5" xfId="18888"/>
    <cellStyle name="_CMA-R-INFRA-2010-26-JAN-2011_estimation of 2011-12 dt 22nd sept11-r 6" xfId="18889"/>
    <cellStyle name="_CMA-R-INFRA-2010-26-JAN-2011_estimation of 2011-12 dt 22nd sept11-r 7" xfId="18890"/>
    <cellStyle name="_CMA-R-INFRA-2010-26-JAN-2011_estimation of 2011-12 dt 22nd sept11-r 8" xfId="18891"/>
    <cellStyle name="_CMA-R-INFRA-2010-26-JAN-2011_estimation of 2011-12 dt 22nd sept11-r 9" xfId="18892"/>
    <cellStyle name="_CMA-R-INFRA-2010-26-JAN-2011_estimation of 2011-12 dt 22nd sept11-r_CF-2012-13 Ver10-29-03-2012" xfId="18893"/>
    <cellStyle name="_CMA-R-INFRA-2010-26-JAN-2011_estimation of 2011-12 dt 22nd sept11-r_Copy of CF-M-31-07-2012-LJ 2" xfId="18894"/>
    <cellStyle name="_CMA-R-INFRA-2010-26-JAN-2011_estimation of 2011-12 -revised on 7thoct11revise" xfId="18895"/>
    <cellStyle name="_CMA-R-INFRA-2010-26-JAN-2011_estimation of 2011-12 -revised on 7thoct11revise 10" xfId="18896"/>
    <cellStyle name="_CMA-R-INFRA-2010-26-JAN-2011_estimation of 2011-12 -revised on 7thoct11revise 11" xfId="18897"/>
    <cellStyle name="_CMA-R-INFRA-2010-26-JAN-2011_estimation of 2011-12 -revised on 7thoct11revise 12" xfId="18898"/>
    <cellStyle name="_CMA-R-INFRA-2010-26-JAN-2011_estimation of 2011-12 -revised on 7thoct11revise 13" xfId="18899"/>
    <cellStyle name="_CMA-R-INFRA-2010-26-JAN-2011_estimation of 2011-12 -revised on 7thoct11revise 14" xfId="18900"/>
    <cellStyle name="_CMA-R-INFRA-2010-26-JAN-2011_estimation of 2011-12 -revised on 7thoct11revise 15" xfId="18901"/>
    <cellStyle name="_CMA-R-INFRA-2010-26-JAN-2011_estimation of 2011-12 -revised on 7thoct11revise 16" xfId="18902"/>
    <cellStyle name="_CMA-R-INFRA-2010-26-JAN-2011_estimation of 2011-12 -revised on 7thoct11revise 17" xfId="18903"/>
    <cellStyle name="_CMA-R-INFRA-2010-26-JAN-2011_estimation of 2011-12 -revised on 7thoct11revise 18" xfId="18904"/>
    <cellStyle name="_CMA-R-INFRA-2010-26-JAN-2011_estimation of 2011-12 -revised on 7thoct11revise 19" xfId="18905"/>
    <cellStyle name="_CMA-R-INFRA-2010-26-JAN-2011_estimation of 2011-12 -revised on 7thoct11revise 2" xfId="18906"/>
    <cellStyle name="_CMA-R-INFRA-2010-26-JAN-2011_estimation of 2011-12 -revised on 7thoct11revise 20" xfId="18907"/>
    <cellStyle name="_CMA-R-INFRA-2010-26-JAN-2011_estimation of 2011-12 -revised on 7thoct11revise 21" xfId="18908"/>
    <cellStyle name="_CMA-R-INFRA-2010-26-JAN-2011_estimation of 2011-12 -revised on 7thoct11revise 22" xfId="18909"/>
    <cellStyle name="_CMA-R-INFRA-2010-26-JAN-2011_estimation of 2011-12 -revised on 7thoct11revise 23" xfId="18910"/>
    <cellStyle name="_CMA-R-INFRA-2010-26-JAN-2011_estimation of 2011-12 -revised on 7thoct11revise 24" xfId="18911"/>
    <cellStyle name="_CMA-R-INFRA-2010-26-JAN-2011_estimation of 2011-12 -revised on 7thoct11revise 25" xfId="18912"/>
    <cellStyle name="_CMA-R-INFRA-2010-26-JAN-2011_estimation of 2011-12 -revised on 7thoct11revise 26" xfId="18913"/>
    <cellStyle name="_CMA-R-INFRA-2010-26-JAN-2011_estimation of 2011-12 -revised on 7thoct11revise 27" xfId="18914"/>
    <cellStyle name="_CMA-R-INFRA-2010-26-JAN-2011_estimation of 2011-12 -revised on 7thoct11revise 28" xfId="18915"/>
    <cellStyle name="_CMA-R-INFRA-2010-26-JAN-2011_estimation of 2011-12 -revised on 7thoct11revise 29" xfId="18916"/>
    <cellStyle name="_CMA-R-INFRA-2010-26-JAN-2011_estimation of 2011-12 -revised on 7thoct11revise 3" xfId="18917"/>
    <cellStyle name="_CMA-R-INFRA-2010-26-JAN-2011_estimation of 2011-12 -revised on 7thoct11revise 30" xfId="18918"/>
    <cellStyle name="_CMA-R-INFRA-2010-26-JAN-2011_estimation of 2011-12 -revised on 7thoct11revise 31" xfId="18919"/>
    <cellStyle name="_CMA-R-INFRA-2010-26-JAN-2011_estimation of 2011-12 -revised on 7thoct11revise 32" xfId="18920"/>
    <cellStyle name="_CMA-R-INFRA-2010-26-JAN-2011_estimation of 2011-12 -revised on 7thoct11revise 33" xfId="18921"/>
    <cellStyle name="_CMA-R-INFRA-2010-26-JAN-2011_estimation of 2011-12 -revised on 7thoct11revise 34" xfId="18922"/>
    <cellStyle name="_CMA-R-INFRA-2010-26-JAN-2011_estimation of 2011-12 -revised on 7thoct11revise 35" xfId="18923"/>
    <cellStyle name="_CMA-R-INFRA-2010-26-JAN-2011_estimation of 2011-12 -revised on 7thoct11revise 36" xfId="18924"/>
    <cellStyle name="_CMA-R-INFRA-2010-26-JAN-2011_estimation of 2011-12 -revised on 7thoct11revise 37" xfId="18925"/>
    <cellStyle name="_CMA-R-INFRA-2010-26-JAN-2011_estimation of 2011-12 -revised on 7thoct11revise 38" xfId="18926"/>
    <cellStyle name="_CMA-R-INFRA-2010-26-JAN-2011_estimation of 2011-12 -revised on 7thoct11revise 39" xfId="18927"/>
    <cellStyle name="_CMA-R-INFRA-2010-26-JAN-2011_estimation of 2011-12 -revised on 7thoct11revise 4" xfId="18928"/>
    <cellStyle name="_CMA-R-INFRA-2010-26-JAN-2011_estimation of 2011-12 -revised on 7thoct11revise 40" xfId="18929"/>
    <cellStyle name="_CMA-R-INFRA-2010-26-JAN-2011_estimation of 2011-12 -revised on 7thoct11revise 5" xfId="18930"/>
    <cellStyle name="_CMA-R-INFRA-2010-26-JAN-2011_estimation of 2011-12 -revised on 7thoct11revise 6" xfId="18931"/>
    <cellStyle name="_CMA-R-INFRA-2010-26-JAN-2011_estimation of 2011-12 -revised on 7thoct11revise 7" xfId="18932"/>
    <cellStyle name="_CMA-R-INFRA-2010-26-JAN-2011_estimation of 2011-12 -revised on 7thoct11revise 8" xfId="18933"/>
    <cellStyle name="_CMA-R-INFRA-2010-26-JAN-2011_estimation of 2011-12 -revised on 7thoct11revise 9" xfId="18934"/>
    <cellStyle name="_CMA-R-INFRA-2010-26-JAN-2011_estimation of 2011-12 -revised on 7thoct11revise_CF-2012-13 Ver10-29-03-2012" xfId="18935"/>
    <cellStyle name="_CMA-R-INFRA-2010-26-JAN-2011_estimation of 2011-12 -revised on 7thoct11revise_Copy of CF-M-31-07-2012-LJ 2" xfId="18936"/>
    <cellStyle name="_CMA-R-INFRA-2010-26-JAN-2011_FR-CF-2012-13-May-2012" xfId="18937"/>
    <cellStyle name="_CMA-R-INFRA-2010-26-JAN-2011_FR-CF-2012-13-May-2012_Copy of CF-M-31-07-2012-LJ 2" xfId="18938"/>
    <cellStyle name="_CMA-R-INFRA-2010-26-JAN-2011_Projection for 2011-12 lj" xfId="18939"/>
    <cellStyle name="_CMA-R-INFRA-2010-26-JAN-2011_Projection for 2011-12 lj_CF-2012-13 Ver10-29-03-2012" xfId="18940"/>
    <cellStyle name="_CMA-R-INFRA-2010-26-JAN-2011_Projection for 2011-12 lj_Copy of CF-M-31-07-2012-LJ 2" xfId="18941"/>
    <cellStyle name="_Computatation of Tax_Rinfra_AY 2009-10_demerger" xfId="18942"/>
    <cellStyle name="_Computation Of Income_RPTL_AY0910_demerged" xfId="18943"/>
    <cellStyle name="_Consolidated Tax Audit Annexures-3CD-AY_07-08" xfId="18944"/>
    <cellStyle name="_Consolidated Tax Audit Annexures-3CD-AY_07-08_~4438964" xfId="18945"/>
    <cellStyle name="_Consolidated Tax Audit Annexures-3CD-AY_07-08_~4438964_Estimate Cashflow (16-10-13 to 15-11-13)" xfId="18946"/>
    <cellStyle name="_Consolidated Tax Audit Annexures-3CD-AY_07-08_Estimate Cashflow (16-10-13 to 15-11-13)" xfId="18947"/>
    <cellStyle name="_Consolidated Tax Audit Annexures-3CD-AY_07-08_Projected P&amp;L 2012_RADPL" xfId="18948"/>
    <cellStyle name="_Contribution" xfId="18949"/>
    <cellStyle name="_Contribution 2" xfId="18950"/>
    <cellStyle name="_Contribution 3" xfId="18951"/>
    <cellStyle name="_Contribution_Estimate Cashflow (16-10-13 to 15-11-13)" xfId="18952"/>
    <cellStyle name="_Copy of A-C summary of budgets received 12-13 " xfId="18953"/>
    <cellStyle name="_Copy of Analysis" xfId="79"/>
    <cellStyle name="_Copy of TPWR" xfId="18954"/>
    <cellStyle name="_Copy of TPWR 10" xfId="18955"/>
    <cellStyle name="_Copy of TPWR 11" xfId="18956"/>
    <cellStyle name="_Copy of TPWR 12" xfId="18957"/>
    <cellStyle name="_Copy of TPWR 13" xfId="18958"/>
    <cellStyle name="_Copy of TPWR 14" xfId="18959"/>
    <cellStyle name="_Copy of TPWR 15" xfId="18960"/>
    <cellStyle name="_Copy of TPWR 16" xfId="18961"/>
    <cellStyle name="_Copy of TPWR 17" xfId="18962"/>
    <cellStyle name="_Copy of TPWR 18" xfId="18963"/>
    <cellStyle name="_Copy of TPWR 19" xfId="18964"/>
    <cellStyle name="_Copy of TPWR 2" xfId="18965"/>
    <cellStyle name="_Copy of TPWR 20" xfId="18966"/>
    <cellStyle name="_Copy of TPWR 21" xfId="18967"/>
    <cellStyle name="_Copy of TPWR 22" xfId="18968"/>
    <cellStyle name="_Copy of TPWR 23" xfId="18969"/>
    <cellStyle name="_Copy of TPWR 24" xfId="18970"/>
    <cellStyle name="_Copy of TPWR 25" xfId="18971"/>
    <cellStyle name="_Copy of TPWR 26" xfId="18972"/>
    <cellStyle name="_Copy of TPWR 27" xfId="18973"/>
    <cellStyle name="_Copy of TPWR 28" xfId="18974"/>
    <cellStyle name="_Copy of TPWR 29" xfId="18975"/>
    <cellStyle name="_Copy of TPWR 3" xfId="18976"/>
    <cellStyle name="_Copy of TPWR 4" xfId="18977"/>
    <cellStyle name="_Copy of TPWR 5" xfId="18978"/>
    <cellStyle name="_Copy of TPWR 6" xfId="18979"/>
    <cellStyle name="_Copy of TPWR 7" xfId="18980"/>
    <cellStyle name="_Copy of TPWR 8" xfId="18981"/>
    <cellStyle name="_Copy of TPWR 9" xfId="18982"/>
    <cellStyle name="_Copy of TPWR_Estimate Cashflow (16-10-13 to 15-11-13)" xfId="18983"/>
    <cellStyle name="_Copy of TPWR_Receipt &amp; Payment 2012-13 1" xfId="18984"/>
    <cellStyle name="_Copy of TPWR_Receipt &amp; Payment 2013-14" xfId="18985"/>
    <cellStyle name="_COSTAL LINES" xfId="18986"/>
    <cellStyle name="_Costal lines_5.11.07" xfId="18987"/>
    <cellStyle name="_Costal lines_costal progress 1.2.08" xfId="18988"/>
    <cellStyle name="_Costal lines_Gondal progrss report 12.5.08" xfId="18989"/>
    <cellStyle name="_Costal lines_GONDAL ZONE" xfId="18990"/>
    <cellStyle name="_Costal lines_progress" xfId="18991"/>
    <cellStyle name="_Costal lines_Pt.3(Costal)" xfId="18992"/>
    <cellStyle name="_Costal lines_work progress sheet" xfId="18993"/>
    <cellStyle name="_costal progress 1.2.08" xfId="18994"/>
    <cellStyle name="_Customer Care" xfId="18995"/>
    <cellStyle name="_Customer Care 2" xfId="18996"/>
    <cellStyle name="_Customer Care 2 2" xfId="18997"/>
    <cellStyle name="_Customer Care 3" xfId="18998"/>
    <cellStyle name="_Customer Care 3 2" xfId="18999"/>
    <cellStyle name="_Customer Care 4" xfId="19000"/>
    <cellStyle name="_Customer Care 4 2" xfId="19001"/>
    <cellStyle name="_Customer Care 5" xfId="19002"/>
    <cellStyle name="_Customer Care 5 2" xfId="19003"/>
    <cellStyle name="_Customer Care 6" xfId="19004"/>
    <cellStyle name="_Draft Financials May-08" xfId="19005"/>
    <cellStyle name="_Draft Financials May-08_Tax Audit Annexures-3CD-AY_11-12 revised" xfId="19006"/>
    <cellStyle name="_DSTR ACCOUNTS march 10_Provision" xfId="19007"/>
    <cellStyle name="_DSTR ACCOUNTS march 10_Provision_Projected P&amp;L 2011-12 - 30.11.2011" xfId="19008"/>
    <cellStyle name="_EHV 2008-09-10" xfId="19009"/>
    <cellStyle name="_EHV Augmentation 2008-09 Status updated" xfId="19010"/>
    <cellStyle name="_EHV Augmentation Status updated" xfId="19011"/>
    <cellStyle name="_EHV AUGMENTATION1" xfId="19012"/>
    <cellStyle name="_EMPLOYEE COST 2006-07" xfId="19013"/>
    <cellStyle name="_Expense Analysis June'08 vs June'07 BRPL" xfId="80"/>
    <cellStyle name="_Expense Analysis June'08 vs June'07 BRPL 2" xfId="81"/>
    <cellStyle name="_Expense Analysis June'08 vs June'07 BRPL 2 2" xfId="19014"/>
    <cellStyle name="_Expense Analysis June'08 vs June'07 BRPL 3" xfId="19015"/>
    <cellStyle name="_Expense Analysis June'08 vs June'07 BRPL 3 2" xfId="19016"/>
    <cellStyle name="_Expense Analysis June'08 vs June'07 BRPL 4" xfId="19017"/>
    <cellStyle name="_Expense Analysis June'08 vs June'07 BRPL 4 2" xfId="19018"/>
    <cellStyle name="_Expense Analysis June'08 vs June'07 BRPL 5" xfId="19019"/>
    <cellStyle name="_Expense Analysis June'08 vs June'07 BRPL 5 2" xfId="19020"/>
    <cellStyle name="_Expense Analysis June'08 vs June'07 BRPL 6" xfId="19021"/>
    <cellStyle name="_Expense Analysis June'08 vs June'07 BRPL_AOP Vs ACTUAL Q1" xfId="82"/>
    <cellStyle name="_Expense Analysis June'08 vs June'07 BRPL_BYPL_RA_FY12-13_Final" xfId="83"/>
    <cellStyle name="_Expense Analysis June'08 vs June'07 BRPL_Effect of ATE Orders" xfId="84"/>
    <cellStyle name="_Expense Analysis June'08 vs June'07 BRPL_Effect of ATE Orders YPL" xfId="85"/>
    <cellStyle name="_Expense Analysis June'08 vs June'07 BRPL_Estimate Cashflow (16-10-13 to 15-11-13)" xfId="19022"/>
    <cellStyle name="_Expense Analysis June'08 vs June'07 BRPL_Monetary impact for Appeal against T.O. dated 31st July 2013" xfId="86"/>
    <cellStyle name="_Expense Analysis June'08 vs June'07 BRPL_Prjections_Monthly_11-12_Avg Borrowing_22%_16.5_Unbilled" xfId="87"/>
    <cellStyle name="_Expense Analysis June'08 vs June'07 BRPL_R1" xfId="88"/>
    <cellStyle name="_Expense Analysis June'08 vs June'07 BRPL_R3" xfId="89"/>
    <cellStyle name="_Expense Analysis June'08 vs June'07 BRPL_RA_BYPL_16.09.2013" xfId="90"/>
    <cellStyle name="_Expense Analysis June'08 vs June'07 BRPL_RoCE working _RA_BYPL_as per T.O. dated 31.07.2013" xfId="91"/>
    <cellStyle name="_Expense Analysis June'08 vs June'07 BRPL_RoCE working as per EIC_BYPL_april13" xfId="92"/>
    <cellStyle name="_Expense Analysis June'08 vs June'07 BRPL_Scenario -2_4 Projects" xfId="19023"/>
    <cellStyle name="_Expense Analysis June'08 vs June'07 BRPL_Scenario -2_4 Projects 2" xfId="19024"/>
    <cellStyle name="_Expense Analysis June'08 vs June'07 BRPL_Scenario -2_4 Projects 3" xfId="19025"/>
    <cellStyle name="_Expense Analysis June'08 vs June'07 BRPL_Scenario -2_4 Projects 4" xfId="19026"/>
    <cellStyle name="_Expense Analysis June'08 vs June'07 BRPL_Scenario -2_4 Projects 5" xfId="19027"/>
    <cellStyle name="_Expense Analysis June'08 vs June'07 BRPL_Scenario -2_4 Projects 6" xfId="19028"/>
    <cellStyle name="_Expense Analysis Sept'08" xfId="93"/>
    <cellStyle name="_FBT Final WorkingSIDDHESH" xfId="19029"/>
    <cellStyle name="_FBT Final WorkingSIDDHESH_Tax Audit Annexures-3CD-AY_11-12 revised" xfId="19030"/>
    <cellStyle name="_FBT Format 3rd quarter" xfId="19031"/>
    <cellStyle name="_FBT format Final Working" xfId="19032"/>
    <cellStyle name="_FBT format Final Working_Tax Audit Annexures-3CD-AY_11-12 revised" xfId="19033"/>
    <cellStyle name="_FBT format Final Working_TAX PROVISIONS" xfId="19034"/>
    <cellStyle name="_FBT_Rel_AY08-09" xfId="19035"/>
    <cellStyle name="_FBT_Rel_AY08-09_~4438964" xfId="19036"/>
    <cellStyle name="_FBT_Rel_AY08-09_~4438964_Estimate Cashflow (16-10-13 to 15-11-13)" xfId="19037"/>
    <cellStyle name="_FBT_Rel_AY08-09_Estimate Cashflow (16-10-13 to 15-11-13)" xfId="19038"/>
    <cellStyle name="_FBT_Rel_AY08-09_Projected P&amp;L 2012_RADPL" xfId="19039"/>
    <cellStyle name="_FBT_Rinfra_AY09-010" xfId="19040"/>
    <cellStyle name="_Financial Model _VIPL_July 2009" xfId="19041"/>
    <cellStyle name="_Financials_Sealinks_BWSL_WFSL_VBSL_v6" xfId="19042"/>
    <cellStyle name="_Financials_Sealinks_BWSL_WFSL_VBSL_v6 10" xfId="19043"/>
    <cellStyle name="_Financials_Sealinks_BWSL_WFSL_VBSL_v6 11" xfId="19044"/>
    <cellStyle name="_Financials_Sealinks_BWSL_WFSL_VBSL_v6 12" xfId="19045"/>
    <cellStyle name="_Financials_Sealinks_BWSL_WFSL_VBSL_v6 13" xfId="19046"/>
    <cellStyle name="_Financials_Sealinks_BWSL_WFSL_VBSL_v6 14" xfId="19047"/>
    <cellStyle name="_Financials_Sealinks_BWSL_WFSL_VBSL_v6 15" xfId="19048"/>
    <cellStyle name="_Financials_Sealinks_BWSL_WFSL_VBSL_v6 16" xfId="19049"/>
    <cellStyle name="_Financials_Sealinks_BWSL_WFSL_VBSL_v6 17" xfId="19050"/>
    <cellStyle name="_Financials_Sealinks_BWSL_WFSL_VBSL_v6 18" xfId="19051"/>
    <cellStyle name="_Financials_Sealinks_BWSL_WFSL_VBSL_v6 19" xfId="19052"/>
    <cellStyle name="_Financials_Sealinks_BWSL_WFSL_VBSL_v6 2" xfId="19053"/>
    <cellStyle name="_Financials_Sealinks_BWSL_WFSL_VBSL_v6 20" xfId="19054"/>
    <cellStyle name="_Financials_Sealinks_BWSL_WFSL_VBSL_v6 21" xfId="19055"/>
    <cellStyle name="_Financials_Sealinks_BWSL_WFSL_VBSL_v6 22" xfId="19056"/>
    <cellStyle name="_Financials_Sealinks_BWSL_WFSL_VBSL_v6 23" xfId="19057"/>
    <cellStyle name="_Financials_Sealinks_BWSL_WFSL_VBSL_v6 24" xfId="19058"/>
    <cellStyle name="_Financials_Sealinks_BWSL_WFSL_VBSL_v6 25" xfId="19059"/>
    <cellStyle name="_Financials_Sealinks_BWSL_WFSL_VBSL_v6 26" xfId="19060"/>
    <cellStyle name="_Financials_Sealinks_BWSL_WFSL_VBSL_v6 27" xfId="19061"/>
    <cellStyle name="_Financials_Sealinks_BWSL_WFSL_VBSL_v6 28" xfId="19062"/>
    <cellStyle name="_Financials_Sealinks_BWSL_WFSL_VBSL_v6 29" xfId="19063"/>
    <cellStyle name="_Financials_Sealinks_BWSL_WFSL_VBSL_v6 3" xfId="19064"/>
    <cellStyle name="_Financials_Sealinks_BWSL_WFSL_VBSL_v6 4" xfId="19065"/>
    <cellStyle name="_Financials_Sealinks_BWSL_WFSL_VBSL_v6 5" xfId="19066"/>
    <cellStyle name="_Financials_Sealinks_BWSL_WFSL_VBSL_v6 6" xfId="19067"/>
    <cellStyle name="_Financials_Sealinks_BWSL_WFSL_VBSL_v6 7" xfId="19068"/>
    <cellStyle name="_Financials_Sealinks_BWSL_WFSL_VBSL_v6 8" xfId="19069"/>
    <cellStyle name="_Financials_Sealinks_BWSL_WFSL_VBSL_v6 9" xfId="19070"/>
    <cellStyle name="_Financials_Sealinks_BWSL_WFSL_VBSL_v6_Estimate Cashflow (16-10-13 to 15-11-13)" xfId="19071"/>
    <cellStyle name="_Financials_Sealinks_BWSL_WFSL_VBSL_v6_Receipt &amp; Payment 2012-13 1" xfId="19072"/>
    <cellStyle name="_Financials_Sealinks_BWSL_WFSL_VBSL_v6_Receipt &amp; Payment 2013-14" xfId="19073"/>
    <cellStyle name="_Fitch-Projections_final_28.11.08" xfId="19074"/>
    <cellStyle name="_Fitch-Projections_final_28.11.08_Scenario -2_4 Projects" xfId="19075"/>
    <cellStyle name="_Fitch-Projections_final_28.11.08_Scenario -2_4 Projects_Business_Model_CONSOL_Debt_Div_Delhi_WRSS_BKPL_PKTCL_Met_Roads" xfId="19076"/>
    <cellStyle name="_Fitch-Projections_final_28.11.08_Scenario -2_4 Projects_RELI-POSTDEMERGER_FY10-FY17_10112010" xfId="19077"/>
    <cellStyle name="_Fitch-Projections_final_28.11.08_Scenario -2_4 Projects_RELI-PREDEMERGER_FY10-FY17-Crisil" xfId="19078"/>
    <cellStyle name="_Fixed Assets - Transmission Companies acquisition details.Revised" xfId="19079"/>
    <cellStyle name="_Fixed Assets - Transmission Companies acquisition details.Revised_Projected P&amp;L 2011-12 - 30.11.2011" xfId="19080"/>
    <cellStyle name="_FS311207-R" xfId="19081"/>
    <cellStyle name="_FS311207-R_Tax Audit Annexures-3CD-AY_11-12 revised" xfId="19082"/>
    <cellStyle name="_Functional Budget- FY 12-13" xfId="19083"/>
    <cellStyle name="_Functional Budget- FY 12-13 2" xfId="19084"/>
    <cellStyle name="_Functional Budget- FY 12-13 2 2" xfId="19085"/>
    <cellStyle name="_Functional Budget- FY 12-13 3" xfId="19086"/>
    <cellStyle name="_Functional Budget- FY 12-13 3 2" xfId="19087"/>
    <cellStyle name="_Functional Budget- FY 12-13 4" xfId="19088"/>
    <cellStyle name="_Functional Budget- FY 12-13 4 2" xfId="19089"/>
    <cellStyle name="_Functional Budget- FY 12-13 5" xfId="19090"/>
    <cellStyle name="_Functional Budget- FY 12-13 5 2" xfId="19091"/>
    <cellStyle name="_Functional Budget- FY 12-13 6" xfId="19092"/>
    <cellStyle name="_GDL" xfId="19093"/>
    <cellStyle name="_GDL_lIST OF 66kv ffeeder panel and Earthing" xfId="19094"/>
    <cellStyle name="_GDL_X'mer Account" xfId="19095"/>
    <cellStyle name="_GF Accounts March 10_Saurabh" xfId="19096"/>
    <cellStyle name="_Goa and Samalkot" xfId="19097"/>
    <cellStyle name="_Gondal" xfId="19098"/>
    <cellStyle name="_Gondal progrss report 12.5.08" xfId="19099"/>
    <cellStyle name="_Gondal TR Circle MAY-04" xfId="19100"/>
    <cellStyle name="_Gondal TR Circle MAY-04_2(A) Replacement of Equipments" xfId="19101"/>
    <cellStyle name="_Gondal TR Circle MAY-04_augmentation 2007-08" xfId="19102"/>
    <cellStyle name="_Gondal TR Circle MAY-04_augmentation 2007-08_lIST OF 66kv ffeeder panel and Earthing" xfId="19103"/>
    <cellStyle name="_Gondal TR Circle MAY-04_Book2" xfId="19104"/>
    <cellStyle name="_Gondal TR Circle MAY-04_lIST OF 66kv ffeeder panel and Earthing" xfId="19105"/>
    <cellStyle name="_Gondal TR Circle MAY-04_X'mer Account" xfId="19106"/>
    <cellStyle name="_Gondal zone" xfId="19107"/>
    <cellStyle name="_GONDAL ZONE_1" xfId="19108"/>
    <cellStyle name="_Gondal_2(A) Replacement of Equipments" xfId="19109"/>
    <cellStyle name="_Gondal_augmentation 2007-08" xfId="19110"/>
    <cellStyle name="_Gondal_augmentation 2007-08_Final All-2nd source" xfId="19111"/>
    <cellStyle name="_Gondal_augmentation 2007-08_lIST OF 66kv ffeeder panel and Earthing" xfId="19112"/>
    <cellStyle name="_Gondal_Book2" xfId="19113"/>
    <cellStyle name="_Gondal_Final All-2nd source" xfId="19114"/>
    <cellStyle name="_Gondal_lIST OF 66kv ffeeder panel and Earthing" xfId="19115"/>
    <cellStyle name="_Gondal_X'mer Account" xfId="19116"/>
    <cellStyle name="_Group Report Nov 06" xfId="19117"/>
    <cellStyle name="_Group Report Nov 06_Tax Audit Annexures-3CD-AY_11-12 revised" xfId="19118"/>
    <cellStyle name="_Group report sep06" xfId="19119"/>
    <cellStyle name="_Group report sep06_Tax Audit Annexures-3CD-AY_11-12 revised" xfId="19120"/>
    <cellStyle name="_Group Valuation for June 2007" xfId="19121"/>
    <cellStyle name="_Group Valuation for June 2007_Tax Audit Annexures-3CD-AY_11-12 revised" xfId="19122"/>
    <cellStyle name="_Group Valuation for May 2007" xfId="19123"/>
    <cellStyle name="_Group Valuation for May 2007_Tax Audit Annexures-3CD-AY_11-12 revised" xfId="19124"/>
    <cellStyle name="—_GS Assumptions-F_RILMSTR " xfId="19125"/>
    <cellStyle name="—_GS Assumptions-F_RILMSTR  10" xfId="19126"/>
    <cellStyle name="—_GS Assumptions-F_RILMSTR  11" xfId="19127"/>
    <cellStyle name="—_GS Assumptions-F_RILMSTR  12" xfId="19128"/>
    <cellStyle name="—_GS Assumptions-F_RILMSTR  13" xfId="19129"/>
    <cellStyle name="—_GS Assumptions-F_RILMSTR  14" xfId="19130"/>
    <cellStyle name="—_GS Assumptions-F_RILMSTR  15" xfId="19131"/>
    <cellStyle name="—_GS Assumptions-F_RILMSTR  16" xfId="19132"/>
    <cellStyle name="—_GS Assumptions-F_RILMSTR  17" xfId="19133"/>
    <cellStyle name="—_GS Assumptions-F_RILMSTR  18" xfId="19134"/>
    <cellStyle name="—_GS Assumptions-F_RILMSTR  19" xfId="19135"/>
    <cellStyle name="—_GS Assumptions-F_RILMSTR  2" xfId="19136"/>
    <cellStyle name="—_GS Assumptions-F_RILMSTR  20" xfId="19137"/>
    <cellStyle name="—_GS Assumptions-F_RILMSTR  21" xfId="19138"/>
    <cellStyle name="—_GS Assumptions-F_RILMSTR  22" xfId="19139"/>
    <cellStyle name="—_GS Assumptions-F_RILMSTR  23" xfId="19140"/>
    <cellStyle name="—_GS Assumptions-F_RILMSTR  24" xfId="19141"/>
    <cellStyle name="—_GS Assumptions-F_RILMSTR  25" xfId="19142"/>
    <cellStyle name="—_GS Assumptions-F_RILMSTR  26" xfId="19143"/>
    <cellStyle name="—_GS Assumptions-F_RILMSTR  27" xfId="19144"/>
    <cellStyle name="—_GS Assumptions-F_RILMSTR  28" xfId="19145"/>
    <cellStyle name="—_GS Assumptions-F_RILMSTR  29" xfId="19146"/>
    <cellStyle name="—_GS Assumptions-F_RILMSTR  3" xfId="19147"/>
    <cellStyle name="—_GS Assumptions-F_RILMSTR  30" xfId="19148"/>
    <cellStyle name="—_GS Assumptions-F_RILMSTR  31" xfId="19149"/>
    <cellStyle name="—_GS Assumptions-F_RILMSTR  32" xfId="19150"/>
    <cellStyle name="—_GS Assumptions-F_RILMSTR  33" xfId="19151"/>
    <cellStyle name="—_GS Assumptions-F_RILMSTR  34" xfId="19152"/>
    <cellStyle name="—_GS Assumptions-F_RILMSTR  35" xfId="19153"/>
    <cellStyle name="—_GS Assumptions-F_RILMSTR  36" xfId="19154"/>
    <cellStyle name="—_GS Assumptions-F_RILMSTR  37" xfId="19155"/>
    <cellStyle name="—_GS Assumptions-F_RILMSTR  38" xfId="19156"/>
    <cellStyle name="—_GS Assumptions-F_RILMSTR  39" xfId="19157"/>
    <cellStyle name="—_GS Assumptions-F_RILMSTR  4" xfId="19158"/>
    <cellStyle name="—_GS Assumptions-F_RILMSTR  40" xfId="19159"/>
    <cellStyle name="—_GS Assumptions-F_RILMSTR  5" xfId="19160"/>
    <cellStyle name="—_GS Assumptions-F_RILMSTR  6" xfId="19161"/>
    <cellStyle name="—_GS Assumptions-F_RILMSTR  7" xfId="19162"/>
    <cellStyle name="—_GS Assumptions-F_RILMSTR  8" xfId="19163"/>
    <cellStyle name="—_GS Assumptions-F_RILMSTR  9" xfId="19164"/>
    <cellStyle name="—_GS Assumptions-F_RILMSTR _~4438964" xfId="19165"/>
    <cellStyle name="—_GS Assumptions-F_RILMSTR _~6446777" xfId="19166"/>
    <cellStyle name="—_GS Assumptions-F_RILMSTR _CF - Actual - April 2012 To End of Year- 2013-30-04-2012" xfId="19167"/>
    <cellStyle name="—_GS Assumptions-F_RILMSTR _CF-2012-13 Ver10-29-03-2012" xfId="19168"/>
    <cellStyle name="—_GS Assumptions-F_RILMSTR _estimation of 2011-12 dt 22nd sept11" xfId="19169"/>
    <cellStyle name="—_GS Assumptions-F_RILMSTR _estimation of 2011-12 dt 22nd sept11 Rev1" xfId="19170"/>
    <cellStyle name="—_GS Assumptions-F_RILMSTR _estimation of 2011-12 dt 22nd sept11-r" xfId="19171"/>
    <cellStyle name="—_GS Assumptions-F_RILMSTR _estimation of 2011-12 -revised on 7thoct11revise" xfId="19172"/>
    <cellStyle name="—_GS Assumptions-F_RILMSTR _FR-CF-2012-13-May-2012" xfId="19173"/>
    <cellStyle name="—_GS Assumptions-F_RILMSTR _Projected P&amp;L 2011-12 - 30.11.2011" xfId="19174"/>
    <cellStyle name="—_GS Assumptions-F_RILMSTR _Projection for 2011-12 lj" xfId="19175"/>
    <cellStyle name="—_GS Assumptions-F_RILMSTR _Projection for 2011-12 lj 10" xfId="19176"/>
    <cellStyle name="—_GS Assumptions-F_RILMSTR _Projection for 2011-12 lj 11" xfId="19177"/>
    <cellStyle name="—_GS Assumptions-F_RILMSTR _Projection for 2011-12 lj 12" xfId="19178"/>
    <cellStyle name="—_GS Assumptions-F_RILMSTR _Projection for 2011-12 lj 13" xfId="19179"/>
    <cellStyle name="—_GS Assumptions-F_RILMSTR _Projection for 2011-12 lj 14" xfId="19180"/>
    <cellStyle name="—_GS Assumptions-F_RILMSTR _Projection for 2011-12 lj 15" xfId="19181"/>
    <cellStyle name="—_GS Assumptions-F_RILMSTR _Projection for 2011-12 lj 16" xfId="19182"/>
    <cellStyle name="—_GS Assumptions-F_RILMSTR _Projection for 2011-12 lj 17" xfId="19183"/>
    <cellStyle name="—_GS Assumptions-F_RILMSTR _Projection for 2011-12 lj 18" xfId="19184"/>
    <cellStyle name="—_GS Assumptions-F_RILMSTR _Projection for 2011-12 lj 19" xfId="19185"/>
    <cellStyle name="—_GS Assumptions-F_RILMSTR _Projection for 2011-12 lj 2" xfId="19186"/>
    <cellStyle name="—_GS Assumptions-F_RILMSTR _Projection for 2011-12 lj 20" xfId="19187"/>
    <cellStyle name="—_GS Assumptions-F_RILMSTR _Projection for 2011-12 lj 21" xfId="19188"/>
    <cellStyle name="—_GS Assumptions-F_RILMSTR _Projection for 2011-12 lj 22" xfId="19189"/>
    <cellStyle name="—_GS Assumptions-F_RILMSTR _Projection for 2011-12 lj 23" xfId="19190"/>
    <cellStyle name="—_GS Assumptions-F_RILMSTR _Projection for 2011-12 lj 24" xfId="19191"/>
    <cellStyle name="—_GS Assumptions-F_RILMSTR _Projection for 2011-12 lj 25" xfId="19192"/>
    <cellStyle name="—_GS Assumptions-F_RILMSTR _Projection for 2011-12 lj 26" xfId="19193"/>
    <cellStyle name="—_GS Assumptions-F_RILMSTR _Projection for 2011-12 lj 27" xfId="19194"/>
    <cellStyle name="—_GS Assumptions-F_RILMSTR _Projection for 2011-12 lj 28" xfId="19195"/>
    <cellStyle name="—_GS Assumptions-F_RILMSTR _Projection for 2011-12 lj 29" xfId="19196"/>
    <cellStyle name="—_GS Assumptions-F_RILMSTR _Projection for 2011-12 lj 3" xfId="19197"/>
    <cellStyle name="—_GS Assumptions-F_RILMSTR _Projection for 2011-12 lj 30" xfId="19198"/>
    <cellStyle name="—_GS Assumptions-F_RILMSTR _Projection for 2011-12 lj 31" xfId="19199"/>
    <cellStyle name="—_GS Assumptions-F_RILMSTR _Projection for 2011-12 lj 32" xfId="19200"/>
    <cellStyle name="—_GS Assumptions-F_RILMSTR _Projection for 2011-12 lj 33" xfId="19201"/>
    <cellStyle name="—_GS Assumptions-F_RILMSTR _Projection for 2011-12 lj 34" xfId="19202"/>
    <cellStyle name="—_GS Assumptions-F_RILMSTR _Projection for 2011-12 lj 35" xfId="19203"/>
    <cellStyle name="—_GS Assumptions-F_RILMSTR _Projection for 2011-12 lj 36" xfId="19204"/>
    <cellStyle name="—_GS Assumptions-F_RILMSTR _Projection for 2011-12 lj 37" xfId="19205"/>
    <cellStyle name="—_GS Assumptions-F_RILMSTR _Projection for 2011-12 lj 38" xfId="19206"/>
    <cellStyle name="—_GS Assumptions-F_RILMSTR _Projection for 2011-12 lj 39" xfId="19207"/>
    <cellStyle name="—_GS Assumptions-F_RILMSTR _Projection for 2011-12 lj 4" xfId="19208"/>
    <cellStyle name="—_GS Assumptions-F_RILMSTR _Projection for 2011-12 lj 40" xfId="19209"/>
    <cellStyle name="—_GS Assumptions-F_RILMSTR _Projection for 2011-12 lj 5" xfId="19210"/>
    <cellStyle name="—_GS Assumptions-F_RILMSTR _Projection for 2011-12 lj 6" xfId="19211"/>
    <cellStyle name="—_GS Assumptions-F_RILMSTR _Projection for 2011-12 lj 7" xfId="19212"/>
    <cellStyle name="—_GS Assumptions-F_RILMSTR _Projection for 2011-12 lj 8" xfId="19213"/>
    <cellStyle name="—_GS Assumptions-F_RILMSTR _Projection for 2011-12 lj 9" xfId="19214"/>
    <cellStyle name="—_GS_Balance_RILMSTR " xfId="19215"/>
    <cellStyle name="—_GS_Balance_RILMSTR  10" xfId="19216"/>
    <cellStyle name="—_GS_Balance_RILMSTR  11" xfId="19217"/>
    <cellStyle name="—_GS_Balance_RILMSTR  12" xfId="19218"/>
    <cellStyle name="—_GS_Balance_RILMSTR  13" xfId="19219"/>
    <cellStyle name="—_GS_Balance_RILMSTR  14" xfId="19220"/>
    <cellStyle name="—_GS_Balance_RILMSTR  15" xfId="19221"/>
    <cellStyle name="—_GS_Balance_RILMSTR  16" xfId="19222"/>
    <cellStyle name="—_GS_Balance_RILMSTR  17" xfId="19223"/>
    <cellStyle name="—_GS_Balance_RILMSTR  18" xfId="19224"/>
    <cellStyle name="—_GS_Balance_RILMSTR  19" xfId="19225"/>
    <cellStyle name="—_GS_Balance_RILMSTR  2" xfId="19226"/>
    <cellStyle name="—_GS_Balance_RILMSTR  20" xfId="19227"/>
    <cellStyle name="—_GS_Balance_RILMSTR  21" xfId="19228"/>
    <cellStyle name="—_GS_Balance_RILMSTR  22" xfId="19229"/>
    <cellStyle name="—_GS_Balance_RILMSTR  23" xfId="19230"/>
    <cellStyle name="—_GS_Balance_RILMSTR  24" xfId="19231"/>
    <cellStyle name="—_GS_Balance_RILMSTR  25" xfId="19232"/>
    <cellStyle name="—_GS_Balance_RILMSTR  26" xfId="19233"/>
    <cellStyle name="—_GS_Balance_RILMSTR  27" xfId="19234"/>
    <cellStyle name="—_GS_Balance_RILMSTR  28" xfId="19235"/>
    <cellStyle name="—_GS_Balance_RILMSTR  29" xfId="19236"/>
    <cellStyle name="—_GS_Balance_RILMSTR  3" xfId="19237"/>
    <cellStyle name="—_GS_Balance_RILMSTR  30" xfId="19238"/>
    <cellStyle name="—_GS_Balance_RILMSTR  31" xfId="19239"/>
    <cellStyle name="—_GS_Balance_RILMSTR  32" xfId="19240"/>
    <cellStyle name="—_GS_Balance_RILMSTR  33" xfId="19241"/>
    <cellStyle name="—_GS_Balance_RILMSTR  34" xfId="19242"/>
    <cellStyle name="—_GS_Balance_RILMSTR  35" xfId="19243"/>
    <cellStyle name="—_GS_Balance_RILMSTR  36" xfId="19244"/>
    <cellStyle name="—_GS_Balance_RILMSTR  37" xfId="19245"/>
    <cellStyle name="—_GS_Balance_RILMSTR  38" xfId="19246"/>
    <cellStyle name="—_GS_Balance_RILMSTR  39" xfId="19247"/>
    <cellStyle name="—_GS_Balance_RILMSTR  4" xfId="19248"/>
    <cellStyle name="—_GS_Balance_RILMSTR  40" xfId="19249"/>
    <cellStyle name="—_GS_Balance_RILMSTR  5" xfId="19250"/>
    <cellStyle name="—_GS_Balance_RILMSTR  6" xfId="19251"/>
    <cellStyle name="—_GS_Balance_RILMSTR  7" xfId="19252"/>
    <cellStyle name="—_GS_Balance_RILMSTR  8" xfId="19253"/>
    <cellStyle name="—_GS_Balance_RILMSTR  9" xfId="19254"/>
    <cellStyle name="—_GS_Balance_RILMSTR _~4438964" xfId="19255"/>
    <cellStyle name="—_GS_Balance_RILMSTR _~6446777" xfId="19256"/>
    <cellStyle name="—_GS_Balance_RILMSTR _CF - Actual - April 2012 To End of Year- 2013-30-04-2012" xfId="19257"/>
    <cellStyle name="—_GS_Balance_RILMSTR _CF-2012-13 Ver10-29-03-2012" xfId="19258"/>
    <cellStyle name="—_GS_Balance_RILMSTR _estimation of 2011-12 dt 22nd sept11" xfId="19259"/>
    <cellStyle name="—_GS_Balance_RILMSTR _estimation of 2011-12 dt 22nd sept11 Rev1" xfId="19260"/>
    <cellStyle name="—_GS_Balance_RILMSTR _estimation of 2011-12 dt 22nd sept11-r" xfId="19261"/>
    <cellStyle name="—_GS_Balance_RILMSTR _estimation of 2011-12 -revised on 7thoct11revise" xfId="19262"/>
    <cellStyle name="—_GS_Balance_RILMSTR _FR-CF-2012-13-May-2012" xfId="19263"/>
    <cellStyle name="—_GS_Balance_RILMSTR _Projected P&amp;L 2011-12 - 30.11.2011" xfId="19264"/>
    <cellStyle name="—_GS_Balance_RILMSTR _Projection for 2011-12 lj" xfId="19265"/>
    <cellStyle name="—_GS_Balance_RILMSTR _Projection for 2011-12 lj 10" xfId="19266"/>
    <cellStyle name="—_GS_Balance_RILMSTR _Projection for 2011-12 lj 11" xfId="19267"/>
    <cellStyle name="—_GS_Balance_RILMSTR _Projection for 2011-12 lj 12" xfId="19268"/>
    <cellStyle name="—_GS_Balance_RILMSTR _Projection for 2011-12 lj 13" xfId="19269"/>
    <cellStyle name="—_GS_Balance_RILMSTR _Projection for 2011-12 lj 14" xfId="19270"/>
    <cellStyle name="—_GS_Balance_RILMSTR _Projection for 2011-12 lj 15" xfId="19271"/>
    <cellStyle name="—_GS_Balance_RILMSTR _Projection for 2011-12 lj 16" xfId="19272"/>
    <cellStyle name="—_GS_Balance_RILMSTR _Projection for 2011-12 lj 17" xfId="19273"/>
    <cellStyle name="—_GS_Balance_RILMSTR _Projection for 2011-12 lj 18" xfId="19274"/>
    <cellStyle name="—_GS_Balance_RILMSTR _Projection for 2011-12 lj 19" xfId="19275"/>
    <cellStyle name="—_GS_Balance_RILMSTR _Projection for 2011-12 lj 2" xfId="19276"/>
    <cellStyle name="—_GS_Balance_RILMSTR _Projection for 2011-12 lj 20" xfId="19277"/>
    <cellStyle name="—_GS_Balance_RILMSTR _Projection for 2011-12 lj 21" xfId="19278"/>
    <cellStyle name="—_GS_Balance_RILMSTR _Projection for 2011-12 lj 22" xfId="19279"/>
    <cellStyle name="—_GS_Balance_RILMSTR _Projection for 2011-12 lj 23" xfId="19280"/>
    <cellStyle name="—_GS_Balance_RILMSTR _Projection for 2011-12 lj 24" xfId="19281"/>
    <cellStyle name="—_GS_Balance_RILMSTR _Projection for 2011-12 lj 25" xfId="19282"/>
    <cellStyle name="—_GS_Balance_RILMSTR _Projection for 2011-12 lj 26" xfId="19283"/>
    <cellStyle name="—_GS_Balance_RILMSTR _Projection for 2011-12 lj 27" xfId="19284"/>
    <cellStyle name="—_GS_Balance_RILMSTR _Projection for 2011-12 lj 28" xfId="19285"/>
    <cellStyle name="—_GS_Balance_RILMSTR _Projection for 2011-12 lj 29" xfId="19286"/>
    <cellStyle name="—_GS_Balance_RILMSTR _Projection for 2011-12 lj 3" xfId="19287"/>
    <cellStyle name="—_GS_Balance_RILMSTR _Projection for 2011-12 lj 30" xfId="19288"/>
    <cellStyle name="—_GS_Balance_RILMSTR _Projection for 2011-12 lj 31" xfId="19289"/>
    <cellStyle name="—_GS_Balance_RILMSTR _Projection for 2011-12 lj 32" xfId="19290"/>
    <cellStyle name="—_GS_Balance_RILMSTR _Projection for 2011-12 lj 33" xfId="19291"/>
    <cellStyle name="—_GS_Balance_RILMSTR _Projection for 2011-12 lj 34" xfId="19292"/>
    <cellStyle name="—_GS_Balance_RILMSTR _Projection for 2011-12 lj 35" xfId="19293"/>
    <cellStyle name="—_GS_Balance_RILMSTR _Projection for 2011-12 lj 36" xfId="19294"/>
    <cellStyle name="—_GS_Balance_RILMSTR _Projection for 2011-12 lj 37" xfId="19295"/>
    <cellStyle name="—_GS_Balance_RILMSTR _Projection for 2011-12 lj 38" xfId="19296"/>
    <cellStyle name="—_GS_Balance_RILMSTR _Projection for 2011-12 lj 39" xfId="19297"/>
    <cellStyle name="—_GS_Balance_RILMSTR _Projection for 2011-12 lj 4" xfId="19298"/>
    <cellStyle name="—_GS_Balance_RILMSTR _Projection for 2011-12 lj 40" xfId="19299"/>
    <cellStyle name="—_GS_Balance_RILMSTR _Projection for 2011-12 lj 5" xfId="19300"/>
    <cellStyle name="—_GS_Balance_RILMSTR _Projection for 2011-12 lj 6" xfId="19301"/>
    <cellStyle name="—_GS_Balance_RILMSTR _Projection for 2011-12 lj 7" xfId="19302"/>
    <cellStyle name="—_GS_Balance_RILMSTR _Projection for 2011-12 lj 8" xfId="19303"/>
    <cellStyle name="—_GS_Balance_RILMSTR _Projection for 2011-12 lj 9" xfId="19304"/>
    <cellStyle name="—_GS_Cash " xfId="19305"/>
    <cellStyle name="—_GS_Cash  (2)_RILMSTR " xfId="19306"/>
    <cellStyle name="—_GS_Cash  (2)_RILMSTR  10" xfId="19307"/>
    <cellStyle name="—_GS_Cash  (2)_RILMSTR  11" xfId="19308"/>
    <cellStyle name="—_GS_Cash  (2)_RILMSTR  12" xfId="19309"/>
    <cellStyle name="—_GS_Cash  (2)_RILMSTR  13" xfId="19310"/>
    <cellStyle name="—_GS_Cash  (2)_RILMSTR  14" xfId="19311"/>
    <cellStyle name="—_GS_Cash  (2)_RILMSTR  15" xfId="19312"/>
    <cellStyle name="—_GS_Cash  (2)_RILMSTR  16" xfId="19313"/>
    <cellStyle name="—_GS_Cash  (2)_RILMSTR  17" xfId="19314"/>
    <cellStyle name="—_GS_Cash  (2)_RILMSTR  18" xfId="19315"/>
    <cellStyle name="—_GS_Cash  (2)_RILMSTR  19" xfId="19316"/>
    <cellStyle name="—_GS_Cash  (2)_RILMSTR  2" xfId="19317"/>
    <cellStyle name="—_GS_Cash  (2)_RILMSTR  20" xfId="19318"/>
    <cellStyle name="—_GS_Cash  (2)_RILMSTR  21" xfId="19319"/>
    <cellStyle name="—_GS_Cash  (2)_RILMSTR  22" xfId="19320"/>
    <cellStyle name="—_GS_Cash  (2)_RILMSTR  23" xfId="19321"/>
    <cellStyle name="—_GS_Cash  (2)_RILMSTR  24" xfId="19322"/>
    <cellStyle name="—_GS_Cash  (2)_RILMSTR  25" xfId="19323"/>
    <cellStyle name="—_GS_Cash  (2)_RILMSTR  26" xfId="19324"/>
    <cellStyle name="—_GS_Cash  (2)_RILMSTR  27" xfId="19325"/>
    <cellStyle name="—_GS_Cash  (2)_RILMSTR  28" xfId="19326"/>
    <cellStyle name="—_GS_Cash  (2)_RILMSTR  29" xfId="19327"/>
    <cellStyle name="—_GS_Cash  (2)_RILMSTR  3" xfId="19328"/>
    <cellStyle name="—_GS_Cash  (2)_RILMSTR  30" xfId="19329"/>
    <cellStyle name="—_GS_Cash  (2)_RILMSTR  31" xfId="19330"/>
    <cellStyle name="—_GS_Cash  (2)_RILMSTR  32" xfId="19331"/>
    <cellStyle name="—_GS_Cash  (2)_RILMSTR  33" xfId="19332"/>
    <cellStyle name="—_GS_Cash  (2)_RILMSTR  34" xfId="19333"/>
    <cellStyle name="—_GS_Cash  (2)_RILMSTR  35" xfId="19334"/>
    <cellStyle name="—_GS_Cash  (2)_RILMSTR  36" xfId="19335"/>
    <cellStyle name="—_GS_Cash  (2)_RILMSTR  37" xfId="19336"/>
    <cellStyle name="—_GS_Cash  (2)_RILMSTR  38" xfId="19337"/>
    <cellStyle name="—_GS_Cash  (2)_RILMSTR  39" xfId="19338"/>
    <cellStyle name="—_GS_Cash  (2)_RILMSTR  4" xfId="19339"/>
    <cellStyle name="—_GS_Cash  (2)_RILMSTR  40" xfId="19340"/>
    <cellStyle name="—_GS_Cash  (2)_RILMSTR  5" xfId="19341"/>
    <cellStyle name="—_GS_Cash  (2)_RILMSTR  6" xfId="19342"/>
    <cellStyle name="—_GS_Cash  (2)_RILMSTR  7" xfId="19343"/>
    <cellStyle name="—_GS_Cash  (2)_RILMSTR  8" xfId="19344"/>
    <cellStyle name="—_GS_Cash  (2)_RILMSTR  9" xfId="19345"/>
    <cellStyle name="—_GS_Cash  (2)_RILMSTR _~4438964" xfId="19346"/>
    <cellStyle name="—_GS_Cash  (2)_RILMSTR _~6446777" xfId="19347"/>
    <cellStyle name="—_GS_Cash  (2)_RILMSTR _CF - Actual - April 2012 To End of Year- 2013-30-04-2012" xfId="19348"/>
    <cellStyle name="—_GS_Cash  (2)_RILMSTR _CF-2012-13 Ver10-29-03-2012" xfId="19349"/>
    <cellStyle name="—_GS_Cash  (2)_RILMSTR _estimation of 2011-12 dt 22nd sept11" xfId="19350"/>
    <cellStyle name="—_GS_Cash  (2)_RILMSTR _estimation of 2011-12 dt 22nd sept11 Rev1" xfId="19351"/>
    <cellStyle name="—_GS_Cash  (2)_RILMSTR _estimation of 2011-12 dt 22nd sept11-r" xfId="19352"/>
    <cellStyle name="—_GS_Cash  (2)_RILMSTR _estimation of 2011-12 -revised on 7thoct11revise" xfId="19353"/>
    <cellStyle name="—_GS_Cash  (2)_RILMSTR _FR-CF-2012-13-May-2012" xfId="19354"/>
    <cellStyle name="—_GS_Cash  (2)_RILMSTR _Projected P&amp;L 2011-12 - 30.11.2011" xfId="19355"/>
    <cellStyle name="—_GS_Cash  (2)_RILMSTR _Projection for 2011-12 lj" xfId="19356"/>
    <cellStyle name="—_GS_Cash  (2)_RILMSTR _Projection for 2011-12 lj 10" xfId="19357"/>
    <cellStyle name="—_GS_Cash  (2)_RILMSTR _Projection for 2011-12 lj 11" xfId="19358"/>
    <cellStyle name="—_GS_Cash  (2)_RILMSTR _Projection for 2011-12 lj 12" xfId="19359"/>
    <cellStyle name="—_GS_Cash  (2)_RILMSTR _Projection for 2011-12 lj 13" xfId="19360"/>
    <cellStyle name="—_GS_Cash  (2)_RILMSTR _Projection for 2011-12 lj 14" xfId="19361"/>
    <cellStyle name="—_GS_Cash  (2)_RILMSTR _Projection for 2011-12 lj 15" xfId="19362"/>
    <cellStyle name="—_GS_Cash  (2)_RILMSTR _Projection for 2011-12 lj 16" xfId="19363"/>
    <cellStyle name="—_GS_Cash  (2)_RILMSTR _Projection for 2011-12 lj 17" xfId="19364"/>
    <cellStyle name="—_GS_Cash  (2)_RILMSTR _Projection for 2011-12 lj 18" xfId="19365"/>
    <cellStyle name="—_GS_Cash  (2)_RILMSTR _Projection for 2011-12 lj 19" xfId="19366"/>
    <cellStyle name="—_GS_Cash  (2)_RILMSTR _Projection for 2011-12 lj 2" xfId="19367"/>
    <cellStyle name="—_GS_Cash  (2)_RILMSTR _Projection for 2011-12 lj 20" xfId="19368"/>
    <cellStyle name="—_GS_Cash  (2)_RILMSTR _Projection for 2011-12 lj 21" xfId="19369"/>
    <cellStyle name="—_GS_Cash  (2)_RILMSTR _Projection for 2011-12 lj 22" xfId="19370"/>
    <cellStyle name="—_GS_Cash  (2)_RILMSTR _Projection for 2011-12 lj 23" xfId="19371"/>
    <cellStyle name="—_GS_Cash  (2)_RILMSTR _Projection for 2011-12 lj 24" xfId="19372"/>
    <cellStyle name="—_GS_Cash  (2)_RILMSTR _Projection for 2011-12 lj 25" xfId="19373"/>
    <cellStyle name="—_GS_Cash  (2)_RILMSTR _Projection for 2011-12 lj 26" xfId="19374"/>
    <cellStyle name="—_GS_Cash  (2)_RILMSTR _Projection for 2011-12 lj 27" xfId="19375"/>
    <cellStyle name="—_GS_Cash  (2)_RILMSTR _Projection for 2011-12 lj 28" xfId="19376"/>
    <cellStyle name="—_GS_Cash  (2)_RILMSTR _Projection for 2011-12 lj 29" xfId="19377"/>
    <cellStyle name="—_GS_Cash  (2)_RILMSTR _Projection for 2011-12 lj 3" xfId="19378"/>
    <cellStyle name="—_GS_Cash  (2)_RILMSTR _Projection for 2011-12 lj 30" xfId="19379"/>
    <cellStyle name="—_GS_Cash  (2)_RILMSTR _Projection for 2011-12 lj 31" xfId="19380"/>
    <cellStyle name="—_GS_Cash  (2)_RILMSTR _Projection for 2011-12 lj 32" xfId="19381"/>
    <cellStyle name="—_GS_Cash  (2)_RILMSTR _Projection for 2011-12 lj 33" xfId="19382"/>
    <cellStyle name="—_GS_Cash  (2)_RILMSTR _Projection for 2011-12 lj 34" xfId="19383"/>
    <cellStyle name="—_GS_Cash  (2)_RILMSTR _Projection for 2011-12 lj 35" xfId="19384"/>
    <cellStyle name="—_GS_Cash  (2)_RILMSTR _Projection for 2011-12 lj 36" xfId="19385"/>
    <cellStyle name="—_GS_Cash  (2)_RILMSTR _Projection for 2011-12 lj 37" xfId="19386"/>
    <cellStyle name="—_GS_Cash  (2)_RILMSTR _Projection for 2011-12 lj 38" xfId="19387"/>
    <cellStyle name="—_GS_Cash  (2)_RILMSTR _Projection for 2011-12 lj 39" xfId="19388"/>
    <cellStyle name="—_GS_Cash  (2)_RILMSTR _Projection for 2011-12 lj 4" xfId="19389"/>
    <cellStyle name="—_GS_Cash  (2)_RILMSTR _Projection for 2011-12 lj 40" xfId="19390"/>
    <cellStyle name="—_GS_Cash  (2)_RILMSTR _Projection for 2011-12 lj 5" xfId="19391"/>
    <cellStyle name="—_GS_Cash  (2)_RILMSTR _Projection for 2011-12 lj 6" xfId="19392"/>
    <cellStyle name="—_GS_Cash  (2)_RILMSTR _Projection for 2011-12 lj 7" xfId="19393"/>
    <cellStyle name="—_GS_Cash  (2)_RILMSTR _Projection for 2011-12 lj 8" xfId="19394"/>
    <cellStyle name="—_GS_Cash  (2)_RILMSTR _Projection for 2011-12 lj 9" xfId="19395"/>
    <cellStyle name="—_GS_Cash _Power grid" xfId="19396"/>
    <cellStyle name="—_GS_Cash _Power grid 10" xfId="19397"/>
    <cellStyle name="—_GS_Cash _Power grid 11" xfId="19398"/>
    <cellStyle name="—_GS_Cash _Power grid 12" xfId="19399"/>
    <cellStyle name="—_GS_Cash _Power grid 13" xfId="19400"/>
    <cellStyle name="—_GS_Cash _Power grid 14" xfId="19401"/>
    <cellStyle name="—_GS_Cash _Power grid 15" xfId="19402"/>
    <cellStyle name="—_GS_Cash _Power grid 16" xfId="19403"/>
    <cellStyle name="—_GS_Cash _Power grid 17" xfId="19404"/>
    <cellStyle name="—_GS_Cash _Power grid 18" xfId="19405"/>
    <cellStyle name="—_GS_Cash _Power grid 19" xfId="19406"/>
    <cellStyle name="—_GS_Cash _Power grid 2" xfId="19407"/>
    <cellStyle name="—_GS_Cash _Power grid 20" xfId="19408"/>
    <cellStyle name="—_GS_Cash _Power grid 21" xfId="19409"/>
    <cellStyle name="—_GS_Cash _Power grid 22" xfId="19410"/>
    <cellStyle name="—_GS_Cash _Power grid 23" xfId="19411"/>
    <cellStyle name="—_GS_Cash _Power grid 24" xfId="19412"/>
    <cellStyle name="—_GS_Cash _Power grid 25" xfId="19413"/>
    <cellStyle name="—_GS_Cash _Power grid 26" xfId="19414"/>
    <cellStyle name="—_GS_Cash _Power grid 27" xfId="19415"/>
    <cellStyle name="—_GS_Cash _Power grid 28" xfId="19416"/>
    <cellStyle name="—_GS_Cash _Power grid 29" xfId="19417"/>
    <cellStyle name="—_GS_Cash _Power grid 3" xfId="19418"/>
    <cellStyle name="—_GS_Cash _Power grid 30" xfId="19419"/>
    <cellStyle name="—_GS_Cash _Power grid 31" xfId="19420"/>
    <cellStyle name="—_GS_Cash _Power grid 32" xfId="19421"/>
    <cellStyle name="—_GS_Cash _Power grid 33" xfId="19422"/>
    <cellStyle name="—_GS_Cash _Power grid 34" xfId="19423"/>
    <cellStyle name="—_GS_Cash _Power grid 35" xfId="19424"/>
    <cellStyle name="—_GS_Cash _Power grid 36" xfId="19425"/>
    <cellStyle name="—_GS_Cash _Power grid 37" xfId="19426"/>
    <cellStyle name="—_GS_Cash _Power grid 38" xfId="19427"/>
    <cellStyle name="—_GS_Cash _Power grid 39" xfId="19428"/>
    <cellStyle name="—_GS_Cash _Power grid 4" xfId="19429"/>
    <cellStyle name="—_GS_Cash _Power grid 40" xfId="19430"/>
    <cellStyle name="—_GS_Cash _Power grid 5" xfId="19431"/>
    <cellStyle name="—_GS_Cash _Power grid 6" xfId="19432"/>
    <cellStyle name="—_GS_Cash _Power grid 7" xfId="19433"/>
    <cellStyle name="—_GS_Cash _Power grid 8" xfId="19434"/>
    <cellStyle name="—_GS_Cash _Power grid 9" xfId="19435"/>
    <cellStyle name="—_GS_Cash _Power grid_~4438964" xfId="19436"/>
    <cellStyle name="—_GS_Cash _Power grid_~6446777" xfId="19437"/>
    <cellStyle name="—_GS_Cash _Power grid_CF - Actual - April 2012 To End of Year- 2013-30-04-2012" xfId="19438"/>
    <cellStyle name="—_GS_Cash _Power grid_CF-2012-13 Ver10-29-03-2012" xfId="19439"/>
    <cellStyle name="—_GS_Cash _Power grid_estimation of 2011-12 dt 22nd sept11" xfId="19440"/>
    <cellStyle name="—_GS_Cash _Power grid_estimation of 2011-12 dt 22nd sept11 Rev1" xfId="19441"/>
    <cellStyle name="—_GS_Cash _Power grid_estimation of 2011-12 dt 22nd sept11-r" xfId="19442"/>
    <cellStyle name="—_GS_Cash _Power grid_estimation of 2011-12 -revised on 7thoct11revise" xfId="19443"/>
    <cellStyle name="—_GS_Cash _Power grid_FR-CF-2012-13-May-2012" xfId="19444"/>
    <cellStyle name="—_GS_Cash _Power grid_Projected P&amp;L 2011-12 - 30.11.2011" xfId="19445"/>
    <cellStyle name="—_GS_Cash _Power grid_Projection for 2011-12 lj" xfId="19446"/>
    <cellStyle name="—_GS_Cash _Power grid_Projection for 2011-12 lj 10" xfId="19447"/>
    <cellStyle name="—_GS_Cash _Power grid_Projection for 2011-12 lj 11" xfId="19448"/>
    <cellStyle name="—_GS_Cash _Power grid_Projection for 2011-12 lj 12" xfId="19449"/>
    <cellStyle name="—_GS_Cash _Power grid_Projection for 2011-12 lj 13" xfId="19450"/>
    <cellStyle name="—_GS_Cash _Power grid_Projection for 2011-12 lj 14" xfId="19451"/>
    <cellStyle name="—_GS_Cash _Power grid_Projection for 2011-12 lj 15" xfId="19452"/>
    <cellStyle name="—_GS_Cash _Power grid_Projection for 2011-12 lj 16" xfId="19453"/>
    <cellStyle name="—_GS_Cash _Power grid_Projection for 2011-12 lj 17" xfId="19454"/>
    <cellStyle name="—_GS_Cash _Power grid_Projection for 2011-12 lj 18" xfId="19455"/>
    <cellStyle name="—_GS_Cash _Power grid_Projection for 2011-12 lj 19" xfId="19456"/>
    <cellStyle name="—_GS_Cash _Power grid_Projection for 2011-12 lj 2" xfId="19457"/>
    <cellStyle name="—_GS_Cash _Power grid_Projection for 2011-12 lj 20" xfId="19458"/>
    <cellStyle name="—_GS_Cash _Power grid_Projection for 2011-12 lj 21" xfId="19459"/>
    <cellStyle name="—_GS_Cash _Power grid_Projection for 2011-12 lj 22" xfId="19460"/>
    <cellStyle name="—_GS_Cash _Power grid_Projection for 2011-12 lj 23" xfId="19461"/>
    <cellStyle name="—_GS_Cash _Power grid_Projection for 2011-12 lj 24" xfId="19462"/>
    <cellStyle name="—_GS_Cash _Power grid_Projection for 2011-12 lj 25" xfId="19463"/>
    <cellStyle name="—_GS_Cash _Power grid_Projection for 2011-12 lj 26" xfId="19464"/>
    <cellStyle name="—_GS_Cash _Power grid_Projection for 2011-12 lj 27" xfId="19465"/>
    <cellStyle name="—_GS_Cash _Power grid_Projection for 2011-12 lj 28" xfId="19466"/>
    <cellStyle name="—_GS_Cash _Power grid_Projection for 2011-12 lj 29" xfId="19467"/>
    <cellStyle name="—_GS_Cash _Power grid_Projection for 2011-12 lj 3" xfId="19468"/>
    <cellStyle name="—_GS_Cash _Power grid_Projection for 2011-12 lj 30" xfId="19469"/>
    <cellStyle name="—_GS_Cash _Power grid_Projection for 2011-12 lj 31" xfId="19470"/>
    <cellStyle name="—_GS_Cash _Power grid_Projection for 2011-12 lj 32" xfId="19471"/>
    <cellStyle name="—_GS_Cash _Power grid_Projection for 2011-12 lj 33" xfId="19472"/>
    <cellStyle name="—_GS_Cash _Power grid_Projection for 2011-12 lj 34" xfId="19473"/>
    <cellStyle name="—_GS_Cash _Power grid_Projection for 2011-12 lj 35" xfId="19474"/>
    <cellStyle name="—_GS_Cash _Power grid_Projection for 2011-12 lj 36" xfId="19475"/>
    <cellStyle name="—_GS_Cash _Power grid_Projection for 2011-12 lj 37" xfId="19476"/>
    <cellStyle name="—_GS_Cash _Power grid_Projection for 2011-12 lj 38" xfId="19477"/>
    <cellStyle name="—_GS_Cash _Power grid_Projection for 2011-12 lj 39" xfId="19478"/>
    <cellStyle name="—_GS_Cash _Power grid_Projection for 2011-12 lj 4" xfId="19479"/>
    <cellStyle name="—_GS_Cash _Power grid_Projection for 2011-12 lj 40" xfId="19480"/>
    <cellStyle name="—_GS_Cash _Power grid_Projection for 2011-12 lj 5" xfId="19481"/>
    <cellStyle name="—_GS_Cash _Power grid_Projection for 2011-12 lj 6" xfId="19482"/>
    <cellStyle name="—_GS_Cash _Power grid_Projection for 2011-12 lj 7" xfId="19483"/>
    <cellStyle name="—_GS_Cash _Power grid_Projection for 2011-12 lj 8" xfId="19484"/>
    <cellStyle name="—_GS_Cash _Power grid_Projection for 2011-12 lj 9" xfId="19485"/>
    <cellStyle name="—_GS_Cash _RILMSTR " xfId="19486"/>
    <cellStyle name="—_GS_Cash _RILMSTR  10" xfId="19487"/>
    <cellStyle name="—_GS_Cash _RILMSTR  11" xfId="19488"/>
    <cellStyle name="—_GS_Cash _RILMSTR  12" xfId="19489"/>
    <cellStyle name="—_GS_Cash _RILMSTR  13" xfId="19490"/>
    <cellStyle name="—_GS_Cash _RILMSTR  14" xfId="19491"/>
    <cellStyle name="—_GS_Cash _RILMSTR  15" xfId="19492"/>
    <cellStyle name="—_GS_Cash _RILMSTR  16" xfId="19493"/>
    <cellStyle name="—_GS_Cash _RILMSTR  17" xfId="19494"/>
    <cellStyle name="—_GS_Cash _RILMSTR  18" xfId="19495"/>
    <cellStyle name="—_GS_Cash _RILMSTR  19" xfId="19496"/>
    <cellStyle name="—_GS_Cash _RILMSTR  2" xfId="19497"/>
    <cellStyle name="—_GS_Cash _RILMSTR  20" xfId="19498"/>
    <cellStyle name="—_GS_Cash _RILMSTR  21" xfId="19499"/>
    <cellStyle name="—_GS_Cash _RILMSTR  22" xfId="19500"/>
    <cellStyle name="—_GS_Cash _RILMSTR  23" xfId="19501"/>
    <cellStyle name="—_GS_Cash _RILMSTR  24" xfId="19502"/>
    <cellStyle name="—_GS_Cash _RILMSTR  25" xfId="19503"/>
    <cellStyle name="—_GS_Cash _RILMSTR  26" xfId="19504"/>
    <cellStyle name="—_GS_Cash _RILMSTR  27" xfId="19505"/>
    <cellStyle name="—_GS_Cash _RILMSTR  28" xfId="19506"/>
    <cellStyle name="—_GS_Cash _RILMSTR  29" xfId="19507"/>
    <cellStyle name="—_GS_Cash _RILMSTR  3" xfId="19508"/>
    <cellStyle name="—_GS_Cash _RILMSTR  30" xfId="19509"/>
    <cellStyle name="—_GS_Cash _RILMSTR  31" xfId="19510"/>
    <cellStyle name="—_GS_Cash _RILMSTR  32" xfId="19511"/>
    <cellStyle name="—_GS_Cash _RILMSTR  33" xfId="19512"/>
    <cellStyle name="—_GS_Cash _RILMSTR  34" xfId="19513"/>
    <cellStyle name="—_GS_Cash _RILMSTR  35" xfId="19514"/>
    <cellStyle name="—_GS_Cash _RILMSTR  36" xfId="19515"/>
    <cellStyle name="—_GS_Cash _RILMSTR  37" xfId="19516"/>
    <cellStyle name="—_GS_Cash _RILMSTR  38" xfId="19517"/>
    <cellStyle name="—_GS_Cash _RILMSTR  39" xfId="19518"/>
    <cellStyle name="—_GS_Cash _RILMSTR  4" xfId="19519"/>
    <cellStyle name="—_GS_Cash _RILMSTR  40" xfId="19520"/>
    <cellStyle name="—_GS_Cash _RILMSTR  5" xfId="19521"/>
    <cellStyle name="—_GS_Cash _RILMSTR  6" xfId="19522"/>
    <cellStyle name="—_GS_Cash _RILMSTR  7" xfId="19523"/>
    <cellStyle name="—_GS_Cash _RILMSTR  8" xfId="19524"/>
    <cellStyle name="—_GS_Cash _RILMSTR  9" xfId="19525"/>
    <cellStyle name="—_GS_Cash _RILMSTR _~4438964" xfId="19526"/>
    <cellStyle name="—_GS_Cash _RILMSTR _~6446777" xfId="19527"/>
    <cellStyle name="—_GS_Cash _RILMSTR _CF - Actual - April 2012 To End of Year- 2013-30-04-2012" xfId="19528"/>
    <cellStyle name="—_GS_Cash _RILMSTR _CF-2012-13 Ver10-29-03-2012" xfId="19529"/>
    <cellStyle name="—_GS_Cash _RILMSTR _estimation of 2011-12 dt 22nd sept11" xfId="19530"/>
    <cellStyle name="—_GS_Cash _RILMSTR _estimation of 2011-12 dt 22nd sept11 Rev1" xfId="19531"/>
    <cellStyle name="—_GS_Cash _RILMSTR _estimation of 2011-12 dt 22nd sept11-r" xfId="19532"/>
    <cellStyle name="—_GS_Cash _RILMSTR _estimation of 2011-12 -revised on 7thoct11revise" xfId="19533"/>
    <cellStyle name="—_GS_Cash _RILMSTR _FR-CF-2012-13-May-2012" xfId="19534"/>
    <cellStyle name="—_GS_Cash _RILMSTR _Projected P&amp;L 2011-12 - 30.11.2011" xfId="19535"/>
    <cellStyle name="—_GS_Cash _RILMSTR _Projection for 2011-12 lj" xfId="19536"/>
    <cellStyle name="—_GS_Cash _RILMSTR _Projection for 2011-12 lj 10" xfId="19537"/>
    <cellStyle name="—_GS_Cash _RILMSTR _Projection for 2011-12 lj 11" xfId="19538"/>
    <cellStyle name="—_GS_Cash _RILMSTR _Projection for 2011-12 lj 12" xfId="19539"/>
    <cellStyle name="—_GS_Cash _RILMSTR _Projection for 2011-12 lj 13" xfId="19540"/>
    <cellStyle name="—_GS_Cash _RILMSTR _Projection for 2011-12 lj 14" xfId="19541"/>
    <cellStyle name="—_GS_Cash _RILMSTR _Projection for 2011-12 lj 15" xfId="19542"/>
    <cellStyle name="—_GS_Cash _RILMSTR _Projection for 2011-12 lj 16" xfId="19543"/>
    <cellStyle name="—_GS_Cash _RILMSTR _Projection for 2011-12 lj 17" xfId="19544"/>
    <cellStyle name="—_GS_Cash _RILMSTR _Projection for 2011-12 lj 18" xfId="19545"/>
    <cellStyle name="—_GS_Cash _RILMSTR _Projection for 2011-12 lj 19" xfId="19546"/>
    <cellStyle name="—_GS_Cash _RILMSTR _Projection for 2011-12 lj 2" xfId="19547"/>
    <cellStyle name="—_GS_Cash _RILMSTR _Projection for 2011-12 lj 20" xfId="19548"/>
    <cellStyle name="—_GS_Cash _RILMSTR _Projection for 2011-12 lj 21" xfId="19549"/>
    <cellStyle name="—_GS_Cash _RILMSTR _Projection for 2011-12 lj 22" xfId="19550"/>
    <cellStyle name="—_GS_Cash _RILMSTR _Projection for 2011-12 lj 23" xfId="19551"/>
    <cellStyle name="—_GS_Cash _RILMSTR _Projection for 2011-12 lj 24" xfId="19552"/>
    <cellStyle name="—_GS_Cash _RILMSTR _Projection for 2011-12 lj 25" xfId="19553"/>
    <cellStyle name="—_GS_Cash _RILMSTR _Projection for 2011-12 lj 26" xfId="19554"/>
    <cellStyle name="—_GS_Cash _RILMSTR _Projection for 2011-12 lj 27" xfId="19555"/>
    <cellStyle name="—_GS_Cash _RILMSTR _Projection for 2011-12 lj 28" xfId="19556"/>
    <cellStyle name="—_GS_Cash _RILMSTR _Projection for 2011-12 lj 29" xfId="19557"/>
    <cellStyle name="—_GS_Cash _RILMSTR _Projection for 2011-12 lj 3" xfId="19558"/>
    <cellStyle name="—_GS_Cash _RILMSTR _Projection for 2011-12 lj 30" xfId="19559"/>
    <cellStyle name="—_GS_Cash _RILMSTR _Projection for 2011-12 lj 31" xfId="19560"/>
    <cellStyle name="—_GS_Cash _RILMSTR _Projection for 2011-12 lj 32" xfId="19561"/>
    <cellStyle name="—_GS_Cash _RILMSTR _Projection for 2011-12 lj 33" xfId="19562"/>
    <cellStyle name="—_GS_Cash _RILMSTR _Projection for 2011-12 lj 34" xfId="19563"/>
    <cellStyle name="—_GS_Cash _RILMSTR _Projection for 2011-12 lj 35" xfId="19564"/>
    <cellStyle name="—_GS_Cash _RILMSTR _Projection for 2011-12 lj 36" xfId="19565"/>
    <cellStyle name="—_GS_Cash _RILMSTR _Projection for 2011-12 lj 37" xfId="19566"/>
    <cellStyle name="—_GS_Cash _RILMSTR _Projection for 2011-12 lj 38" xfId="19567"/>
    <cellStyle name="—_GS_Cash _RILMSTR _Projection for 2011-12 lj 39" xfId="19568"/>
    <cellStyle name="—_GS_Cash _RILMSTR _Projection for 2011-12 lj 4" xfId="19569"/>
    <cellStyle name="—_GS_Cash _RILMSTR _Projection for 2011-12 lj 40" xfId="19570"/>
    <cellStyle name="—_GS_Cash _RILMSTR _Projection for 2011-12 lj 5" xfId="19571"/>
    <cellStyle name="—_GS_Cash _RILMSTR _Projection for 2011-12 lj 6" xfId="19572"/>
    <cellStyle name="—_GS_Cash _RILMSTR _Projection for 2011-12 lj 7" xfId="19573"/>
    <cellStyle name="—_GS_Cash _RILMSTR _Projection for 2011-12 lj 8" xfId="19574"/>
    <cellStyle name="—_GS_Cash _RILMSTR _Projection for 2011-12 lj 9" xfId="19575"/>
    <cellStyle name="—_GS_DCF_RILMSTR " xfId="19576"/>
    <cellStyle name="—_GS_DCF_RILMSTR  10" xfId="19577"/>
    <cellStyle name="—_GS_DCF_RILMSTR  11" xfId="19578"/>
    <cellStyle name="—_GS_DCF_RILMSTR  12" xfId="19579"/>
    <cellStyle name="—_GS_DCF_RILMSTR  13" xfId="19580"/>
    <cellStyle name="—_GS_DCF_RILMSTR  14" xfId="19581"/>
    <cellStyle name="—_GS_DCF_RILMSTR  15" xfId="19582"/>
    <cellStyle name="—_GS_DCF_RILMSTR  16" xfId="19583"/>
    <cellStyle name="—_GS_DCF_RILMSTR  17" xfId="19584"/>
    <cellStyle name="—_GS_DCF_RILMSTR  18" xfId="19585"/>
    <cellStyle name="—_GS_DCF_RILMSTR  19" xfId="19586"/>
    <cellStyle name="—_GS_DCF_RILMSTR  2" xfId="19587"/>
    <cellStyle name="—_GS_DCF_RILMSTR  20" xfId="19588"/>
    <cellStyle name="—_GS_DCF_RILMSTR  21" xfId="19589"/>
    <cellStyle name="—_GS_DCF_RILMSTR  22" xfId="19590"/>
    <cellStyle name="—_GS_DCF_RILMSTR  23" xfId="19591"/>
    <cellStyle name="—_GS_DCF_RILMSTR  24" xfId="19592"/>
    <cellStyle name="—_GS_DCF_RILMSTR  25" xfId="19593"/>
    <cellStyle name="—_GS_DCF_RILMSTR  26" xfId="19594"/>
    <cellStyle name="—_GS_DCF_RILMSTR  27" xfId="19595"/>
    <cellStyle name="—_GS_DCF_RILMSTR  28" xfId="19596"/>
    <cellStyle name="—_GS_DCF_RILMSTR  29" xfId="19597"/>
    <cellStyle name="—_GS_DCF_RILMSTR  3" xfId="19598"/>
    <cellStyle name="—_GS_DCF_RILMSTR  30" xfId="19599"/>
    <cellStyle name="—_GS_DCF_RILMSTR  31" xfId="19600"/>
    <cellStyle name="—_GS_DCF_RILMSTR  32" xfId="19601"/>
    <cellStyle name="—_GS_DCF_RILMSTR  33" xfId="19602"/>
    <cellStyle name="—_GS_DCF_RILMSTR  34" xfId="19603"/>
    <cellStyle name="—_GS_DCF_RILMSTR  35" xfId="19604"/>
    <cellStyle name="—_GS_DCF_RILMSTR  36" xfId="19605"/>
    <cellStyle name="—_GS_DCF_RILMSTR  37" xfId="19606"/>
    <cellStyle name="—_GS_DCF_RILMSTR  38" xfId="19607"/>
    <cellStyle name="—_GS_DCF_RILMSTR  39" xfId="19608"/>
    <cellStyle name="—_GS_DCF_RILMSTR  4" xfId="19609"/>
    <cellStyle name="—_GS_DCF_RILMSTR  40" xfId="19610"/>
    <cellStyle name="—_GS_DCF_RILMSTR  5" xfId="19611"/>
    <cellStyle name="—_GS_DCF_RILMSTR  6" xfId="19612"/>
    <cellStyle name="—_GS_DCF_RILMSTR  7" xfId="19613"/>
    <cellStyle name="—_GS_DCF_RILMSTR  8" xfId="19614"/>
    <cellStyle name="—_GS_DCF_RILMSTR  9" xfId="19615"/>
    <cellStyle name="—_GS_DCF_RILMSTR _~4438964" xfId="19616"/>
    <cellStyle name="—_GS_DCF_RILMSTR _~6446777" xfId="19617"/>
    <cellStyle name="—_GS_DCF_RILMSTR _CF - Actual - April 2012 To End of Year- 2013-30-04-2012" xfId="19618"/>
    <cellStyle name="—_GS_DCF_RILMSTR _CF-2012-13 Ver10-29-03-2012" xfId="19619"/>
    <cellStyle name="—_GS_DCF_RILMSTR _estimation of 2011-12 dt 22nd sept11" xfId="19620"/>
    <cellStyle name="—_GS_DCF_RILMSTR _estimation of 2011-12 dt 22nd sept11 Rev1" xfId="19621"/>
    <cellStyle name="—_GS_DCF_RILMSTR _estimation of 2011-12 dt 22nd sept11-r" xfId="19622"/>
    <cellStyle name="—_GS_DCF_RILMSTR _estimation of 2011-12 -revised on 7thoct11revise" xfId="19623"/>
    <cellStyle name="—_GS_DCF_RILMSTR _FR-CF-2012-13-May-2012" xfId="19624"/>
    <cellStyle name="—_GS_DCF_RILMSTR _Projected P&amp;L 2011-12 - 30.11.2011" xfId="19625"/>
    <cellStyle name="—_GS_DCF_RILMSTR _Projection for 2011-12 lj" xfId="19626"/>
    <cellStyle name="—_GS_DCF_RILMSTR _Projection for 2011-12 lj 10" xfId="19627"/>
    <cellStyle name="—_GS_DCF_RILMSTR _Projection for 2011-12 lj 11" xfId="19628"/>
    <cellStyle name="—_GS_DCF_RILMSTR _Projection for 2011-12 lj 12" xfId="19629"/>
    <cellStyle name="—_GS_DCF_RILMSTR _Projection for 2011-12 lj 13" xfId="19630"/>
    <cellStyle name="—_GS_DCF_RILMSTR _Projection for 2011-12 lj 14" xfId="19631"/>
    <cellStyle name="—_GS_DCF_RILMSTR _Projection for 2011-12 lj 15" xfId="19632"/>
    <cellStyle name="—_GS_DCF_RILMSTR _Projection for 2011-12 lj 16" xfId="19633"/>
    <cellStyle name="—_GS_DCF_RILMSTR _Projection for 2011-12 lj 17" xfId="19634"/>
    <cellStyle name="—_GS_DCF_RILMSTR _Projection for 2011-12 lj 18" xfId="19635"/>
    <cellStyle name="—_GS_DCF_RILMSTR _Projection for 2011-12 lj 19" xfId="19636"/>
    <cellStyle name="—_GS_DCF_RILMSTR _Projection for 2011-12 lj 2" xfId="19637"/>
    <cellStyle name="—_GS_DCF_RILMSTR _Projection for 2011-12 lj 20" xfId="19638"/>
    <cellStyle name="—_GS_DCF_RILMSTR _Projection for 2011-12 lj 21" xfId="19639"/>
    <cellStyle name="—_GS_DCF_RILMSTR _Projection for 2011-12 lj 22" xfId="19640"/>
    <cellStyle name="—_GS_DCF_RILMSTR _Projection for 2011-12 lj 23" xfId="19641"/>
    <cellStyle name="—_GS_DCF_RILMSTR _Projection for 2011-12 lj 24" xfId="19642"/>
    <cellStyle name="—_GS_DCF_RILMSTR _Projection for 2011-12 lj 25" xfId="19643"/>
    <cellStyle name="—_GS_DCF_RILMSTR _Projection for 2011-12 lj 26" xfId="19644"/>
    <cellStyle name="—_GS_DCF_RILMSTR _Projection for 2011-12 lj 27" xfId="19645"/>
    <cellStyle name="—_GS_DCF_RILMSTR _Projection for 2011-12 lj 28" xfId="19646"/>
    <cellStyle name="—_GS_DCF_RILMSTR _Projection for 2011-12 lj 29" xfId="19647"/>
    <cellStyle name="—_GS_DCF_RILMSTR _Projection for 2011-12 lj 3" xfId="19648"/>
    <cellStyle name="—_GS_DCF_RILMSTR _Projection for 2011-12 lj 30" xfId="19649"/>
    <cellStyle name="—_GS_DCF_RILMSTR _Projection for 2011-12 lj 31" xfId="19650"/>
    <cellStyle name="—_GS_DCF_RILMSTR _Projection for 2011-12 lj 32" xfId="19651"/>
    <cellStyle name="—_GS_DCF_RILMSTR _Projection for 2011-12 lj 33" xfId="19652"/>
    <cellStyle name="—_GS_DCF_RILMSTR _Projection for 2011-12 lj 34" xfId="19653"/>
    <cellStyle name="—_GS_DCF_RILMSTR _Projection for 2011-12 lj 35" xfId="19654"/>
    <cellStyle name="—_GS_DCF_RILMSTR _Projection for 2011-12 lj 36" xfId="19655"/>
    <cellStyle name="—_GS_DCF_RILMSTR _Projection for 2011-12 lj 37" xfId="19656"/>
    <cellStyle name="—_GS_DCF_RILMSTR _Projection for 2011-12 lj 38" xfId="19657"/>
    <cellStyle name="—_GS_DCF_RILMSTR _Projection for 2011-12 lj 39" xfId="19658"/>
    <cellStyle name="—_GS_DCF_RILMSTR _Projection for 2011-12 lj 4" xfId="19659"/>
    <cellStyle name="—_GS_DCF_RILMSTR _Projection for 2011-12 lj 40" xfId="19660"/>
    <cellStyle name="—_GS_DCF_RILMSTR _Projection for 2011-12 lj 5" xfId="19661"/>
    <cellStyle name="—_GS_DCF_RILMSTR _Projection for 2011-12 lj 6" xfId="19662"/>
    <cellStyle name="—_GS_DCF_RILMSTR _Projection for 2011-12 lj 7" xfId="19663"/>
    <cellStyle name="—_GS_DCF_RILMSTR _Projection for 2011-12 lj 8" xfId="19664"/>
    <cellStyle name="—_GS_DCF_RILMSTR _Projection for 2011-12 lj 9" xfId="19665"/>
    <cellStyle name="—_GS_PNL_RILMSTR " xfId="19666"/>
    <cellStyle name="—_GS_PNL_RILMSTR  10" xfId="19667"/>
    <cellStyle name="—_GS_PNL_RILMSTR  11" xfId="19668"/>
    <cellStyle name="—_GS_PNL_RILMSTR  12" xfId="19669"/>
    <cellStyle name="—_GS_PNL_RILMSTR  13" xfId="19670"/>
    <cellStyle name="—_GS_PNL_RILMSTR  14" xfId="19671"/>
    <cellStyle name="—_GS_PNL_RILMSTR  15" xfId="19672"/>
    <cellStyle name="—_GS_PNL_RILMSTR  16" xfId="19673"/>
    <cellStyle name="—_GS_PNL_RILMSTR  17" xfId="19674"/>
    <cellStyle name="—_GS_PNL_RILMSTR  18" xfId="19675"/>
    <cellStyle name="—_GS_PNL_RILMSTR  19" xfId="19676"/>
    <cellStyle name="—_GS_PNL_RILMSTR  2" xfId="19677"/>
    <cellStyle name="—_GS_PNL_RILMSTR  20" xfId="19678"/>
    <cellStyle name="—_GS_PNL_RILMSTR  21" xfId="19679"/>
    <cellStyle name="—_GS_PNL_RILMSTR  22" xfId="19680"/>
    <cellStyle name="—_GS_PNL_RILMSTR  23" xfId="19681"/>
    <cellStyle name="—_GS_PNL_RILMSTR  24" xfId="19682"/>
    <cellStyle name="—_GS_PNL_RILMSTR  25" xfId="19683"/>
    <cellStyle name="—_GS_PNL_RILMSTR  26" xfId="19684"/>
    <cellStyle name="—_GS_PNL_RILMSTR  27" xfId="19685"/>
    <cellStyle name="—_GS_PNL_RILMSTR  28" xfId="19686"/>
    <cellStyle name="—_GS_PNL_RILMSTR  29" xfId="19687"/>
    <cellStyle name="—_GS_PNL_RILMSTR  3" xfId="19688"/>
    <cellStyle name="—_GS_PNL_RILMSTR  30" xfId="19689"/>
    <cellStyle name="—_GS_PNL_RILMSTR  31" xfId="19690"/>
    <cellStyle name="—_GS_PNL_RILMSTR  32" xfId="19691"/>
    <cellStyle name="—_GS_PNL_RILMSTR  33" xfId="19692"/>
    <cellStyle name="—_GS_PNL_RILMSTR  34" xfId="19693"/>
    <cellStyle name="—_GS_PNL_RILMSTR  35" xfId="19694"/>
    <cellStyle name="—_GS_PNL_RILMSTR  36" xfId="19695"/>
    <cellStyle name="—_GS_PNL_RILMSTR  37" xfId="19696"/>
    <cellStyle name="—_GS_PNL_RILMSTR  38" xfId="19697"/>
    <cellStyle name="—_GS_PNL_RILMSTR  39" xfId="19698"/>
    <cellStyle name="—_GS_PNL_RILMSTR  4" xfId="19699"/>
    <cellStyle name="—_GS_PNL_RILMSTR  40" xfId="19700"/>
    <cellStyle name="—_GS_PNL_RILMSTR  5" xfId="19701"/>
    <cellStyle name="—_GS_PNL_RILMSTR  6" xfId="19702"/>
    <cellStyle name="—_GS_PNL_RILMSTR  7" xfId="19703"/>
    <cellStyle name="—_GS_PNL_RILMSTR  8" xfId="19704"/>
    <cellStyle name="—_GS_PNL_RILMSTR  9" xfId="19705"/>
    <cellStyle name="—_GS_PNL_RILMSTR _~4438964" xfId="19706"/>
    <cellStyle name="—_GS_PNL_RILMSTR _~6446777" xfId="19707"/>
    <cellStyle name="—_GS_PNL_RILMSTR _CF - Actual - April 2012 To End of Year- 2013-30-04-2012" xfId="19708"/>
    <cellStyle name="—_GS_PNL_RILMSTR _CF-2012-13 Ver10-29-03-2012" xfId="19709"/>
    <cellStyle name="—_GS_PNL_RILMSTR _estimation of 2011-12 dt 22nd sept11" xfId="19710"/>
    <cellStyle name="—_GS_PNL_RILMSTR _estimation of 2011-12 dt 22nd sept11 Rev1" xfId="19711"/>
    <cellStyle name="—_GS_PNL_RILMSTR _estimation of 2011-12 dt 22nd sept11-r" xfId="19712"/>
    <cellStyle name="—_GS_PNL_RILMSTR _estimation of 2011-12 -revised on 7thoct11revise" xfId="19713"/>
    <cellStyle name="—_GS_PNL_RILMSTR _FR-CF-2012-13-May-2012" xfId="19714"/>
    <cellStyle name="—_GS_PNL_RILMSTR _Projected P&amp;L 2011-12 - 30.11.2011" xfId="19715"/>
    <cellStyle name="—_GS_PNL_RILMSTR _Projection for 2011-12 lj" xfId="19716"/>
    <cellStyle name="—_GS_PNL_RILMSTR _Projection for 2011-12 lj 10" xfId="19717"/>
    <cellStyle name="—_GS_PNL_RILMSTR _Projection for 2011-12 lj 11" xfId="19718"/>
    <cellStyle name="—_GS_PNL_RILMSTR _Projection for 2011-12 lj 12" xfId="19719"/>
    <cellStyle name="—_GS_PNL_RILMSTR _Projection for 2011-12 lj 13" xfId="19720"/>
    <cellStyle name="—_GS_PNL_RILMSTR _Projection for 2011-12 lj 14" xfId="19721"/>
    <cellStyle name="—_GS_PNL_RILMSTR _Projection for 2011-12 lj 15" xfId="19722"/>
    <cellStyle name="—_GS_PNL_RILMSTR _Projection for 2011-12 lj 16" xfId="19723"/>
    <cellStyle name="—_GS_PNL_RILMSTR _Projection for 2011-12 lj 17" xfId="19724"/>
    <cellStyle name="—_GS_PNL_RILMSTR _Projection for 2011-12 lj 18" xfId="19725"/>
    <cellStyle name="—_GS_PNL_RILMSTR _Projection for 2011-12 lj 19" xfId="19726"/>
    <cellStyle name="—_GS_PNL_RILMSTR _Projection for 2011-12 lj 2" xfId="19727"/>
    <cellStyle name="—_GS_PNL_RILMSTR _Projection for 2011-12 lj 20" xfId="19728"/>
    <cellStyle name="—_GS_PNL_RILMSTR _Projection for 2011-12 lj 21" xfId="19729"/>
    <cellStyle name="—_GS_PNL_RILMSTR _Projection for 2011-12 lj 22" xfId="19730"/>
    <cellStyle name="—_GS_PNL_RILMSTR _Projection for 2011-12 lj 23" xfId="19731"/>
    <cellStyle name="—_GS_PNL_RILMSTR _Projection for 2011-12 lj 24" xfId="19732"/>
    <cellStyle name="—_GS_PNL_RILMSTR _Projection for 2011-12 lj 25" xfId="19733"/>
    <cellStyle name="—_GS_PNL_RILMSTR _Projection for 2011-12 lj 26" xfId="19734"/>
    <cellStyle name="—_GS_PNL_RILMSTR _Projection for 2011-12 lj 27" xfId="19735"/>
    <cellStyle name="—_GS_PNL_RILMSTR _Projection for 2011-12 lj 28" xfId="19736"/>
    <cellStyle name="—_GS_PNL_RILMSTR _Projection for 2011-12 lj 29" xfId="19737"/>
    <cellStyle name="—_GS_PNL_RILMSTR _Projection for 2011-12 lj 3" xfId="19738"/>
    <cellStyle name="—_GS_PNL_RILMSTR _Projection for 2011-12 lj 30" xfId="19739"/>
    <cellStyle name="—_GS_PNL_RILMSTR _Projection for 2011-12 lj 31" xfId="19740"/>
    <cellStyle name="—_GS_PNL_RILMSTR _Projection for 2011-12 lj 32" xfId="19741"/>
    <cellStyle name="—_GS_PNL_RILMSTR _Projection for 2011-12 lj 33" xfId="19742"/>
    <cellStyle name="—_GS_PNL_RILMSTR _Projection for 2011-12 lj 34" xfId="19743"/>
    <cellStyle name="—_GS_PNL_RILMSTR _Projection for 2011-12 lj 35" xfId="19744"/>
    <cellStyle name="—_GS_PNL_RILMSTR _Projection for 2011-12 lj 36" xfId="19745"/>
    <cellStyle name="—_GS_PNL_RILMSTR _Projection for 2011-12 lj 37" xfId="19746"/>
    <cellStyle name="—_GS_PNL_RILMSTR _Projection for 2011-12 lj 38" xfId="19747"/>
    <cellStyle name="—_GS_PNL_RILMSTR _Projection for 2011-12 lj 39" xfId="19748"/>
    <cellStyle name="—_GS_PNL_RILMSTR _Projection for 2011-12 lj 4" xfId="19749"/>
    <cellStyle name="—_GS_PNL_RILMSTR _Projection for 2011-12 lj 40" xfId="19750"/>
    <cellStyle name="—_GS_PNL_RILMSTR _Projection for 2011-12 lj 5" xfId="19751"/>
    <cellStyle name="—_GS_PNL_RILMSTR _Projection for 2011-12 lj 6" xfId="19752"/>
    <cellStyle name="—_GS_PNL_RILMSTR _Projection for 2011-12 lj 7" xfId="19753"/>
    <cellStyle name="—_GS_PNL_RILMSTR _Projection for 2011-12 lj 8" xfId="19754"/>
    <cellStyle name="—_GS_PNL_RILMSTR _Projection for 2011-12 lj 9" xfId="19755"/>
    <cellStyle name="—_I&amp;O Report Tables_candicetables_RILMSTR " xfId="19756"/>
    <cellStyle name="—_I&amp;O Report Tables_candicetables_RILMSTR  2" xfId="19757"/>
    <cellStyle name="—_I&amp;O Report Tables_candicetables_RILMSTR  3" xfId="19758"/>
    <cellStyle name="—_I&amp;O Report Tables_candicetables_RILMSTR  4" xfId="19759"/>
    <cellStyle name="—_I&amp;O Report Tables_candicetables_RILMSTR  5" xfId="19760"/>
    <cellStyle name="—_I&amp;O Report Tables_candicetables_RILMSTR  6" xfId="19761"/>
    <cellStyle name="—_I&amp;O Report Tables_candicetables_RILMSTR _~4438964" xfId="19762"/>
    <cellStyle name="—_I&amp;O Report Tables_candicetables_RILMSTR _~4438964_Estimate Cashflow (16-10-13 to 15-11-13)" xfId="19763"/>
    <cellStyle name="—_I&amp;O Report Tables_candicetables_RILMSTR _~6446777" xfId="19764"/>
    <cellStyle name="—_I&amp;O Report Tables_candicetables_RILMSTR _~6446777_Estimate Cashflow (16-10-13 to 15-11-13)" xfId="19765"/>
    <cellStyle name="—_I&amp;O Report Tables_candicetables_RILMSTR _Estimate Cashflow (16-10-13 to 15-11-13)" xfId="19766"/>
    <cellStyle name="—_I&amp;O Report Tables_RILMSTR " xfId="19767"/>
    <cellStyle name="—_I&amp;O Report Tables_RILMSTR  10" xfId="19768"/>
    <cellStyle name="—_I&amp;O Report Tables_RILMSTR  11" xfId="19769"/>
    <cellStyle name="—_I&amp;O Report Tables_RILMSTR  12" xfId="19770"/>
    <cellStyle name="—_I&amp;O Report Tables_RILMSTR  13" xfId="19771"/>
    <cellStyle name="—_I&amp;O Report Tables_RILMSTR  14" xfId="19772"/>
    <cellStyle name="—_I&amp;O Report Tables_RILMSTR  15" xfId="19773"/>
    <cellStyle name="—_I&amp;O Report Tables_RILMSTR  16" xfId="19774"/>
    <cellStyle name="—_I&amp;O Report Tables_RILMSTR  17" xfId="19775"/>
    <cellStyle name="—_I&amp;O Report Tables_RILMSTR  18" xfId="19776"/>
    <cellStyle name="—_I&amp;O Report Tables_RILMSTR  19" xfId="19777"/>
    <cellStyle name="—_I&amp;O Report Tables_RILMSTR  2" xfId="19778"/>
    <cellStyle name="—_I&amp;O Report Tables_RILMSTR  20" xfId="19779"/>
    <cellStyle name="—_I&amp;O Report Tables_RILMSTR  21" xfId="19780"/>
    <cellStyle name="—_I&amp;O Report Tables_RILMSTR  22" xfId="19781"/>
    <cellStyle name="—_I&amp;O Report Tables_RILMSTR  23" xfId="19782"/>
    <cellStyle name="—_I&amp;O Report Tables_RILMSTR  24" xfId="19783"/>
    <cellStyle name="—_I&amp;O Report Tables_RILMSTR  25" xfId="19784"/>
    <cellStyle name="—_I&amp;O Report Tables_RILMSTR  26" xfId="19785"/>
    <cellStyle name="—_I&amp;O Report Tables_RILMSTR  27" xfId="19786"/>
    <cellStyle name="—_I&amp;O Report Tables_RILMSTR  28" xfId="19787"/>
    <cellStyle name="—_I&amp;O Report Tables_RILMSTR  29" xfId="19788"/>
    <cellStyle name="—_I&amp;O Report Tables_RILMSTR  3" xfId="19789"/>
    <cellStyle name="—_I&amp;O Report Tables_RILMSTR  30" xfId="19790"/>
    <cellStyle name="—_I&amp;O Report Tables_RILMSTR  31" xfId="19791"/>
    <cellStyle name="—_I&amp;O Report Tables_RILMSTR  32" xfId="19792"/>
    <cellStyle name="—_I&amp;O Report Tables_RILMSTR  33" xfId="19793"/>
    <cellStyle name="—_I&amp;O Report Tables_RILMSTR  34" xfId="19794"/>
    <cellStyle name="—_I&amp;O Report Tables_RILMSTR  35" xfId="19795"/>
    <cellStyle name="—_I&amp;O Report Tables_RILMSTR  36" xfId="19796"/>
    <cellStyle name="—_I&amp;O Report Tables_RILMSTR  37" xfId="19797"/>
    <cellStyle name="—_I&amp;O Report Tables_RILMSTR  38" xfId="19798"/>
    <cellStyle name="—_I&amp;O Report Tables_RILMSTR  39" xfId="19799"/>
    <cellStyle name="—_I&amp;O Report Tables_RILMSTR  4" xfId="19800"/>
    <cellStyle name="—_I&amp;O Report Tables_RILMSTR  40" xfId="19801"/>
    <cellStyle name="—_I&amp;O Report Tables_RILMSTR  5" xfId="19802"/>
    <cellStyle name="—_I&amp;O Report Tables_RILMSTR  6" xfId="19803"/>
    <cellStyle name="—_I&amp;O Report Tables_RILMSTR  7" xfId="19804"/>
    <cellStyle name="—_I&amp;O Report Tables_RILMSTR  8" xfId="19805"/>
    <cellStyle name="—_I&amp;O Report Tables_RILMSTR  9" xfId="19806"/>
    <cellStyle name="—_I&amp;O Report Tables_RILMSTR _~4438964" xfId="19807"/>
    <cellStyle name="—_I&amp;O Report Tables_RILMSTR _~6446777" xfId="19808"/>
    <cellStyle name="—_I&amp;O Report Tables_RILMSTR _CF - Actual - April 2012 To End of Year- 2013-30-04-2012" xfId="19809"/>
    <cellStyle name="—_I&amp;O Report Tables_RILMSTR _CF-2012-13 Ver10-29-03-2012" xfId="19810"/>
    <cellStyle name="—_I&amp;O Report Tables_RILMSTR _estimation of 2011-12 dt 22nd sept11" xfId="19811"/>
    <cellStyle name="—_I&amp;O Report Tables_RILMSTR _estimation of 2011-12 dt 22nd sept11 Rev1" xfId="19812"/>
    <cellStyle name="—_I&amp;O Report Tables_RILMSTR _estimation of 2011-12 dt 22nd sept11-r" xfId="19813"/>
    <cellStyle name="—_I&amp;O Report Tables_RILMSTR _estimation of 2011-12 -revised on 7thoct11revise" xfId="19814"/>
    <cellStyle name="—_I&amp;O Report Tables_RILMSTR _FR-CF-2012-13-May-2012" xfId="19815"/>
    <cellStyle name="—_I&amp;O Report Tables_RILMSTR _Projected P&amp;L 2011-12 - 30.11.2011" xfId="19816"/>
    <cellStyle name="—_I&amp;O Report Tables_RILMSTR _Projection for 2011-12 lj" xfId="19817"/>
    <cellStyle name="—_I&amp;O Report Tables_RILMSTR _Projection for 2011-12 lj 10" xfId="19818"/>
    <cellStyle name="—_I&amp;O Report Tables_RILMSTR _Projection for 2011-12 lj 11" xfId="19819"/>
    <cellStyle name="—_I&amp;O Report Tables_RILMSTR _Projection for 2011-12 lj 12" xfId="19820"/>
    <cellStyle name="—_I&amp;O Report Tables_RILMSTR _Projection for 2011-12 lj 13" xfId="19821"/>
    <cellStyle name="—_I&amp;O Report Tables_RILMSTR _Projection for 2011-12 lj 14" xfId="19822"/>
    <cellStyle name="—_I&amp;O Report Tables_RILMSTR _Projection for 2011-12 lj 15" xfId="19823"/>
    <cellStyle name="—_I&amp;O Report Tables_RILMSTR _Projection for 2011-12 lj 16" xfId="19824"/>
    <cellStyle name="—_I&amp;O Report Tables_RILMSTR _Projection for 2011-12 lj 17" xfId="19825"/>
    <cellStyle name="—_I&amp;O Report Tables_RILMSTR _Projection for 2011-12 lj 18" xfId="19826"/>
    <cellStyle name="—_I&amp;O Report Tables_RILMSTR _Projection for 2011-12 lj 19" xfId="19827"/>
    <cellStyle name="—_I&amp;O Report Tables_RILMSTR _Projection for 2011-12 lj 2" xfId="19828"/>
    <cellStyle name="—_I&amp;O Report Tables_RILMSTR _Projection for 2011-12 lj 20" xfId="19829"/>
    <cellStyle name="—_I&amp;O Report Tables_RILMSTR _Projection for 2011-12 lj 21" xfId="19830"/>
    <cellStyle name="—_I&amp;O Report Tables_RILMSTR _Projection for 2011-12 lj 22" xfId="19831"/>
    <cellStyle name="—_I&amp;O Report Tables_RILMSTR _Projection for 2011-12 lj 23" xfId="19832"/>
    <cellStyle name="—_I&amp;O Report Tables_RILMSTR _Projection for 2011-12 lj 24" xfId="19833"/>
    <cellStyle name="—_I&amp;O Report Tables_RILMSTR _Projection for 2011-12 lj 25" xfId="19834"/>
    <cellStyle name="—_I&amp;O Report Tables_RILMSTR _Projection for 2011-12 lj 26" xfId="19835"/>
    <cellStyle name="—_I&amp;O Report Tables_RILMSTR _Projection for 2011-12 lj 27" xfId="19836"/>
    <cellStyle name="—_I&amp;O Report Tables_RILMSTR _Projection for 2011-12 lj 28" xfId="19837"/>
    <cellStyle name="—_I&amp;O Report Tables_RILMSTR _Projection for 2011-12 lj 29" xfId="19838"/>
    <cellStyle name="—_I&amp;O Report Tables_RILMSTR _Projection for 2011-12 lj 3" xfId="19839"/>
    <cellStyle name="—_I&amp;O Report Tables_RILMSTR _Projection for 2011-12 lj 30" xfId="19840"/>
    <cellStyle name="—_I&amp;O Report Tables_RILMSTR _Projection for 2011-12 lj 31" xfId="19841"/>
    <cellStyle name="—_I&amp;O Report Tables_RILMSTR _Projection for 2011-12 lj 32" xfId="19842"/>
    <cellStyle name="—_I&amp;O Report Tables_RILMSTR _Projection for 2011-12 lj 33" xfId="19843"/>
    <cellStyle name="—_I&amp;O Report Tables_RILMSTR _Projection for 2011-12 lj 34" xfId="19844"/>
    <cellStyle name="—_I&amp;O Report Tables_RILMSTR _Projection for 2011-12 lj 35" xfId="19845"/>
    <cellStyle name="—_I&amp;O Report Tables_RILMSTR _Projection for 2011-12 lj 36" xfId="19846"/>
    <cellStyle name="—_I&amp;O Report Tables_RILMSTR _Projection for 2011-12 lj 37" xfId="19847"/>
    <cellStyle name="—_I&amp;O Report Tables_RILMSTR _Projection for 2011-12 lj 38" xfId="19848"/>
    <cellStyle name="—_I&amp;O Report Tables_RILMSTR _Projection for 2011-12 lj 39" xfId="19849"/>
    <cellStyle name="—_I&amp;O Report Tables_RILMSTR _Projection for 2011-12 lj 4" xfId="19850"/>
    <cellStyle name="—_I&amp;O Report Tables_RILMSTR _Projection for 2011-12 lj 40" xfId="19851"/>
    <cellStyle name="—_I&amp;O Report Tables_RILMSTR _Projection for 2011-12 lj 5" xfId="19852"/>
    <cellStyle name="—_I&amp;O Report Tables_RILMSTR _Projection for 2011-12 lj 6" xfId="19853"/>
    <cellStyle name="—_I&amp;O Report Tables_RILMSTR _Projection for 2011-12 lj 7" xfId="19854"/>
    <cellStyle name="—_I&amp;O Report Tables_RILMSTR _Projection for 2011-12 lj 8" xfId="19855"/>
    <cellStyle name="—_I&amp;O Report Tables_RILMSTR _Projection for 2011-12 lj 9" xfId="19856"/>
    <cellStyle name="_I.C. of s-s IN MVA2007-08 as on Dec'07" xfId="19857"/>
    <cellStyle name="_Income Alloc Sheet" xfId="19858"/>
    <cellStyle name="_Income Alloc Sheet_Tax Audit Annexures-3CD-AY_11-12 revised" xfId="19859"/>
    <cellStyle name="_Industrial ranking March" xfId="19860"/>
    <cellStyle name="_Industrial ranking March_Tax Audit Annexures-3CD-AY_11-12 revised" xfId="19861"/>
    <cellStyle name="_int on borrowngs" xfId="19862"/>
    <cellStyle name="_int on borrowngs_CF-2012-13 Ver10-29-03-2012" xfId="19863"/>
    <cellStyle name="_int on borrowngs_Copy of CF-M-31-07-2012-LJ 2" xfId="19864"/>
    <cellStyle name="_investment schedule 28-Feb-07" xfId="19865"/>
    <cellStyle name="_investment schedule 28-Feb-07_Tax Audit Annexures-3CD-AY_11-12 revised" xfId="19866"/>
    <cellStyle name="_Investment schedule 31-Jan-07" xfId="19867"/>
    <cellStyle name="_Investment schedule 31-Jan-07_Tax Audit Annexures-3CD-AY_11-12 revised" xfId="19868"/>
    <cellStyle name="_Inv-sch-31-03-2010" xfId="19869"/>
    <cellStyle name="_Inv-sch-31-03-2010_Sandeep" xfId="19870"/>
    <cellStyle name="_Inv-sch-31-03-2010_Sandeep_~4438964" xfId="19871"/>
    <cellStyle name="_Inv-sch-31-03-2010_Sandeep_~4438964_Estimate Cashflow (16-10-13 to 15-11-13)" xfId="19872"/>
    <cellStyle name="_Inv-sch-31-03-2010_Sandeep_Estimate Cashflow (16-10-13 to 15-11-13)" xfId="19873"/>
    <cellStyle name="_Inv-sch-31-03-2010_Sandeep_Projected P&amp;L 2012_RADPL" xfId="19874"/>
    <cellStyle name="_Inv-sch-31-12-2009" xfId="19875"/>
    <cellStyle name="_Inv-sch-Mar-31-03-2009" xfId="19876"/>
    <cellStyle name="_Inv-sch-Mar-31-03-2009.xls (13-06-2009)-amend to final from ML" xfId="19877"/>
    <cellStyle name="_Inv-sch-Mar-31-03-2009.xls (13-06-2009)-amend to final from ML_~4438964" xfId="19878"/>
    <cellStyle name="_Inv-sch-Mar-31-03-2009.xls (13-06-2009)-amend to final from ML_~4438964_Estimate Cashflow (16-10-13 to 15-11-13)" xfId="19879"/>
    <cellStyle name="_Inv-sch-Mar-31-03-2009.xls (13-06-2009)-amend to final from ML_Estimate Cashflow (16-10-13 to 15-11-13)" xfId="19880"/>
    <cellStyle name="_Inv-sch-Mar-31-03-2009.xls (13-06-2009)-amend to final from ML_Projected P&amp;L 2012_RADPL" xfId="19881"/>
    <cellStyle name="_Inv-sch-Mar-31-03-2009_~4438964" xfId="19882"/>
    <cellStyle name="_Inv-sch-Mar-31-03-2009_~4438964_Estimate Cashflow (16-10-13 to 15-11-13)" xfId="19883"/>
    <cellStyle name="_Inv-sch-Mar-31-03-2009_Estimate Cashflow (16-10-13 to 15-11-13)" xfId="19884"/>
    <cellStyle name="_Inv-sch-Mar-31-03-2009_Projected P&amp;L 2012_RADPL" xfId="19885"/>
    <cellStyle name="_It Projection-WRTM FY 2011-12 - 2012-13 ver2" xfId="19886"/>
    <cellStyle name="_It Projection-WRTM FY 2011-12 - 2012-13 ver2_Projected P&amp;L 2011-12 - 30.11.2011" xfId="19887"/>
    <cellStyle name="_JMB" xfId="19888"/>
    <cellStyle name="_JMB_lIST OF 66kv ffeeder panel and Earthing" xfId="19889"/>
    <cellStyle name="_JMB_X'mer Account" xfId="19890"/>
    <cellStyle name="_JND" xfId="19891"/>
    <cellStyle name="_JND_lIST OF 66kv ffeeder panel and Earthing" xfId="19892"/>
    <cellStyle name="_JND_X'mer Account" xfId="19893"/>
    <cellStyle name="_LATEST MAPPING 150507" xfId="19894"/>
    <cellStyle name="_LATEST MAPPING 150507_Tax Audit Annexures-3CD-AY_11-12 revised" xfId="19895"/>
    <cellStyle name="_Loc_BM mapping" xfId="19896"/>
    <cellStyle name="_Loc_BM mapping_Tax Audit Annexures-3CD-AY_11-12 revised" xfId="19897"/>
    <cellStyle name="_Material requirement 2008-09" xfId="19898"/>
    <cellStyle name="_Matr. indent Status For 2008-09" xfId="19899"/>
    <cellStyle name="_MD-CASHFLOW-2011-12-R" xfId="19900"/>
    <cellStyle name="_MF-APR-JAN-with quantity-cost details" xfId="19901"/>
    <cellStyle name="_MF-APR-JAN-with quantity-cost details_~4438964" xfId="19902"/>
    <cellStyle name="_MF-APR-JAN-with quantity-cost details_~4438964_Estimate Cashflow (16-10-13 to 15-11-13)" xfId="19903"/>
    <cellStyle name="_MF-APR-JAN-with quantity-cost details_Estimate Cashflow (16-10-13 to 15-11-13)" xfId="19904"/>
    <cellStyle name="_MF-APR-JAN-with quantity-cost details_Projected P&amp;L 2012_RADPL" xfId="19905"/>
    <cellStyle name="_MIS-Inv-del-Feb-2010" xfId="19906"/>
    <cellStyle name="_MIS-INV-WORK-JUNE-2010" xfId="19907"/>
    <cellStyle name="_Mumbai Discom Financial AoP _FY12 Projections (23rd Jun2011)_v1" xfId="19908"/>
    <cellStyle name="_Mumbai Discom Financial AoP _FY12 Projections (23rd Jun2011)_v1 2" xfId="19909"/>
    <cellStyle name="_Mumbai Discom Financial AoP _FY12 Projections (23rd Jun2011)_v1 3" xfId="19910"/>
    <cellStyle name="_Mumbai Discom Financial AoP _FY12 Projections (23rd Jun2011)_v1_~4438964" xfId="19911"/>
    <cellStyle name="_Mumbai Discom Financial AoP _FY12 Projections (23rd Jun2011)_v1_~4438964_Copy of CF-M-31-07-2012-LJ 2" xfId="19912"/>
    <cellStyle name="_Mumbai Discom Financial AoP _FY12 Projections (23rd Jun2011)_v1_CF - Actual - April 2012 To End of Year- 2013-30-04-2012" xfId="19913"/>
    <cellStyle name="_Mumbai Discom Financial AoP _FY12 Projections (23rd Jun2011)_v1_CF-2012-13 Ver10-29-03-2012" xfId="19914"/>
    <cellStyle name="_Mumbai Discom Financial AoP _FY12 Projections (23rd Jun2011)_v1_CF-2012-13 Ver10-29-03-2012_Copy of CF-M-31-07-2012-LJ 2" xfId="19915"/>
    <cellStyle name="_Mumbai Discom Financial AoP _FY12 Projections (23rd Jun2011)_v1_estimation of 2011-12 dt 22nd sept11 Rev1" xfId="19916"/>
    <cellStyle name="_Mumbai Discom Financial AoP _FY12 Projections (23rd Jun2011)_v1_estimation of 2011-12 dt 22nd sept11 Rev1 10" xfId="19917"/>
    <cellStyle name="_Mumbai Discom Financial AoP _FY12 Projections (23rd Jun2011)_v1_estimation of 2011-12 dt 22nd sept11 Rev1 11" xfId="19918"/>
    <cellStyle name="_Mumbai Discom Financial AoP _FY12 Projections (23rd Jun2011)_v1_estimation of 2011-12 dt 22nd sept11 Rev1 12" xfId="19919"/>
    <cellStyle name="_Mumbai Discom Financial AoP _FY12 Projections (23rd Jun2011)_v1_estimation of 2011-12 dt 22nd sept11 Rev1 13" xfId="19920"/>
    <cellStyle name="_Mumbai Discom Financial AoP _FY12 Projections (23rd Jun2011)_v1_estimation of 2011-12 dt 22nd sept11 Rev1 14" xfId="19921"/>
    <cellStyle name="_Mumbai Discom Financial AoP _FY12 Projections (23rd Jun2011)_v1_estimation of 2011-12 dt 22nd sept11 Rev1 15" xfId="19922"/>
    <cellStyle name="_Mumbai Discom Financial AoP _FY12 Projections (23rd Jun2011)_v1_estimation of 2011-12 dt 22nd sept11 Rev1 16" xfId="19923"/>
    <cellStyle name="_Mumbai Discom Financial AoP _FY12 Projections (23rd Jun2011)_v1_estimation of 2011-12 dt 22nd sept11 Rev1 17" xfId="19924"/>
    <cellStyle name="_Mumbai Discom Financial AoP _FY12 Projections (23rd Jun2011)_v1_estimation of 2011-12 dt 22nd sept11 Rev1 18" xfId="19925"/>
    <cellStyle name="_Mumbai Discom Financial AoP _FY12 Projections (23rd Jun2011)_v1_estimation of 2011-12 dt 22nd sept11 Rev1 19" xfId="19926"/>
    <cellStyle name="_Mumbai Discom Financial AoP _FY12 Projections (23rd Jun2011)_v1_estimation of 2011-12 dt 22nd sept11 Rev1 2" xfId="19927"/>
    <cellStyle name="_Mumbai Discom Financial AoP _FY12 Projections (23rd Jun2011)_v1_estimation of 2011-12 dt 22nd sept11 Rev1 20" xfId="19928"/>
    <cellStyle name="_Mumbai Discom Financial AoP _FY12 Projections (23rd Jun2011)_v1_estimation of 2011-12 dt 22nd sept11 Rev1 21" xfId="19929"/>
    <cellStyle name="_Mumbai Discom Financial AoP _FY12 Projections (23rd Jun2011)_v1_estimation of 2011-12 dt 22nd sept11 Rev1 22" xfId="19930"/>
    <cellStyle name="_Mumbai Discom Financial AoP _FY12 Projections (23rd Jun2011)_v1_estimation of 2011-12 dt 22nd sept11 Rev1 23" xfId="19931"/>
    <cellStyle name="_Mumbai Discom Financial AoP _FY12 Projections (23rd Jun2011)_v1_estimation of 2011-12 dt 22nd sept11 Rev1 24" xfId="19932"/>
    <cellStyle name="_Mumbai Discom Financial AoP _FY12 Projections (23rd Jun2011)_v1_estimation of 2011-12 dt 22nd sept11 Rev1 25" xfId="19933"/>
    <cellStyle name="_Mumbai Discom Financial AoP _FY12 Projections (23rd Jun2011)_v1_estimation of 2011-12 dt 22nd sept11 Rev1 26" xfId="19934"/>
    <cellStyle name="_Mumbai Discom Financial AoP _FY12 Projections (23rd Jun2011)_v1_estimation of 2011-12 dt 22nd sept11 Rev1 27" xfId="19935"/>
    <cellStyle name="_Mumbai Discom Financial AoP _FY12 Projections (23rd Jun2011)_v1_estimation of 2011-12 dt 22nd sept11 Rev1 28" xfId="19936"/>
    <cellStyle name="_Mumbai Discom Financial AoP _FY12 Projections (23rd Jun2011)_v1_estimation of 2011-12 dt 22nd sept11 Rev1 29" xfId="19937"/>
    <cellStyle name="_Mumbai Discom Financial AoP _FY12 Projections (23rd Jun2011)_v1_estimation of 2011-12 dt 22nd sept11 Rev1 3" xfId="19938"/>
    <cellStyle name="_Mumbai Discom Financial AoP _FY12 Projections (23rd Jun2011)_v1_estimation of 2011-12 dt 22nd sept11 Rev1 30" xfId="19939"/>
    <cellStyle name="_Mumbai Discom Financial AoP _FY12 Projections (23rd Jun2011)_v1_estimation of 2011-12 dt 22nd sept11 Rev1 31" xfId="19940"/>
    <cellStyle name="_Mumbai Discom Financial AoP _FY12 Projections (23rd Jun2011)_v1_estimation of 2011-12 dt 22nd sept11 Rev1 32" xfId="19941"/>
    <cellStyle name="_Mumbai Discom Financial AoP _FY12 Projections (23rd Jun2011)_v1_estimation of 2011-12 dt 22nd sept11 Rev1 33" xfId="19942"/>
    <cellStyle name="_Mumbai Discom Financial AoP _FY12 Projections (23rd Jun2011)_v1_estimation of 2011-12 dt 22nd sept11 Rev1 34" xfId="19943"/>
    <cellStyle name="_Mumbai Discom Financial AoP _FY12 Projections (23rd Jun2011)_v1_estimation of 2011-12 dt 22nd sept11 Rev1 35" xfId="19944"/>
    <cellStyle name="_Mumbai Discom Financial AoP _FY12 Projections (23rd Jun2011)_v1_estimation of 2011-12 dt 22nd sept11 Rev1 36" xfId="19945"/>
    <cellStyle name="_Mumbai Discom Financial AoP _FY12 Projections (23rd Jun2011)_v1_estimation of 2011-12 dt 22nd sept11 Rev1 37" xfId="19946"/>
    <cellStyle name="_Mumbai Discom Financial AoP _FY12 Projections (23rd Jun2011)_v1_estimation of 2011-12 dt 22nd sept11 Rev1 38" xfId="19947"/>
    <cellStyle name="_Mumbai Discom Financial AoP _FY12 Projections (23rd Jun2011)_v1_estimation of 2011-12 dt 22nd sept11 Rev1 39" xfId="19948"/>
    <cellStyle name="_Mumbai Discom Financial AoP _FY12 Projections (23rd Jun2011)_v1_estimation of 2011-12 dt 22nd sept11 Rev1 4" xfId="19949"/>
    <cellStyle name="_Mumbai Discom Financial AoP _FY12 Projections (23rd Jun2011)_v1_estimation of 2011-12 dt 22nd sept11 Rev1 40" xfId="19950"/>
    <cellStyle name="_Mumbai Discom Financial AoP _FY12 Projections (23rd Jun2011)_v1_estimation of 2011-12 dt 22nd sept11 Rev1 5" xfId="19951"/>
    <cellStyle name="_Mumbai Discom Financial AoP _FY12 Projections (23rd Jun2011)_v1_estimation of 2011-12 dt 22nd sept11 Rev1 6" xfId="19952"/>
    <cellStyle name="_Mumbai Discom Financial AoP _FY12 Projections (23rd Jun2011)_v1_estimation of 2011-12 dt 22nd sept11 Rev1 7" xfId="19953"/>
    <cellStyle name="_Mumbai Discom Financial AoP _FY12 Projections (23rd Jun2011)_v1_estimation of 2011-12 dt 22nd sept11 Rev1 8" xfId="19954"/>
    <cellStyle name="_Mumbai Discom Financial AoP _FY12 Projections (23rd Jun2011)_v1_estimation of 2011-12 dt 22nd sept11 Rev1 9" xfId="19955"/>
    <cellStyle name="_Mumbai Discom Financial AoP _FY12 Projections (23rd Jun2011)_v1_estimation of 2011-12 dt 22nd sept11 Rev1_CF-2012-13 Ver10-29-03-2012" xfId="19956"/>
    <cellStyle name="_Mumbai Discom Financial AoP _FY12 Projections (23rd Jun2011)_v1_estimation of 2011-12 dt 22nd sept11 Rev1_Copy of CF-M-31-07-2012-LJ 2" xfId="19957"/>
    <cellStyle name="_Mumbai Discom Financial AoP _FY12 Projections (23rd Jun2011)_v1_estimation of 2011-12 dt 22nd sept11-r" xfId="19958"/>
    <cellStyle name="_Mumbai Discom Financial AoP _FY12 Projections (23rd Jun2011)_v1_estimation of 2011-12 dt 22nd sept11-r 10" xfId="19959"/>
    <cellStyle name="_Mumbai Discom Financial AoP _FY12 Projections (23rd Jun2011)_v1_estimation of 2011-12 dt 22nd sept11-r 11" xfId="19960"/>
    <cellStyle name="_Mumbai Discom Financial AoP _FY12 Projections (23rd Jun2011)_v1_estimation of 2011-12 dt 22nd sept11-r 12" xfId="19961"/>
    <cellStyle name="_Mumbai Discom Financial AoP _FY12 Projections (23rd Jun2011)_v1_estimation of 2011-12 dt 22nd sept11-r 13" xfId="19962"/>
    <cellStyle name="_Mumbai Discom Financial AoP _FY12 Projections (23rd Jun2011)_v1_estimation of 2011-12 dt 22nd sept11-r 14" xfId="19963"/>
    <cellStyle name="_Mumbai Discom Financial AoP _FY12 Projections (23rd Jun2011)_v1_estimation of 2011-12 dt 22nd sept11-r 15" xfId="19964"/>
    <cellStyle name="_Mumbai Discom Financial AoP _FY12 Projections (23rd Jun2011)_v1_estimation of 2011-12 dt 22nd sept11-r 16" xfId="19965"/>
    <cellStyle name="_Mumbai Discom Financial AoP _FY12 Projections (23rd Jun2011)_v1_estimation of 2011-12 dt 22nd sept11-r 17" xfId="19966"/>
    <cellStyle name="_Mumbai Discom Financial AoP _FY12 Projections (23rd Jun2011)_v1_estimation of 2011-12 dt 22nd sept11-r 18" xfId="19967"/>
    <cellStyle name="_Mumbai Discom Financial AoP _FY12 Projections (23rd Jun2011)_v1_estimation of 2011-12 dt 22nd sept11-r 19" xfId="19968"/>
    <cellStyle name="_Mumbai Discom Financial AoP _FY12 Projections (23rd Jun2011)_v1_estimation of 2011-12 dt 22nd sept11-r 2" xfId="19969"/>
    <cellStyle name="_Mumbai Discom Financial AoP _FY12 Projections (23rd Jun2011)_v1_estimation of 2011-12 dt 22nd sept11-r 20" xfId="19970"/>
    <cellStyle name="_Mumbai Discom Financial AoP _FY12 Projections (23rd Jun2011)_v1_estimation of 2011-12 dt 22nd sept11-r 21" xfId="19971"/>
    <cellStyle name="_Mumbai Discom Financial AoP _FY12 Projections (23rd Jun2011)_v1_estimation of 2011-12 dt 22nd sept11-r 22" xfId="19972"/>
    <cellStyle name="_Mumbai Discom Financial AoP _FY12 Projections (23rd Jun2011)_v1_estimation of 2011-12 dt 22nd sept11-r 23" xfId="19973"/>
    <cellStyle name="_Mumbai Discom Financial AoP _FY12 Projections (23rd Jun2011)_v1_estimation of 2011-12 dt 22nd sept11-r 24" xfId="19974"/>
    <cellStyle name="_Mumbai Discom Financial AoP _FY12 Projections (23rd Jun2011)_v1_estimation of 2011-12 dt 22nd sept11-r 25" xfId="19975"/>
    <cellStyle name="_Mumbai Discom Financial AoP _FY12 Projections (23rd Jun2011)_v1_estimation of 2011-12 dt 22nd sept11-r 26" xfId="19976"/>
    <cellStyle name="_Mumbai Discom Financial AoP _FY12 Projections (23rd Jun2011)_v1_estimation of 2011-12 dt 22nd sept11-r 27" xfId="19977"/>
    <cellStyle name="_Mumbai Discom Financial AoP _FY12 Projections (23rd Jun2011)_v1_estimation of 2011-12 dt 22nd sept11-r 28" xfId="19978"/>
    <cellStyle name="_Mumbai Discom Financial AoP _FY12 Projections (23rd Jun2011)_v1_estimation of 2011-12 dt 22nd sept11-r 29" xfId="19979"/>
    <cellStyle name="_Mumbai Discom Financial AoP _FY12 Projections (23rd Jun2011)_v1_estimation of 2011-12 dt 22nd sept11-r 3" xfId="19980"/>
    <cellStyle name="_Mumbai Discom Financial AoP _FY12 Projections (23rd Jun2011)_v1_estimation of 2011-12 dt 22nd sept11-r 30" xfId="19981"/>
    <cellStyle name="_Mumbai Discom Financial AoP _FY12 Projections (23rd Jun2011)_v1_estimation of 2011-12 dt 22nd sept11-r 31" xfId="19982"/>
    <cellStyle name="_Mumbai Discom Financial AoP _FY12 Projections (23rd Jun2011)_v1_estimation of 2011-12 dt 22nd sept11-r 32" xfId="19983"/>
    <cellStyle name="_Mumbai Discom Financial AoP _FY12 Projections (23rd Jun2011)_v1_estimation of 2011-12 dt 22nd sept11-r 33" xfId="19984"/>
    <cellStyle name="_Mumbai Discom Financial AoP _FY12 Projections (23rd Jun2011)_v1_estimation of 2011-12 dt 22nd sept11-r 34" xfId="19985"/>
    <cellStyle name="_Mumbai Discom Financial AoP _FY12 Projections (23rd Jun2011)_v1_estimation of 2011-12 dt 22nd sept11-r 35" xfId="19986"/>
    <cellStyle name="_Mumbai Discom Financial AoP _FY12 Projections (23rd Jun2011)_v1_estimation of 2011-12 dt 22nd sept11-r 36" xfId="19987"/>
    <cellStyle name="_Mumbai Discom Financial AoP _FY12 Projections (23rd Jun2011)_v1_estimation of 2011-12 dt 22nd sept11-r 37" xfId="19988"/>
    <cellStyle name="_Mumbai Discom Financial AoP _FY12 Projections (23rd Jun2011)_v1_estimation of 2011-12 dt 22nd sept11-r 38" xfId="19989"/>
    <cellStyle name="_Mumbai Discom Financial AoP _FY12 Projections (23rd Jun2011)_v1_estimation of 2011-12 dt 22nd sept11-r 39" xfId="19990"/>
    <cellStyle name="_Mumbai Discom Financial AoP _FY12 Projections (23rd Jun2011)_v1_estimation of 2011-12 dt 22nd sept11-r 4" xfId="19991"/>
    <cellStyle name="_Mumbai Discom Financial AoP _FY12 Projections (23rd Jun2011)_v1_estimation of 2011-12 dt 22nd sept11-r 40" xfId="19992"/>
    <cellStyle name="_Mumbai Discom Financial AoP _FY12 Projections (23rd Jun2011)_v1_estimation of 2011-12 dt 22nd sept11-r 5" xfId="19993"/>
    <cellStyle name="_Mumbai Discom Financial AoP _FY12 Projections (23rd Jun2011)_v1_estimation of 2011-12 dt 22nd sept11-r 6" xfId="19994"/>
    <cellStyle name="_Mumbai Discom Financial AoP _FY12 Projections (23rd Jun2011)_v1_estimation of 2011-12 dt 22nd sept11-r 7" xfId="19995"/>
    <cellStyle name="_Mumbai Discom Financial AoP _FY12 Projections (23rd Jun2011)_v1_estimation of 2011-12 dt 22nd sept11-r 8" xfId="19996"/>
    <cellStyle name="_Mumbai Discom Financial AoP _FY12 Projections (23rd Jun2011)_v1_estimation of 2011-12 dt 22nd sept11-r 9" xfId="19997"/>
    <cellStyle name="_Mumbai Discom Financial AoP _FY12 Projections (23rd Jun2011)_v1_estimation of 2011-12 dt 22nd sept11-r_CF-2012-13 Ver10-29-03-2012" xfId="19998"/>
    <cellStyle name="_Mumbai Discom Financial AoP _FY12 Projections (23rd Jun2011)_v1_estimation of 2011-12 dt 22nd sept11-r_Copy of CF-M-31-07-2012-LJ 2" xfId="19999"/>
    <cellStyle name="_Mumbai Discom Financial AoP _FY12 Projections (23rd Jun2011)_v1_estimation of 2011-12 -revised on 7thoct11revise" xfId="20000"/>
    <cellStyle name="_Mumbai Discom Financial AoP _FY12 Projections (23rd Jun2011)_v1_estimation of 2011-12 -revised on 7thoct11revise 10" xfId="20001"/>
    <cellStyle name="_Mumbai Discom Financial AoP _FY12 Projections (23rd Jun2011)_v1_estimation of 2011-12 -revised on 7thoct11revise 11" xfId="20002"/>
    <cellStyle name="_Mumbai Discom Financial AoP _FY12 Projections (23rd Jun2011)_v1_estimation of 2011-12 -revised on 7thoct11revise 12" xfId="20003"/>
    <cellStyle name="_Mumbai Discom Financial AoP _FY12 Projections (23rd Jun2011)_v1_estimation of 2011-12 -revised on 7thoct11revise 13" xfId="20004"/>
    <cellStyle name="_Mumbai Discom Financial AoP _FY12 Projections (23rd Jun2011)_v1_estimation of 2011-12 -revised on 7thoct11revise 14" xfId="20005"/>
    <cellStyle name="_Mumbai Discom Financial AoP _FY12 Projections (23rd Jun2011)_v1_estimation of 2011-12 -revised on 7thoct11revise 15" xfId="20006"/>
    <cellStyle name="_Mumbai Discom Financial AoP _FY12 Projections (23rd Jun2011)_v1_estimation of 2011-12 -revised on 7thoct11revise 16" xfId="20007"/>
    <cellStyle name="_Mumbai Discom Financial AoP _FY12 Projections (23rd Jun2011)_v1_estimation of 2011-12 -revised on 7thoct11revise 17" xfId="20008"/>
    <cellStyle name="_Mumbai Discom Financial AoP _FY12 Projections (23rd Jun2011)_v1_estimation of 2011-12 -revised on 7thoct11revise 18" xfId="20009"/>
    <cellStyle name="_Mumbai Discom Financial AoP _FY12 Projections (23rd Jun2011)_v1_estimation of 2011-12 -revised on 7thoct11revise 19" xfId="20010"/>
    <cellStyle name="_Mumbai Discom Financial AoP _FY12 Projections (23rd Jun2011)_v1_estimation of 2011-12 -revised on 7thoct11revise 2" xfId="20011"/>
    <cellStyle name="_Mumbai Discom Financial AoP _FY12 Projections (23rd Jun2011)_v1_estimation of 2011-12 -revised on 7thoct11revise 20" xfId="20012"/>
    <cellStyle name="_Mumbai Discom Financial AoP _FY12 Projections (23rd Jun2011)_v1_estimation of 2011-12 -revised on 7thoct11revise 21" xfId="20013"/>
    <cellStyle name="_Mumbai Discom Financial AoP _FY12 Projections (23rd Jun2011)_v1_estimation of 2011-12 -revised on 7thoct11revise 22" xfId="20014"/>
    <cellStyle name="_Mumbai Discom Financial AoP _FY12 Projections (23rd Jun2011)_v1_estimation of 2011-12 -revised on 7thoct11revise 23" xfId="20015"/>
    <cellStyle name="_Mumbai Discom Financial AoP _FY12 Projections (23rd Jun2011)_v1_estimation of 2011-12 -revised on 7thoct11revise 24" xfId="20016"/>
    <cellStyle name="_Mumbai Discom Financial AoP _FY12 Projections (23rd Jun2011)_v1_estimation of 2011-12 -revised on 7thoct11revise 25" xfId="20017"/>
    <cellStyle name="_Mumbai Discom Financial AoP _FY12 Projections (23rd Jun2011)_v1_estimation of 2011-12 -revised on 7thoct11revise 26" xfId="20018"/>
    <cellStyle name="_Mumbai Discom Financial AoP _FY12 Projections (23rd Jun2011)_v1_estimation of 2011-12 -revised on 7thoct11revise 27" xfId="20019"/>
    <cellStyle name="_Mumbai Discom Financial AoP _FY12 Projections (23rd Jun2011)_v1_estimation of 2011-12 -revised on 7thoct11revise 28" xfId="20020"/>
    <cellStyle name="_Mumbai Discom Financial AoP _FY12 Projections (23rd Jun2011)_v1_estimation of 2011-12 -revised on 7thoct11revise 29" xfId="20021"/>
    <cellStyle name="_Mumbai Discom Financial AoP _FY12 Projections (23rd Jun2011)_v1_estimation of 2011-12 -revised on 7thoct11revise 3" xfId="20022"/>
    <cellStyle name="_Mumbai Discom Financial AoP _FY12 Projections (23rd Jun2011)_v1_estimation of 2011-12 -revised on 7thoct11revise 30" xfId="20023"/>
    <cellStyle name="_Mumbai Discom Financial AoP _FY12 Projections (23rd Jun2011)_v1_estimation of 2011-12 -revised on 7thoct11revise 31" xfId="20024"/>
    <cellStyle name="_Mumbai Discom Financial AoP _FY12 Projections (23rd Jun2011)_v1_estimation of 2011-12 -revised on 7thoct11revise 32" xfId="20025"/>
    <cellStyle name="_Mumbai Discom Financial AoP _FY12 Projections (23rd Jun2011)_v1_estimation of 2011-12 -revised on 7thoct11revise 33" xfId="20026"/>
    <cellStyle name="_Mumbai Discom Financial AoP _FY12 Projections (23rd Jun2011)_v1_estimation of 2011-12 -revised on 7thoct11revise 34" xfId="20027"/>
    <cellStyle name="_Mumbai Discom Financial AoP _FY12 Projections (23rd Jun2011)_v1_estimation of 2011-12 -revised on 7thoct11revise 35" xfId="20028"/>
    <cellStyle name="_Mumbai Discom Financial AoP _FY12 Projections (23rd Jun2011)_v1_estimation of 2011-12 -revised on 7thoct11revise 36" xfId="20029"/>
    <cellStyle name="_Mumbai Discom Financial AoP _FY12 Projections (23rd Jun2011)_v1_estimation of 2011-12 -revised on 7thoct11revise 37" xfId="20030"/>
    <cellStyle name="_Mumbai Discom Financial AoP _FY12 Projections (23rd Jun2011)_v1_estimation of 2011-12 -revised on 7thoct11revise 38" xfId="20031"/>
    <cellStyle name="_Mumbai Discom Financial AoP _FY12 Projections (23rd Jun2011)_v1_estimation of 2011-12 -revised on 7thoct11revise 39" xfId="20032"/>
    <cellStyle name="_Mumbai Discom Financial AoP _FY12 Projections (23rd Jun2011)_v1_estimation of 2011-12 -revised on 7thoct11revise 4" xfId="20033"/>
    <cellStyle name="_Mumbai Discom Financial AoP _FY12 Projections (23rd Jun2011)_v1_estimation of 2011-12 -revised on 7thoct11revise 40" xfId="20034"/>
    <cellStyle name="_Mumbai Discom Financial AoP _FY12 Projections (23rd Jun2011)_v1_estimation of 2011-12 -revised on 7thoct11revise 5" xfId="20035"/>
    <cellStyle name="_Mumbai Discom Financial AoP _FY12 Projections (23rd Jun2011)_v1_estimation of 2011-12 -revised on 7thoct11revise 6" xfId="20036"/>
    <cellStyle name="_Mumbai Discom Financial AoP _FY12 Projections (23rd Jun2011)_v1_estimation of 2011-12 -revised on 7thoct11revise 7" xfId="20037"/>
    <cellStyle name="_Mumbai Discom Financial AoP _FY12 Projections (23rd Jun2011)_v1_estimation of 2011-12 -revised on 7thoct11revise 8" xfId="20038"/>
    <cellStyle name="_Mumbai Discom Financial AoP _FY12 Projections (23rd Jun2011)_v1_estimation of 2011-12 -revised on 7thoct11revise 9" xfId="20039"/>
    <cellStyle name="_Mumbai Discom Financial AoP _FY12 Projections (23rd Jun2011)_v1_estimation of 2011-12 -revised on 7thoct11revise_CF-2012-13 Ver10-29-03-2012" xfId="20040"/>
    <cellStyle name="_Mumbai Discom Financial AoP _FY12 Projections (23rd Jun2011)_v1_estimation of 2011-12 -revised on 7thoct11revise_Copy of CF-M-31-07-2012-LJ 2" xfId="20041"/>
    <cellStyle name="_Mumbai Discom Financial AoP _FY12 Projections (23rd Jun2011)_v1_FR-CF-2012-13-May-2012" xfId="20042"/>
    <cellStyle name="_Mumbai Discom Financial AoP _FY12 Projections (23rd Jun2011)_v1_FR-CF-2012-13-May-2012_Copy of CF-M-31-07-2012-LJ 2" xfId="20043"/>
    <cellStyle name="_Mumbai Discom Financial AoP _FY12 Projections (23rd Jun2011)_v1_Projection for 2011-12 lj" xfId="20044"/>
    <cellStyle name="_Mumbai Discom Financial AoP _FY12 Projections (23rd Jun2011)_v1_Projection for 2011-12 lj_CF-2012-13 Ver10-29-03-2012" xfId="20045"/>
    <cellStyle name="_Mumbai Discom Financial AoP _FY12 Projections (23rd Jun2011)_v1_Projection for 2011-12 lj_Copy of CF-M-31-07-2012-LJ 2" xfId="20046"/>
    <cellStyle name="_NKTR Accounts 31.03.10_JIGNESH" xfId="20047"/>
    <cellStyle name="_NKTR Accounts 31.03.10_JIGNESH_Projected P&amp;L 2011-12 - 30.11.2011" xfId="20048"/>
    <cellStyle name="_nsr061108" xfId="20049"/>
    <cellStyle name="_OI-2011" xfId="20050"/>
    <cellStyle name="_OI-2011 10" xfId="20051"/>
    <cellStyle name="_OI-2011 11" xfId="20052"/>
    <cellStyle name="_OI-2011 12" xfId="20053"/>
    <cellStyle name="_OI-2011 13" xfId="20054"/>
    <cellStyle name="_OI-2011 14" xfId="20055"/>
    <cellStyle name="_OI-2011 15" xfId="20056"/>
    <cellStyle name="_OI-2011 16" xfId="20057"/>
    <cellStyle name="_OI-2011 17" xfId="20058"/>
    <cellStyle name="_OI-2011 18" xfId="20059"/>
    <cellStyle name="_OI-2011 19" xfId="20060"/>
    <cellStyle name="_OI-2011 2" xfId="20061"/>
    <cellStyle name="_OI-2011 20" xfId="20062"/>
    <cellStyle name="_OI-2011 21" xfId="20063"/>
    <cellStyle name="_OI-2011 22" xfId="20064"/>
    <cellStyle name="_OI-2011 23" xfId="20065"/>
    <cellStyle name="_OI-2011 24" xfId="20066"/>
    <cellStyle name="_OI-2011 25" xfId="20067"/>
    <cellStyle name="_OI-2011 26" xfId="20068"/>
    <cellStyle name="_OI-2011 27" xfId="20069"/>
    <cellStyle name="_OI-2011 28" xfId="20070"/>
    <cellStyle name="_OI-2011 29" xfId="20071"/>
    <cellStyle name="_OI-2011 3" xfId="20072"/>
    <cellStyle name="_OI-2011 4" xfId="20073"/>
    <cellStyle name="_OI-2011 5" xfId="20074"/>
    <cellStyle name="_OI-2011 6" xfId="20075"/>
    <cellStyle name="_OI-2011 7" xfId="20076"/>
    <cellStyle name="_OI-2011 8" xfId="20077"/>
    <cellStyle name="_OI-2011 9" xfId="20078"/>
    <cellStyle name="_OI-2011_Estimate Cashflow (16-10-13 to 15-11-13)" xfId="20079"/>
    <cellStyle name="_Operating matrix_101806 " xfId="20080"/>
    <cellStyle name="_Operating matrix_101806  10" xfId="20081"/>
    <cellStyle name="_Operating matrix_101806  11" xfId="20082"/>
    <cellStyle name="_Operating matrix_101806  12" xfId="20083"/>
    <cellStyle name="_Operating matrix_101806  13" xfId="20084"/>
    <cellStyle name="_Operating matrix_101806  14" xfId="20085"/>
    <cellStyle name="_Operating matrix_101806  15" xfId="20086"/>
    <cellStyle name="_Operating matrix_101806  16" xfId="20087"/>
    <cellStyle name="_Operating matrix_101806  17" xfId="20088"/>
    <cellStyle name="_Operating matrix_101806  18" xfId="20089"/>
    <cellStyle name="_Operating matrix_101806  19" xfId="20090"/>
    <cellStyle name="_Operating matrix_101806  2" xfId="20091"/>
    <cellStyle name="_Operating matrix_101806  20" xfId="20092"/>
    <cellStyle name="_Operating matrix_101806  21" xfId="20093"/>
    <cellStyle name="_Operating matrix_101806  22" xfId="20094"/>
    <cellStyle name="_Operating matrix_101806  23" xfId="20095"/>
    <cellStyle name="_Operating matrix_101806  24" xfId="20096"/>
    <cellStyle name="_Operating matrix_101806  25" xfId="20097"/>
    <cellStyle name="_Operating matrix_101806  26" xfId="20098"/>
    <cellStyle name="_Operating matrix_101806  27" xfId="20099"/>
    <cellStyle name="_Operating matrix_101806  28" xfId="20100"/>
    <cellStyle name="_Operating matrix_101806  29" xfId="20101"/>
    <cellStyle name="_Operating matrix_101806  3" xfId="20102"/>
    <cellStyle name="_Operating matrix_101806  4" xfId="20103"/>
    <cellStyle name="_Operating matrix_101806  5" xfId="20104"/>
    <cellStyle name="_Operating matrix_101806  6" xfId="20105"/>
    <cellStyle name="_Operating matrix_101806  7" xfId="20106"/>
    <cellStyle name="_Operating matrix_101806  8" xfId="20107"/>
    <cellStyle name="_Operating matrix_101806  9" xfId="20108"/>
    <cellStyle name="_other details" xfId="20109"/>
    <cellStyle name="_p&amp;l 31032011 -f" xfId="20110"/>
    <cellStyle name="_p&amp;l 31032011 -f 2" xfId="20111"/>
    <cellStyle name="_p&amp;l 31032011 -f 3" xfId="20112"/>
    <cellStyle name="_p&amp;l 31032011 -f_~4438964" xfId="20113"/>
    <cellStyle name="_p&amp;l 31032011 -f_~4438964_Estimate Cashflow (16-10-13 to 15-11-13)" xfId="20114"/>
    <cellStyle name="_p&amp;l 31032011 -f_CF - Actual - April 2012 To End of Year- 2013-30-04-2012" xfId="20115"/>
    <cellStyle name="_p&amp;l 31032011 -f_Estimate Cashflow (16-10-13 to 15-11-13)" xfId="20116"/>
    <cellStyle name="_p&amp;l 31032011 -f_FR-CF-2011-12-DEC-2011-26-1-12_H" xfId="20117"/>
    <cellStyle name="_p&amp;l 31032011 -f_FR-CF-2011-12-DEC-2011-26-1-12_H_Estimate Cashflow (16-10-13 to 15-11-13)" xfId="20118"/>
    <cellStyle name="_p&amp;l 31032011 -f_FR-CF-2012-13-May-2012" xfId="20119"/>
    <cellStyle name="_p&amp;l 31032011 -f_FR-CF-2012-13-May-2012_Estimate Cashflow (16-10-13 to 15-11-13)" xfId="20120"/>
    <cellStyle name="_PENDING PAYMENT" xfId="20121"/>
    <cellStyle name="_PL dec10 as 0n 140111" xfId="20122"/>
    <cellStyle name="_Plan" xfId="20123"/>
    <cellStyle name="_Plan_Tax Audit Annexures-3CD-AY_11-12 revised" xfId="20124"/>
    <cellStyle name="_PLN" xfId="20125"/>
    <cellStyle name="_PLN_lIST OF 66kv ffeeder panel and Earthing" xfId="20126"/>
    <cellStyle name="_PLN_X'mer Account" xfId="20127"/>
    <cellStyle name="_Power Cost Allocation for CSS ver 1" xfId="20128"/>
    <cellStyle name="_Power Cost Allocation for CSS ver 1 2" xfId="20129"/>
    <cellStyle name="_Power Cost Allocation for CSS ver 1 2 2" xfId="20130"/>
    <cellStyle name="_Power Cost Allocation for CSS ver 1 3" xfId="20131"/>
    <cellStyle name="_Power Cost Allocation for CSS ver 1 3 2" xfId="20132"/>
    <cellStyle name="_Power Cost Allocation for CSS ver 1 4" xfId="20133"/>
    <cellStyle name="_Power Cost Allocation for CSS ver 1 4 2" xfId="20134"/>
    <cellStyle name="_Power Cost Allocation for CSS ver 1 5" xfId="20135"/>
    <cellStyle name="_Power Cost Allocation for CSS ver 1 5 2" xfId="20136"/>
    <cellStyle name="_Power Cost Allocation for CSS ver 1 6" xfId="20137"/>
    <cellStyle name="_Power Cost Allocation for CSS ver 1_Estimate Cashflow (16-10-13 to 15-11-13)" xfId="20138"/>
    <cellStyle name="_Power grid" xfId="20139"/>
    <cellStyle name="_Power grid 2" xfId="20140"/>
    <cellStyle name="_Power grid 3" xfId="20141"/>
    <cellStyle name="_Power grid 4" xfId="20142"/>
    <cellStyle name="_Power grid 5" xfId="20143"/>
    <cellStyle name="_Power grid 6" xfId="20144"/>
    <cellStyle name="_Power grid_~4438964" xfId="20145"/>
    <cellStyle name="_Power grid_~4438964_Estimate Cashflow (16-10-13 to 15-11-13)" xfId="20146"/>
    <cellStyle name="_Power grid_~6446777" xfId="20147"/>
    <cellStyle name="_Power grid_~6446777_Estimate Cashflow (16-10-13 to 15-11-13)" xfId="20148"/>
    <cellStyle name="_Power grid_Estimate Cashflow (16-10-13 to 15-11-13)" xfId="20149"/>
    <cellStyle name="_Press Release" xfId="94"/>
    <cellStyle name="_Press Release_Demand 2009-10" xfId="95"/>
    <cellStyle name="_Press Release_Demand 2009-10 10" xfId="96"/>
    <cellStyle name="_Press Release_Demand 2009-10 11" xfId="97"/>
    <cellStyle name="_Press Release_Demand 2009-10 12" xfId="98"/>
    <cellStyle name="_Press Release_Demand 2009-10 13" xfId="99"/>
    <cellStyle name="_Press Release_Demand 2009-10 14" xfId="100"/>
    <cellStyle name="_Press Release_Demand 2009-10 15" xfId="101"/>
    <cellStyle name="_Press Release_Demand 2009-10 16" xfId="102"/>
    <cellStyle name="_Press Release_Demand 2009-10 17" xfId="103"/>
    <cellStyle name="_Press Release_Demand 2009-10 18" xfId="104"/>
    <cellStyle name="_Press Release_Demand 2009-10 19" xfId="105"/>
    <cellStyle name="_Press Release_Demand 2009-10 2" xfId="106"/>
    <cellStyle name="_Press Release_Demand 2009-10 3" xfId="107"/>
    <cellStyle name="_Press Release_Demand 2009-10 4" xfId="108"/>
    <cellStyle name="_Press Release_Demand 2009-10 5" xfId="109"/>
    <cellStyle name="_Press Release_Demand 2009-10 6" xfId="110"/>
    <cellStyle name="_Press Release_Demand 2009-10 7" xfId="111"/>
    <cellStyle name="_Press Release_Demand 2009-10 8" xfId="112"/>
    <cellStyle name="_Press Release_Demand 2009-10 9" xfId="113"/>
    <cellStyle name="_Press Release_Demand 2009-10_Appvd Vs Projected" xfId="114"/>
    <cellStyle name="_Press Release_Demand 2009-10_Cost" xfId="115"/>
    <cellStyle name="_Press Release_PPC 2009-10 from REV 06(ua)" xfId="116"/>
    <cellStyle name="_Press Release_Volume I  Forms" xfId="117"/>
    <cellStyle name="_progress" xfId="20150"/>
    <cellStyle name="_Provision Working" xfId="20151"/>
    <cellStyle name="_Provision Working_Estimate Cashflow (16-10-13 to 15-11-13)" xfId="20152"/>
    <cellStyle name="_Pt.14 &amp; 15" xfId="20153"/>
    <cellStyle name="_Pt.3(Costal)" xfId="20154"/>
    <cellStyle name="_Purchase GLDETAILS" xfId="20155"/>
    <cellStyle name="_Purchase GLDETAILS 2" xfId="20156"/>
    <cellStyle name="_Purchase GLDETAILS 2 2" xfId="20157"/>
    <cellStyle name="_Purchase GLDETAILS 3" xfId="20158"/>
    <cellStyle name="_Purchase GLDETAILS 3 2" xfId="20159"/>
    <cellStyle name="_Purchase GLDETAILS 4" xfId="20160"/>
    <cellStyle name="_Purchase GLDETAILS 4 2" xfId="20161"/>
    <cellStyle name="_Purchase GLDETAILS 5" xfId="20162"/>
    <cellStyle name="_Purchase GLDETAILS 5 2" xfId="20163"/>
    <cellStyle name="_Purchase GLDETAILS 6" xfId="20164"/>
    <cellStyle name="_Purchase GLDETAILS_Estimate Cashflow (16-10-13 to 15-11-13)" xfId="20165"/>
    <cellStyle name="_Q4FBT_SUMMARY_0809_RELGROUP" xfId="20166"/>
    <cellStyle name="_QOS-I-CANARA-30-09-2009" xfId="20167"/>
    <cellStyle name="_QOS-I-CANARA-30-09-2009 10" xfId="20168"/>
    <cellStyle name="_QOS-I-CANARA-30-09-2009 11" xfId="20169"/>
    <cellStyle name="_QOS-I-CANARA-30-09-2009 12" xfId="20170"/>
    <cellStyle name="_QOS-I-CANARA-30-09-2009 13" xfId="20171"/>
    <cellStyle name="_QOS-I-CANARA-30-09-2009 14" xfId="20172"/>
    <cellStyle name="_QOS-I-CANARA-30-09-2009 15" xfId="20173"/>
    <cellStyle name="_QOS-I-CANARA-30-09-2009 16" xfId="20174"/>
    <cellStyle name="_QOS-I-CANARA-30-09-2009 17" xfId="20175"/>
    <cellStyle name="_QOS-I-CANARA-30-09-2009 18" xfId="20176"/>
    <cellStyle name="_QOS-I-CANARA-30-09-2009 19" xfId="20177"/>
    <cellStyle name="_QOS-I-CANARA-30-09-2009 2" xfId="20178"/>
    <cellStyle name="_QOS-I-CANARA-30-09-2009 20" xfId="20179"/>
    <cellStyle name="_QOS-I-CANARA-30-09-2009 21" xfId="20180"/>
    <cellStyle name="_QOS-I-CANARA-30-09-2009 22" xfId="20181"/>
    <cellStyle name="_QOS-I-CANARA-30-09-2009 23" xfId="20182"/>
    <cellStyle name="_QOS-I-CANARA-30-09-2009 24" xfId="20183"/>
    <cellStyle name="_QOS-I-CANARA-30-09-2009 25" xfId="20184"/>
    <cellStyle name="_QOS-I-CANARA-30-09-2009 26" xfId="20185"/>
    <cellStyle name="_QOS-I-CANARA-30-09-2009 27" xfId="20186"/>
    <cellStyle name="_QOS-I-CANARA-30-09-2009 28" xfId="20187"/>
    <cellStyle name="_QOS-I-CANARA-30-09-2009 29" xfId="20188"/>
    <cellStyle name="_QOS-I-CANARA-30-09-2009 3" xfId="20189"/>
    <cellStyle name="_QOS-I-CANARA-30-09-2009 30" xfId="20190"/>
    <cellStyle name="_QOS-I-CANARA-30-09-2009 31" xfId="20191"/>
    <cellStyle name="_QOS-I-CANARA-30-09-2009 32" xfId="20192"/>
    <cellStyle name="_QOS-I-CANARA-30-09-2009 33" xfId="20193"/>
    <cellStyle name="_QOS-I-CANARA-30-09-2009 34" xfId="20194"/>
    <cellStyle name="_QOS-I-CANARA-30-09-2009 35" xfId="20195"/>
    <cellStyle name="_QOS-I-CANARA-30-09-2009 36" xfId="20196"/>
    <cellStyle name="_QOS-I-CANARA-30-09-2009 37" xfId="20197"/>
    <cellStyle name="_QOS-I-CANARA-30-09-2009 38" xfId="20198"/>
    <cellStyle name="_QOS-I-CANARA-30-09-2009 39" xfId="20199"/>
    <cellStyle name="_QOS-I-CANARA-30-09-2009 4" xfId="20200"/>
    <cellStyle name="_QOS-I-CANARA-30-09-2009 40" xfId="20201"/>
    <cellStyle name="_QOS-I-CANARA-30-09-2009 5" xfId="20202"/>
    <cellStyle name="_QOS-I-CANARA-30-09-2009 6" xfId="20203"/>
    <cellStyle name="_QOS-I-CANARA-30-09-2009 7" xfId="20204"/>
    <cellStyle name="_QOS-I-CANARA-30-09-2009 8" xfId="20205"/>
    <cellStyle name="_QOS-I-CANARA-30-09-2009 9" xfId="20206"/>
    <cellStyle name="_QOS-I-CANARA-30-09-2009_CF-2012-13 Ver10-29-03-2012" xfId="20207"/>
    <cellStyle name="_QOS-I-CANARA-30-09-2009_Copy of CF-M-31-07-2012-LJ 2" xfId="20208"/>
    <cellStyle name="_QOS-I-CANARA-30-09-2009_estimation of 2011-12 dt 22nd sept11" xfId="20209"/>
    <cellStyle name="_QOS-I-CANARA-30-09-2009_estimation of 2011-12 dt 22nd sept11 10" xfId="20210"/>
    <cellStyle name="_QOS-I-CANARA-30-09-2009_estimation of 2011-12 dt 22nd sept11 11" xfId="20211"/>
    <cellStyle name="_QOS-I-CANARA-30-09-2009_estimation of 2011-12 dt 22nd sept11 12" xfId="20212"/>
    <cellStyle name="_QOS-I-CANARA-30-09-2009_estimation of 2011-12 dt 22nd sept11 13" xfId="20213"/>
    <cellStyle name="_QOS-I-CANARA-30-09-2009_estimation of 2011-12 dt 22nd sept11 14" xfId="20214"/>
    <cellStyle name="_QOS-I-CANARA-30-09-2009_estimation of 2011-12 dt 22nd sept11 15" xfId="20215"/>
    <cellStyle name="_QOS-I-CANARA-30-09-2009_estimation of 2011-12 dt 22nd sept11 16" xfId="20216"/>
    <cellStyle name="_QOS-I-CANARA-30-09-2009_estimation of 2011-12 dt 22nd sept11 17" xfId="20217"/>
    <cellStyle name="_QOS-I-CANARA-30-09-2009_estimation of 2011-12 dt 22nd sept11 18" xfId="20218"/>
    <cellStyle name="_QOS-I-CANARA-30-09-2009_estimation of 2011-12 dt 22nd sept11 19" xfId="20219"/>
    <cellStyle name="_QOS-I-CANARA-30-09-2009_estimation of 2011-12 dt 22nd sept11 2" xfId="20220"/>
    <cellStyle name="_QOS-I-CANARA-30-09-2009_estimation of 2011-12 dt 22nd sept11 20" xfId="20221"/>
    <cellStyle name="_QOS-I-CANARA-30-09-2009_estimation of 2011-12 dt 22nd sept11 21" xfId="20222"/>
    <cellStyle name="_QOS-I-CANARA-30-09-2009_estimation of 2011-12 dt 22nd sept11 22" xfId="20223"/>
    <cellStyle name="_QOS-I-CANARA-30-09-2009_estimation of 2011-12 dt 22nd sept11 23" xfId="20224"/>
    <cellStyle name="_QOS-I-CANARA-30-09-2009_estimation of 2011-12 dt 22nd sept11 24" xfId="20225"/>
    <cellStyle name="_QOS-I-CANARA-30-09-2009_estimation of 2011-12 dt 22nd sept11 25" xfId="20226"/>
    <cellStyle name="_QOS-I-CANARA-30-09-2009_estimation of 2011-12 dt 22nd sept11 26" xfId="20227"/>
    <cellStyle name="_QOS-I-CANARA-30-09-2009_estimation of 2011-12 dt 22nd sept11 27" xfId="20228"/>
    <cellStyle name="_QOS-I-CANARA-30-09-2009_estimation of 2011-12 dt 22nd sept11 28" xfId="20229"/>
    <cellStyle name="_QOS-I-CANARA-30-09-2009_estimation of 2011-12 dt 22nd sept11 29" xfId="20230"/>
    <cellStyle name="_QOS-I-CANARA-30-09-2009_estimation of 2011-12 dt 22nd sept11 3" xfId="20231"/>
    <cellStyle name="_QOS-I-CANARA-30-09-2009_estimation of 2011-12 dt 22nd sept11 30" xfId="20232"/>
    <cellStyle name="_QOS-I-CANARA-30-09-2009_estimation of 2011-12 dt 22nd sept11 31" xfId="20233"/>
    <cellStyle name="_QOS-I-CANARA-30-09-2009_estimation of 2011-12 dt 22nd sept11 32" xfId="20234"/>
    <cellStyle name="_QOS-I-CANARA-30-09-2009_estimation of 2011-12 dt 22nd sept11 33" xfId="20235"/>
    <cellStyle name="_QOS-I-CANARA-30-09-2009_estimation of 2011-12 dt 22nd sept11 34" xfId="20236"/>
    <cellStyle name="_QOS-I-CANARA-30-09-2009_estimation of 2011-12 dt 22nd sept11 35" xfId="20237"/>
    <cellStyle name="_QOS-I-CANARA-30-09-2009_estimation of 2011-12 dt 22nd sept11 36" xfId="20238"/>
    <cellStyle name="_QOS-I-CANARA-30-09-2009_estimation of 2011-12 dt 22nd sept11 37" xfId="20239"/>
    <cellStyle name="_QOS-I-CANARA-30-09-2009_estimation of 2011-12 dt 22nd sept11 38" xfId="20240"/>
    <cellStyle name="_QOS-I-CANARA-30-09-2009_estimation of 2011-12 dt 22nd sept11 39" xfId="20241"/>
    <cellStyle name="_QOS-I-CANARA-30-09-2009_estimation of 2011-12 dt 22nd sept11 4" xfId="20242"/>
    <cellStyle name="_QOS-I-CANARA-30-09-2009_estimation of 2011-12 dt 22nd sept11 40" xfId="20243"/>
    <cellStyle name="_QOS-I-CANARA-30-09-2009_estimation of 2011-12 dt 22nd sept11 5" xfId="20244"/>
    <cellStyle name="_QOS-I-CANARA-30-09-2009_estimation of 2011-12 dt 22nd sept11 6" xfId="20245"/>
    <cellStyle name="_QOS-I-CANARA-30-09-2009_estimation of 2011-12 dt 22nd sept11 7" xfId="20246"/>
    <cellStyle name="_QOS-I-CANARA-30-09-2009_estimation of 2011-12 dt 22nd sept11 8" xfId="20247"/>
    <cellStyle name="_QOS-I-CANARA-30-09-2009_estimation of 2011-12 dt 22nd sept11 9" xfId="20248"/>
    <cellStyle name="_QOS-I-CANARA-30-09-2009_estimation of 2011-12 dt 22nd sept11_CF-2012-13 Ver10-29-03-2012" xfId="20249"/>
    <cellStyle name="_QOS-I-CANARA-30-09-2009_estimation of 2011-12 dt 22nd sept11_Copy of CF-M-31-07-2012-LJ 2" xfId="20250"/>
    <cellStyle name="_QOS-I-CANARA-30-09-2009_Projection for 2011-12 lj" xfId="20251"/>
    <cellStyle name="_QOS-I-CANARA-30-09-2009_Projection for 2011-12 lj 10" xfId="20252"/>
    <cellStyle name="_QOS-I-CANARA-30-09-2009_Projection for 2011-12 lj 11" xfId="20253"/>
    <cellStyle name="_QOS-I-CANARA-30-09-2009_Projection for 2011-12 lj 12" xfId="20254"/>
    <cellStyle name="_QOS-I-CANARA-30-09-2009_Projection for 2011-12 lj 13" xfId="20255"/>
    <cellStyle name="_QOS-I-CANARA-30-09-2009_Projection for 2011-12 lj 14" xfId="20256"/>
    <cellStyle name="_QOS-I-CANARA-30-09-2009_Projection for 2011-12 lj 15" xfId="20257"/>
    <cellStyle name="_QOS-I-CANARA-30-09-2009_Projection for 2011-12 lj 16" xfId="20258"/>
    <cellStyle name="_QOS-I-CANARA-30-09-2009_Projection for 2011-12 lj 17" xfId="20259"/>
    <cellStyle name="_QOS-I-CANARA-30-09-2009_Projection for 2011-12 lj 18" xfId="20260"/>
    <cellStyle name="_QOS-I-CANARA-30-09-2009_Projection for 2011-12 lj 19" xfId="20261"/>
    <cellStyle name="_QOS-I-CANARA-30-09-2009_Projection for 2011-12 lj 2" xfId="20262"/>
    <cellStyle name="_QOS-I-CANARA-30-09-2009_Projection for 2011-12 lj 20" xfId="20263"/>
    <cellStyle name="_QOS-I-CANARA-30-09-2009_Projection for 2011-12 lj 21" xfId="20264"/>
    <cellStyle name="_QOS-I-CANARA-30-09-2009_Projection for 2011-12 lj 22" xfId="20265"/>
    <cellStyle name="_QOS-I-CANARA-30-09-2009_Projection for 2011-12 lj 23" xfId="20266"/>
    <cellStyle name="_QOS-I-CANARA-30-09-2009_Projection for 2011-12 lj 24" xfId="20267"/>
    <cellStyle name="_QOS-I-CANARA-30-09-2009_Projection for 2011-12 lj 25" xfId="20268"/>
    <cellStyle name="_QOS-I-CANARA-30-09-2009_Projection for 2011-12 lj 26" xfId="20269"/>
    <cellStyle name="_QOS-I-CANARA-30-09-2009_Projection for 2011-12 lj 27" xfId="20270"/>
    <cellStyle name="_QOS-I-CANARA-30-09-2009_Projection for 2011-12 lj 28" xfId="20271"/>
    <cellStyle name="_QOS-I-CANARA-30-09-2009_Projection for 2011-12 lj 29" xfId="20272"/>
    <cellStyle name="_QOS-I-CANARA-30-09-2009_Projection for 2011-12 lj 3" xfId="20273"/>
    <cellStyle name="_QOS-I-CANARA-30-09-2009_Projection for 2011-12 lj 30" xfId="20274"/>
    <cellStyle name="_QOS-I-CANARA-30-09-2009_Projection for 2011-12 lj 31" xfId="20275"/>
    <cellStyle name="_QOS-I-CANARA-30-09-2009_Projection for 2011-12 lj 32" xfId="20276"/>
    <cellStyle name="_QOS-I-CANARA-30-09-2009_Projection for 2011-12 lj 33" xfId="20277"/>
    <cellStyle name="_QOS-I-CANARA-30-09-2009_Projection for 2011-12 lj 34" xfId="20278"/>
    <cellStyle name="_QOS-I-CANARA-30-09-2009_Projection for 2011-12 lj 35" xfId="20279"/>
    <cellStyle name="_QOS-I-CANARA-30-09-2009_Projection for 2011-12 lj 36" xfId="20280"/>
    <cellStyle name="_QOS-I-CANARA-30-09-2009_Projection for 2011-12 lj 37" xfId="20281"/>
    <cellStyle name="_QOS-I-CANARA-30-09-2009_Projection for 2011-12 lj 38" xfId="20282"/>
    <cellStyle name="_QOS-I-CANARA-30-09-2009_Projection for 2011-12 lj 39" xfId="20283"/>
    <cellStyle name="_QOS-I-CANARA-30-09-2009_Projection for 2011-12 lj 4" xfId="20284"/>
    <cellStyle name="_QOS-I-CANARA-30-09-2009_Projection for 2011-12 lj 40" xfId="20285"/>
    <cellStyle name="_QOS-I-CANARA-30-09-2009_Projection for 2011-12 lj 5" xfId="20286"/>
    <cellStyle name="_QOS-I-CANARA-30-09-2009_Projection for 2011-12 lj 6" xfId="20287"/>
    <cellStyle name="_QOS-I-CANARA-30-09-2009_Projection for 2011-12 lj 7" xfId="20288"/>
    <cellStyle name="_QOS-I-CANARA-30-09-2009_Projection for 2011-12 lj 8" xfId="20289"/>
    <cellStyle name="_QOS-I-CANARA-30-09-2009_Projection for 2011-12 lj 9" xfId="20290"/>
    <cellStyle name="_QOS-I-CANARA-30-09-2009_Projection for 2011-12 lj_CF-2012-13 Ver10-29-03-2012" xfId="20291"/>
    <cellStyle name="_QOS-I-CANARA-30-09-2009_Projection for 2011-12 lj_Copy of CF-M-31-07-2012-LJ 2" xfId="20292"/>
    <cellStyle name="_RADPL" xfId="20293"/>
    <cellStyle name="_RADPL_~4438964" xfId="20294"/>
    <cellStyle name="_RADPL_~4438964_Copy of CF-M-31-07-2012-LJ 2" xfId="20295"/>
    <cellStyle name="_RADPL_CF - Actual - April 2012 To End of Year- 2013-30-04-2012" xfId="20296"/>
    <cellStyle name="_RADPL_CF-2012-13 Ver10-29-03-2012" xfId="20297"/>
    <cellStyle name="_RADPL_CF-2012-13 Ver10-29-03-2012_Copy of CF-M-31-07-2012-LJ 2" xfId="20298"/>
    <cellStyle name="_RADPL_FR-CF-2012-13-May-2012" xfId="20299"/>
    <cellStyle name="_RADPL_FR-CF-2012-13-May-2012_Copy of CF-M-31-07-2012-LJ 2" xfId="20300"/>
    <cellStyle name="_RADPL_Projected P&amp;L 2011-12 - 30.11.2011" xfId="20301"/>
    <cellStyle name="_RADPL_Projected P&amp;L 2011-12 for Advance IT_Airport" xfId="20302"/>
    <cellStyle name="_RADPL_Projected P&amp;L 2011-12 for Advance IT_Airport_Projected P&amp;L 2011-12 - 30.11.2011" xfId="20303"/>
    <cellStyle name="_RADPL_Projected P&amp;L 2012_RADPL" xfId="20304"/>
    <cellStyle name="_Real Estate Opex ( Property taxes &amp; rent) 2012 - 13 dtd 05012012" xfId="20305"/>
    <cellStyle name="_Receipt &amp; Payment Summary" xfId="20306"/>
    <cellStyle name="_Receipt &amp; Payment Summary 2" xfId="20307"/>
    <cellStyle name="_Receipt &amp; Payment Summary 3" xfId="20308"/>
    <cellStyle name="_Receipt &amp; Payment Summary_Estimate Cashflow (16-10-13 to 15-11-13)" xfId="20309"/>
    <cellStyle name="_Regulatory asset working for June11" xfId="20310"/>
    <cellStyle name="_Regulatory asset working for June11 2" xfId="20311"/>
    <cellStyle name="_Regulatory asset working for June11 3" xfId="20312"/>
    <cellStyle name="_Regulatory asset working for June11_Estimate Cashflow (16-10-13 to 15-11-13)" xfId="20313"/>
    <cellStyle name="_REL &amp; Group Advance tax_4th Quarter_AY 07-08" xfId="20314"/>
    <cellStyle name="_REL &amp; Group Advance tax_4th Quarter_AY 07-08_~4438964" xfId="20315"/>
    <cellStyle name="_REL &amp; Group Advance tax_4th Quarter_AY 07-08_~4438964_Estimate Cashflow (16-10-13 to 15-11-13)" xfId="20316"/>
    <cellStyle name="_REL &amp; Group Advance tax_4th Quarter_AY 07-08_Estimate Cashflow (16-10-13 to 15-11-13)" xfId="20317"/>
    <cellStyle name="_REL &amp; Group Advance tax_4th Quarter_AY 07-08_Projected P&amp;L 2012_RADPL" xfId="20318"/>
    <cellStyle name="_REL &amp; Group Advance tax_4th Quarter_AY 07-08_Tax Audit Annexures-3CD-AY_11-12 revised" xfId="20319"/>
    <cellStyle name="_REL &amp; Group Advance tax_4th Quarter_AY 07-08_TAX PROVISIONS" xfId="20320"/>
    <cellStyle name="_REL-BOARD-DELG-31.12.2009-inv-cf" xfId="20321"/>
    <cellStyle name="_REL-BOARD-DELG-April10to March11--MIS" xfId="20322"/>
    <cellStyle name="_Rent Budget 2011-12" xfId="20323"/>
    <cellStyle name="_Rent Budget 2011-12 2" xfId="20324"/>
    <cellStyle name="_Rent Budget 2011-12 2 2" xfId="20325"/>
    <cellStyle name="_Rent Budget 2011-12 3" xfId="20326"/>
    <cellStyle name="_Rent Budget 2011-12 3 2" xfId="20327"/>
    <cellStyle name="_Rent Budget 2011-12 4" xfId="20328"/>
    <cellStyle name="_Rent Budget 2011-12 4 2" xfId="20329"/>
    <cellStyle name="_Rent Budget 2011-12 5" xfId="20330"/>
    <cellStyle name="_Rent Budget 2011-12 5 2" xfId="20331"/>
    <cellStyle name="_Rent Budget 2011-12 6" xfId="20332"/>
    <cellStyle name="_Rent Budget 210211" xfId="20333"/>
    <cellStyle name="_Rent Budget 210211 2" xfId="20334"/>
    <cellStyle name="_Rent Budget 210211 2 2" xfId="20335"/>
    <cellStyle name="_Rent Budget 210211 3" xfId="20336"/>
    <cellStyle name="_Rent Budget 210211 3 2" xfId="20337"/>
    <cellStyle name="_Rent Budget 210211 4" xfId="20338"/>
    <cellStyle name="_Rent Budget 210211 4 2" xfId="20339"/>
    <cellStyle name="_Rent Budget 210211 5" xfId="20340"/>
    <cellStyle name="_Rent Budget 210211 5 2" xfId="20341"/>
    <cellStyle name="_Rent Budget 210211 6" xfId="20342"/>
    <cellStyle name="—_report1198tables_RILMSTR " xfId="20343"/>
    <cellStyle name="—_report1198tables_RILMSTR  10" xfId="20344"/>
    <cellStyle name="—_report1198tables_RILMSTR  11" xfId="20345"/>
    <cellStyle name="—_report1198tables_RILMSTR  12" xfId="20346"/>
    <cellStyle name="—_report1198tables_RILMSTR  13" xfId="20347"/>
    <cellStyle name="—_report1198tables_RILMSTR  14" xfId="20348"/>
    <cellStyle name="—_report1198tables_RILMSTR  15" xfId="20349"/>
    <cellStyle name="—_report1198tables_RILMSTR  16" xfId="20350"/>
    <cellStyle name="—_report1198tables_RILMSTR  17" xfId="20351"/>
    <cellStyle name="—_report1198tables_RILMSTR  18" xfId="20352"/>
    <cellStyle name="—_report1198tables_RILMSTR  19" xfId="20353"/>
    <cellStyle name="—_report1198tables_RILMSTR  2" xfId="20354"/>
    <cellStyle name="—_report1198tables_RILMSTR  20" xfId="20355"/>
    <cellStyle name="—_report1198tables_RILMSTR  21" xfId="20356"/>
    <cellStyle name="—_report1198tables_RILMSTR  22" xfId="20357"/>
    <cellStyle name="—_report1198tables_RILMSTR  23" xfId="20358"/>
    <cellStyle name="—_report1198tables_RILMSTR  24" xfId="20359"/>
    <cellStyle name="—_report1198tables_RILMSTR  25" xfId="20360"/>
    <cellStyle name="—_report1198tables_RILMSTR  26" xfId="20361"/>
    <cellStyle name="—_report1198tables_RILMSTR  27" xfId="20362"/>
    <cellStyle name="—_report1198tables_RILMSTR  28" xfId="20363"/>
    <cellStyle name="—_report1198tables_RILMSTR  29" xfId="20364"/>
    <cellStyle name="—_report1198tables_RILMSTR  3" xfId="20365"/>
    <cellStyle name="—_report1198tables_RILMSTR  30" xfId="20366"/>
    <cellStyle name="—_report1198tables_RILMSTR  31" xfId="20367"/>
    <cellStyle name="—_report1198tables_RILMSTR  32" xfId="20368"/>
    <cellStyle name="—_report1198tables_RILMSTR  33" xfId="20369"/>
    <cellStyle name="—_report1198tables_RILMSTR  34" xfId="20370"/>
    <cellStyle name="—_report1198tables_RILMSTR  35" xfId="20371"/>
    <cellStyle name="—_report1198tables_RILMSTR  36" xfId="20372"/>
    <cellStyle name="—_report1198tables_RILMSTR  37" xfId="20373"/>
    <cellStyle name="—_report1198tables_RILMSTR  38" xfId="20374"/>
    <cellStyle name="—_report1198tables_RILMSTR  39" xfId="20375"/>
    <cellStyle name="—_report1198tables_RILMSTR  4" xfId="20376"/>
    <cellStyle name="—_report1198tables_RILMSTR  40" xfId="20377"/>
    <cellStyle name="—_report1198tables_RILMSTR  5" xfId="20378"/>
    <cellStyle name="—_report1198tables_RILMSTR  6" xfId="20379"/>
    <cellStyle name="—_report1198tables_RILMSTR  7" xfId="20380"/>
    <cellStyle name="—_report1198tables_RILMSTR  8" xfId="20381"/>
    <cellStyle name="—_report1198tables_RILMSTR  9" xfId="20382"/>
    <cellStyle name="—_report1198tables_RILMSTR _~4438964" xfId="20383"/>
    <cellStyle name="—_report1198tables_RILMSTR _~6446777" xfId="20384"/>
    <cellStyle name="—_report1198tables_RILMSTR _CF - Actual - April 2012 To End of Year- 2013-30-04-2012" xfId="20385"/>
    <cellStyle name="—_report1198tables_RILMSTR _CF-2012-13 Ver10-29-03-2012" xfId="20386"/>
    <cellStyle name="—_report1198tables_RILMSTR _estimation of 2011-12 dt 22nd sept11" xfId="20387"/>
    <cellStyle name="—_report1198tables_RILMSTR _estimation of 2011-12 dt 22nd sept11 Rev1" xfId="20388"/>
    <cellStyle name="—_report1198tables_RILMSTR _estimation of 2011-12 dt 22nd sept11-r" xfId="20389"/>
    <cellStyle name="—_report1198tables_RILMSTR _estimation of 2011-12 -revised on 7thoct11revise" xfId="20390"/>
    <cellStyle name="—_report1198tables_RILMSTR _FR-CF-2012-13-May-2012" xfId="20391"/>
    <cellStyle name="—_report1198tables_RILMSTR _Projected P&amp;L 2011-12 - 30.11.2011" xfId="20392"/>
    <cellStyle name="—_report1198tables_RILMSTR _Projection for 2011-12 lj" xfId="20393"/>
    <cellStyle name="—_report1198tables_RILMSTR _Projection for 2011-12 lj 10" xfId="20394"/>
    <cellStyle name="—_report1198tables_RILMSTR _Projection for 2011-12 lj 11" xfId="20395"/>
    <cellStyle name="—_report1198tables_RILMSTR _Projection for 2011-12 lj 12" xfId="20396"/>
    <cellStyle name="—_report1198tables_RILMSTR _Projection for 2011-12 lj 13" xfId="20397"/>
    <cellStyle name="—_report1198tables_RILMSTR _Projection for 2011-12 lj 14" xfId="20398"/>
    <cellStyle name="—_report1198tables_RILMSTR _Projection for 2011-12 lj 15" xfId="20399"/>
    <cellStyle name="—_report1198tables_RILMSTR _Projection for 2011-12 lj 16" xfId="20400"/>
    <cellStyle name="—_report1198tables_RILMSTR _Projection for 2011-12 lj 17" xfId="20401"/>
    <cellStyle name="—_report1198tables_RILMSTR _Projection for 2011-12 lj 18" xfId="20402"/>
    <cellStyle name="—_report1198tables_RILMSTR _Projection for 2011-12 lj 19" xfId="20403"/>
    <cellStyle name="—_report1198tables_RILMSTR _Projection for 2011-12 lj 2" xfId="20404"/>
    <cellStyle name="—_report1198tables_RILMSTR _Projection for 2011-12 lj 20" xfId="20405"/>
    <cellStyle name="—_report1198tables_RILMSTR _Projection for 2011-12 lj 21" xfId="20406"/>
    <cellStyle name="—_report1198tables_RILMSTR _Projection for 2011-12 lj 22" xfId="20407"/>
    <cellStyle name="—_report1198tables_RILMSTR _Projection for 2011-12 lj 23" xfId="20408"/>
    <cellStyle name="—_report1198tables_RILMSTR _Projection for 2011-12 lj 24" xfId="20409"/>
    <cellStyle name="—_report1198tables_RILMSTR _Projection for 2011-12 lj 25" xfId="20410"/>
    <cellStyle name="—_report1198tables_RILMSTR _Projection for 2011-12 lj 26" xfId="20411"/>
    <cellStyle name="—_report1198tables_RILMSTR _Projection for 2011-12 lj 27" xfId="20412"/>
    <cellStyle name="—_report1198tables_RILMSTR _Projection for 2011-12 lj 28" xfId="20413"/>
    <cellStyle name="—_report1198tables_RILMSTR _Projection for 2011-12 lj 29" xfId="20414"/>
    <cellStyle name="—_report1198tables_RILMSTR _Projection for 2011-12 lj 3" xfId="20415"/>
    <cellStyle name="—_report1198tables_RILMSTR _Projection for 2011-12 lj 30" xfId="20416"/>
    <cellStyle name="—_report1198tables_RILMSTR _Projection for 2011-12 lj 31" xfId="20417"/>
    <cellStyle name="—_report1198tables_RILMSTR _Projection for 2011-12 lj 32" xfId="20418"/>
    <cellStyle name="—_report1198tables_RILMSTR _Projection for 2011-12 lj 33" xfId="20419"/>
    <cellStyle name="—_report1198tables_RILMSTR _Projection for 2011-12 lj 34" xfId="20420"/>
    <cellStyle name="—_report1198tables_RILMSTR _Projection for 2011-12 lj 35" xfId="20421"/>
    <cellStyle name="—_report1198tables_RILMSTR _Projection for 2011-12 lj 36" xfId="20422"/>
    <cellStyle name="—_report1198tables_RILMSTR _Projection for 2011-12 lj 37" xfId="20423"/>
    <cellStyle name="—_report1198tables_RILMSTR _Projection for 2011-12 lj 38" xfId="20424"/>
    <cellStyle name="—_report1198tables_RILMSTR _Projection for 2011-12 lj 39" xfId="20425"/>
    <cellStyle name="—_report1198tables_RILMSTR _Projection for 2011-12 lj 4" xfId="20426"/>
    <cellStyle name="—_report1198tables_RILMSTR _Projection for 2011-12 lj 40" xfId="20427"/>
    <cellStyle name="—_report1198tables_RILMSTR _Projection for 2011-12 lj 5" xfId="20428"/>
    <cellStyle name="—_report1198tables_RILMSTR _Projection for 2011-12 lj 6" xfId="20429"/>
    <cellStyle name="—_report1198tables_RILMSTR _Projection for 2011-12 lj 7" xfId="20430"/>
    <cellStyle name="—_report1198tables_RILMSTR _Projection for 2011-12 lj 8" xfId="20431"/>
    <cellStyle name="—_report1198tables_RILMSTR _Projection for 2011-12 lj 9" xfId="20432"/>
    <cellStyle name="_RETAIL DISCOM DATA - APR V 01(16Dec)" xfId="20433"/>
    <cellStyle name="_RETAIL DISCOM DATA - APR V 01(16Dec)_Scenario -2_4 Projects" xfId="20434"/>
    <cellStyle name="_RETAIL DISCOM DATA - APR V 01(16Dec)_Scenario -2_4 Projects_Business_Model_CONSOL_Debt_Div_Delhi_WRSS_BKPL_PKTCL_Met_Roads" xfId="20435"/>
    <cellStyle name="_RETAIL DISCOM DATA - APR V 01(16Dec)_Scenario -2_4 Projects_RELI-POSTDEMERGER_FY10-FY17_10112010" xfId="20436"/>
    <cellStyle name="_RETAIL DISCOM DATA - APR V 01(16Dec)_Scenario -2_4 Projects_RELI-PREDEMERGER_FY10-FY17-Crisil" xfId="20437"/>
    <cellStyle name="_Revenue Budget - 2011-12 - Revised" xfId="20438"/>
    <cellStyle name="_Revenue Budget - 2011-12 - Revised 2" xfId="20439"/>
    <cellStyle name="_Revenue Budget - 2011-12 - Revised 2 2" xfId="20440"/>
    <cellStyle name="_Revenue Budget - 2011-12 - Revised 3" xfId="20441"/>
    <cellStyle name="_Revenue Budget - 2011-12 - Revised 3 2" xfId="20442"/>
    <cellStyle name="_Revenue Budget - 2011-12 - Revised 4" xfId="20443"/>
    <cellStyle name="_Revenue Budget - 2011-12 - Revised 4 2" xfId="20444"/>
    <cellStyle name="_Revenue Budget - 2011-12 - Revised 5" xfId="20445"/>
    <cellStyle name="_Revenue Budget - 2011-12 - Revised 5 2" xfId="20446"/>
    <cellStyle name="_Revenue Budget - 2011-12 - Revised 6" xfId="20447"/>
    <cellStyle name="_Revenue Budget - 2012-13 Format" xfId="20448"/>
    <cellStyle name="_Revenue Budget - 2012-13 Format 2" xfId="20449"/>
    <cellStyle name="_Revenue Budget - 2012-13 Format 2 2" xfId="20450"/>
    <cellStyle name="_Revenue Budget - 2012-13 Format 3" xfId="20451"/>
    <cellStyle name="_Revenue Budget - 2012-13 Format 3 2" xfId="20452"/>
    <cellStyle name="_Revenue Budget - 2012-13 Format 4" xfId="20453"/>
    <cellStyle name="_Revenue Budget - 2012-13 Format 4 2" xfId="20454"/>
    <cellStyle name="_Revenue Budget - 2012-13 Format 5" xfId="20455"/>
    <cellStyle name="_Revenue Budget - 2012-13 Format 5 2" xfId="20456"/>
    <cellStyle name="_Revenue Budget - 2012-13 Format 6" xfId="20457"/>
    <cellStyle name="_Revised Augmentation Detail2008-09" xfId="20458"/>
    <cellStyle name="_Revised Budjet-TASP(2008-'09)" xfId="20459"/>
    <cellStyle name="_Rinfra Residual - 09-10" xfId="20460"/>
    <cellStyle name="_Rinfra Residual - 09-10_Projected P&amp;L 2012_RADPL" xfId="20461"/>
    <cellStyle name="_Routine_testing_work_done" xfId="20462"/>
    <cellStyle name="_Routine_testing_work_done_EHV 2008-09-10" xfId="20463"/>
    <cellStyle name="_Routine_testing_work_done_EHV AUGMENTATION1" xfId="20464"/>
    <cellStyle name="_Routine_testing_work_done_mtr. requirement" xfId="20465"/>
    <cellStyle name="_RPTL 11-12" xfId="20466"/>
    <cellStyle name="_RPTL 11-12_Projected P&amp;L 2011-12 - 30.11.2011" xfId="20467"/>
    <cellStyle name="—_RSA_RILMSTR " xfId="20468"/>
    <cellStyle name="—_RSA_RILMSTR  10" xfId="20469"/>
    <cellStyle name="—_RSA_RILMSTR  11" xfId="20470"/>
    <cellStyle name="—_RSA_RILMSTR  12" xfId="20471"/>
    <cellStyle name="—_RSA_RILMSTR  13" xfId="20472"/>
    <cellStyle name="—_RSA_RILMSTR  14" xfId="20473"/>
    <cellStyle name="—_RSA_RILMSTR  15" xfId="20474"/>
    <cellStyle name="—_RSA_RILMSTR  16" xfId="20475"/>
    <cellStyle name="—_RSA_RILMSTR  17" xfId="20476"/>
    <cellStyle name="—_RSA_RILMSTR  18" xfId="20477"/>
    <cellStyle name="—_RSA_RILMSTR  19" xfId="20478"/>
    <cellStyle name="—_RSA_RILMSTR  2" xfId="20479"/>
    <cellStyle name="—_RSA_RILMSTR  20" xfId="20480"/>
    <cellStyle name="—_RSA_RILMSTR  21" xfId="20481"/>
    <cellStyle name="—_RSA_RILMSTR  22" xfId="20482"/>
    <cellStyle name="—_RSA_RILMSTR  23" xfId="20483"/>
    <cellStyle name="—_RSA_RILMSTR  24" xfId="20484"/>
    <cellStyle name="—_RSA_RILMSTR  25" xfId="20485"/>
    <cellStyle name="—_RSA_RILMSTR  26" xfId="20486"/>
    <cellStyle name="—_RSA_RILMSTR  27" xfId="20487"/>
    <cellStyle name="—_RSA_RILMSTR  28" xfId="20488"/>
    <cellStyle name="—_RSA_RILMSTR  29" xfId="20489"/>
    <cellStyle name="—_RSA_RILMSTR  3" xfId="20490"/>
    <cellStyle name="—_RSA_RILMSTR  30" xfId="20491"/>
    <cellStyle name="—_RSA_RILMSTR  31" xfId="20492"/>
    <cellStyle name="—_RSA_RILMSTR  32" xfId="20493"/>
    <cellStyle name="—_RSA_RILMSTR  33" xfId="20494"/>
    <cellStyle name="—_RSA_RILMSTR  34" xfId="20495"/>
    <cellStyle name="—_RSA_RILMSTR  35" xfId="20496"/>
    <cellStyle name="—_RSA_RILMSTR  36" xfId="20497"/>
    <cellStyle name="—_RSA_RILMSTR  37" xfId="20498"/>
    <cellStyle name="—_RSA_RILMSTR  38" xfId="20499"/>
    <cellStyle name="—_RSA_RILMSTR  39" xfId="20500"/>
    <cellStyle name="—_RSA_RILMSTR  4" xfId="20501"/>
    <cellStyle name="—_RSA_RILMSTR  40" xfId="20502"/>
    <cellStyle name="—_RSA_RILMSTR  5" xfId="20503"/>
    <cellStyle name="—_RSA_RILMSTR  6" xfId="20504"/>
    <cellStyle name="—_RSA_RILMSTR  7" xfId="20505"/>
    <cellStyle name="—_RSA_RILMSTR  8" xfId="20506"/>
    <cellStyle name="—_RSA_RILMSTR  9" xfId="20507"/>
    <cellStyle name="—_RSA_RILMSTR _~4438964" xfId="20508"/>
    <cellStyle name="—_RSA_RILMSTR _~6446777" xfId="20509"/>
    <cellStyle name="—_RSA_RILMSTR _CF - Actual - April 2012 To End of Year- 2013-30-04-2012" xfId="20510"/>
    <cellStyle name="—_RSA_RILMSTR _CF-2012-13 Ver10-29-03-2012" xfId="20511"/>
    <cellStyle name="—_RSA_RILMSTR _estimation of 2011-12 dt 22nd sept11" xfId="20512"/>
    <cellStyle name="—_RSA_RILMSTR _estimation of 2011-12 dt 22nd sept11 Rev1" xfId="20513"/>
    <cellStyle name="—_RSA_RILMSTR _estimation of 2011-12 dt 22nd sept11-r" xfId="20514"/>
    <cellStyle name="—_RSA_RILMSTR _estimation of 2011-12 -revised on 7thoct11revise" xfId="20515"/>
    <cellStyle name="—_RSA_RILMSTR _FR-CF-2012-13-May-2012" xfId="20516"/>
    <cellStyle name="—_RSA_RILMSTR _Projected P&amp;L 2011-12 - 30.11.2011" xfId="20517"/>
    <cellStyle name="—_RSA_RILMSTR _Projection for 2011-12 lj" xfId="20518"/>
    <cellStyle name="—_RSA_RILMSTR _Projection for 2011-12 lj 10" xfId="20519"/>
    <cellStyle name="—_RSA_RILMSTR _Projection for 2011-12 lj 11" xfId="20520"/>
    <cellStyle name="—_RSA_RILMSTR _Projection for 2011-12 lj 12" xfId="20521"/>
    <cellStyle name="—_RSA_RILMSTR _Projection for 2011-12 lj 13" xfId="20522"/>
    <cellStyle name="—_RSA_RILMSTR _Projection for 2011-12 lj 14" xfId="20523"/>
    <cellStyle name="—_RSA_RILMSTR _Projection for 2011-12 lj 15" xfId="20524"/>
    <cellStyle name="—_RSA_RILMSTR _Projection for 2011-12 lj 16" xfId="20525"/>
    <cellStyle name="—_RSA_RILMSTR _Projection for 2011-12 lj 17" xfId="20526"/>
    <cellStyle name="—_RSA_RILMSTR _Projection for 2011-12 lj 18" xfId="20527"/>
    <cellStyle name="—_RSA_RILMSTR _Projection for 2011-12 lj 19" xfId="20528"/>
    <cellStyle name="—_RSA_RILMSTR _Projection for 2011-12 lj 2" xfId="20529"/>
    <cellStyle name="—_RSA_RILMSTR _Projection for 2011-12 lj 20" xfId="20530"/>
    <cellStyle name="—_RSA_RILMSTR _Projection for 2011-12 lj 21" xfId="20531"/>
    <cellStyle name="—_RSA_RILMSTR _Projection for 2011-12 lj 22" xfId="20532"/>
    <cellStyle name="—_RSA_RILMSTR _Projection for 2011-12 lj 23" xfId="20533"/>
    <cellStyle name="—_RSA_RILMSTR _Projection for 2011-12 lj 24" xfId="20534"/>
    <cellStyle name="—_RSA_RILMSTR _Projection for 2011-12 lj 25" xfId="20535"/>
    <cellStyle name="—_RSA_RILMSTR _Projection for 2011-12 lj 26" xfId="20536"/>
    <cellStyle name="—_RSA_RILMSTR _Projection for 2011-12 lj 27" xfId="20537"/>
    <cellStyle name="—_RSA_RILMSTR _Projection for 2011-12 lj 28" xfId="20538"/>
    <cellStyle name="—_RSA_RILMSTR _Projection for 2011-12 lj 29" xfId="20539"/>
    <cellStyle name="—_RSA_RILMSTR _Projection for 2011-12 lj 3" xfId="20540"/>
    <cellStyle name="—_RSA_RILMSTR _Projection for 2011-12 lj 30" xfId="20541"/>
    <cellStyle name="—_RSA_RILMSTR _Projection for 2011-12 lj 31" xfId="20542"/>
    <cellStyle name="—_RSA_RILMSTR _Projection for 2011-12 lj 32" xfId="20543"/>
    <cellStyle name="—_RSA_RILMSTR _Projection for 2011-12 lj 33" xfId="20544"/>
    <cellStyle name="—_RSA_RILMSTR _Projection for 2011-12 lj 34" xfId="20545"/>
    <cellStyle name="—_RSA_RILMSTR _Projection for 2011-12 lj 35" xfId="20546"/>
    <cellStyle name="—_RSA_RILMSTR _Projection for 2011-12 lj 36" xfId="20547"/>
    <cellStyle name="—_RSA_RILMSTR _Projection for 2011-12 lj 37" xfId="20548"/>
    <cellStyle name="—_RSA_RILMSTR _Projection for 2011-12 lj 38" xfId="20549"/>
    <cellStyle name="—_RSA_RILMSTR _Projection for 2011-12 lj 39" xfId="20550"/>
    <cellStyle name="—_RSA_RILMSTR _Projection for 2011-12 lj 4" xfId="20551"/>
    <cellStyle name="—_RSA_RILMSTR _Projection for 2011-12 lj 40" xfId="20552"/>
    <cellStyle name="—_RSA_RILMSTR _Projection for 2011-12 lj 5" xfId="20553"/>
    <cellStyle name="—_RSA_RILMSTR _Projection for 2011-12 lj 6" xfId="20554"/>
    <cellStyle name="—_RSA_RILMSTR _Projection for 2011-12 lj 7" xfId="20555"/>
    <cellStyle name="—_RSA_RILMSTR _Projection for 2011-12 lj 8" xfId="20556"/>
    <cellStyle name="—_RSA_RILMSTR _Projection for 2011-12 lj 9" xfId="20557"/>
    <cellStyle name="_Sales Pack" xfId="20558"/>
    <cellStyle name="_Sales Pack_Tax Audit Annexures-3CD-AY_11-12 revised" xfId="20559"/>
    <cellStyle name="_Samalkot-Cash Flow 2011-12" xfId="20560"/>
    <cellStyle name="_SENT APR-MAR10-220410" xfId="20561"/>
    <cellStyle name="_SENT APR-MAR10-220410 2" xfId="20562"/>
    <cellStyle name="_SENT APR-MAR10-220410 2 2" xfId="20563"/>
    <cellStyle name="_SENT APR-MAR10-220410 3" xfId="20564"/>
    <cellStyle name="_SENT APR-MAR10-220410 3 2" xfId="20565"/>
    <cellStyle name="_SENT APR-MAR10-220410 4" xfId="20566"/>
    <cellStyle name="_SENT APR-MAR10-220410 4 2" xfId="20567"/>
    <cellStyle name="_SENT APR-MAR10-220410 5" xfId="20568"/>
    <cellStyle name="_SENT APR-MAR10-220410 5 2" xfId="20569"/>
    <cellStyle name="_SENT APR-MAR10-220410 6" xfId="20570"/>
    <cellStyle name="_SENT TABLE -VARSHA-SALARY-NOV--11-12" xfId="20571"/>
    <cellStyle name="_SENT TEL APR-DEC-10" xfId="20572"/>
    <cellStyle name="_SENT TEL APR-DEC-10 2" xfId="20573"/>
    <cellStyle name="_SENT TEL APR-DEC-10 2 2" xfId="20574"/>
    <cellStyle name="_SENT TEL APR-DEC-10 3" xfId="20575"/>
    <cellStyle name="_SENT TEL APR-DEC-10 3 2" xfId="20576"/>
    <cellStyle name="_SENT TEL APR-DEC-10 4" xfId="20577"/>
    <cellStyle name="_SENT TEL APR-DEC-10 4 2" xfId="20578"/>
    <cellStyle name="_SENT TEL APR-DEC-10 5" xfId="20579"/>
    <cellStyle name="_SENT TEL APR-DEC-10 5 2" xfId="20580"/>
    <cellStyle name="_SENT TEL APR-DEC-10 6" xfId="20581"/>
    <cellStyle name="_sg" xfId="118"/>
    <cellStyle name="_Sheet3" xfId="20582"/>
    <cellStyle name="_Sheet3_Tax Audit Annexures-3CD-AY_11-12 revised" xfId="20583"/>
    <cellStyle name="_Submission MIS -July-08" xfId="20584"/>
    <cellStyle name="_Suppliers Credit" xfId="20585"/>
    <cellStyle name="_SUPPLIERS CREDIT MAIN" xfId="20586"/>
    <cellStyle name="_supply-01-04to31-07" xfId="20587"/>
    <cellStyle name="_supply-01-04to31-07_Estimate Cashflow (16-10-13 to 15-11-13)" xfId="20588"/>
    <cellStyle name="_Tax Audit Annexures-3CD-AY_09-10. Goa &amp; Samalkot" xfId="20589"/>
    <cellStyle name="_Tax Audit Annexures-3CD-AY_09-10. REGL" xfId="20590"/>
    <cellStyle name="_Tax Audit Annexures-3CD-AY_09-10. REL" xfId="20591"/>
    <cellStyle name="_Tax Audit Annexures-3CD-AY_09-10_Format" xfId="20592"/>
    <cellStyle name="_Tax Audit Annexures-3CD-AY_09-10_Format_Tax Audit Annexures-3CD-AY_11-12 revised" xfId="20593"/>
    <cellStyle name="_Tax Audit Annexures-3CD-AY_09-10_Formats" xfId="20594"/>
    <cellStyle name="_Tax Audit Annexures-3CD-AY_09-10_Formats_Tax Audit Annexures-3CD-AY_11-12 revised" xfId="20595"/>
    <cellStyle name="_Tax Provision-Transmission Group" xfId="20596"/>
    <cellStyle name="_Terms Loans" xfId="119"/>
    <cellStyle name="_TKTR  upto 31.03.2010_JIG" xfId="20597"/>
    <cellStyle name="_TPWR" xfId="20598"/>
    <cellStyle name="_TPWR 2" xfId="20599"/>
    <cellStyle name="_TPWR 3" xfId="20600"/>
    <cellStyle name="_TPWR 4" xfId="20601"/>
    <cellStyle name="_TPWR 5" xfId="20602"/>
    <cellStyle name="_TPWR 6" xfId="20603"/>
    <cellStyle name="_TPWR_~4438964" xfId="20604"/>
    <cellStyle name="_TPWR_~4438964_Estimate Cashflow (16-10-13 to 15-11-13)" xfId="20605"/>
    <cellStyle name="_TPWR_~6446777" xfId="20606"/>
    <cellStyle name="_TPWR_~6446777_Estimate Cashflow (16-10-13 to 15-11-13)" xfId="20607"/>
    <cellStyle name="_TPWR_Estimate Cashflow (16-10-13 to 15-11-13)" xfId="20608"/>
    <cellStyle name="_UMR010807" xfId="20609"/>
    <cellStyle name="_UMR010807_Tax Audit Annexures-3CD-AY_11-12 revised" xfId="20610"/>
    <cellStyle name="_umr-Aug-07" xfId="20611"/>
    <cellStyle name="_umr-Aug-07_Tax Audit Annexures-3CD-AY_11-12 revised" xfId="20612"/>
    <cellStyle name="_UMR-Feb-07" xfId="20613"/>
    <cellStyle name="_UMR-Feb-07_Tax Audit Annexures-3CD-AY_11-12 revised" xfId="20614"/>
    <cellStyle name="_umr-june-07" xfId="20615"/>
    <cellStyle name="_umr-june-07_Tax Audit Annexures-3CD-AY_11-12 revised" xfId="20616"/>
    <cellStyle name="_updated sheet Approval 07-08&amp; 08-09" xfId="20617"/>
    <cellStyle name="_Valuation Report" xfId="20618"/>
    <cellStyle name="_Valuation report -(august 2007) with Reserves-Group" xfId="20619"/>
    <cellStyle name="_Valuation report -(august 2007) with Reserves-Group_Tax Audit Annexures-3CD-AY_11-12 revised" xfId="20620"/>
    <cellStyle name="_Valuation Report_Tax Audit Annexures-3CD-AY_11-12 revised" xfId="20621"/>
    <cellStyle name="_work progress sheet" xfId="20622"/>
    <cellStyle name="_Working for Capital Gain 2008-09" xfId="20623"/>
    <cellStyle name="_Working for Capital Gain 2008-09_Tax Audit Annexures-3CD-AY_11-12 revised" xfId="20624"/>
    <cellStyle name="_working nov 10" xfId="20625"/>
    <cellStyle name="_working nov 10 2" xfId="20626"/>
    <cellStyle name="_working nov 10 2 2" xfId="20627"/>
    <cellStyle name="_working nov 10 3" xfId="20628"/>
    <cellStyle name="_working nov 10 3 2" xfId="20629"/>
    <cellStyle name="_working nov 10 4" xfId="20630"/>
    <cellStyle name="_working nov 10 4 2" xfId="20631"/>
    <cellStyle name="_working nov 10 5" xfId="20632"/>
    <cellStyle name="_working nov 10 5 2" xfId="20633"/>
    <cellStyle name="_working nov 10 6" xfId="20634"/>
    <cellStyle name="_WRSS" xfId="20635"/>
    <cellStyle name="_WRSS-13.07.2010" xfId="20636"/>
    <cellStyle name="_WRSS-31.07.2010" xfId="20637"/>
    <cellStyle name="_X'mer Account" xfId="20638"/>
    <cellStyle name="´Èv¾ŸŠ?j¼t“_x0018__x0004_¦?UÁ¨¤N@s?_x000c_A05307      " xfId="20639"/>
    <cellStyle name="´Èv¾ŸŠ?j¼t“_x0018__x0004_¦?UÁ¨¤N@s?_x000c_A05307       2" xfId="20640"/>
    <cellStyle name="=C:\WINDOWS\SYSTEM32\COMMAND.COM" xfId="20641"/>
    <cellStyle name="=C:\WINNT\SYSTEM32\COMMAND.COM" xfId="120"/>
    <cellStyle name="=C:\WINNT\SYSTEM32\COMMAND.COM 2" xfId="16122"/>
    <cellStyle name="=C:\WINNT\SYSTEM32\COMMAND.COM 2 2" xfId="20642"/>
    <cellStyle name="=C:\WINNT\SYSTEM32\COMMAND.COM 3" xfId="20643"/>
    <cellStyle name="=C:\WINNT\SYSTEM32\COMMAND.COM 3 2" xfId="20644"/>
    <cellStyle name="=C:\WINNT\SYSTEM32\COMMAND.COM 4" xfId="20645"/>
    <cellStyle name="=C:\WINNT\SYSTEM32\COMMAND.COM 4 2" xfId="20646"/>
    <cellStyle name="=C:\WINNT\SYSTEM32\COMMAND.COM 5" xfId="20647"/>
    <cellStyle name="=C:\WINNT\SYSTEM32\COMMAND.COM 5 2" xfId="20648"/>
    <cellStyle name="=C:\WINNT\SYSTEM32\COMMAND.COM 6" xfId="20649"/>
    <cellStyle name="=C:\WINNT\SYSTEM32\COMMAND.COM?COMPUTERNAME=SAL-WK7?DSQUERY=UNICORN" xfId="20650"/>
    <cellStyle name="=C:\WINNT\SYSTEM32\COMMAND.COM_Emp Pro  .XLS" xfId="16123"/>
    <cellStyle name="§Q\?1@" xfId="20651"/>
    <cellStyle name="§Q\?1@ 2" xfId="20652"/>
    <cellStyle name="§Q\?1@ 3" xfId="20653"/>
    <cellStyle name="§Q\?1@ 4" xfId="20654"/>
    <cellStyle name="§Q\?1@ 5" xfId="20655"/>
    <cellStyle name="§Q\?1@ 6" xfId="20656"/>
    <cellStyle name="•W€_G7ATD" xfId="20657"/>
    <cellStyle name="\¦ÏÝÌnCp[N" xfId="20658"/>
    <cellStyle name="ÊÝ [0.00]_2001 (2)" xfId="20659"/>
    <cellStyle name="ÊÝ_2001 (2)" xfId="20660"/>
    <cellStyle name="nCp[N" xfId="20661"/>
    <cellStyle name="W_BSD-Academic" xfId="20662"/>
    <cellStyle name="0,0_x000d__x000a_NA_x000d__x000a_" xfId="20663"/>
    <cellStyle name="20% - Accent1 10" xfId="121"/>
    <cellStyle name="20% - Accent1 10 2" xfId="122"/>
    <cellStyle name="20% - Accent1 10 3" xfId="123"/>
    <cellStyle name="20% - Accent1 10 4" xfId="124"/>
    <cellStyle name="20% - Accent1 10 5" xfId="125"/>
    <cellStyle name="20% - Accent1 10 6" xfId="126"/>
    <cellStyle name="20% - Accent1 10 7" xfId="127"/>
    <cellStyle name="20% - Accent1 11" xfId="128"/>
    <cellStyle name="20% - Accent1 11 2" xfId="129"/>
    <cellStyle name="20% - Accent1 11 3" xfId="130"/>
    <cellStyle name="20% - Accent1 11 4" xfId="131"/>
    <cellStyle name="20% - Accent1 11 5" xfId="132"/>
    <cellStyle name="20% - Accent1 11 6" xfId="133"/>
    <cellStyle name="20% - Accent1 11 7" xfId="134"/>
    <cellStyle name="20% - Accent1 12" xfId="135"/>
    <cellStyle name="20% - Accent1 12 2" xfId="136"/>
    <cellStyle name="20% - Accent1 12 3" xfId="137"/>
    <cellStyle name="20% - Accent1 12 4" xfId="138"/>
    <cellStyle name="20% - Accent1 12 5" xfId="139"/>
    <cellStyle name="20% - Accent1 12 6" xfId="140"/>
    <cellStyle name="20% - Accent1 12 7" xfId="141"/>
    <cellStyle name="20% - Accent1 13" xfId="142"/>
    <cellStyle name="20% - Accent1 13 2" xfId="143"/>
    <cellStyle name="20% - Accent1 13 3" xfId="144"/>
    <cellStyle name="20% - Accent1 13 4" xfId="145"/>
    <cellStyle name="20% - Accent1 13 5" xfId="146"/>
    <cellStyle name="20% - Accent1 13 6" xfId="147"/>
    <cellStyle name="20% - Accent1 13 7" xfId="148"/>
    <cellStyle name="20% - Accent1 14" xfId="149"/>
    <cellStyle name="20% - Accent1 14 2" xfId="150"/>
    <cellStyle name="20% - Accent1 14 3" xfId="151"/>
    <cellStyle name="20% - Accent1 14 4" xfId="152"/>
    <cellStyle name="20% - Accent1 14 5" xfId="153"/>
    <cellStyle name="20% - Accent1 14 6" xfId="154"/>
    <cellStyle name="20% - Accent1 14 7" xfId="155"/>
    <cellStyle name="20% - Accent1 15" xfId="156"/>
    <cellStyle name="20% - Accent1 15 2" xfId="157"/>
    <cellStyle name="20% - Accent1 15 3" xfId="158"/>
    <cellStyle name="20% - Accent1 15 4" xfId="159"/>
    <cellStyle name="20% - Accent1 15 5" xfId="160"/>
    <cellStyle name="20% - Accent1 15 6" xfId="161"/>
    <cellStyle name="20% - Accent1 15 7" xfId="162"/>
    <cellStyle name="20% - Accent1 16" xfId="163"/>
    <cellStyle name="20% - Accent1 16 2" xfId="164"/>
    <cellStyle name="20% - Accent1 16 3" xfId="165"/>
    <cellStyle name="20% - Accent1 16 4" xfId="166"/>
    <cellStyle name="20% - Accent1 16 5" xfId="167"/>
    <cellStyle name="20% - Accent1 16 6" xfId="168"/>
    <cellStyle name="20% - Accent1 16 7" xfId="169"/>
    <cellStyle name="20% - Accent1 17" xfId="170"/>
    <cellStyle name="20% - Accent1 17 2" xfId="171"/>
    <cellStyle name="20% - Accent1 17 3" xfId="172"/>
    <cellStyle name="20% - Accent1 17 4" xfId="173"/>
    <cellStyle name="20% - Accent1 17 5" xfId="174"/>
    <cellStyle name="20% - Accent1 17 6" xfId="175"/>
    <cellStyle name="20% - Accent1 17 7" xfId="176"/>
    <cellStyle name="20% - Accent1 18" xfId="177"/>
    <cellStyle name="20% - Accent1 18 2" xfId="178"/>
    <cellStyle name="20% - Accent1 18 3" xfId="179"/>
    <cellStyle name="20% - Accent1 18 4" xfId="180"/>
    <cellStyle name="20% - Accent1 18 5" xfId="181"/>
    <cellStyle name="20% - Accent1 18 6" xfId="182"/>
    <cellStyle name="20% - Accent1 18 7" xfId="183"/>
    <cellStyle name="20% - Accent1 19" xfId="184"/>
    <cellStyle name="20% - Accent1 19 2" xfId="185"/>
    <cellStyle name="20% - Accent1 19 3" xfId="186"/>
    <cellStyle name="20% - Accent1 19 4" xfId="187"/>
    <cellStyle name="20% - Accent1 19 5" xfId="188"/>
    <cellStyle name="20% - Accent1 19 6" xfId="189"/>
    <cellStyle name="20% - Accent1 19 7" xfId="190"/>
    <cellStyle name="20% - Accent1 2" xfId="191"/>
    <cellStyle name="20% - Accent1 2 10" xfId="192"/>
    <cellStyle name="20% - Accent1 2 11" xfId="20664"/>
    <cellStyle name="20% - Accent1 2 12" xfId="20665"/>
    <cellStyle name="20% - Accent1 2 13" xfId="20666"/>
    <cellStyle name="20% - Accent1 2 14" xfId="20667"/>
    <cellStyle name="20% - Accent1 2 15" xfId="20668"/>
    <cellStyle name="20% - Accent1 2 16" xfId="20669"/>
    <cellStyle name="20% - Accent1 2 17" xfId="20670"/>
    <cellStyle name="20% - Accent1 2 18" xfId="20671"/>
    <cellStyle name="20% - Accent1 2 19" xfId="20672"/>
    <cellStyle name="20% - Accent1 2 2" xfId="193"/>
    <cellStyle name="20% - Accent1 2 2 2" xfId="20673"/>
    <cellStyle name="20% - Accent1 2 2 2 10" xfId="20674"/>
    <cellStyle name="20% - Accent1 2 2 2 11" xfId="20675"/>
    <cellStyle name="20% - Accent1 2 2 2 12" xfId="20676"/>
    <cellStyle name="20% - Accent1 2 2 2 13" xfId="20677"/>
    <cellStyle name="20% - Accent1 2 2 2 14" xfId="20678"/>
    <cellStyle name="20% - Accent1 2 2 2 15" xfId="20679"/>
    <cellStyle name="20% - Accent1 2 2 2 16" xfId="20680"/>
    <cellStyle name="20% - Accent1 2 2 2 17" xfId="20681"/>
    <cellStyle name="20% - Accent1 2 2 2 18" xfId="20682"/>
    <cellStyle name="20% - Accent1 2 2 2 19" xfId="20683"/>
    <cellStyle name="20% - Accent1 2 2 2 2" xfId="20684"/>
    <cellStyle name="20% - Accent1 2 2 2 20" xfId="20685"/>
    <cellStyle name="20% - Accent1 2 2 2 21" xfId="20686"/>
    <cellStyle name="20% - Accent1 2 2 2 22" xfId="20687"/>
    <cellStyle name="20% - Accent1 2 2 2 23" xfId="20688"/>
    <cellStyle name="20% - Accent1 2 2 2 24" xfId="20689"/>
    <cellStyle name="20% - Accent1 2 2 2 25" xfId="20690"/>
    <cellStyle name="20% - Accent1 2 2 2 26" xfId="20691"/>
    <cellStyle name="20% - Accent1 2 2 2 27" xfId="20692"/>
    <cellStyle name="20% - Accent1 2 2 2 28" xfId="20693"/>
    <cellStyle name="20% - Accent1 2 2 2 29" xfId="20694"/>
    <cellStyle name="20% - Accent1 2 2 2 3" xfId="20695"/>
    <cellStyle name="20% - Accent1 2 2 2 4" xfId="20696"/>
    <cellStyle name="20% - Accent1 2 2 2 5" xfId="20697"/>
    <cellStyle name="20% - Accent1 2 2 2 6" xfId="20698"/>
    <cellStyle name="20% - Accent1 2 2 2 7" xfId="20699"/>
    <cellStyle name="20% - Accent1 2 2 2 8" xfId="20700"/>
    <cellStyle name="20% - Accent1 2 2 2 9" xfId="20701"/>
    <cellStyle name="20% - Accent1 2 2 3" xfId="20702"/>
    <cellStyle name="20% - Accent1 2 2 3 10" xfId="20703"/>
    <cellStyle name="20% - Accent1 2 2 3 11" xfId="20704"/>
    <cellStyle name="20% - Accent1 2 2 3 12" xfId="20705"/>
    <cellStyle name="20% - Accent1 2 2 3 13" xfId="20706"/>
    <cellStyle name="20% - Accent1 2 2 3 14" xfId="20707"/>
    <cellStyle name="20% - Accent1 2 2 3 15" xfId="20708"/>
    <cellStyle name="20% - Accent1 2 2 3 16" xfId="20709"/>
    <cellStyle name="20% - Accent1 2 2 3 17" xfId="20710"/>
    <cellStyle name="20% - Accent1 2 2 3 18" xfId="20711"/>
    <cellStyle name="20% - Accent1 2 2 3 19" xfId="20712"/>
    <cellStyle name="20% - Accent1 2 2 3 2" xfId="20713"/>
    <cellStyle name="20% - Accent1 2 2 3 20" xfId="20714"/>
    <cellStyle name="20% - Accent1 2 2 3 21" xfId="20715"/>
    <cellStyle name="20% - Accent1 2 2 3 22" xfId="20716"/>
    <cellStyle name="20% - Accent1 2 2 3 23" xfId="20717"/>
    <cellStyle name="20% - Accent1 2 2 3 24" xfId="20718"/>
    <cellStyle name="20% - Accent1 2 2 3 25" xfId="20719"/>
    <cellStyle name="20% - Accent1 2 2 3 26" xfId="20720"/>
    <cellStyle name="20% - Accent1 2 2 3 27" xfId="20721"/>
    <cellStyle name="20% - Accent1 2 2 3 28" xfId="20722"/>
    <cellStyle name="20% - Accent1 2 2 3 29" xfId="20723"/>
    <cellStyle name="20% - Accent1 2 2 3 3" xfId="20724"/>
    <cellStyle name="20% - Accent1 2 2 3 4" xfId="20725"/>
    <cellStyle name="20% - Accent1 2 2 3 5" xfId="20726"/>
    <cellStyle name="20% - Accent1 2 2 3 6" xfId="20727"/>
    <cellStyle name="20% - Accent1 2 2 3 7" xfId="20728"/>
    <cellStyle name="20% - Accent1 2 2 3 8" xfId="20729"/>
    <cellStyle name="20% - Accent1 2 2 3 9" xfId="20730"/>
    <cellStyle name="20% - Accent1 2 2_PP projections for 13-14-13.03.13" xfId="20731"/>
    <cellStyle name="20% - Accent1 2 20" xfId="20732"/>
    <cellStyle name="20% - Accent1 2 3" xfId="194"/>
    <cellStyle name="20% - Accent1 2 4" xfId="195"/>
    <cellStyle name="20% - Accent1 2 5" xfId="196"/>
    <cellStyle name="20% - Accent1 2 6" xfId="197"/>
    <cellStyle name="20% - Accent1 2 7" xfId="198"/>
    <cellStyle name="20% - Accent1 2 8" xfId="199"/>
    <cellStyle name="20% - Accent1 2 9" xfId="200"/>
    <cellStyle name="20% - Accent1 2_DKJ PROV 1112" xfId="20733"/>
    <cellStyle name="20% - Accent1 20" xfId="201"/>
    <cellStyle name="20% - Accent1 20 2" xfId="202"/>
    <cellStyle name="20% - Accent1 20 3" xfId="203"/>
    <cellStyle name="20% - Accent1 20 4" xfId="204"/>
    <cellStyle name="20% - Accent1 20 5" xfId="205"/>
    <cellStyle name="20% - Accent1 20 6" xfId="206"/>
    <cellStyle name="20% - Accent1 20 7" xfId="207"/>
    <cellStyle name="20% - Accent1 21" xfId="208"/>
    <cellStyle name="20% - Accent1 21 2" xfId="209"/>
    <cellStyle name="20% - Accent1 21 3" xfId="210"/>
    <cellStyle name="20% - Accent1 21 4" xfId="211"/>
    <cellStyle name="20% - Accent1 21 5" xfId="212"/>
    <cellStyle name="20% - Accent1 21 6" xfId="213"/>
    <cellStyle name="20% - Accent1 21 7" xfId="214"/>
    <cellStyle name="20% - Accent1 22" xfId="215"/>
    <cellStyle name="20% - Accent1 23" xfId="216"/>
    <cellStyle name="20% - Accent1 24" xfId="217"/>
    <cellStyle name="20% - Accent1 25" xfId="218"/>
    <cellStyle name="20% - Accent1 25 2" xfId="219"/>
    <cellStyle name="20% - Accent1 26" xfId="220"/>
    <cellStyle name="20% - Accent1 27" xfId="221"/>
    <cellStyle name="20% - Accent1 28" xfId="222"/>
    <cellStyle name="20% - Accent1 29" xfId="223"/>
    <cellStyle name="20% - Accent1 3" xfId="224"/>
    <cellStyle name="20% - Accent1 3 2" xfId="225"/>
    <cellStyle name="20% - Accent1 3 3" xfId="226"/>
    <cellStyle name="20% - Accent1 3 4" xfId="227"/>
    <cellStyle name="20% - Accent1 3 5" xfId="228"/>
    <cellStyle name="20% - Accent1 3 6" xfId="229"/>
    <cellStyle name="20% - Accent1 3 7" xfId="230"/>
    <cellStyle name="20% - Accent1 3 8" xfId="20734"/>
    <cellStyle name="20% - Accent1 3 9" xfId="20735"/>
    <cellStyle name="20% - Accent1 3_DKJ PROV 1112" xfId="20736"/>
    <cellStyle name="20% - Accent1 30" xfId="231"/>
    <cellStyle name="20% - Accent1 31" xfId="232"/>
    <cellStyle name="20% - Accent1 32" xfId="233"/>
    <cellStyle name="20% - Accent1 33" xfId="20737"/>
    <cellStyle name="20% - Accent1 34" xfId="20738"/>
    <cellStyle name="20% - Accent1 35" xfId="20739"/>
    <cellStyle name="20% - Accent1 36" xfId="20740"/>
    <cellStyle name="20% - Accent1 37" xfId="20741"/>
    <cellStyle name="20% - Accent1 38" xfId="20742"/>
    <cellStyle name="20% - Accent1 39" xfId="20743"/>
    <cellStyle name="20% - Accent1 4" xfId="234"/>
    <cellStyle name="20% - Accent1 4 2" xfId="235"/>
    <cellStyle name="20% - Accent1 4 3" xfId="236"/>
    <cellStyle name="20% - Accent1 4 4" xfId="237"/>
    <cellStyle name="20% - Accent1 4 5" xfId="238"/>
    <cellStyle name="20% - Accent1 4 6" xfId="239"/>
    <cellStyle name="20% - Accent1 4 7" xfId="240"/>
    <cellStyle name="20% - Accent1 4 8" xfId="20744"/>
    <cellStyle name="20% - Accent1 4 9" xfId="20745"/>
    <cellStyle name="20% - Accent1 4_DKJ PROV 1112" xfId="20746"/>
    <cellStyle name="20% - Accent1 40" xfId="20747"/>
    <cellStyle name="20% - Accent1 5" xfId="241"/>
    <cellStyle name="20% - Accent1 5 2" xfId="242"/>
    <cellStyle name="20% - Accent1 5 3" xfId="243"/>
    <cellStyle name="20% - Accent1 5 4" xfId="244"/>
    <cellStyle name="20% - Accent1 5 5" xfId="245"/>
    <cellStyle name="20% - Accent1 5 6" xfId="246"/>
    <cellStyle name="20% - Accent1 5 7" xfId="247"/>
    <cellStyle name="20% - Accent1 6" xfId="248"/>
    <cellStyle name="20% - Accent1 6 2" xfId="249"/>
    <cellStyle name="20% - Accent1 6 3" xfId="250"/>
    <cellStyle name="20% - Accent1 6 4" xfId="251"/>
    <cellStyle name="20% - Accent1 6 5" xfId="252"/>
    <cellStyle name="20% - Accent1 6 6" xfId="253"/>
    <cellStyle name="20% - Accent1 6 7" xfId="254"/>
    <cellStyle name="20% - Accent1 7" xfId="255"/>
    <cellStyle name="20% - Accent1 7 2" xfId="256"/>
    <cellStyle name="20% - Accent1 7 3" xfId="257"/>
    <cellStyle name="20% - Accent1 7 4" xfId="258"/>
    <cellStyle name="20% - Accent1 7 5" xfId="259"/>
    <cellStyle name="20% - Accent1 7 6" xfId="260"/>
    <cellStyle name="20% - Accent1 7 7" xfId="261"/>
    <cellStyle name="20% - Accent1 8" xfId="262"/>
    <cellStyle name="20% - Accent1 8 2" xfId="263"/>
    <cellStyle name="20% - Accent1 8 3" xfId="264"/>
    <cellStyle name="20% - Accent1 8 4" xfId="265"/>
    <cellStyle name="20% - Accent1 8 5" xfId="266"/>
    <cellStyle name="20% - Accent1 8 6" xfId="267"/>
    <cellStyle name="20% - Accent1 8 7" xfId="268"/>
    <cellStyle name="20% - Accent1 9" xfId="269"/>
    <cellStyle name="20% - Accent1 9 2" xfId="270"/>
    <cellStyle name="20% - Accent1 9 3" xfId="271"/>
    <cellStyle name="20% - Accent1 9 4" xfId="272"/>
    <cellStyle name="20% - Accent1 9 5" xfId="273"/>
    <cellStyle name="20% - Accent1 9 6" xfId="274"/>
    <cellStyle name="20% - Accent1 9 7" xfId="275"/>
    <cellStyle name="20% - Accent2 10" xfId="276"/>
    <cellStyle name="20% - Accent2 10 2" xfId="277"/>
    <cellStyle name="20% - Accent2 10 3" xfId="278"/>
    <cellStyle name="20% - Accent2 10 4" xfId="279"/>
    <cellStyle name="20% - Accent2 10 5" xfId="280"/>
    <cellStyle name="20% - Accent2 10 6" xfId="281"/>
    <cellStyle name="20% - Accent2 10 7" xfId="282"/>
    <cellStyle name="20% - Accent2 11" xfId="283"/>
    <cellStyle name="20% - Accent2 11 2" xfId="284"/>
    <cellStyle name="20% - Accent2 11 3" xfId="285"/>
    <cellStyle name="20% - Accent2 11 4" xfId="286"/>
    <cellStyle name="20% - Accent2 11 5" xfId="287"/>
    <cellStyle name="20% - Accent2 11 6" xfId="288"/>
    <cellStyle name="20% - Accent2 11 7" xfId="289"/>
    <cellStyle name="20% - Accent2 12" xfId="290"/>
    <cellStyle name="20% - Accent2 12 2" xfId="291"/>
    <cellStyle name="20% - Accent2 12 3" xfId="292"/>
    <cellStyle name="20% - Accent2 12 4" xfId="293"/>
    <cellStyle name="20% - Accent2 12 5" xfId="294"/>
    <cellStyle name="20% - Accent2 12 6" xfId="295"/>
    <cellStyle name="20% - Accent2 12 7" xfId="296"/>
    <cellStyle name="20% - Accent2 13" xfId="297"/>
    <cellStyle name="20% - Accent2 13 2" xfId="298"/>
    <cellStyle name="20% - Accent2 13 3" xfId="299"/>
    <cellStyle name="20% - Accent2 13 4" xfId="300"/>
    <cellStyle name="20% - Accent2 13 5" xfId="301"/>
    <cellStyle name="20% - Accent2 13 6" xfId="302"/>
    <cellStyle name="20% - Accent2 13 7" xfId="303"/>
    <cellStyle name="20% - Accent2 14" xfId="304"/>
    <cellStyle name="20% - Accent2 14 2" xfId="305"/>
    <cellStyle name="20% - Accent2 14 3" xfId="306"/>
    <cellStyle name="20% - Accent2 14 4" xfId="307"/>
    <cellStyle name="20% - Accent2 14 5" xfId="308"/>
    <cellStyle name="20% - Accent2 14 6" xfId="309"/>
    <cellStyle name="20% - Accent2 14 7" xfId="310"/>
    <cellStyle name="20% - Accent2 15" xfId="311"/>
    <cellStyle name="20% - Accent2 15 2" xfId="312"/>
    <cellStyle name="20% - Accent2 15 3" xfId="313"/>
    <cellStyle name="20% - Accent2 15 4" xfId="314"/>
    <cellStyle name="20% - Accent2 15 5" xfId="315"/>
    <cellStyle name="20% - Accent2 15 6" xfId="316"/>
    <cellStyle name="20% - Accent2 15 7" xfId="317"/>
    <cellStyle name="20% - Accent2 16" xfId="318"/>
    <cellStyle name="20% - Accent2 16 2" xfId="319"/>
    <cellStyle name="20% - Accent2 16 3" xfId="320"/>
    <cellStyle name="20% - Accent2 16 4" xfId="321"/>
    <cellStyle name="20% - Accent2 16 5" xfId="322"/>
    <cellStyle name="20% - Accent2 16 6" xfId="323"/>
    <cellStyle name="20% - Accent2 16 7" xfId="324"/>
    <cellStyle name="20% - Accent2 17" xfId="325"/>
    <cellStyle name="20% - Accent2 17 2" xfId="326"/>
    <cellStyle name="20% - Accent2 17 3" xfId="327"/>
    <cellStyle name="20% - Accent2 17 4" xfId="328"/>
    <cellStyle name="20% - Accent2 17 5" xfId="329"/>
    <cellStyle name="20% - Accent2 17 6" xfId="330"/>
    <cellStyle name="20% - Accent2 17 7" xfId="331"/>
    <cellStyle name="20% - Accent2 18" xfId="332"/>
    <cellStyle name="20% - Accent2 18 2" xfId="333"/>
    <cellStyle name="20% - Accent2 18 3" xfId="334"/>
    <cellStyle name="20% - Accent2 18 4" xfId="335"/>
    <cellStyle name="20% - Accent2 18 5" xfId="336"/>
    <cellStyle name="20% - Accent2 18 6" xfId="337"/>
    <cellStyle name="20% - Accent2 18 7" xfId="338"/>
    <cellStyle name="20% - Accent2 19" xfId="339"/>
    <cellStyle name="20% - Accent2 19 2" xfId="340"/>
    <cellStyle name="20% - Accent2 19 3" xfId="341"/>
    <cellStyle name="20% - Accent2 19 4" xfId="342"/>
    <cellStyle name="20% - Accent2 19 5" xfId="343"/>
    <cellStyle name="20% - Accent2 19 6" xfId="344"/>
    <cellStyle name="20% - Accent2 19 7" xfId="345"/>
    <cellStyle name="20% - Accent2 2" xfId="346"/>
    <cellStyle name="20% - Accent2 2 10" xfId="347"/>
    <cellStyle name="20% - Accent2 2 11" xfId="20748"/>
    <cellStyle name="20% - Accent2 2 12" xfId="20749"/>
    <cellStyle name="20% - Accent2 2 13" xfId="20750"/>
    <cellStyle name="20% - Accent2 2 14" xfId="20751"/>
    <cellStyle name="20% - Accent2 2 15" xfId="20752"/>
    <cellStyle name="20% - Accent2 2 16" xfId="20753"/>
    <cellStyle name="20% - Accent2 2 17" xfId="20754"/>
    <cellStyle name="20% - Accent2 2 18" xfId="20755"/>
    <cellStyle name="20% - Accent2 2 19" xfId="20756"/>
    <cellStyle name="20% - Accent2 2 2" xfId="348"/>
    <cellStyle name="20% - Accent2 2 2 2" xfId="20757"/>
    <cellStyle name="20% - Accent2 2 2 2 10" xfId="20758"/>
    <cellStyle name="20% - Accent2 2 2 2 11" xfId="20759"/>
    <cellStyle name="20% - Accent2 2 2 2 12" xfId="20760"/>
    <cellStyle name="20% - Accent2 2 2 2 13" xfId="20761"/>
    <cellStyle name="20% - Accent2 2 2 2 14" xfId="20762"/>
    <cellStyle name="20% - Accent2 2 2 2 15" xfId="20763"/>
    <cellStyle name="20% - Accent2 2 2 2 16" xfId="20764"/>
    <cellStyle name="20% - Accent2 2 2 2 17" xfId="20765"/>
    <cellStyle name="20% - Accent2 2 2 2 18" xfId="20766"/>
    <cellStyle name="20% - Accent2 2 2 2 19" xfId="20767"/>
    <cellStyle name="20% - Accent2 2 2 2 2" xfId="20768"/>
    <cellStyle name="20% - Accent2 2 2 2 20" xfId="20769"/>
    <cellStyle name="20% - Accent2 2 2 2 21" xfId="20770"/>
    <cellStyle name="20% - Accent2 2 2 2 22" xfId="20771"/>
    <cellStyle name="20% - Accent2 2 2 2 23" xfId="20772"/>
    <cellStyle name="20% - Accent2 2 2 2 24" xfId="20773"/>
    <cellStyle name="20% - Accent2 2 2 2 25" xfId="20774"/>
    <cellStyle name="20% - Accent2 2 2 2 26" xfId="20775"/>
    <cellStyle name="20% - Accent2 2 2 2 27" xfId="20776"/>
    <cellStyle name="20% - Accent2 2 2 2 28" xfId="20777"/>
    <cellStyle name="20% - Accent2 2 2 2 29" xfId="20778"/>
    <cellStyle name="20% - Accent2 2 2 2 3" xfId="20779"/>
    <cellStyle name="20% - Accent2 2 2 2 4" xfId="20780"/>
    <cellStyle name="20% - Accent2 2 2 2 5" xfId="20781"/>
    <cellStyle name="20% - Accent2 2 2 2 6" xfId="20782"/>
    <cellStyle name="20% - Accent2 2 2 2 7" xfId="20783"/>
    <cellStyle name="20% - Accent2 2 2 2 8" xfId="20784"/>
    <cellStyle name="20% - Accent2 2 2 2 9" xfId="20785"/>
    <cellStyle name="20% - Accent2 2 2 3" xfId="20786"/>
    <cellStyle name="20% - Accent2 2 2 3 10" xfId="20787"/>
    <cellStyle name="20% - Accent2 2 2 3 11" xfId="20788"/>
    <cellStyle name="20% - Accent2 2 2 3 12" xfId="20789"/>
    <cellStyle name="20% - Accent2 2 2 3 13" xfId="20790"/>
    <cellStyle name="20% - Accent2 2 2 3 14" xfId="20791"/>
    <cellStyle name="20% - Accent2 2 2 3 15" xfId="20792"/>
    <cellStyle name="20% - Accent2 2 2 3 16" xfId="20793"/>
    <cellStyle name="20% - Accent2 2 2 3 17" xfId="20794"/>
    <cellStyle name="20% - Accent2 2 2 3 18" xfId="20795"/>
    <cellStyle name="20% - Accent2 2 2 3 19" xfId="20796"/>
    <cellStyle name="20% - Accent2 2 2 3 2" xfId="20797"/>
    <cellStyle name="20% - Accent2 2 2 3 20" xfId="20798"/>
    <cellStyle name="20% - Accent2 2 2 3 21" xfId="20799"/>
    <cellStyle name="20% - Accent2 2 2 3 22" xfId="20800"/>
    <cellStyle name="20% - Accent2 2 2 3 23" xfId="20801"/>
    <cellStyle name="20% - Accent2 2 2 3 24" xfId="20802"/>
    <cellStyle name="20% - Accent2 2 2 3 25" xfId="20803"/>
    <cellStyle name="20% - Accent2 2 2 3 26" xfId="20804"/>
    <cellStyle name="20% - Accent2 2 2 3 27" xfId="20805"/>
    <cellStyle name="20% - Accent2 2 2 3 28" xfId="20806"/>
    <cellStyle name="20% - Accent2 2 2 3 29" xfId="20807"/>
    <cellStyle name="20% - Accent2 2 2 3 3" xfId="20808"/>
    <cellStyle name="20% - Accent2 2 2 3 4" xfId="20809"/>
    <cellStyle name="20% - Accent2 2 2 3 5" xfId="20810"/>
    <cellStyle name="20% - Accent2 2 2 3 6" xfId="20811"/>
    <cellStyle name="20% - Accent2 2 2 3 7" xfId="20812"/>
    <cellStyle name="20% - Accent2 2 2 3 8" xfId="20813"/>
    <cellStyle name="20% - Accent2 2 2 3 9" xfId="20814"/>
    <cellStyle name="20% - Accent2 2 2_PP projections for 13-14-13.03.13" xfId="20815"/>
    <cellStyle name="20% - Accent2 2 20" xfId="20816"/>
    <cellStyle name="20% - Accent2 2 3" xfId="349"/>
    <cellStyle name="20% - Accent2 2 4" xfId="350"/>
    <cellStyle name="20% - Accent2 2 5" xfId="351"/>
    <cellStyle name="20% - Accent2 2 6" xfId="352"/>
    <cellStyle name="20% - Accent2 2 7" xfId="353"/>
    <cellStyle name="20% - Accent2 2 8" xfId="354"/>
    <cellStyle name="20% - Accent2 2 9" xfId="355"/>
    <cellStyle name="20% - Accent2 2_DKJ PROV 1112" xfId="20817"/>
    <cellStyle name="20% - Accent2 20" xfId="356"/>
    <cellStyle name="20% - Accent2 20 2" xfId="357"/>
    <cellStyle name="20% - Accent2 20 3" xfId="358"/>
    <cellStyle name="20% - Accent2 20 4" xfId="359"/>
    <cellStyle name="20% - Accent2 20 5" xfId="360"/>
    <cellStyle name="20% - Accent2 20 6" xfId="361"/>
    <cellStyle name="20% - Accent2 20 7" xfId="362"/>
    <cellStyle name="20% - Accent2 21" xfId="363"/>
    <cellStyle name="20% - Accent2 21 2" xfId="364"/>
    <cellStyle name="20% - Accent2 21 3" xfId="365"/>
    <cellStyle name="20% - Accent2 21 4" xfId="366"/>
    <cellStyle name="20% - Accent2 21 5" xfId="367"/>
    <cellStyle name="20% - Accent2 21 6" xfId="368"/>
    <cellStyle name="20% - Accent2 21 7" xfId="369"/>
    <cellStyle name="20% - Accent2 22" xfId="370"/>
    <cellStyle name="20% - Accent2 23" xfId="371"/>
    <cellStyle name="20% - Accent2 24" xfId="372"/>
    <cellStyle name="20% - Accent2 25" xfId="373"/>
    <cellStyle name="20% - Accent2 25 2" xfId="374"/>
    <cellStyle name="20% - Accent2 26" xfId="375"/>
    <cellStyle name="20% - Accent2 27" xfId="376"/>
    <cellStyle name="20% - Accent2 28" xfId="377"/>
    <cellStyle name="20% - Accent2 29" xfId="378"/>
    <cellStyle name="20% - Accent2 3" xfId="379"/>
    <cellStyle name="20% - Accent2 3 2" xfId="380"/>
    <cellStyle name="20% - Accent2 3 3" xfId="381"/>
    <cellStyle name="20% - Accent2 3 4" xfId="382"/>
    <cellStyle name="20% - Accent2 3 5" xfId="383"/>
    <cellStyle name="20% - Accent2 3 6" xfId="384"/>
    <cellStyle name="20% - Accent2 3 7" xfId="385"/>
    <cellStyle name="20% - Accent2 3 8" xfId="20818"/>
    <cellStyle name="20% - Accent2 3 9" xfId="20819"/>
    <cellStyle name="20% - Accent2 3_DKJ PROV 1112" xfId="20820"/>
    <cellStyle name="20% - Accent2 30" xfId="386"/>
    <cellStyle name="20% - Accent2 31" xfId="387"/>
    <cellStyle name="20% - Accent2 32" xfId="388"/>
    <cellStyle name="20% - Accent2 33" xfId="20821"/>
    <cellStyle name="20% - Accent2 34" xfId="20822"/>
    <cellStyle name="20% - Accent2 35" xfId="20823"/>
    <cellStyle name="20% - Accent2 36" xfId="20824"/>
    <cellStyle name="20% - Accent2 37" xfId="20825"/>
    <cellStyle name="20% - Accent2 38" xfId="20826"/>
    <cellStyle name="20% - Accent2 39" xfId="20827"/>
    <cellStyle name="20% - Accent2 4" xfId="389"/>
    <cellStyle name="20% - Accent2 4 2" xfId="390"/>
    <cellStyle name="20% - Accent2 4 3" xfId="391"/>
    <cellStyle name="20% - Accent2 4 4" xfId="392"/>
    <cellStyle name="20% - Accent2 4 5" xfId="393"/>
    <cellStyle name="20% - Accent2 4 6" xfId="394"/>
    <cellStyle name="20% - Accent2 4 7" xfId="395"/>
    <cellStyle name="20% - Accent2 4 8" xfId="20828"/>
    <cellStyle name="20% - Accent2 4 9" xfId="20829"/>
    <cellStyle name="20% - Accent2 4_DKJ PROV 1112" xfId="20830"/>
    <cellStyle name="20% - Accent2 40" xfId="20831"/>
    <cellStyle name="20% - Accent2 5" xfId="396"/>
    <cellStyle name="20% - Accent2 5 2" xfId="397"/>
    <cellStyle name="20% - Accent2 5 3" xfId="398"/>
    <cellStyle name="20% - Accent2 5 4" xfId="399"/>
    <cellStyle name="20% - Accent2 5 5" xfId="400"/>
    <cellStyle name="20% - Accent2 5 6" xfId="401"/>
    <cellStyle name="20% - Accent2 5 7" xfId="402"/>
    <cellStyle name="20% - Accent2 6" xfId="403"/>
    <cellStyle name="20% - Accent2 6 2" xfId="404"/>
    <cellStyle name="20% - Accent2 6 3" xfId="405"/>
    <cellStyle name="20% - Accent2 6 4" xfId="406"/>
    <cellStyle name="20% - Accent2 6 5" xfId="407"/>
    <cellStyle name="20% - Accent2 6 6" xfId="408"/>
    <cellStyle name="20% - Accent2 6 7" xfId="409"/>
    <cellStyle name="20% - Accent2 7" xfId="410"/>
    <cellStyle name="20% - Accent2 7 2" xfId="411"/>
    <cellStyle name="20% - Accent2 7 3" xfId="412"/>
    <cellStyle name="20% - Accent2 7 4" xfId="413"/>
    <cellStyle name="20% - Accent2 7 5" xfId="414"/>
    <cellStyle name="20% - Accent2 7 6" xfId="415"/>
    <cellStyle name="20% - Accent2 7 7" xfId="416"/>
    <cellStyle name="20% - Accent2 8" xfId="417"/>
    <cellStyle name="20% - Accent2 8 2" xfId="418"/>
    <cellStyle name="20% - Accent2 8 3" xfId="419"/>
    <cellStyle name="20% - Accent2 8 4" xfId="420"/>
    <cellStyle name="20% - Accent2 8 5" xfId="421"/>
    <cellStyle name="20% - Accent2 8 6" xfId="422"/>
    <cellStyle name="20% - Accent2 8 7" xfId="423"/>
    <cellStyle name="20% - Accent2 9" xfId="424"/>
    <cellStyle name="20% - Accent2 9 2" xfId="425"/>
    <cellStyle name="20% - Accent2 9 3" xfId="426"/>
    <cellStyle name="20% - Accent2 9 4" xfId="427"/>
    <cellStyle name="20% - Accent2 9 5" xfId="428"/>
    <cellStyle name="20% - Accent2 9 6" xfId="429"/>
    <cellStyle name="20% - Accent2 9 7" xfId="430"/>
    <cellStyle name="20% - Accent3 10" xfId="431"/>
    <cellStyle name="20% - Accent3 10 2" xfId="432"/>
    <cellStyle name="20% - Accent3 10 3" xfId="433"/>
    <cellStyle name="20% - Accent3 10 4" xfId="434"/>
    <cellStyle name="20% - Accent3 10 5" xfId="435"/>
    <cellStyle name="20% - Accent3 10 6" xfId="436"/>
    <cellStyle name="20% - Accent3 10 7" xfId="437"/>
    <cellStyle name="20% - Accent3 11" xfId="438"/>
    <cellStyle name="20% - Accent3 11 2" xfId="439"/>
    <cellStyle name="20% - Accent3 11 3" xfId="440"/>
    <cellStyle name="20% - Accent3 11 4" xfId="441"/>
    <cellStyle name="20% - Accent3 11 5" xfId="442"/>
    <cellStyle name="20% - Accent3 11 6" xfId="443"/>
    <cellStyle name="20% - Accent3 11 7" xfId="444"/>
    <cellStyle name="20% - Accent3 12" xfId="445"/>
    <cellStyle name="20% - Accent3 12 2" xfId="446"/>
    <cellStyle name="20% - Accent3 12 3" xfId="447"/>
    <cellStyle name="20% - Accent3 12 4" xfId="448"/>
    <cellStyle name="20% - Accent3 12 5" xfId="449"/>
    <cellStyle name="20% - Accent3 12 6" xfId="450"/>
    <cellStyle name="20% - Accent3 12 7" xfId="451"/>
    <cellStyle name="20% - Accent3 13" xfId="452"/>
    <cellStyle name="20% - Accent3 13 2" xfId="453"/>
    <cellStyle name="20% - Accent3 13 3" xfId="454"/>
    <cellStyle name="20% - Accent3 13 4" xfId="455"/>
    <cellStyle name="20% - Accent3 13 5" xfId="456"/>
    <cellStyle name="20% - Accent3 13 6" xfId="457"/>
    <cellStyle name="20% - Accent3 13 7" xfId="458"/>
    <cellStyle name="20% - Accent3 14" xfId="459"/>
    <cellStyle name="20% - Accent3 14 2" xfId="460"/>
    <cellStyle name="20% - Accent3 14 3" xfId="461"/>
    <cellStyle name="20% - Accent3 14 4" xfId="462"/>
    <cellStyle name="20% - Accent3 14 5" xfId="463"/>
    <cellStyle name="20% - Accent3 14 6" xfId="464"/>
    <cellStyle name="20% - Accent3 14 7" xfId="465"/>
    <cellStyle name="20% - Accent3 15" xfId="466"/>
    <cellStyle name="20% - Accent3 15 2" xfId="467"/>
    <cellStyle name="20% - Accent3 15 3" xfId="468"/>
    <cellStyle name="20% - Accent3 15 4" xfId="469"/>
    <cellStyle name="20% - Accent3 15 5" xfId="470"/>
    <cellStyle name="20% - Accent3 15 6" xfId="471"/>
    <cellStyle name="20% - Accent3 15 7" xfId="472"/>
    <cellStyle name="20% - Accent3 16" xfId="473"/>
    <cellStyle name="20% - Accent3 16 2" xfId="474"/>
    <cellStyle name="20% - Accent3 16 3" xfId="475"/>
    <cellStyle name="20% - Accent3 16 4" xfId="476"/>
    <cellStyle name="20% - Accent3 16 5" xfId="477"/>
    <cellStyle name="20% - Accent3 16 6" xfId="478"/>
    <cellStyle name="20% - Accent3 16 7" xfId="479"/>
    <cellStyle name="20% - Accent3 17" xfId="480"/>
    <cellStyle name="20% - Accent3 17 2" xfId="481"/>
    <cellStyle name="20% - Accent3 17 3" xfId="482"/>
    <cellStyle name="20% - Accent3 17 4" xfId="483"/>
    <cellStyle name="20% - Accent3 17 5" xfId="484"/>
    <cellStyle name="20% - Accent3 17 6" xfId="485"/>
    <cellStyle name="20% - Accent3 17 7" xfId="486"/>
    <cellStyle name="20% - Accent3 18" xfId="487"/>
    <cellStyle name="20% - Accent3 18 2" xfId="488"/>
    <cellStyle name="20% - Accent3 18 3" xfId="489"/>
    <cellStyle name="20% - Accent3 18 4" xfId="490"/>
    <cellStyle name="20% - Accent3 18 5" xfId="491"/>
    <cellStyle name="20% - Accent3 18 6" xfId="492"/>
    <cellStyle name="20% - Accent3 18 7" xfId="493"/>
    <cellStyle name="20% - Accent3 19" xfId="494"/>
    <cellStyle name="20% - Accent3 19 2" xfId="495"/>
    <cellStyle name="20% - Accent3 19 3" xfId="496"/>
    <cellStyle name="20% - Accent3 19 4" xfId="497"/>
    <cellStyle name="20% - Accent3 19 5" xfId="498"/>
    <cellStyle name="20% - Accent3 19 6" xfId="499"/>
    <cellStyle name="20% - Accent3 19 7" xfId="500"/>
    <cellStyle name="20% - Accent3 2" xfId="501"/>
    <cellStyle name="20% - Accent3 2 10" xfId="502"/>
    <cellStyle name="20% - Accent3 2 11" xfId="20832"/>
    <cellStyle name="20% - Accent3 2 12" xfId="20833"/>
    <cellStyle name="20% - Accent3 2 13" xfId="20834"/>
    <cellStyle name="20% - Accent3 2 14" xfId="20835"/>
    <cellStyle name="20% - Accent3 2 15" xfId="20836"/>
    <cellStyle name="20% - Accent3 2 16" xfId="20837"/>
    <cellStyle name="20% - Accent3 2 17" xfId="20838"/>
    <cellStyle name="20% - Accent3 2 18" xfId="20839"/>
    <cellStyle name="20% - Accent3 2 19" xfId="20840"/>
    <cellStyle name="20% - Accent3 2 2" xfId="503"/>
    <cellStyle name="20% - Accent3 2 2 2" xfId="20841"/>
    <cellStyle name="20% - Accent3 2 2 2 10" xfId="20842"/>
    <cellStyle name="20% - Accent3 2 2 2 11" xfId="20843"/>
    <cellStyle name="20% - Accent3 2 2 2 12" xfId="20844"/>
    <cellStyle name="20% - Accent3 2 2 2 13" xfId="20845"/>
    <cellStyle name="20% - Accent3 2 2 2 14" xfId="20846"/>
    <cellStyle name="20% - Accent3 2 2 2 15" xfId="20847"/>
    <cellStyle name="20% - Accent3 2 2 2 16" xfId="20848"/>
    <cellStyle name="20% - Accent3 2 2 2 17" xfId="20849"/>
    <cellStyle name="20% - Accent3 2 2 2 18" xfId="20850"/>
    <cellStyle name="20% - Accent3 2 2 2 19" xfId="20851"/>
    <cellStyle name="20% - Accent3 2 2 2 2" xfId="20852"/>
    <cellStyle name="20% - Accent3 2 2 2 20" xfId="20853"/>
    <cellStyle name="20% - Accent3 2 2 2 21" xfId="20854"/>
    <cellStyle name="20% - Accent3 2 2 2 22" xfId="20855"/>
    <cellStyle name="20% - Accent3 2 2 2 23" xfId="20856"/>
    <cellStyle name="20% - Accent3 2 2 2 24" xfId="20857"/>
    <cellStyle name="20% - Accent3 2 2 2 25" xfId="20858"/>
    <cellStyle name="20% - Accent3 2 2 2 26" xfId="20859"/>
    <cellStyle name="20% - Accent3 2 2 2 27" xfId="20860"/>
    <cellStyle name="20% - Accent3 2 2 2 28" xfId="20861"/>
    <cellStyle name="20% - Accent3 2 2 2 29" xfId="20862"/>
    <cellStyle name="20% - Accent3 2 2 2 3" xfId="20863"/>
    <cellStyle name="20% - Accent3 2 2 2 4" xfId="20864"/>
    <cellStyle name="20% - Accent3 2 2 2 5" xfId="20865"/>
    <cellStyle name="20% - Accent3 2 2 2 6" xfId="20866"/>
    <cellStyle name="20% - Accent3 2 2 2 7" xfId="20867"/>
    <cellStyle name="20% - Accent3 2 2 2 8" xfId="20868"/>
    <cellStyle name="20% - Accent3 2 2 2 9" xfId="20869"/>
    <cellStyle name="20% - Accent3 2 2 3" xfId="20870"/>
    <cellStyle name="20% - Accent3 2 2 3 10" xfId="20871"/>
    <cellStyle name="20% - Accent3 2 2 3 11" xfId="20872"/>
    <cellStyle name="20% - Accent3 2 2 3 12" xfId="20873"/>
    <cellStyle name="20% - Accent3 2 2 3 13" xfId="20874"/>
    <cellStyle name="20% - Accent3 2 2 3 14" xfId="20875"/>
    <cellStyle name="20% - Accent3 2 2 3 15" xfId="20876"/>
    <cellStyle name="20% - Accent3 2 2 3 16" xfId="20877"/>
    <cellStyle name="20% - Accent3 2 2 3 17" xfId="20878"/>
    <cellStyle name="20% - Accent3 2 2 3 18" xfId="20879"/>
    <cellStyle name="20% - Accent3 2 2 3 19" xfId="20880"/>
    <cellStyle name="20% - Accent3 2 2 3 2" xfId="20881"/>
    <cellStyle name="20% - Accent3 2 2 3 20" xfId="20882"/>
    <cellStyle name="20% - Accent3 2 2 3 21" xfId="20883"/>
    <cellStyle name="20% - Accent3 2 2 3 22" xfId="20884"/>
    <cellStyle name="20% - Accent3 2 2 3 23" xfId="20885"/>
    <cellStyle name="20% - Accent3 2 2 3 24" xfId="20886"/>
    <cellStyle name="20% - Accent3 2 2 3 25" xfId="20887"/>
    <cellStyle name="20% - Accent3 2 2 3 26" xfId="20888"/>
    <cellStyle name="20% - Accent3 2 2 3 27" xfId="20889"/>
    <cellStyle name="20% - Accent3 2 2 3 28" xfId="20890"/>
    <cellStyle name="20% - Accent3 2 2 3 29" xfId="20891"/>
    <cellStyle name="20% - Accent3 2 2 3 3" xfId="20892"/>
    <cellStyle name="20% - Accent3 2 2 3 4" xfId="20893"/>
    <cellStyle name="20% - Accent3 2 2 3 5" xfId="20894"/>
    <cellStyle name="20% - Accent3 2 2 3 6" xfId="20895"/>
    <cellStyle name="20% - Accent3 2 2 3 7" xfId="20896"/>
    <cellStyle name="20% - Accent3 2 2 3 8" xfId="20897"/>
    <cellStyle name="20% - Accent3 2 2 3 9" xfId="20898"/>
    <cellStyle name="20% - Accent3 2 2_PP projections for 13-14-13.03.13" xfId="20899"/>
    <cellStyle name="20% - Accent3 2 20" xfId="20900"/>
    <cellStyle name="20% - Accent3 2 3" xfId="504"/>
    <cellStyle name="20% - Accent3 2 4" xfId="505"/>
    <cellStyle name="20% - Accent3 2 5" xfId="506"/>
    <cellStyle name="20% - Accent3 2 6" xfId="507"/>
    <cellStyle name="20% - Accent3 2 7" xfId="508"/>
    <cellStyle name="20% - Accent3 2 8" xfId="509"/>
    <cellStyle name="20% - Accent3 2 9" xfId="510"/>
    <cellStyle name="20% - Accent3 2_DKJ PROV 1112" xfId="20901"/>
    <cellStyle name="20% - Accent3 20" xfId="511"/>
    <cellStyle name="20% - Accent3 20 2" xfId="512"/>
    <cellStyle name="20% - Accent3 20 3" xfId="513"/>
    <cellStyle name="20% - Accent3 20 4" xfId="514"/>
    <cellStyle name="20% - Accent3 20 5" xfId="515"/>
    <cellStyle name="20% - Accent3 20 6" xfId="516"/>
    <cellStyle name="20% - Accent3 20 7" xfId="517"/>
    <cellStyle name="20% - Accent3 21" xfId="518"/>
    <cellStyle name="20% - Accent3 21 2" xfId="519"/>
    <cellStyle name="20% - Accent3 21 3" xfId="520"/>
    <cellStyle name="20% - Accent3 21 4" xfId="521"/>
    <cellStyle name="20% - Accent3 21 5" xfId="522"/>
    <cellStyle name="20% - Accent3 21 6" xfId="523"/>
    <cellStyle name="20% - Accent3 21 7" xfId="524"/>
    <cellStyle name="20% - Accent3 22" xfId="525"/>
    <cellStyle name="20% - Accent3 23" xfId="526"/>
    <cellStyle name="20% - Accent3 24" xfId="527"/>
    <cellStyle name="20% - Accent3 25" xfId="528"/>
    <cellStyle name="20% - Accent3 25 2" xfId="529"/>
    <cellStyle name="20% - Accent3 26" xfId="530"/>
    <cellStyle name="20% - Accent3 27" xfId="531"/>
    <cellStyle name="20% - Accent3 28" xfId="532"/>
    <cellStyle name="20% - Accent3 29" xfId="533"/>
    <cellStyle name="20% - Accent3 3" xfId="534"/>
    <cellStyle name="20% - Accent3 3 2" xfId="535"/>
    <cellStyle name="20% - Accent3 3 3" xfId="536"/>
    <cellStyle name="20% - Accent3 3 4" xfId="537"/>
    <cellStyle name="20% - Accent3 3 5" xfId="538"/>
    <cellStyle name="20% - Accent3 3 6" xfId="539"/>
    <cellStyle name="20% - Accent3 3 7" xfId="540"/>
    <cellStyle name="20% - Accent3 3 8" xfId="20902"/>
    <cellStyle name="20% - Accent3 3 9" xfId="20903"/>
    <cellStyle name="20% - Accent3 3_DKJ PROV 1112" xfId="20904"/>
    <cellStyle name="20% - Accent3 30" xfId="541"/>
    <cellStyle name="20% - Accent3 31" xfId="542"/>
    <cellStyle name="20% - Accent3 32" xfId="543"/>
    <cellStyle name="20% - Accent3 33" xfId="20905"/>
    <cellStyle name="20% - Accent3 34" xfId="20906"/>
    <cellStyle name="20% - Accent3 35" xfId="20907"/>
    <cellStyle name="20% - Accent3 36" xfId="20908"/>
    <cellStyle name="20% - Accent3 37" xfId="20909"/>
    <cellStyle name="20% - Accent3 38" xfId="20910"/>
    <cellStyle name="20% - Accent3 39" xfId="20911"/>
    <cellStyle name="20% - Accent3 4" xfId="544"/>
    <cellStyle name="20% - Accent3 4 2" xfId="545"/>
    <cellStyle name="20% - Accent3 4 3" xfId="546"/>
    <cellStyle name="20% - Accent3 4 4" xfId="547"/>
    <cellStyle name="20% - Accent3 4 5" xfId="548"/>
    <cellStyle name="20% - Accent3 4 6" xfId="549"/>
    <cellStyle name="20% - Accent3 4 7" xfId="550"/>
    <cellStyle name="20% - Accent3 4 8" xfId="20912"/>
    <cellStyle name="20% - Accent3 4 9" xfId="20913"/>
    <cellStyle name="20% - Accent3 4_DKJ PROV 1112" xfId="20914"/>
    <cellStyle name="20% - Accent3 40" xfId="20915"/>
    <cellStyle name="20% - Accent3 5" xfId="551"/>
    <cellStyle name="20% - Accent3 5 2" xfId="552"/>
    <cellStyle name="20% - Accent3 5 3" xfId="553"/>
    <cellStyle name="20% - Accent3 5 4" xfId="554"/>
    <cellStyle name="20% - Accent3 5 5" xfId="555"/>
    <cellStyle name="20% - Accent3 5 6" xfId="556"/>
    <cellStyle name="20% - Accent3 5 7" xfId="557"/>
    <cellStyle name="20% - Accent3 6" xfId="558"/>
    <cellStyle name="20% - Accent3 6 2" xfId="559"/>
    <cellStyle name="20% - Accent3 6 3" xfId="560"/>
    <cellStyle name="20% - Accent3 6 4" xfId="561"/>
    <cellStyle name="20% - Accent3 6 5" xfId="562"/>
    <cellStyle name="20% - Accent3 6 6" xfId="563"/>
    <cellStyle name="20% - Accent3 6 7" xfId="564"/>
    <cellStyle name="20% - Accent3 7" xfId="565"/>
    <cellStyle name="20% - Accent3 7 2" xfId="566"/>
    <cellStyle name="20% - Accent3 7 3" xfId="567"/>
    <cellStyle name="20% - Accent3 7 4" xfId="568"/>
    <cellStyle name="20% - Accent3 7 5" xfId="569"/>
    <cellStyle name="20% - Accent3 7 6" xfId="570"/>
    <cellStyle name="20% - Accent3 7 7" xfId="571"/>
    <cellStyle name="20% - Accent3 8" xfId="572"/>
    <cellStyle name="20% - Accent3 8 2" xfId="573"/>
    <cellStyle name="20% - Accent3 8 3" xfId="574"/>
    <cellStyle name="20% - Accent3 8 4" xfId="575"/>
    <cellStyle name="20% - Accent3 8 5" xfId="576"/>
    <cellStyle name="20% - Accent3 8 6" xfId="577"/>
    <cellStyle name="20% - Accent3 8 7" xfId="578"/>
    <cellStyle name="20% - Accent3 9" xfId="579"/>
    <cellStyle name="20% - Accent3 9 2" xfId="580"/>
    <cellStyle name="20% - Accent3 9 3" xfId="581"/>
    <cellStyle name="20% - Accent3 9 4" xfId="582"/>
    <cellStyle name="20% - Accent3 9 5" xfId="583"/>
    <cellStyle name="20% - Accent3 9 6" xfId="584"/>
    <cellStyle name="20% - Accent3 9 7" xfId="585"/>
    <cellStyle name="20% - Accent4 10" xfId="586"/>
    <cellStyle name="20% - Accent4 10 2" xfId="587"/>
    <cellStyle name="20% - Accent4 10 3" xfId="588"/>
    <cellStyle name="20% - Accent4 10 4" xfId="589"/>
    <cellStyle name="20% - Accent4 10 5" xfId="590"/>
    <cellStyle name="20% - Accent4 10 6" xfId="591"/>
    <cellStyle name="20% - Accent4 10 7" xfId="592"/>
    <cellStyle name="20% - Accent4 11" xfId="593"/>
    <cellStyle name="20% - Accent4 11 2" xfId="594"/>
    <cellStyle name="20% - Accent4 11 3" xfId="595"/>
    <cellStyle name="20% - Accent4 11 4" xfId="596"/>
    <cellStyle name="20% - Accent4 11 5" xfId="597"/>
    <cellStyle name="20% - Accent4 11 6" xfId="598"/>
    <cellStyle name="20% - Accent4 11 7" xfId="599"/>
    <cellStyle name="20% - Accent4 12" xfId="600"/>
    <cellStyle name="20% - Accent4 12 2" xfId="601"/>
    <cellStyle name="20% - Accent4 12 3" xfId="602"/>
    <cellStyle name="20% - Accent4 12 4" xfId="603"/>
    <cellStyle name="20% - Accent4 12 5" xfId="604"/>
    <cellStyle name="20% - Accent4 12 6" xfId="605"/>
    <cellStyle name="20% - Accent4 12 7" xfId="606"/>
    <cellStyle name="20% - Accent4 13" xfId="607"/>
    <cellStyle name="20% - Accent4 13 2" xfId="608"/>
    <cellStyle name="20% - Accent4 13 3" xfId="609"/>
    <cellStyle name="20% - Accent4 13 4" xfId="610"/>
    <cellStyle name="20% - Accent4 13 5" xfId="611"/>
    <cellStyle name="20% - Accent4 13 6" xfId="612"/>
    <cellStyle name="20% - Accent4 13 7" xfId="613"/>
    <cellStyle name="20% - Accent4 14" xfId="614"/>
    <cellStyle name="20% - Accent4 14 2" xfId="615"/>
    <cellStyle name="20% - Accent4 14 3" xfId="616"/>
    <cellStyle name="20% - Accent4 14 4" xfId="617"/>
    <cellStyle name="20% - Accent4 14 5" xfId="618"/>
    <cellStyle name="20% - Accent4 14 6" xfId="619"/>
    <cellStyle name="20% - Accent4 14 7" xfId="620"/>
    <cellStyle name="20% - Accent4 15" xfId="621"/>
    <cellStyle name="20% - Accent4 15 2" xfId="622"/>
    <cellStyle name="20% - Accent4 15 3" xfId="623"/>
    <cellStyle name="20% - Accent4 15 4" xfId="624"/>
    <cellStyle name="20% - Accent4 15 5" xfId="625"/>
    <cellStyle name="20% - Accent4 15 6" xfId="626"/>
    <cellStyle name="20% - Accent4 15 7" xfId="627"/>
    <cellStyle name="20% - Accent4 16" xfId="628"/>
    <cellStyle name="20% - Accent4 16 2" xfId="629"/>
    <cellStyle name="20% - Accent4 16 3" xfId="630"/>
    <cellStyle name="20% - Accent4 16 4" xfId="631"/>
    <cellStyle name="20% - Accent4 16 5" xfId="632"/>
    <cellStyle name="20% - Accent4 16 6" xfId="633"/>
    <cellStyle name="20% - Accent4 16 7" xfId="634"/>
    <cellStyle name="20% - Accent4 17" xfId="635"/>
    <cellStyle name="20% - Accent4 17 2" xfId="636"/>
    <cellStyle name="20% - Accent4 17 3" xfId="637"/>
    <cellStyle name="20% - Accent4 17 4" xfId="638"/>
    <cellStyle name="20% - Accent4 17 5" xfId="639"/>
    <cellStyle name="20% - Accent4 17 6" xfId="640"/>
    <cellStyle name="20% - Accent4 17 7" xfId="641"/>
    <cellStyle name="20% - Accent4 18" xfId="642"/>
    <cellStyle name="20% - Accent4 18 2" xfId="643"/>
    <cellStyle name="20% - Accent4 18 3" xfId="644"/>
    <cellStyle name="20% - Accent4 18 4" xfId="645"/>
    <cellStyle name="20% - Accent4 18 5" xfId="646"/>
    <cellStyle name="20% - Accent4 18 6" xfId="647"/>
    <cellStyle name="20% - Accent4 18 7" xfId="648"/>
    <cellStyle name="20% - Accent4 19" xfId="649"/>
    <cellStyle name="20% - Accent4 19 2" xfId="650"/>
    <cellStyle name="20% - Accent4 19 3" xfId="651"/>
    <cellStyle name="20% - Accent4 19 4" xfId="652"/>
    <cellStyle name="20% - Accent4 19 5" xfId="653"/>
    <cellStyle name="20% - Accent4 19 6" xfId="654"/>
    <cellStyle name="20% - Accent4 19 7" xfId="655"/>
    <cellStyle name="20% - Accent4 2" xfId="656"/>
    <cellStyle name="20% - Accent4 2 10" xfId="657"/>
    <cellStyle name="20% - Accent4 2 11" xfId="20916"/>
    <cellStyle name="20% - Accent4 2 12" xfId="20917"/>
    <cellStyle name="20% - Accent4 2 13" xfId="20918"/>
    <cellStyle name="20% - Accent4 2 14" xfId="20919"/>
    <cellStyle name="20% - Accent4 2 15" xfId="20920"/>
    <cellStyle name="20% - Accent4 2 16" xfId="20921"/>
    <cellStyle name="20% - Accent4 2 17" xfId="20922"/>
    <cellStyle name="20% - Accent4 2 18" xfId="20923"/>
    <cellStyle name="20% - Accent4 2 19" xfId="20924"/>
    <cellStyle name="20% - Accent4 2 2" xfId="658"/>
    <cellStyle name="20% - Accent4 2 2 2" xfId="20925"/>
    <cellStyle name="20% - Accent4 2 2 2 10" xfId="20926"/>
    <cellStyle name="20% - Accent4 2 2 2 11" xfId="20927"/>
    <cellStyle name="20% - Accent4 2 2 2 12" xfId="20928"/>
    <cellStyle name="20% - Accent4 2 2 2 13" xfId="20929"/>
    <cellStyle name="20% - Accent4 2 2 2 14" xfId="20930"/>
    <cellStyle name="20% - Accent4 2 2 2 15" xfId="20931"/>
    <cellStyle name="20% - Accent4 2 2 2 16" xfId="20932"/>
    <cellStyle name="20% - Accent4 2 2 2 17" xfId="20933"/>
    <cellStyle name="20% - Accent4 2 2 2 18" xfId="20934"/>
    <cellStyle name="20% - Accent4 2 2 2 19" xfId="20935"/>
    <cellStyle name="20% - Accent4 2 2 2 2" xfId="20936"/>
    <cellStyle name="20% - Accent4 2 2 2 20" xfId="20937"/>
    <cellStyle name="20% - Accent4 2 2 2 21" xfId="20938"/>
    <cellStyle name="20% - Accent4 2 2 2 22" xfId="20939"/>
    <cellStyle name="20% - Accent4 2 2 2 23" xfId="20940"/>
    <cellStyle name="20% - Accent4 2 2 2 24" xfId="20941"/>
    <cellStyle name="20% - Accent4 2 2 2 25" xfId="20942"/>
    <cellStyle name="20% - Accent4 2 2 2 26" xfId="20943"/>
    <cellStyle name="20% - Accent4 2 2 2 27" xfId="20944"/>
    <cellStyle name="20% - Accent4 2 2 2 28" xfId="20945"/>
    <cellStyle name="20% - Accent4 2 2 2 29" xfId="20946"/>
    <cellStyle name="20% - Accent4 2 2 2 3" xfId="20947"/>
    <cellStyle name="20% - Accent4 2 2 2 4" xfId="20948"/>
    <cellStyle name="20% - Accent4 2 2 2 5" xfId="20949"/>
    <cellStyle name="20% - Accent4 2 2 2 6" xfId="20950"/>
    <cellStyle name="20% - Accent4 2 2 2 7" xfId="20951"/>
    <cellStyle name="20% - Accent4 2 2 2 8" xfId="20952"/>
    <cellStyle name="20% - Accent4 2 2 2 9" xfId="20953"/>
    <cellStyle name="20% - Accent4 2 2 3" xfId="20954"/>
    <cellStyle name="20% - Accent4 2 2 3 10" xfId="20955"/>
    <cellStyle name="20% - Accent4 2 2 3 11" xfId="20956"/>
    <cellStyle name="20% - Accent4 2 2 3 12" xfId="20957"/>
    <cellStyle name="20% - Accent4 2 2 3 13" xfId="20958"/>
    <cellStyle name="20% - Accent4 2 2 3 14" xfId="20959"/>
    <cellStyle name="20% - Accent4 2 2 3 15" xfId="20960"/>
    <cellStyle name="20% - Accent4 2 2 3 16" xfId="20961"/>
    <cellStyle name="20% - Accent4 2 2 3 17" xfId="20962"/>
    <cellStyle name="20% - Accent4 2 2 3 18" xfId="20963"/>
    <cellStyle name="20% - Accent4 2 2 3 19" xfId="20964"/>
    <cellStyle name="20% - Accent4 2 2 3 2" xfId="20965"/>
    <cellStyle name="20% - Accent4 2 2 3 20" xfId="20966"/>
    <cellStyle name="20% - Accent4 2 2 3 21" xfId="20967"/>
    <cellStyle name="20% - Accent4 2 2 3 22" xfId="20968"/>
    <cellStyle name="20% - Accent4 2 2 3 23" xfId="20969"/>
    <cellStyle name="20% - Accent4 2 2 3 24" xfId="20970"/>
    <cellStyle name="20% - Accent4 2 2 3 25" xfId="20971"/>
    <cellStyle name="20% - Accent4 2 2 3 26" xfId="20972"/>
    <cellStyle name="20% - Accent4 2 2 3 27" xfId="20973"/>
    <cellStyle name="20% - Accent4 2 2 3 28" xfId="20974"/>
    <cellStyle name="20% - Accent4 2 2 3 29" xfId="20975"/>
    <cellStyle name="20% - Accent4 2 2 3 3" xfId="20976"/>
    <cellStyle name="20% - Accent4 2 2 3 4" xfId="20977"/>
    <cellStyle name="20% - Accent4 2 2 3 5" xfId="20978"/>
    <cellStyle name="20% - Accent4 2 2 3 6" xfId="20979"/>
    <cellStyle name="20% - Accent4 2 2 3 7" xfId="20980"/>
    <cellStyle name="20% - Accent4 2 2 3 8" xfId="20981"/>
    <cellStyle name="20% - Accent4 2 2 3 9" xfId="20982"/>
    <cellStyle name="20% - Accent4 2 2_PP projections for 13-14-13.03.13" xfId="20983"/>
    <cellStyle name="20% - Accent4 2 20" xfId="20984"/>
    <cellStyle name="20% - Accent4 2 3" xfId="659"/>
    <cellStyle name="20% - Accent4 2 4" xfId="660"/>
    <cellStyle name="20% - Accent4 2 5" xfId="661"/>
    <cellStyle name="20% - Accent4 2 6" xfId="662"/>
    <cellStyle name="20% - Accent4 2 7" xfId="663"/>
    <cellStyle name="20% - Accent4 2 8" xfId="664"/>
    <cellStyle name="20% - Accent4 2 9" xfId="665"/>
    <cellStyle name="20% - Accent4 2_DKJ PROV 1112" xfId="20985"/>
    <cellStyle name="20% - Accent4 20" xfId="666"/>
    <cellStyle name="20% - Accent4 20 2" xfId="667"/>
    <cellStyle name="20% - Accent4 20 3" xfId="668"/>
    <cellStyle name="20% - Accent4 20 4" xfId="669"/>
    <cellStyle name="20% - Accent4 20 5" xfId="670"/>
    <cellStyle name="20% - Accent4 20 6" xfId="671"/>
    <cellStyle name="20% - Accent4 20 7" xfId="672"/>
    <cellStyle name="20% - Accent4 21" xfId="673"/>
    <cellStyle name="20% - Accent4 21 2" xfId="674"/>
    <cellStyle name="20% - Accent4 21 3" xfId="675"/>
    <cellStyle name="20% - Accent4 21 4" xfId="676"/>
    <cellStyle name="20% - Accent4 21 5" xfId="677"/>
    <cellStyle name="20% - Accent4 21 6" xfId="678"/>
    <cellStyle name="20% - Accent4 21 7" xfId="679"/>
    <cellStyle name="20% - Accent4 22" xfId="680"/>
    <cellStyle name="20% - Accent4 23" xfId="681"/>
    <cellStyle name="20% - Accent4 24" xfId="682"/>
    <cellStyle name="20% - Accent4 25" xfId="683"/>
    <cellStyle name="20% - Accent4 25 2" xfId="684"/>
    <cellStyle name="20% - Accent4 26" xfId="685"/>
    <cellStyle name="20% - Accent4 27" xfId="686"/>
    <cellStyle name="20% - Accent4 28" xfId="687"/>
    <cellStyle name="20% - Accent4 29" xfId="688"/>
    <cellStyle name="20% - Accent4 3" xfId="689"/>
    <cellStyle name="20% - Accent4 3 2" xfId="690"/>
    <cellStyle name="20% - Accent4 3 3" xfId="691"/>
    <cellStyle name="20% - Accent4 3 4" xfId="692"/>
    <cellStyle name="20% - Accent4 3 5" xfId="693"/>
    <cellStyle name="20% - Accent4 3 6" xfId="694"/>
    <cellStyle name="20% - Accent4 3 7" xfId="695"/>
    <cellStyle name="20% - Accent4 3 8" xfId="20986"/>
    <cellStyle name="20% - Accent4 3 9" xfId="20987"/>
    <cellStyle name="20% - Accent4 3_DKJ PROV 1112" xfId="20988"/>
    <cellStyle name="20% - Accent4 30" xfId="696"/>
    <cellStyle name="20% - Accent4 31" xfId="697"/>
    <cellStyle name="20% - Accent4 32" xfId="698"/>
    <cellStyle name="20% - Accent4 33" xfId="20989"/>
    <cellStyle name="20% - Accent4 34" xfId="20990"/>
    <cellStyle name="20% - Accent4 35" xfId="20991"/>
    <cellStyle name="20% - Accent4 36" xfId="20992"/>
    <cellStyle name="20% - Accent4 37" xfId="20993"/>
    <cellStyle name="20% - Accent4 38" xfId="20994"/>
    <cellStyle name="20% - Accent4 39" xfId="20995"/>
    <cellStyle name="20% - Accent4 4" xfId="699"/>
    <cellStyle name="20% - Accent4 4 2" xfId="700"/>
    <cellStyle name="20% - Accent4 4 3" xfId="701"/>
    <cellStyle name="20% - Accent4 4 4" xfId="702"/>
    <cellStyle name="20% - Accent4 4 5" xfId="703"/>
    <cellStyle name="20% - Accent4 4 6" xfId="704"/>
    <cellStyle name="20% - Accent4 4 7" xfId="705"/>
    <cellStyle name="20% - Accent4 4 8" xfId="20996"/>
    <cellStyle name="20% - Accent4 4 9" xfId="20997"/>
    <cellStyle name="20% - Accent4 4_DKJ PROV 1112" xfId="20998"/>
    <cellStyle name="20% - Accent4 40" xfId="20999"/>
    <cellStyle name="20% - Accent4 5" xfId="706"/>
    <cellStyle name="20% - Accent4 5 2" xfId="707"/>
    <cellStyle name="20% - Accent4 5 3" xfId="708"/>
    <cellStyle name="20% - Accent4 5 4" xfId="709"/>
    <cellStyle name="20% - Accent4 5 5" xfId="710"/>
    <cellStyle name="20% - Accent4 5 6" xfId="711"/>
    <cellStyle name="20% - Accent4 5 7" xfId="712"/>
    <cellStyle name="20% - Accent4 6" xfId="713"/>
    <cellStyle name="20% - Accent4 6 2" xfId="714"/>
    <cellStyle name="20% - Accent4 6 3" xfId="715"/>
    <cellStyle name="20% - Accent4 6 4" xfId="716"/>
    <cellStyle name="20% - Accent4 6 5" xfId="717"/>
    <cellStyle name="20% - Accent4 6 6" xfId="718"/>
    <cellStyle name="20% - Accent4 6 7" xfId="719"/>
    <cellStyle name="20% - Accent4 7" xfId="720"/>
    <cellStyle name="20% - Accent4 7 2" xfId="721"/>
    <cellStyle name="20% - Accent4 7 3" xfId="722"/>
    <cellStyle name="20% - Accent4 7 4" xfId="723"/>
    <cellStyle name="20% - Accent4 7 5" xfId="724"/>
    <cellStyle name="20% - Accent4 7 6" xfId="725"/>
    <cellStyle name="20% - Accent4 7 7" xfId="726"/>
    <cellStyle name="20% - Accent4 8" xfId="727"/>
    <cellStyle name="20% - Accent4 8 2" xfId="728"/>
    <cellStyle name="20% - Accent4 8 3" xfId="729"/>
    <cellStyle name="20% - Accent4 8 4" xfId="730"/>
    <cellStyle name="20% - Accent4 8 5" xfId="731"/>
    <cellStyle name="20% - Accent4 8 6" xfId="732"/>
    <cellStyle name="20% - Accent4 8 7" xfId="733"/>
    <cellStyle name="20% - Accent4 9" xfId="734"/>
    <cellStyle name="20% - Accent4 9 2" xfId="735"/>
    <cellStyle name="20% - Accent4 9 3" xfId="736"/>
    <cellStyle name="20% - Accent4 9 4" xfId="737"/>
    <cellStyle name="20% - Accent4 9 5" xfId="738"/>
    <cellStyle name="20% - Accent4 9 6" xfId="739"/>
    <cellStyle name="20% - Accent4 9 7" xfId="740"/>
    <cellStyle name="20% - Accent5 10" xfId="741"/>
    <cellStyle name="20% - Accent5 10 2" xfId="742"/>
    <cellStyle name="20% - Accent5 11" xfId="743"/>
    <cellStyle name="20% - Accent5 12" xfId="744"/>
    <cellStyle name="20% - Accent5 13" xfId="745"/>
    <cellStyle name="20% - Accent5 14" xfId="746"/>
    <cellStyle name="20% - Accent5 15" xfId="747"/>
    <cellStyle name="20% - Accent5 16" xfId="748"/>
    <cellStyle name="20% - Accent5 17" xfId="749"/>
    <cellStyle name="20% - Accent5 18" xfId="750"/>
    <cellStyle name="20% - Accent5 19" xfId="751"/>
    <cellStyle name="20% - Accent5 2" xfId="752"/>
    <cellStyle name="20% - Accent5 2 10" xfId="753"/>
    <cellStyle name="20% - Accent5 2 11" xfId="21000"/>
    <cellStyle name="20% - Accent5 2 12" xfId="21001"/>
    <cellStyle name="20% - Accent5 2 13" xfId="21002"/>
    <cellStyle name="20% - Accent5 2 14" xfId="21003"/>
    <cellStyle name="20% - Accent5 2 15" xfId="21004"/>
    <cellStyle name="20% - Accent5 2 16" xfId="21005"/>
    <cellStyle name="20% - Accent5 2 17" xfId="21006"/>
    <cellStyle name="20% - Accent5 2 18" xfId="21007"/>
    <cellStyle name="20% - Accent5 2 19" xfId="21008"/>
    <cellStyle name="20% - Accent5 2 2" xfId="754"/>
    <cellStyle name="20% - Accent5 2 2 2" xfId="21009"/>
    <cellStyle name="20% - Accent5 2 2 2 10" xfId="21010"/>
    <cellStyle name="20% - Accent5 2 2 2 11" xfId="21011"/>
    <cellStyle name="20% - Accent5 2 2 2 12" xfId="21012"/>
    <cellStyle name="20% - Accent5 2 2 2 13" xfId="21013"/>
    <cellStyle name="20% - Accent5 2 2 2 14" xfId="21014"/>
    <cellStyle name="20% - Accent5 2 2 2 15" xfId="21015"/>
    <cellStyle name="20% - Accent5 2 2 2 16" xfId="21016"/>
    <cellStyle name="20% - Accent5 2 2 2 17" xfId="21017"/>
    <cellStyle name="20% - Accent5 2 2 2 18" xfId="21018"/>
    <cellStyle name="20% - Accent5 2 2 2 19" xfId="21019"/>
    <cellStyle name="20% - Accent5 2 2 2 2" xfId="21020"/>
    <cellStyle name="20% - Accent5 2 2 2 20" xfId="21021"/>
    <cellStyle name="20% - Accent5 2 2 2 21" xfId="21022"/>
    <cellStyle name="20% - Accent5 2 2 2 22" xfId="21023"/>
    <cellStyle name="20% - Accent5 2 2 2 23" xfId="21024"/>
    <cellStyle name="20% - Accent5 2 2 2 24" xfId="21025"/>
    <cellStyle name="20% - Accent5 2 2 2 25" xfId="21026"/>
    <cellStyle name="20% - Accent5 2 2 2 26" xfId="21027"/>
    <cellStyle name="20% - Accent5 2 2 2 27" xfId="21028"/>
    <cellStyle name="20% - Accent5 2 2 2 28" xfId="21029"/>
    <cellStyle name="20% - Accent5 2 2 2 29" xfId="21030"/>
    <cellStyle name="20% - Accent5 2 2 2 3" xfId="21031"/>
    <cellStyle name="20% - Accent5 2 2 2 4" xfId="21032"/>
    <cellStyle name="20% - Accent5 2 2 2 5" xfId="21033"/>
    <cellStyle name="20% - Accent5 2 2 2 6" xfId="21034"/>
    <cellStyle name="20% - Accent5 2 2 2 7" xfId="21035"/>
    <cellStyle name="20% - Accent5 2 2 2 8" xfId="21036"/>
    <cellStyle name="20% - Accent5 2 2 2 9" xfId="21037"/>
    <cellStyle name="20% - Accent5 2 2 3" xfId="21038"/>
    <cellStyle name="20% - Accent5 2 2 3 10" xfId="21039"/>
    <cellStyle name="20% - Accent5 2 2 3 11" xfId="21040"/>
    <cellStyle name="20% - Accent5 2 2 3 12" xfId="21041"/>
    <cellStyle name="20% - Accent5 2 2 3 13" xfId="21042"/>
    <cellStyle name="20% - Accent5 2 2 3 14" xfId="21043"/>
    <cellStyle name="20% - Accent5 2 2 3 15" xfId="21044"/>
    <cellStyle name="20% - Accent5 2 2 3 16" xfId="21045"/>
    <cellStyle name="20% - Accent5 2 2 3 17" xfId="21046"/>
    <cellStyle name="20% - Accent5 2 2 3 18" xfId="21047"/>
    <cellStyle name="20% - Accent5 2 2 3 19" xfId="21048"/>
    <cellStyle name="20% - Accent5 2 2 3 2" xfId="21049"/>
    <cellStyle name="20% - Accent5 2 2 3 20" xfId="21050"/>
    <cellStyle name="20% - Accent5 2 2 3 21" xfId="21051"/>
    <cellStyle name="20% - Accent5 2 2 3 22" xfId="21052"/>
    <cellStyle name="20% - Accent5 2 2 3 23" xfId="21053"/>
    <cellStyle name="20% - Accent5 2 2 3 24" xfId="21054"/>
    <cellStyle name="20% - Accent5 2 2 3 25" xfId="21055"/>
    <cellStyle name="20% - Accent5 2 2 3 26" xfId="21056"/>
    <cellStyle name="20% - Accent5 2 2 3 27" xfId="21057"/>
    <cellStyle name="20% - Accent5 2 2 3 28" xfId="21058"/>
    <cellStyle name="20% - Accent5 2 2 3 29" xfId="21059"/>
    <cellStyle name="20% - Accent5 2 2 3 3" xfId="21060"/>
    <cellStyle name="20% - Accent5 2 2 3 4" xfId="21061"/>
    <cellStyle name="20% - Accent5 2 2 3 5" xfId="21062"/>
    <cellStyle name="20% - Accent5 2 2 3 6" xfId="21063"/>
    <cellStyle name="20% - Accent5 2 2 3 7" xfId="21064"/>
    <cellStyle name="20% - Accent5 2 2 3 8" xfId="21065"/>
    <cellStyle name="20% - Accent5 2 2 3 9" xfId="21066"/>
    <cellStyle name="20% - Accent5 2 2_PP projections for 13-14-13.03.13" xfId="21067"/>
    <cellStyle name="20% - Accent5 2 20" xfId="21068"/>
    <cellStyle name="20% - Accent5 2 3" xfId="755"/>
    <cellStyle name="20% - Accent5 2 4" xfId="756"/>
    <cellStyle name="20% - Accent5 2 5" xfId="757"/>
    <cellStyle name="20% - Accent5 2 6" xfId="758"/>
    <cellStyle name="20% - Accent5 2 7" xfId="759"/>
    <cellStyle name="20% - Accent5 2 8" xfId="760"/>
    <cellStyle name="20% - Accent5 2 9" xfId="761"/>
    <cellStyle name="20% - Accent5 2_DKJ PROV 1112" xfId="21069"/>
    <cellStyle name="20% - Accent5 20" xfId="762"/>
    <cellStyle name="20% - Accent5 21" xfId="763"/>
    <cellStyle name="20% - Accent5 22" xfId="764"/>
    <cellStyle name="20% - Accent5 23" xfId="765"/>
    <cellStyle name="20% - Accent5 24" xfId="766"/>
    <cellStyle name="20% - Accent5 25" xfId="767"/>
    <cellStyle name="20% - Accent5 26" xfId="768"/>
    <cellStyle name="20% - Accent5 27" xfId="21070"/>
    <cellStyle name="20% - Accent5 28" xfId="21071"/>
    <cellStyle name="20% - Accent5 29" xfId="21072"/>
    <cellStyle name="20% - Accent5 3" xfId="769"/>
    <cellStyle name="20% - Accent5 3 2" xfId="770"/>
    <cellStyle name="20% - Accent5 3 3" xfId="771"/>
    <cellStyle name="20% - Accent5 3 4" xfId="772"/>
    <cellStyle name="20% - Accent5 3 5" xfId="773"/>
    <cellStyle name="20% - Accent5 3 6" xfId="774"/>
    <cellStyle name="20% - Accent5 3 7" xfId="775"/>
    <cellStyle name="20% - Accent5 3 8" xfId="21073"/>
    <cellStyle name="20% - Accent5 3 9" xfId="21074"/>
    <cellStyle name="20% - Accent5 3_DKJ PROV 1112" xfId="21075"/>
    <cellStyle name="20% - Accent5 30" xfId="21076"/>
    <cellStyle name="20% - Accent5 4" xfId="776"/>
    <cellStyle name="20% - Accent5 4 2" xfId="777"/>
    <cellStyle name="20% - Accent5 4 3" xfId="778"/>
    <cellStyle name="20% - Accent5 4 4" xfId="779"/>
    <cellStyle name="20% - Accent5 4 5" xfId="780"/>
    <cellStyle name="20% - Accent5 4 6" xfId="781"/>
    <cellStyle name="20% - Accent5 4 7" xfId="782"/>
    <cellStyle name="20% - Accent5 4 8" xfId="21077"/>
    <cellStyle name="20% - Accent5 4 9" xfId="21078"/>
    <cellStyle name="20% - Accent5 4_DKJ PROV 1112" xfId="21079"/>
    <cellStyle name="20% - Accent5 5" xfId="783"/>
    <cellStyle name="20% - Accent5 5 2" xfId="784"/>
    <cellStyle name="20% - Accent5 5 3" xfId="785"/>
    <cellStyle name="20% - Accent5 5 4" xfId="786"/>
    <cellStyle name="20% - Accent5 5 5" xfId="787"/>
    <cellStyle name="20% - Accent5 5 6" xfId="788"/>
    <cellStyle name="20% - Accent5 5 7" xfId="789"/>
    <cellStyle name="20% - Accent5 6" xfId="790"/>
    <cellStyle name="20% - Accent5 6 2" xfId="791"/>
    <cellStyle name="20% - Accent5 6 3" xfId="792"/>
    <cellStyle name="20% - Accent5 6 4" xfId="793"/>
    <cellStyle name="20% - Accent5 7" xfId="794"/>
    <cellStyle name="20% - Accent5 7 2" xfId="795"/>
    <cellStyle name="20% - Accent5 7 3" xfId="796"/>
    <cellStyle name="20% - Accent5 8" xfId="797"/>
    <cellStyle name="20% - Accent5 8 2" xfId="798"/>
    <cellStyle name="20% - Accent5 8 3" xfId="799"/>
    <cellStyle name="20% - Accent5 9" xfId="800"/>
    <cellStyle name="20% - Accent6 10" xfId="801"/>
    <cellStyle name="20% - Accent6 10 2" xfId="802"/>
    <cellStyle name="20% - Accent6 10 3" xfId="803"/>
    <cellStyle name="20% - Accent6 10 4" xfId="804"/>
    <cellStyle name="20% - Accent6 10 5" xfId="805"/>
    <cellStyle name="20% - Accent6 10 6" xfId="806"/>
    <cellStyle name="20% - Accent6 10 7" xfId="807"/>
    <cellStyle name="20% - Accent6 11" xfId="808"/>
    <cellStyle name="20% - Accent6 11 2" xfId="809"/>
    <cellStyle name="20% - Accent6 11 3" xfId="810"/>
    <cellStyle name="20% - Accent6 11 4" xfId="811"/>
    <cellStyle name="20% - Accent6 11 5" xfId="812"/>
    <cellStyle name="20% - Accent6 11 6" xfId="813"/>
    <cellStyle name="20% - Accent6 11 7" xfId="814"/>
    <cellStyle name="20% - Accent6 12" xfId="815"/>
    <cellStyle name="20% - Accent6 12 2" xfId="816"/>
    <cellStyle name="20% - Accent6 12 3" xfId="817"/>
    <cellStyle name="20% - Accent6 12 4" xfId="818"/>
    <cellStyle name="20% - Accent6 12 5" xfId="819"/>
    <cellStyle name="20% - Accent6 12 6" xfId="820"/>
    <cellStyle name="20% - Accent6 12 7" xfId="821"/>
    <cellStyle name="20% - Accent6 13" xfId="822"/>
    <cellStyle name="20% - Accent6 13 2" xfId="823"/>
    <cellStyle name="20% - Accent6 13 3" xfId="824"/>
    <cellStyle name="20% - Accent6 13 4" xfId="825"/>
    <cellStyle name="20% - Accent6 13 5" xfId="826"/>
    <cellStyle name="20% - Accent6 13 6" xfId="827"/>
    <cellStyle name="20% - Accent6 13 7" xfId="828"/>
    <cellStyle name="20% - Accent6 14" xfId="829"/>
    <cellStyle name="20% - Accent6 14 2" xfId="830"/>
    <cellStyle name="20% - Accent6 14 3" xfId="831"/>
    <cellStyle name="20% - Accent6 14 4" xfId="832"/>
    <cellStyle name="20% - Accent6 14 5" xfId="833"/>
    <cellStyle name="20% - Accent6 14 6" xfId="834"/>
    <cellStyle name="20% - Accent6 14 7" xfId="835"/>
    <cellStyle name="20% - Accent6 15" xfId="836"/>
    <cellStyle name="20% - Accent6 15 2" xfId="837"/>
    <cellStyle name="20% - Accent6 15 3" xfId="838"/>
    <cellStyle name="20% - Accent6 15 4" xfId="839"/>
    <cellStyle name="20% - Accent6 15 5" xfId="840"/>
    <cellStyle name="20% - Accent6 15 6" xfId="841"/>
    <cellStyle name="20% - Accent6 15 7" xfId="842"/>
    <cellStyle name="20% - Accent6 16" xfId="843"/>
    <cellStyle name="20% - Accent6 16 2" xfId="844"/>
    <cellStyle name="20% - Accent6 16 3" xfId="845"/>
    <cellStyle name="20% - Accent6 16 4" xfId="846"/>
    <cellStyle name="20% - Accent6 16 5" xfId="847"/>
    <cellStyle name="20% - Accent6 16 6" xfId="848"/>
    <cellStyle name="20% - Accent6 16 7" xfId="849"/>
    <cellStyle name="20% - Accent6 17" xfId="850"/>
    <cellStyle name="20% - Accent6 17 2" xfId="851"/>
    <cellStyle name="20% - Accent6 17 3" xfId="852"/>
    <cellStyle name="20% - Accent6 17 4" xfId="853"/>
    <cellStyle name="20% - Accent6 17 5" xfId="854"/>
    <cellStyle name="20% - Accent6 17 6" xfId="855"/>
    <cellStyle name="20% - Accent6 17 7" xfId="856"/>
    <cellStyle name="20% - Accent6 18" xfId="857"/>
    <cellStyle name="20% - Accent6 18 2" xfId="858"/>
    <cellStyle name="20% - Accent6 18 3" xfId="859"/>
    <cellStyle name="20% - Accent6 18 4" xfId="860"/>
    <cellStyle name="20% - Accent6 18 5" xfId="861"/>
    <cellStyle name="20% - Accent6 18 6" xfId="862"/>
    <cellStyle name="20% - Accent6 18 7" xfId="863"/>
    <cellStyle name="20% - Accent6 19" xfId="864"/>
    <cellStyle name="20% - Accent6 19 2" xfId="865"/>
    <cellStyle name="20% - Accent6 19 3" xfId="866"/>
    <cellStyle name="20% - Accent6 19 4" xfId="867"/>
    <cellStyle name="20% - Accent6 19 5" xfId="868"/>
    <cellStyle name="20% - Accent6 19 6" xfId="869"/>
    <cellStyle name="20% - Accent6 19 7" xfId="870"/>
    <cellStyle name="20% - Accent6 2" xfId="871"/>
    <cellStyle name="20% - Accent6 2 10" xfId="872"/>
    <cellStyle name="20% - Accent6 2 11" xfId="21080"/>
    <cellStyle name="20% - Accent6 2 12" xfId="21081"/>
    <cellStyle name="20% - Accent6 2 13" xfId="21082"/>
    <cellStyle name="20% - Accent6 2 14" xfId="21083"/>
    <cellStyle name="20% - Accent6 2 15" xfId="21084"/>
    <cellStyle name="20% - Accent6 2 16" xfId="21085"/>
    <cellStyle name="20% - Accent6 2 17" xfId="21086"/>
    <cellStyle name="20% - Accent6 2 18" xfId="21087"/>
    <cellStyle name="20% - Accent6 2 19" xfId="21088"/>
    <cellStyle name="20% - Accent6 2 2" xfId="873"/>
    <cellStyle name="20% - Accent6 2 2 2" xfId="21089"/>
    <cellStyle name="20% - Accent6 2 2 2 10" xfId="21090"/>
    <cellStyle name="20% - Accent6 2 2 2 11" xfId="21091"/>
    <cellStyle name="20% - Accent6 2 2 2 12" xfId="21092"/>
    <cellStyle name="20% - Accent6 2 2 2 13" xfId="21093"/>
    <cellStyle name="20% - Accent6 2 2 2 14" xfId="21094"/>
    <cellStyle name="20% - Accent6 2 2 2 15" xfId="21095"/>
    <cellStyle name="20% - Accent6 2 2 2 16" xfId="21096"/>
    <cellStyle name="20% - Accent6 2 2 2 17" xfId="21097"/>
    <cellStyle name="20% - Accent6 2 2 2 18" xfId="21098"/>
    <cellStyle name="20% - Accent6 2 2 2 19" xfId="21099"/>
    <cellStyle name="20% - Accent6 2 2 2 2" xfId="21100"/>
    <cellStyle name="20% - Accent6 2 2 2 20" xfId="21101"/>
    <cellStyle name="20% - Accent6 2 2 2 21" xfId="21102"/>
    <cellStyle name="20% - Accent6 2 2 2 22" xfId="21103"/>
    <cellStyle name="20% - Accent6 2 2 2 23" xfId="21104"/>
    <cellStyle name="20% - Accent6 2 2 2 24" xfId="21105"/>
    <cellStyle name="20% - Accent6 2 2 2 25" xfId="21106"/>
    <cellStyle name="20% - Accent6 2 2 2 26" xfId="21107"/>
    <cellStyle name="20% - Accent6 2 2 2 27" xfId="21108"/>
    <cellStyle name="20% - Accent6 2 2 2 28" xfId="21109"/>
    <cellStyle name="20% - Accent6 2 2 2 29" xfId="21110"/>
    <cellStyle name="20% - Accent6 2 2 2 3" xfId="21111"/>
    <cellStyle name="20% - Accent6 2 2 2 4" xfId="21112"/>
    <cellStyle name="20% - Accent6 2 2 2 5" xfId="21113"/>
    <cellStyle name="20% - Accent6 2 2 2 6" xfId="21114"/>
    <cellStyle name="20% - Accent6 2 2 2 7" xfId="21115"/>
    <cellStyle name="20% - Accent6 2 2 2 8" xfId="21116"/>
    <cellStyle name="20% - Accent6 2 2 2 9" xfId="21117"/>
    <cellStyle name="20% - Accent6 2 2 3" xfId="21118"/>
    <cellStyle name="20% - Accent6 2 2 3 10" xfId="21119"/>
    <cellStyle name="20% - Accent6 2 2 3 11" xfId="21120"/>
    <cellStyle name="20% - Accent6 2 2 3 12" xfId="21121"/>
    <cellStyle name="20% - Accent6 2 2 3 13" xfId="21122"/>
    <cellStyle name="20% - Accent6 2 2 3 14" xfId="21123"/>
    <cellStyle name="20% - Accent6 2 2 3 15" xfId="21124"/>
    <cellStyle name="20% - Accent6 2 2 3 16" xfId="21125"/>
    <cellStyle name="20% - Accent6 2 2 3 17" xfId="21126"/>
    <cellStyle name="20% - Accent6 2 2 3 18" xfId="21127"/>
    <cellStyle name="20% - Accent6 2 2 3 19" xfId="21128"/>
    <cellStyle name="20% - Accent6 2 2 3 2" xfId="21129"/>
    <cellStyle name="20% - Accent6 2 2 3 20" xfId="21130"/>
    <cellStyle name="20% - Accent6 2 2 3 21" xfId="21131"/>
    <cellStyle name="20% - Accent6 2 2 3 22" xfId="21132"/>
    <cellStyle name="20% - Accent6 2 2 3 23" xfId="21133"/>
    <cellStyle name="20% - Accent6 2 2 3 24" xfId="21134"/>
    <cellStyle name="20% - Accent6 2 2 3 25" xfId="21135"/>
    <cellStyle name="20% - Accent6 2 2 3 26" xfId="21136"/>
    <cellStyle name="20% - Accent6 2 2 3 27" xfId="21137"/>
    <cellStyle name="20% - Accent6 2 2 3 28" xfId="21138"/>
    <cellStyle name="20% - Accent6 2 2 3 29" xfId="21139"/>
    <cellStyle name="20% - Accent6 2 2 3 3" xfId="21140"/>
    <cellStyle name="20% - Accent6 2 2 3 4" xfId="21141"/>
    <cellStyle name="20% - Accent6 2 2 3 5" xfId="21142"/>
    <cellStyle name="20% - Accent6 2 2 3 6" xfId="21143"/>
    <cellStyle name="20% - Accent6 2 2 3 7" xfId="21144"/>
    <cellStyle name="20% - Accent6 2 2 3 8" xfId="21145"/>
    <cellStyle name="20% - Accent6 2 2 3 9" xfId="21146"/>
    <cellStyle name="20% - Accent6 2 2_PP projections for 13-14-13.03.13" xfId="21147"/>
    <cellStyle name="20% - Accent6 2 20" xfId="21148"/>
    <cellStyle name="20% - Accent6 2 3" xfId="874"/>
    <cellStyle name="20% - Accent6 2 4" xfId="875"/>
    <cellStyle name="20% - Accent6 2 5" xfId="876"/>
    <cellStyle name="20% - Accent6 2 6" xfId="877"/>
    <cellStyle name="20% - Accent6 2 7" xfId="878"/>
    <cellStyle name="20% - Accent6 2 8" xfId="879"/>
    <cellStyle name="20% - Accent6 2 9" xfId="880"/>
    <cellStyle name="20% - Accent6 2_DKJ PROV 1112" xfId="21149"/>
    <cellStyle name="20% - Accent6 20" xfId="881"/>
    <cellStyle name="20% - Accent6 20 2" xfId="882"/>
    <cellStyle name="20% - Accent6 20 3" xfId="883"/>
    <cellStyle name="20% - Accent6 20 4" xfId="884"/>
    <cellStyle name="20% - Accent6 20 5" xfId="885"/>
    <cellStyle name="20% - Accent6 20 6" xfId="886"/>
    <cellStyle name="20% - Accent6 20 7" xfId="887"/>
    <cellStyle name="20% - Accent6 21" xfId="888"/>
    <cellStyle name="20% - Accent6 21 2" xfId="889"/>
    <cellStyle name="20% - Accent6 21 3" xfId="890"/>
    <cellStyle name="20% - Accent6 21 4" xfId="891"/>
    <cellStyle name="20% - Accent6 21 5" xfId="892"/>
    <cellStyle name="20% - Accent6 21 6" xfId="893"/>
    <cellStyle name="20% - Accent6 21 7" xfId="894"/>
    <cellStyle name="20% - Accent6 22" xfId="895"/>
    <cellStyle name="20% - Accent6 23" xfId="896"/>
    <cellStyle name="20% - Accent6 24" xfId="897"/>
    <cellStyle name="20% - Accent6 25" xfId="898"/>
    <cellStyle name="20% - Accent6 25 2" xfId="899"/>
    <cellStyle name="20% - Accent6 26" xfId="900"/>
    <cellStyle name="20% - Accent6 27" xfId="901"/>
    <cellStyle name="20% - Accent6 28" xfId="902"/>
    <cellStyle name="20% - Accent6 29" xfId="903"/>
    <cellStyle name="20% - Accent6 3" xfId="904"/>
    <cellStyle name="20% - Accent6 3 2" xfId="905"/>
    <cellStyle name="20% - Accent6 3 3" xfId="906"/>
    <cellStyle name="20% - Accent6 3 4" xfId="907"/>
    <cellStyle name="20% - Accent6 3 5" xfId="908"/>
    <cellStyle name="20% - Accent6 3 6" xfId="909"/>
    <cellStyle name="20% - Accent6 3 7" xfId="910"/>
    <cellStyle name="20% - Accent6 3 8" xfId="21150"/>
    <cellStyle name="20% - Accent6 3 9" xfId="21151"/>
    <cellStyle name="20% - Accent6 3_DKJ PROV 1112" xfId="21152"/>
    <cellStyle name="20% - Accent6 30" xfId="911"/>
    <cellStyle name="20% - Accent6 31" xfId="912"/>
    <cellStyle name="20% - Accent6 32" xfId="913"/>
    <cellStyle name="20% - Accent6 33" xfId="21153"/>
    <cellStyle name="20% - Accent6 34" xfId="21154"/>
    <cellStyle name="20% - Accent6 35" xfId="21155"/>
    <cellStyle name="20% - Accent6 36" xfId="21156"/>
    <cellStyle name="20% - Accent6 37" xfId="21157"/>
    <cellStyle name="20% - Accent6 38" xfId="21158"/>
    <cellStyle name="20% - Accent6 39" xfId="21159"/>
    <cellStyle name="20% - Accent6 4" xfId="914"/>
    <cellStyle name="20% - Accent6 4 2" xfId="915"/>
    <cellStyle name="20% - Accent6 4 3" xfId="916"/>
    <cellStyle name="20% - Accent6 4 4" xfId="917"/>
    <cellStyle name="20% - Accent6 4 5" xfId="918"/>
    <cellStyle name="20% - Accent6 4 6" xfId="919"/>
    <cellStyle name="20% - Accent6 4 7" xfId="920"/>
    <cellStyle name="20% - Accent6 4 8" xfId="21160"/>
    <cellStyle name="20% - Accent6 4 9" xfId="21161"/>
    <cellStyle name="20% - Accent6 4_DKJ PROV 1112" xfId="21162"/>
    <cellStyle name="20% - Accent6 40" xfId="21163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5 6" xfId="926"/>
    <cellStyle name="20% - Accent6 5 7" xfId="927"/>
    <cellStyle name="20% - Accent6 6" xfId="928"/>
    <cellStyle name="20% - Accent6 6 2" xfId="929"/>
    <cellStyle name="20% - Accent6 6 3" xfId="930"/>
    <cellStyle name="20% - Accent6 6 4" xfId="931"/>
    <cellStyle name="20% - Accent6 6 5" xfId="932"/>
    <cellStyle name="20% - Accent6 6 6" xfId="933"/>
    <cellStyle name="20% - Accent6 6 7" xfId="934"/>
    <cellStyle name="20% - Accent6 7" xfId="935"/>
    <cellStyle name="20% - Accent6 7 2" xfId="936"/>
    <cellStyle name="20% - Accent6 7 3" xfId="937"/>
    <cellStyle name="20% - Accent6 7 4" xfId="938"/>
    <cellStyle name="20% - Accent6 7 5" xfId="939"/>
    <cellStyle name="20% - Accent6 7 6" xfId="940"/>
    <cellStyle name="20% - Accent6 7 7" xfId="941"/>
    <cellStyle name="20% - Accent6 8" xfId="942"/>
    <cellStyle name="20% - Accent6 8 2" xfId="943"/>
    <cellStyle name="20% - Accent6 8 3" xfId="944"/>
    <cellStyle name="20% - Accent6 8 4" xfId="945"/>
    <cellStyle name="20% - Accent6 8 5" xfId="946"/>
    <cellStyle name="20% - Accent6 8 6" xfId="947"/>
    <cellStyle name="20% - Accent6 8 7" xfId="948"/>
    <cellStyle name="20% - Accent6 9" xfId="949"/>
    <cellStyle name="20% - Accent6 9 2" xfId="950"/>
    <cellStyle name="20% - Accent6 9 3" xfId="951"/>
    <cellStyle name="20% - Accent6 9 4" xfId="952"/>
    <cellStyle name="20% - Accent6 9 5" xfId="953"/>
    <cellStyle name="20% - Accent6 9 6" xfId="954"/>
    <cellStyle name="20% - Accent6 9 7" xfId="955"/>
    <cellStyle name="20% - アクセント 1" xfId="21164"/>
    <cellStyle name="20% - アクセント 2" xfId="21165"/>
    <cellStyle name="20% - アクセント 3" xfId="21166"/>
    <cellStyle name="20% - アクセント 4" xfId="21167"/>
    <cellStyle name="20% - アクセント 5" xfId="21168"/>
    <cellStyle name="20% - アクセント 6" xfId="21169"/>
    <cellStyle name="40% - Accent1 10" xfId="956"/>
    <cellStyle name="40% - Accent1 10 2" xfId="957"/>
    <cellStyle name="40% - Accent1 10 3" xfId="958"/>
    <cellStyle name="40% - Accent1 10 4" xfId="959"/>
    <cellStyle name="40% - Accent1 10 5" xfId="960"/>
    <cellStyle name="40% - Accent1 10 6" xfId="961"/>
    <cellStyle name="40% - Accent1 10 7" xfId="962"/>
    <cellStyle name="40% - Accent1 11" xfId="963"/>
    <cellStyle name="40% - Accent1 11 2" xfId="964"/>
    <cellStyle name="40% - Accent1 11 3" xfId="965"/>
    <cellStyle name="40% - Accent1 11 4" xfId="966"/>
    <cellStyle name="40% - Accent1 11 5" xfId="967"/>
    <cellStyle name="40% - Accent1 11 6" xfId="968"/>
    <cellStyle name="40% - Accent1 11 7" xfId="969"/>
    <cellStyle name="40% - Accent1 12" xfId="970"/>
    <cellStyle name="40% - Accent1 12 2" xfId="971"/>
    <cellStyle name="40% - Accent1 12 3" xfId="972"/>
    <cellStyle name="40% - Accent1 12 4" xfId="973"/>
    <cellStyle name="40% - Accent1 12 5" xfId="974"/>
    <cellStyle name="40% - Accent1 12 6" xfId="975"/>
    <cellStyle name="40% - Accent1 12 7" xfId="976"/>
    <cellStyle name="40% - Accent1 13" xfId="977"/>
    <cellStyle name="40% - Accent1 13 2" xfId="978"/>
    <cellStyle name="40% - Accent1 13 3" xfId="979"/>
    <cellStyle name="40% - Accent1 13 4" xfId="980"/>
    <cellStyle name="40% - Accent1 13 5" xfId="981"/>
    <cellStyle name="40% - Accent1 13 6" xfId="982"/>
    <cellStyle name="40% - Accent1 13 7" xfId="983"/>
    <cellStyle name="40% - Accent1 14" xfId="984"/>
    <cellStyle name="40% - Accent1 14 2" xfId="985"/>
    <cellStyle name="40% - Accent1 14 3" xfId="986"/>
    <cellStyle name="40% - Accent1 14 4" xfId="987"/>
    <cellStyle name="40% - Accent1 14 5" xfId="988"/>
    <cellStyle name="40% - Accent1 14 6" xfId="989"/>
    <cellStyle name="40% - Accent1 14 7" xfId="990"/>
    <cellStyle name="40% - Accent1 15" xfId="991"/>
    <cellStyle name="40% - Accent1 15 2" xfId="992"/>
    <cellStyle name="40% - Accent1 15 3" xfId="993"/>
    <cellStyle name="40% - Accent1 15 4" xfId="994"/>
    <cellStyle name="40% - Accent1 15 5" xfId="995"/>
    <cellStyle name="40% - Accent1 15 6" xfId="996"/>
    <cellStyle name="40% - Accent1 15 7" xfId="997"/>
    <cellStyle name="40% - Accent1 16" xfId="998"/>
    <cellStyle name="40% - Accent1 16 2" xfId="999"/>
    <cellStyle name="40% - Accent1 16 3" xfId="1000"/>
    <cellStyle name="40% - Accent1 16 4" xfId="1001"/>
    <cellStyle name="40% - Accent1 16 5" xfId="1002"/>
    <cellStyle name="40% - Accent1 16 6" xfId="1003"/>
    <cellStyle name="40% - Accent1 16 7" xfId="1004"/>
    <cellStyle name="40% - Accent1 17" xfId="1005"/>
    <cellStyle name="40% - Accent1 17 2" xfId="1006"/>
    <cellStyle name="40% - Accent1 17 3" xfId="1007"/>
    <cellStyle name="40% - Accent1 17 4" xfId="1008"/>
    <cellStyle name="40% - Accent1 17 5" xfId="1009"/>
    <cellStyle name="40% - Accent1 17 6" xfId="1010"/>
    <cellStyle name="40% - Accent1 17 7" xfId="1011"/>
    <cellStyle name="40% - Accent1 18" xfId="1012"/>
    <cellStyle name="40% - Accent1 18 2" xfId="1013"/>
    <cellStyle name="40% - Accent1 18 3" xfId="1014"/>
    <cellStyle name="40% - Accent1 18 4" xfId="1015"/>
    <cellStyle name="40% - Accent1 18 5" xfId="1016"/>
    <cellStyle name="40% - Accent1 18 6" xfId="1017"/>
    <cellStyle name="40% - Accent1 18 7" xfId="1018"/>
    <cellStyle name="40% - Accent1 19" xfId="1019"/>
    <cellStyle name="40% - Accent1 19 2" xfId="1020"/>
    <cellStyle name="40% - Accent1 19 3" xfId="1021"/>
    <cellStyle name="40% - Accent1 19 4" xfId="1022"/>
    <cellStyle name="40% - Accent1 19 5" xfId="1023"/>
    <cellStyle name="40% - Accent1 19 6" xfId="1024"/>
    <cellStyle name="40% - Accent1 19 7" xfId="1025"/>
    <cellStyle name="40% - Accent1 2" xfId="1026"/>
    <cellStyle name="40% - Accent1 2 10" xfId="1027"/>
    <cellStyle name="40% - Accent1 2 11" xfId="21170"/>
    <cellStyle name="40% - Accent1 2 12" xfId="21171"/>
    <cellStyle name="40% - Accent1 2 13" xfId="21172"/>
    <cellStyle name="40% - Accent1 2 14" xfId="21173"/>
    <cellStyle name="40% - Accent1 2 15" xfId="21174"/>
    <cellStyle name="40% - Accent1 2 16" xfId="21175"/>
    <cellStyle name="40% - Accent1 2 17" xfId="21176"/>
    <cellStyle name="40% - Accent1 2 18" xfId="21177"/>
    <cellStyle name="40% - Accent1 2 19" xfId="21178"/>
    <cellStyle name="40% - Accent1 2 2" xfId="1028"/>
    <cellStyle name="40% - Accent1 2 2 2" xfId="21179"/>
    <cellStyle name="40% - Accent1 2 2 2 10" xfId="21180"/>
    <cellStyle name="40% - Accent1 2 2 2 11" xfId="21181"/>
    <cellStyle name="40% - Accent1 2 2 2 12" xfId="21182"/>
    <cellStyle name="40% - Accent1 2 2 2 13" xfId="21183"/>
    <cellStyle name="40% - Accent1 2 2 2 14" xfId="21184"/>
    <cellStyle name="40% - Accent1 2 2 2 15" xfId="21185"/>
    <cellStyle name="40% - Accent1 2 2 2 16" xfId="21186"/>
    <cellStyle name="40% - Accent1 2 2 2 17" xfId="21187"/>
    <cellStyle name="40% - Accent1 2 2 2 18" xfId="21188"/>
    <cellStyle name="40% - Accent1 2 2 2 19" xfId="21189"/>
    <cellStyle name="40% - Accent1 2 2 2 2" xfId="21190"/>
    <cellStyle name="40% - Accent1 2 2 2 20" xfId="21191"/>
    <cellStyle name="40% - Accent1 2 2 2 21" xfId="21192"/>
    <cellStyle name="40% - Accent1 2 2 2 22" xfId="21193"/>
    <cellStyle name="40% - Accent1 2 2 2 23" xfId="21194"/>
    <cellStyle name="40% - Accent1 2 2 2 24" xfId="21195"/>
    <cellStyle name="40% - Accent1 2 2 2 25" xfId="21196"/>
    <cellStyle name="40% - Accent1 2 2 2 26" xfId="21197"/>
    <cellStyle name="40% - Accent1 2 2 2 27" xfId="21198"/>
    <cellStyle name="40% - Accent1 2 2 2 28" xfId="21199"/>
    <cellStyle name="40% - Accent1 2 2 2 29" xfId="21200"/>
    <cellStyle name="40% - Accent1 2 2 2 3" xfId="21201"/>
    <cellStyle name="40% - Accent1 2 2 2 4" xfId="21202"/>
    <cellStyle name="40% - Accent1 2 2 2 5" xfId="21203"/>
    <cellStyle name="40% - Accent1 2 2 2 6" xfId="21204"/>
    <cellStyle name="40% - Accent1 2 2 2 7" xfId="21205"/>
    <cellStyle name="40% - Accent1 2 2 2 8" xfId="21206"/>
    <cellStyle name="40% - Accent1 2 2 2 9" xfId="21207"/>
    <cellStyle name="40% - Accent1 2 2 3" xfId="21208"/>
    <cellStyle name="40% - Accent1 2 2 3 10" xfId="21209"/>
    <cellStyle name="40% - Accent1 2 2 3 11" xfId="21210"/>
    <cellStyle name="40% - Accent1 2 2 3 12" xfId="21211"/>
    <cellStyle name="40% - Accent1 2 2 3 13" xfId="21212"/>
    <cellStyle name="40% - Accent1 2 2 3 14" xfId="21213"/>
    <cellStyle name="40% - Accent1 2 2 3 15" xfId="21214"/>
    <cellStyle name="40% - Accent1 2 2 3 16" xfId="21215"/>
    <cellStyle name="40% - Accent1 2 2 3 17" xfId="21216"/>
    <cellStyle name="40% - Accent1 2 2 3 18" xfId="21217"/>
    <cellStyle name="40% - Accent1 2 2 3 19" xfId="21218"/>
    <cellStyle name="40% - Accent1 2 2 3 2" xfId="21219"/>
    <cellStyle name="40% - Accent1 2 2 3 20" xfId="21220"/>
    <cellStyle name="40% - Accent1 2 2 3 21" xfId="21221"/>
    <cellStyle name="40% - Accent1 2 2 3 22" xfId="21222"/>
    <cellStyle name="40% - Accent1 2 2 3 23" xfId="21223"/>
    <cellStyle name="40% - Accent1 2 2 3 24" xfId="21224"/>
    <cellStyle name="40% - Accent1 2 2 3 25" xfId="21225"/>
    <cellStyle name="40% - Accent1 2 2 3 26" xfId="21226"/>
    <cellStyle name="40% - Accent1 2 2 3 27" xfId="21227"/>
    <cellStyle name="40% - Accent1 2 2 3 28" xfId="21228"/>
    <cellStyle name="40% - Accent1 2 2 3 29" xfId="21229"/>
    <cellStyle name="40% - Accent1 2 2 3 3" xfId="21230"/>
    <cellStyle name="40% - Accent1 2 2 3 4" xfId="21231"/>
    <cellStyle name="40% - Accent1 2 2 3 5" xfId="21232"/>
    <cellStyle name="40% - Accent1 2 2 3 6" xfId="21233"/>
    <cellStyle name="40% - Accent1 2 2 3 7" xfId="21234"/>
    <cellStyle name="40% - Accent1 2 2 3 8" xfId="21235"/>
    <cellStyle name="40% - Accent1 2 2 3 9" xfId="21236"/>
    <cellStyle name="40% - Accent1 2 2_PP projections for 13-14-13.03.13" xfId="21237"/>
    <cellStyle name="40% - Accent1 2 20" xfId="21238"/>
    <cellStyle name="40% - Accent1 2 3" xfId="1029"/>
    <cellStyle name="40% - Accent1 2 4" xfId="1030"/>
    <cellStyle name="40% - Accent1 2 5" xfId="1031"/>
    <cellStyle name="40% - Accent1 2 6" xfId="1032"/>
    <cellStyle name="40% - Accent1 2 7" xfId="1033"/>
    <cellStyle name="40% - Accent1 2 8" xfId="1034"/>
    <cellStyle name="40% - Accent1 2 9" xfId="1035"/>
    <cellStyle name="40% - Accent1 2_DKJ PROV 1112" xfId="21239"/>
    <cellStyle name="40% - Accent1 20" xfId="1036"/>
    <cellStyle name="40% - Accent1 20 2" xfId="1037"/>
    <cellStyle name="40% - Accent1 20 3" xfId="1038"/>
    <cellStyle name="40% - Accent1 20 4" xfId="1039"/>
    <cellStyle name="40% - Accent1 20 5" xfId="1040"/>
    <cellStyle name="40% - Accent1 20 6" xfId="1041"/>
    <cellStyle name="40% - Accent1 20 7" xfId="1042"/>
    <cellStyle name="40% - Accent1 21" xfId="1043"/>
    <cellStyle name="40% - Accent1 21 2" xfId="1044"/>
    <cellStyle name="40% - Accent1 21 3" xfId="1045"/>
    <cellStyle name="40% - Accent1 21 4" xfId="1046"/>
    <cellStyle name="40% - Accent1 21 5" xfId="1047"/>
    <cellStyle name="40% - Accent1 21 6" xfId="1048"/>
    <cellStyle name="40% - Accent1 21 7" xfId="1049"/>
    <cellStyle name="40% - Accent1 22" xfId="1050"/>
    <cellStyle name="40% - Accent1 23" xfId="1051"/>
    <cellStyle name="40% - Accent1 24" xfId="1052"/>
    <cellStyle name="40% - Accent1 25" xfId="1053"/>
    <cellStyle name="40% - Accent1 25 2" xfId="1054"/>
    <cellStyle name="40% - Accent1 26" xfId="1055"/>
    <cellStyle name="40% - Accent1 27" xfId="1056"/>
    <cellStyle name="40% - Accent1 28" xfId="1057"/>
    <cellStyle name="40% - Accent1 29" xfId="1058"/>
    <cellStyle name="40% - Accent1 3" xfId="1059"/>
    <cellStyle name="40% - Accent1 3 2" xfId="1060"/>
    <cellStyle name="40% - Accent1 3 3" xfId="1061"/>
    <cellStyle name="40% - Accent1 3 4" xfId="1062"/>
    <cellStyle name="40% - Accent1 3 5" xfId="1063"/>
    <cellStyle name="40% - Accent1 3 6" xfId="1064"/>
    <cellStyle name="40% - Accent1 3 7" xfId="1065"/>
    <cellStyle name="40% - Accent1 3 8" xfId="21240"/>
    <cellStyle name="40% - Accent1 3 9" xfId="21241"/>
    <cellStyle name="40% - Accent1 3_DKJ PROV 1112" xfId="21242"/>
    <cellStyle name="40% - Accent1 30" xfId="1066"/>
    <cellStyle name="40% - Accent1 31" xfId="1067"/>
    <cellStyle name="40% - Accent1 32" xfId="1068"/>
    <cellStyle name="40% - Accent1 33" xfId="21243"/>
    <cellStyle name="40% - Accent1 34" xfId="21244"/>
    <cellStyle name="40% - Accent1 35" xfId="21245"/>
    <cellStyle name="40% - Accent1 36" xfId="21246"/>
    <cellStyle name="40% - Accent1 37" xfId="21247"/>
    <cellStyle name="40% - Accent1 38" xfId="21248"/>
    <cellStyle name="40% - Accent1 39" xfId="21249"/>
    <cellStyle name="40% - Accent1 4" xfId="1069"/>
    <cellStyle name="40% - Accent1 4 2" xfId="1070"/>
    <cellStyle name="40% - Accent1 4 3" xfId="1071"/>
    <cellStyle name="40% - Accent1 4 4" xfId="1072"/>
    <cellStyle name="40% - Accent1 4 5" xfId="1073"/>
    <cellStyle name="40% - Accent1 4 6" xfId="1074"/>
    <cellStyle name="40% - Accent1 4 7" xfId="1075"/>
    <cellStyle name="40% - Accent1 4 8" xfId="21250"/>
    <cellStyle name="40% - Accent1 4 9" xfId="21251"/>
    <cellStyle name="40% - Accent1 4_DKJ PROV 1112" xfId="21252"/>
    <cellStyle name="40% - Accent1 40" xfId="21253"/>
    <cellStyle name="40% - Accent1 5" xfId="1076"/>
    <cellStyle name="40% - Accent1 5 2" xfId="1077"/>
    <cellStyle name="40% - Accent1 5 3" xfId="1078"/>
    <cellStyle name="40% - Accent1 5 4" xfId="1079"/>
    <cellStyle name="40% - Accent1 5 5" xfId="1080"/>
    <cellStyle name="40% - Accent1 5 6" xfId="1081"/>
    <cellStyle name="40% - Accent1 5 7" xfId="1082"/>
    <cellStyle name="40% - Accent1 6" xfId="1083"/>
    <cellStyle name="40% - Accent1 6 2" xfId="1084"/>
    <cellStyle name="40% - Accent1 6 3" xfId="1085"/>
    <cellStyle name="40% - Accent1 6 4" xfId="1086"/>
    <cellStyle name="40% - Accent1 6 5" xfId="1087"/>
    <cellStyle name="40% - Accent1 6 6" xfId="1088"/>
    <cellStyle name="40% - Accent1 6 7" xfId="1089"/>
    <cellStyle name="40% - Accent1 7" xfId="1090"/>
    <cellStyle name="40% - Accent1 7 2" xfId="1091"/>
    <cellStyle name="40% - Accent1 7 3" xfId="1092"/>
    <cellStyle name="40% - Accent1 7 4" xfId="1093"/>
    <cellStyle name="40% - Accent1 7 5" xfId="1094"/>
    <cellStyle name="40% - Accent1 7 6" xfId="1095"/>
    <cellStyle name="40% - Accent1 7 7" xfId="1096"/>
    <cellStyle name="40% - Accent1 8" xfId="1097"/>
    <cellStyle name="40% - Accent1 8 2" xfId="1098"/>
    <cellStyle name="40% - Accent1 8 3" xfId="1099"/>
    <cellStyle name="40% - Accent1 8 4" xfId="1100"/>
    <cellStyle name="40% - Accent1 8 5" xfId="1101"/>
    <cellStyle name="40% - Accent1 8 6" xfId="1102"/>
    <cellStyle name="40% - Accent1 8 7" xfId="1103"/>
    <cellStyle name="40% - Accent1 9" xfId="1104"/>
    <cellStyle name="40% - Accent1 9 2" xfId="1105"/>
    <cellStyle name="40% - Accent1 9 3" xfId="1106"/>
    <cellStyle name="40% - Accent1 9 4" xfId="1107"/>
    <cellStyle name="40% - Accent1 9 5" xfId="1108"/>
    <cellStyle name="40% - Accent1 9 6" xfId="1109"/>
    <cellStyle name="40% - Accent1 9 7" xfId="1110"/>
    <cellStyle name="40% - Accent2 10" xfId="1111"/>
    <cellStyle name="40% - Accent2 10 2" xfId="1112"/>
    <cellStyle name="40% - Accent2 11" xfId="1113"/>
    <cellStyle name="40% - Accent2 12" xfId="1114"/>
    <cellStyle name="40% - Accent2 13" xfId="1115"/>
    <cellStyle name="40% - Accent2 14" xfId="1116"/>
    <cellStyle name="40% - Accent2 15" xfId="1117"/>
    <cellStyle name="40% - Accent2 16" xfId="1118"/>
    <cellStyle name="40% - Accent2 17" xfId="1119"/>
    <cellStyle name="40% - Accent2 18" xfId="1120"/>
    <cellStyle name="40% - Accent2 19" xfId="1121"/>
    <cellStyle name="40% - Accent2 2" xfId="1122"/>
    <cellStyle name="40% - Accent2 2 10" xfId="1123"/>
    <cellStyle name="40% - Accent2 2 11" xfId="21254"/>
    <cellStyle name="40% - Accent2 2 12" xfId="21255"/>
    <cellStyle name="40% - Accent2 2 13" xfId="21256"/>
    <cellStyle name="40% - Accent2 2 14" xfId="21257"/>
    <cellStyle name="40% - Accent2 2 15" xfId="21258"/>
    <cellStyle name="40% - Accent2 2 16" xfId="21259"/>
    <cellStyle name="40% - Accent2 2 17" xfId="21260"/>
    <cellStyle name="40% - Accent2 2 18" xfId="21261"/>
    <cellStyle name="40% - Accent2 2 19" xfId="21262"/>
    <cellStyle name="40% - Accent2 2 2" xfId="1124"/>
    <cellStyle name="40% - Accent2 2 2 2" xfId="21263"/>
    <cellStyle name="40% - Accent2 2 2 2 10" xfId="21264"/>
    <cellStyle name="40% - Accent2 2 2 2 11" xfId="21265"/>
    <cellStyle name="40% - Accent2 2 2 2 12" xfId="21266"/>
    <cellStyle name="40% - Accent2 2 2 2 13" xfId="21267"/>
    <cellStyle name="40% - Accent2 2 2 2 14" xfId="21268"/>
    <cellStyle name="40% - Accent2 2 2 2 15" xfId="21269"/>
    <cellStyle name="40% - Accent2 2 2 2 16" xfId="21270"/>
    <cellStyle name="40% - Accent2 2 2 2 17" xfId="21271"/>
    <cellStyle name="40% - Accent2 2 2 2 18" xfId="21272"/>
    <cellStyle name="40% - Accent2 2 2 2 19" xfId="21273"/>
    <cellStyle name="40% - Accent2 2 2 2 2" xfId="21274"/>
    <cellStyle name="40% - Accent2 2 2 2 20" xfId="21275"/>
    <cellStyle name="40% - Accent2 2 2 2 21" xfId="21276"/>
    <cellStyle name="40% - Accent2 2 2 2 22" xfId="21277"/>
    <cellStyle name="40% - Accent2 2 2 2 23" xfId="21278"/>
    <cellStyle name="40% - Accent2 2 2 2 24" xfId="21279"/>
    <cellStyle name="40% - Accent2 2 2 2 25" xfId="21280"/>
    <cellStyle name="40% - Accent2 2 2 2 26" xfId="21281"/>
    <cellStyle name="40% - Accent2 2 2 2 27" xfId="21282"/>
    <cellStyle name="40% - Accent2 2 2 2 28" xfId="21283"/>
    <cellStyle name="40% - Accent2 2 2 2 29" xfId="21284"/>
    <cellStyle name="40% - Accent2 2 2 2 3" xfId="21285"/>
    <cellStyle name="40% - Accent2 2 2 2 4" xfId="21286"/>
    <cellStyle name="40% - Accent2 2 2 2 5" xfId="21287"/>
    <cellStyle name="40% - Accent2 2 2 2 6" xfId="21288"/>
    <cellStyle name="40% - Accent2 2 2 2 7" xfId="21289"/>
    <cellStyle name="40% - Accent2 2 2 2 8" xfId="21290"/>
    <cellStyle name="40% - Accent2 2 2 2 9" xfId="21291"/>
    <cellStyle name="40% - Accent2 2 2 3" xfId="21292"/>
    <cellStyle name="40% - Accent2 2 2 3 10" xfId="21293"/>
    <cellStyle name="40% - Accent2 2 2 3 11" xfId="21294"/>
    <cellStyle name="40% - Accent2 2 2 3 12" xfId="21295"/>
    <cellStyle name="40% - Accent2 2 2 3 13" xfId="21296"/>
    <cellStyle name="40% - Accent2 2 2 3 14" xfId="21297"/>
    <cellStyle name="40% - Accent2 2 2 3 15" xfId="21298"/>
    <cellStyle name="40% - Accent2 2 2 3 16" xfId="21299"/>
    <cellStyle name="40% - Accent2 2 2 3 17" xfId="21300"/>
    <cellStyle name="40% - Accent2 2 2 3 18" xfId="21301"/>
    <cellStyle name="40% - Accent2 2 2 3 19" xfId="21302"/>
    <cellStyle name="40% - Accent2 2 2 3 2" xfId="21303"/>
    <cellStyle name="40% - Accent2 2 2 3 20" xfId="21304"/>
    <cellStyle name="40% - Accent2 2 2 3 21" xfId="21305"/>
    <cellStyle name="40% - Accent2 2 2 3 22" xfId="21306"/>
    <cellStyle name="40% - Accent2 2 2 3 23" xfId="21307"/>
    <cellStyle name="40% - Accent2 2 2 3 24" xfId="21308"/>
    <cellStyle name="40% - Accent2 2 2 3 25" xfId="21309"/>
    <cellStyle name="40% - Accent2 2 2 3 26" xfId="21310"/>
    <cellStyle name="40% - Accent2 2 2 3 27" xfId="21311"/>
    <cellStyle name="40% - Accent2 2 2 3 28" xfId="21312"/>
    <cellStyle name="40% - Accent2 2 2 3 29" xfId="21313"/>
    <cellStyle name="40% - Accent2 2 2 3 3" xfId="21314"/>
    <cellStyle name="40% - Accent2 2 2 3 4" xfId="21315"/>
    <cellStyle name="40% - Accent2 2 2 3 5" xfId="21316"/>
    <cellStyle name="40% - Accent2 2 2 3 6" xfId="21317"/>
    <cellStyle name="40% - Accent2 2 2 3 7" xfId="21318"/>
    <cellStyle name="40% - Accent2 2 2 3 8" xfId="21319"/>
    <cellStyle name="40% - Accent2 2 2 3 9" xfId="21320"/>
    <cellStyle name="40% - Accent2 2 2_PP projections for 13-14-13.03.13" xfId="21321"/>
    <cellStyle name="40% - Accent2 2 20" xfId="21322"/>
    <cellStyle name="40% - Accent2 2 3" xfId="1125"/>
    <cellStyle name="40% - Accent2 2 4" xfId="1126"/>
    <cellStyle name="40% - Accent2 2 5" xfId="1127"/>
    <cellStyle name="40% - Accent2 2 6" xfId="1128"/>
    <cellStyle name="40% - Accent2 2 7" xfId="1129"/>
    <cellStyle name="40% - Accent2 2 8" xfId="1130"/>
    <cellStyle name="40% - Accent2 2 9" xfId="1131"/>
    <cellStyle name="40% - Accent2 2_DKJ PROV 1112" xfId="21323"/>
    <cellStyle name="40% - Accent2 20" xfId="1132"/>
    <cellStyle name="40% - Accent2 21" xfId="1133"/>
    <cellStyle name="40% - Accent2 22" xfId="1134"/>
    <cellStyle name="40% - Accent2 23" xfId="1135"/>
    <cellStyle name="40% - Accent2 24" xfId="1136"/>
    <cellStyle name="40% - Accent2 25" xfId="1137"/>
    <cellStyle name="40% - Accent2 26" xfId="1138"/>
    <cellStyle name="40% - Accent2 27" xfId="21324"/>
    <cellStyle name="40% - Accent2 28" xfId="21325"/>
    <cellStyle name="40% - Accent2 29" xfId="21326"/>
    <cellStyle name="40% - Accent2 3" xfId="1139"/>
    <cellStyle name="40% - Accent2 3 2" xfId="1140"/>
    <cellStyle name="40% - Accent2 3 3" xfId="1141"/>
    <cellStyle name="40% - Accent2 3 4" xfId="1142"/>
    <cellStyle name="40% - Accent2 3 5" xfId="1143"/>
    <cellStyle name="40% - Accent2 3 6" xfId="1144"/>
    <cellStyle name="40% - Accent2 3 7" xfId="1145"/>
    <cellStyle name="40% - Accent2 3 8" xfId="21327"/>
    <cellStyle name="40% - Accent2 3 9" xfId="21328"/>
    <cellStyle name="40% - Accent2 3_DKJ PROV 1112" xfId="21329"/>
    <cellStyle name="40% - Accent2 30" xfId="21330"/>
    <cellStyle name="40% - Accent2 4" xfId="1146"/>
    <cellStyle name="40% - Accent2 4 2" xfId="1147"/>
    <cellStyle name="40% - Accent2 4 3" xfId="1148"/>
    <cellStyle name="40% - Accent2 4 4" xfId="1149"/>
    <cellStyle name="40% - Accent2 4 5" xfId="1150"/>
    <cellStyle name="40% - Accent2 4 6" xfId="1151"/>
    <cellStyle name="40% - Accent2 4 7" xfId="1152"/>
    <cellStyle name="40% - Accent2 4 8" xfId="21331"/>
    <cellStyle name="40% - Accent2 4 9" xfId="21332"/>
    <cellStyle name="40% - Accent2 4_DKJ PROV 1112" xfId="21333"/>
    <cellStyle name="40% - Accent2 5" xfId="1153"/>
    <cellStyle name="40% - Accent2 5 2" xfId="1154"/>
    <cellStyle name="40% - Accent2 5 3" xfId="1155"/>
    <cellStyle name="40% - Accent2 5 4" xfId="1156"/>
    <cellStyle name="40% - Accent2 5 5" xfId="1157"/>
    <cellStyle name="40% - Accent2 5 6" xfId="1158"/>
    <cellStyle name="40% - Accent2 5 7" xfId="1159"/>
    <cellStyle name="40% - Accent2 6" xfId="1160"/>
    <cellStyle name="40% - Accent2 6 2" xfId="1161"/>
    <cellStyle name="40% - Accent2 6 3" xfId="1162"/>
    <cellStyle name="40% - Accent2 6 4" xfId="1163"/>
    <cellStyle name="40% - Accent2 7" xfId="1164"/>
    <cellStyle name="40% - Accent2 7 2" xfId="1165"/>
    <cellStyle name="40% - Accent2 7 3" xfId="1166"/>
    <cellStyle name="40% - Accent2 8" xfId="1167"/>
    <cellStyle name="40% - Accent2 8 2" xfId="1168"/>
    <cellStyle name="40% - Accent2 8 3" xfId="1169"/>
    <cellStyle name="40% - Accent2 9" xfId="1170"/>
    <cellStyle name="40% - Accent3 10" xfId="1171"/>
    <cellStyle name="40% - Accent3 10 2" xfId="1172"/>
    <cellStyle name="40% - Accent3 10 3" xfId="1173"/>
    <cellStyle name="40% - Accent3 10 4" xfId="1174"/>
    <cellStyle name="40% - Accent3 10 5" xfId="1175"/>
    <cellStyle name="40% - Accent3 10 6" xfId="1176"/>
    <cellStyle name="40% - Accent3 10 7" xfId="1177"/>
    <cellStyle name="40% - Accent3 11" xfId="1178"/>
    <cellStyle name="40% - Accent3 11 2" xfId="1179"/>
    <cellStyle name="40% - Accent3 11 3" xfId="1180"/>
    <cellStyle name="40% - Accent3 11 4" xfId="1181"/>
    <cellStyle name="40% - Accent3 11 5" xfId="1182"/>
    <cellStyle name="40% - Accent3 11 6" xfId="1183"/>
    <cellStyle name="40% - Accent3 11 7" xfId="1184"/>
    <cellStyle name="40% - Accent3 12" xfId="1185"/>
    <cellStyle name="40% - Accent3 12 2" xfId="1186"/>
    <cellStyle name="40% - Accent3 12 3" xfId="1187"/>
    <cellStyle name="40% - Accent3 12 4" xfId="1188"/>
    <cellStyle name="40% - Accent3 12 5" xfId="1189"/>
    <cellStyle name="40% - Accent3 12 6" xfId="1190"/>
    <cellStyle name="40% - Accent3 12 7" xfId="1191"/>
    <cellStyle name="40% - Accent3 13" xfId="1192"/>
    <cellStyle name="40% - Accent3 13 2" xfId="1193"/>
    <cellStyle name="40% - Accent3 13 3" xfId="1194"/>
    <cellStyle name="40% - Accent3 13 4" xfId="1195"/>
    <cellStyle name="40% - Accent3 13 5" xfId="1196"/>
    <cellStyle name="40% - Accent3 13 6" xfId="1197"/>
    <cellStyle name="40% - Accent3 13 7" xfId="1198"/>
    <cellStyle name="40% - Accent3 14" xfId="1199"/>
    <cellStyle name="40% - Accent3 14 2" xfId="1200"/>
    <cellStyle name="40% - Accent3 14 3" xfId="1201"/>
    <cellStyle name="40% - Accent3 14 4" xfId="1202"/>
    <cellStyle name="40% - Accent3 14 5" xfId="1203"/>
    <cellStyle name="40% - Accent3 14 6" xfId="1204"/>
    <cellStyle name="40% - Accent3 14 7" xfId="1205"/>
    <cellStyle name="40% - Accent3 15" xfId="1206"/>
    <cellStyle name="40% - Accent3 15 2" xfId="1207"/>
    <cellStyle name="40% - Accent3 15 3" xfId="1208"/>
    <cellStyle name="40% - Accent3 15 4" xfId="1209"/>
    <cellStyle name="40% - Accent3 15 5" xfId="1210"/>
    <cellStyle name="40% - Accent3 15 6" xfId="1211"/>
    <cellStyle name="40% - Accent3 15 7" xfId="1212"/>
    <cellStyle name="40% - Accent3 16" xfId="1213"/>
    <cellStyle name="40% - Accent3 16 2" xfId="1214"/>
    <cellStyle name="40% - Accent3 16 3" xfId="1215"/>
    <cellStyle name="40% - Accent3 16 4" xfId="1216"/>
    <cellStyle name="40% - Accent3 16 5" xfId="1217"/>
    <cellStyle name="40% - Accent3 16 6" xfId="1218"/>
    <cellStyle name="40% - Accent3 16 7" xfId="1219"/>
    <cellStyle name="40% - Accent3 17" xfId="1220"/>
    <cellStyle name="40% - Accent3 17 2" xfId="1221"/>
    <cellStyle name="40% - Accent3 17 3" xfId="1222"/>
    <cellStyle name="40% - Accent3 17 4" xfId="1223"/>
    <cellStyle name="40% - Accent3 17 5" xfId="1224"/>
    <cellStyle name="40% - Accent3 17 6" xfId="1225"/>
    <cellStyle name="40% - Accent3 17 7" xfId="1226"/>
    <cellStyle name="40% - Accent3 18" xfId="1227"/>
    <cellStyle name="40% - Accent3 18 2" xfId="1228"/>
    <cellStyle name="40% - Accent3 18 3" xfId="1229"/>
    <cellStyle name="40% - Accent3 18 4" xfId="1230"/>
    <cellStyle name="40% - Accent3 18 5" xfId="1231"/>
    <cellStyle name="40% - Accent3 18 6" xfId="1232"/>
    <cellStyle name="40% - Accent3 18 7" xfId="1233"/>
    <cellStyle name="40% - Accent3 19" xfId="1234"/>
    <cellStyle name="40% - Accent3 19 2" xfId="1235"/>
    <cellStyle name="40% - Accent3 19 3" xfId="1236"/>
    <cellStyle name="40% - Accent3 19 4" xfId="1237"/>
    <cellStyle name="40% - Accent3 19 5" xfId="1238"/>
    <cellStyle name="40% - Accent3 19 6" xfId="1239"/>
    <cellStyle name="40% - Accent3 19 7" xfId="1240"/>
    <cellStyle name="40% - Accent3 2" xfId="1241"/>
    <cellStyle name="40% - Accent3 2 10" xfId="1242"/>
    <cellStyle name="40% - Accent3 2 11" xfId="21334"/>
    <cellStyle name="40% - Accent3 2 12" xfId="21335"/>
    <cellStyle name="40% - Accent3 2 13" xfId="21336"/>
    <cellStyle name="40% - Accent3 2 14" xfId="21337"/>
    <cellStyle name="40% - Accent3 2 15" xfId="21338"/>
    <cellStyle name="40% - Accent3 2 16" xfId="21339"/>
    <cellStyle name="40% - Accent3 2 17" xfId="21340"/>
    <cellStyle name="40% - Accent3 2 18" xfId="21341"/>
    <cellStyle name="40% - Accent3 2 19" xfId="21342"/>
    <cellStyle name="40% - Accent3 2 2" xfId="1243"/>
    <cellStyle name="40% - Accent3 2 2 2" xfId="21343"/>
    <cellStyle name="40% - Accent3 2 2 2 10" xfId="21344"/>
    <cellStyle name="40% - Accent3 2 2 2 11" xfId="21345"/>
    <cellStyle name="40% - Accent3 2 2 2 12" xfId="21346"/>
    <cellStyle name="40% - Accent3 2 2 2 13" xfId="21347"/>
    <cellStyle name="40% - Accent3 2 2 2 14" xfId="21348"/>
    <cellStyle name="40% - Accent3 2 2 2 15" xfId="21349"/>
    <cellStyle name="40% - Accent3 2 2 2 16" xfId="21350"/>
    <cellStyle name="40% - Accent3 2 2 2 17" xfId="21351"/>
    <cellStyle name="40% - Accent3 2 2 2 18" xfId="21352"/>
    <cellStyle name="40% - Accent3 2 2 2 19" xfId="21353"/>
    <cellStyle name="40% - Accent3 2 2 2 2" xfId="21354"/>
    <cellStyle name="40% - Accent3 2 2 2 20" xfId="21355"/>
    <cellStyle name="40% - Accent3 2 2 2 21" xfId="21356"/>
    <cellStyle name="40% - Accent3 2 2 2 22" xfId="21357"/>
    <cellStyle name="40% - Accent3 2 2 2 23" xfId="21358"/>
    <cellStyle name="40% - Accent3 2 2 2 24" xfId="21359"/>
    <cellStyle name="40% - Accent3 2 2 2 25" xfId="21360"/>
    <cellStyle name="40% - Accent3 2 2 2 26" xfId="21361"/>
    <cellStyle name="40% - Accent3 2 2 2 27" xfId="21362"/>
    <cellStyle name="40% - Accent3 2 2 2 28" xfId="21363"/>
    <cellStyle name="40% - Accent3 2 2 2 29" xfId="21364"/>
    <cellStyle name="40% - Accent3 2 2 2 3" xfId="21365"/>
    <cellStyle name="40% - Accent3 2 2 2 4" xfId="21366"/>
    <cellStyle name="40% - Accent3 2 2 2 5" xfId="21367"/>
    <cellStyle name="40% - Accent3 2 2 2 6" xfId="21368"/>
    <cellStyle name="40% - Accent3 2 2 2 7" xfId="21369"/>
    <cellStyle name="40% - Accent3 2 2 2 8" xfId="21370"/>
    <cellStyle name="40% - Accent3 2 2 2 9" xfId="21371"/>
    <cellStyle name="40% - Accent3 2 2 3" xfId="21372"/>
    <cellStyle name="40% - Accent3 2 2 3 10" xfId="21373"/>
    <cellStyle name="40% - Accent3 2 2 3 11" xfId="21374"/>
    <cellStyle name="40% - Accent3 2 2 3 12" xfId="21375"/>
    <cellStyle name="40% - Accent3 2 2 3 13" xfId="21376"/>
    <cellStyle name="40% - Accent3 2 2 3 14" xfId="21377"/>
    <cellStyle name="40% - Accent3 2 2 3 15" xfId="21378"/>
    <cellStyle name="40% - Accent3 2 2 3 16" xfId="21379"/>
    <cellStyle name="40% - Accent3 2 2 3 17" xfId="21380"/>
    <cellStyle name="40% - Accent3 2 2 3 18" xfId="21381"/>
    <cellStyle name="40% - Accent3 2 2 3 19" xfId="21382"/>
    <cellStyle name="40% - Accent3 2 2 3 2" xfId="21383"/>
    <cellStyle name="40% - Accent3 2 2 3 20" xfId="21384"/>
    <cellStyle name="40% - Accent3 2 2 3 21" xfId="21385"/>
    <cellStyle name="40% - Accent3 2 2 3 22" xfId="21386"/>
    <cellStyle name="40% - Accent3 2 2 3 23" xfId="21387"/>
    <cellStyle name="40% - Accent3 2 2 3 24" xfId="21388"/>
    <cellStyle name="40% - Accent3 2 2 3 25" xfId="21389"/>
    <cellStyle name="40% - Accent3 2 2 3 26" xfId="21390"/>
    <cellStyle name="40% - Accent3 2 2 3 27" xfId="21391"/>
    <cellStyle name="40% - Accent3 2 2 3 28" xfId="21392"/>
    <cellStyle name="40% - Accent3 2 2 3 29" xfId="21393"/>
    <cellStyle name="40% - Accent3 2 2 3 3" xfId="21394"/>
    <cellStyle name="40% - Accent3 2 2 3 4" xfId="21395"/>
    <cellStyle name="40% - Accent3 2 2 3 5" xfId="21396"/>
    <cellStyle name="40% - Accent3 2 2 3 6" xfId="21397"/>
    <cellStyle name="40% - Accent3 2 2 3 7" xfId="21398"/>
    <cellStyle name="40% - Accent3 2 2 3 8" xfId="21399"/>
    <cellStyle name="40% - Accent3 2 2 3 9" xfId="21400"/>
    <cellStyle name="40% - Accent3 2 2_PP projections for 13-14-13.03.13" xfId="21401"/>
    <cellStyle name="40% - Accent3 2 20" xfId="21402"/>
    <cellStyle name="40% - Accent3 2 3" xfId="1244"/>
    <cellStyle name="40% - Accent3 2 4" xfId="1245"/>
    <cellStyle name="40% - Accent3 2 5" xfId="1246"/>
    <cellStyle name="40% - Accent3 2 6" xfId="1247"/>
    <cellStyle name="40% - Accent3 2 7" xfId="1248"/>
    <cellStyle name="40% - Accent3 2 8" xfId="1249"/>
    <cellStyle name="40% - Accent3 2 9" xfId="1250"/>
    <cellStyle name="40% - Accent3 2_DKJ PROV 1112" xfId="21403"/>
    <cellStyle name="40% - Accent3 20" xfId="1251"/>
    <cellStyle name="40% - Accent3 20 2" xfId="1252"/>
    <cellStyle name="40% - Accent3 20 3" xfId="1253"/>
    <cellStyle name="40% - Accent3 20 4" xfId="1254"/>
    <cellStyle name="40% - Accent3 20 5" xfId="1255"/>
    <cellStyle name="40% - Accent3 20 6" xfId="1256"/>
    <cellStyle name="40% - Accent3 20 7" xfId="1257"/>
    <cellStyle name="40% - Accent3 21" xfId="1258"/>
    <cellStyle name="40% - Accent3 21 2" xfId="1259"/>
    <cellStyle name="40% - Accent3 21 3" xfId="1260"/>
    <cellStyle name="40% - Accent3 21 4" xfId="1261"/>
    <cellStyle name="40% - Accent3 21 5" xfId="1262"/>
    <cellStyle name="40% - Accent3 21 6" xfId="1263"/>
    <cellStyle name="40% - Accent3 21 7" xfId="1264"/>
    <cellStyle name="40% - Accent3 22" xfId="1265"/>
    <cellStyle name="40% - Accent3 23" xfId="1266"/>
    <cellStyle name="40% - Accent3 24" xfId="1267"/>
    <cellStyle name="40% - Accent3 25" xfId="1268"/>
    <cellStyle name="40% - Accent3 25 2" xfId="1269"/>
    <cellStyle name="40% - Accent3 26" xfId="1270"/>
    <cellStyle name="40% - Accent3 27" xfId="1271"/>
    <cellStyle name="40% - Accent3 28" xfId="1272"/>
    <cellStyle name="40% - Accent3 29" xfId="1273"/>
    <cellStyle name="40% - Accent3 3" xfId="1274"/>
    <cellStyle name="40% - Accent3 3 2" xfId="1275"/>
    <cellStyle name="40% - Accent3 3 3" xfId="1276"/>
    <cellStyle name="40% - Accent3 3 4" xfId="1277"/>
    <cellStyle name="40% - Accent3 3 5" xfId="1278"/>
    <cellStyle name="40% - Accent3 3 6" xfId="1279"/>
    <cellStyle name="40% - Accent3 3 7" xfId="1280"/>
    <cellStyle name="40% - Accent3 3 8" xfId="21404"/>
    <cellStyle name="40% - Accent3 3 9" xfId="21405"/>
    <cellStyle name="40% - Accent3 3_DKJ PROV 1112" xfId="21406"/>
    <cellStyle name="40% - Accent3 30" xfId="1281"/>
    <cellStyle name="40% - Accent3 31" xfId="1282"/>
    <cellStyle name="40% - Accent3 32" xfId="1283"/>
    <cellStyle name="40% - Accent3 33" xfId="21407"/>
    <cellStyle name="40% - Accent3 34" xfId="21408"/>
    <cellStyle name="40% - Accent3 35" xfId="21409"/>
    <cellStyle name="40% - Accent3 36" xfId="21410"/>
    <cellStyle name="40% - Accent3 37" xfId="21411"/>
    <cellStyle name="40% - Accent3 38" xfId="21412"/>
    <cellStyle name="40% - Accent3 39" xfId="21413"/>
    <cellStyle name="40% - Accent3 4" xfId="1284"/>
    <cellStyle name="40% - Accent3 4 2" xfId="1285"/>
    <cellStyle name="40% - Accent3 4 3" xfId="1286"/>
    <cellStyle name="40% - Accent3 4 4" xfId="1287"/>
    <cellStyle name="40% - Accent3 4 5" xfId="1288"/>
    <cellStyle name="40% - Accent3 4 6" xfId="1289"/>
    <cellStyle name="40% - Accent3 4 7" xfId="1290"/>
    <cellStyle name="40% - Accent3 4 8" xfId="21414"/>
    <cellStyle name="40% - Accent3 4 9" xfId="21415"/>
    <cellStyle name="40% - Accent3 4_DKJ PROV 1112" xfId="21416"/>
    <cellStyle name="40% - Accent3 40" xfId="21417"/>
    <cellStyle name="40% - Accent3 5" xfId="1291"/>
    <cellStyle name="40% - Accent3 5 2" xfId="1292"/>
    <cellStyle name="40% - Accent3 5 3" xfId="1293"/>
    <cellStyle name="40% - Accent3 5 4" xfId="1294"/>
    <cellStyle name="40% - Accent3 5 5" xfId="1295"/>
    <cellStyle name="40% - Accent3 5 6" xfId="1296"/>
    <cellStyle name="40% - Accent3 5 7" xfId="1297"/>
    <cellStyle name="40% - Accent3 6" xfId="1298"/>
    <cellStyle name="40% - Accent3 6 2" xfId="1299"/>
    <cellStyle name="40% - Accent3 6 3" xfId="1300"/>
    <cellStyle name="40% - Accent3 6 4" xfId="1301"/>
    <cellStyle name="40% - Accent3 6 5" xfId="1302"/>
    <cellStyle name="40% - Accent3 6 6" xfId="1303"/>
    <cellStyle name="40% - Accent3 6 7" xfId="1304"/>
    <cellStyle name="40% - Accent3 7" xfId="1305"/>
    <cellStyle name="40% - Accent3 7 2" xfId="1306"/>
    <cellStyle name="40% - Accent3 7 3" xfId="1307"/>
    <cellStyle name="40% - Accent3 7 4" xfId="1308"/>
    <cellStyle name="40% - Accent3 7 5" xfId="1309"/>
    <cellStyle name="40% - Accent3 7 6" xfId="1310"/>
    <cellStyle name="40% - Accent3 7 7" xfId="1311"/>
    <cellStyle name="40% - Accent3 8" xfId="1312"/>
    <cellStyle name="40% - Accent3 8 2" xfId="1313"/>
    <cellStyle name="40% - Accent3 8 3" xfId="1314"/>
    <cellStyle name="40% - Accent3 8 4" xfId="1315"/>
    <cellStyle name="40% - Accent3 8 5" xfId="1316"/>
    <cellStyle name="40% - Accent3 8 6" xfId="1317"/>
    <cellStyle name="40% - Accent3 8 7" xfId="1318"/>
    <cellStyle name="40% - Accent3 9" xfId="1319"/>
    <cellStyle name="40% - Accent3 9 2" xfId="1320"/>
    <cellStyle name="40% - Accent3 9 3" xfId="1321"/>
    <cellStyle name="40% - Accent3 9 4" xfId="1322"/>
    <cellStyle name="40% - Accent3 9 5" xfId="1323"/>
    <cellStyle name="40% - Accent3 9 6" xfId="1324"/>
    <cellStyle name="40% - Accent3 9 7" xfId="1325"/>
    <cellStyle name="40% - Accent4 10" xfId="1326"/>
    <cellStyle name="40% - Accent4 10 2" xfId="1327"/>
    <cellStyle name="40% - Accent4 10 3" xfId="1328"/>
    <cellStyle name="40% - Accent4 10 4" xfId="1329"/>
    <cellStyle name="40% - Accent4 10 5" xfId="1330"/>
    <cellStyle name="40% - Accent4 10 6" xfId="1331"/>
    <cellStyle name="40% - Accent4 10 7" xfId="1332"/>
    <cellStyle name="40% - Accent4 11" xfId="1333"/>
    <cellStyle name="40% - Accent4 11 2" xfId="1334"/>
    <cellStyle name="40% - Accent4 11 3" xfId="1335"/>
    <cellStyle name="40% - Accent4 11 4" xfId="1336"/>
    <cellStyle name="40% - Accent4 11 5" xfId="1337"/>
    <cellStyle name="40% - Accent4 11 6" xfId="1338"/>
    <cellStyle name="40% - Accent4 11 7" xfId="1339"/>
    <cellStyle name="40% - Accent4 12" xfId="1340"/>
    <cellStyle name="40% - Accent4 12 2" xfId="1341"/>
    <cellStyle name="40% - Accent4 12 3" xfId="1342"/>
    <cellStyle name="40% - Accent4 12 4" xfId="1343"/>
    <cellStyle name="40% - Accent4 12 5" xfId="1344"/>
    <cellStyle name="40% - Accent4 12 6" xfId="1345"/>
    <cellStyle name="40% - Accent4 12 7" xfId="1346"/>
    <cellStyle name="40% - Accent4 13" xfId="1347"/>
    <cellStyle name="40% - Accent4 13 2" xfId="1348"/>
    <cellStyle name="40% - Accent4 13 3" xfId="1349"/>
    <cellStyle name="40% - Accent4 13 4" xfId="1350"/>
    <cellStyle name="40% - Accent4 13 5" xfId="1351"/>
    <cellStyle name="40% - Accent4 13 6" xfId="1352"/>
    <cellStyle name="40% - Accent4 13 7" xfId="1353"/>
    <cellStyle name="40% - Accent4 14" xfId="1354"/>
    <cellStyle name="40% - Accent4 14 2" xfId="1355"/>
    <cellStyle name="40% - Accent4 14 3" xfId="1356"/>
    <cellStyle name="40% - Accent4 14 4" xfId="1357"/>
    <cellStyle name="40% - Accent4 14 5" xfId="1358"/>
    <cellStyle name="40% - Accent4 14 6" xfId="1359"/>
    <cellStyle name="40% - Accent4 14 7" xfId="1360"/>
    <cellStyle name="40% - Accent4 15" xfId="1361"/>
    <cellStyle name="40% - Accent4 15 2" xfId="1362"/>
    <cellStyle name="40% - Accent4 15 3" xfId="1363"/>
    <cellStyle name="40% - Accent4 15 4" xfId="1364"/>
    <cellStyle name="40% - Accent4 15 5" xfId="1365"/>
    <cellStyle name="40% - Accent4 15 6" xfId="1366"/>
    <cellStyle name="40% - Accent4 15 7" xfId="1367"/>
    <cellStyle name="40% - Accent4 16" xfId="1368"/>
    <cellStyle name="40% - Accent4 16 2" xfId="1369"/>
    <cellStyle name="40% - Accent4 16 3" xfId="1370"/>
    <cellStyle name="40% - Accent4 16 4" xfId="1371"/>
    <cellStyle name="40% - Accent4 16 5" xfId="1372"/>
    <cellStyle name="40% - Accent4 16 6" xfId="1373"/>
    <cellStyle name="40% - Accent4 16 7" xfId="1374"/>
    <cellStyle name="40% - Accent4 17" xfId="1375"/>
    <cellStyle name="40% - Accent4 17 2" xfId="1376"/>
    <cellStyle name="40% - Accent4 17 3" xfId="1377"/>
    <cellStyle name="40% - Accent4 17 4" xfId="1378"/>
    <cellStyle name="40% - Accent4 17 5" xfId="1379"/>
    <cellStyle name="40% - Accent4 17 6" xfId="1380"/>
    <cellStyle name="40% - Accent4 17 7" xfId="1381"/>
    <cellStyle name="40% - Accent4 18" xfId="1382"/>
    <cellStyle name="40% - Accent4 18 2" xfId="1383"/>
    <cellStyle name="40% - Accent4 18 3" xfId="1384"/>
    <cellStyle name="40% - Accent4 18 4" xfId="1385"/>
    <cellStyle name="40% - Accent4 18 5" xfId="1386"/>
    <cellStyle name="40% - Accent4 18 6" xfId="1387"/>
    <cellStyle name="40% - Accent4 18 7" xfId="1388"/>
    <cellStyle name="40% - Accent4 19" xfId="1389"/>
    <cellStyle name="40% - Accent4 19 2" xfId="1390"/>
    <cellStyle name="40% - Accent4 19 3" xfId="1391"/>
    <cellStyle name="40% - Accent4 19 4" xfId="1392"/>
    <cellStyle name="40% - Accent4 19 5" xfId="1393"/>
    <cellStyle name="40% - Accent4 19 6" xfId="1394"/>
    <cellStyle name="40% - Accent4 19 7" xfId="1395"/>
    <cellStyle name="40% - Accent4 2" xfId="1396"/>
    <cellStyle name="40% - Accent4 2 10" xfId="1397"/>
    <cellStyle name="40% - Accent4 2 11" xfId="21418"/>
    <cellStyle name="40% - Accent4 2 12" xfId="21419"/>
    <cellStyle name="40% - Accent4 2 13" xfId="21420"/>
    <cellStyle name="40% - Accent4 2 14" xfId="21421"/>
    <cellStyle name="40% - Accent4 2 15" xfId="21422"/>
    <cellStyle name="40% - Accent4 2 16" xfId="21423"/>
    <cellStyle name="40% - Accent4 2 17" xfId="21424"/>
    <cellStyle name="40% - Accent4 2 18" xfId="21425"/>
    <cellStyle name="40% - Accent4 2 19" xfId="21426"/>
    <cellStyle name="40% - Accent4 2 2" xfId="1398"/>
    <cellStyle name="40% - Accent4 2 2 2" xfId="21427"/>
    <cellStyle name="40% - Accent4 2 2 2 10" xfId="21428"/>
    <cellStyle name="40% - Accent4 2 2 2 11" xfId="21429"/>
    <cellStyle name="40% - Accent4 2 2 2 12" xfId="21430"/>
    <cellStyle name="40% - Accent4 2 2 2 13" xfId="21431"/>
    <cellStyle name="40% - Accent4 2 2 2 14" xfId="21432"/>
    <cellStyle name="40% - Accent4 2 2 2 15" xfId="21433"/>
    <cellStyle name="40% - Accent4 2 2 2 16" xfId="21434"/>
    <cellStyle name="40% - Accent4 2 2 2 17" xfId="21435"/>
    <cellStyle name="40% - Accent4 2 2 2 18" xfId="21436"/>
    <cellStyle name="40% - Accent4 2 2 2 19" xfId="21437"/>
    <cellStyle name="40% - Accent4 2 2 2 2" xfId="21438"/>
    <cellStyle name="40% - Accent4 2 2 2 20" xfId="21439"/>
    <cellStyle name="40% - Accent4 2 2 2 21" xfId="21440"/>
    <cellStyle name="40% - Accent4 2 2 2 22" xfId="21441"/>
    <cellStyle name="40% - Accent4 2 2 2 23" xfId="21442"/>
    <cellStyle name="40% - Accent4 2 2 2 24" xfId="21443"/>
    <cellStyle name="40% - Accent4 2 2 2 25" xfId="21444"/>
    <cellStyle name="40% - Accent4 2 2 2 26" xfId="21445"/>
    <cellStyle name="40% - Accent4 2 2 2 27" xfId="21446"/>
    <cellStyle name="40% - Accent4 2 2 2 28" xfId="21447"/>
    <cellStyle name="40% - Accent4 2 2 2 29" xfId="21448"/>
    <cellStyle name="40% - Accent4 2 2 2 3" xfId="21449"/>
    <cellStyle name="40% - Accent4 2 2 2 4" xfId="21450"/>
    <cellStyle name="40% - Accent4 2 2 2 5" xfId="21451"/>
    <cellStyle name="40% - Accent4 2 2 2 6" xfId="21452"/>
    <cellStyle name="40% - Accent4 2 2 2 7" xfId="21453"/>
    <cellStyle name="40% - Accent4 2 2 2 8" xfId="21454"/>
    <cellStyle name="40% - Accent4 2 2 2 9" xfId="21455"/>
    <cellStyle name="40% - Accent4 2 2 3" xfId="21456"/>
    <cellStyle name="40% - Accent4 2 2 3 10" xfId="21457"/>
    <cellStyle name="40% - Accent4 2 2 3 11" xfId="21458"/>
    <cellStyle name="40% - Accent4 2 2 3 12" xfId="21459"/>
    <cellStyle name="40% - Accent4 2 2 3 13" xfId="21460"/>
    <cellStyle name="40% - Accent4 2 2 3 14" xfId="21461"/>
    <cellStyle name="40% - Accent4 2 2 3 15" xfId="21462"/>
    <cellStyle name="40% - Accent4 2 2 3 16" xfId="21463"/>
    <cellStyle name="40% - Accent4 2 2 3 17" xfId="21464"/>
    <cellStyle name="40% - Accent4 2 2 3 18" xfId="21465"/>
    <cellStyle name="40% - Accent4 2 2 3 19" xfId="21466"/>
    <cellStyle name="40% - Accent4 2 2 3 2" xfId="21467"/>
    <cellStyle name="40% - Accent4 2 2 3 20" xfId="21468"/>
    <cellStyle name="40% - Accent4 2 2 3 21" xfId="21469"/>
    <cellStyle name="40% - Accent4 2 2 3 22" xfId="21470"/>
    <cellStyle name="40% - Accent4 2 2 3 23" xfId="21471"/>
    <cellStyle name="40% - Accent4 2 2 3 24" xfId="21472"/>
    <cellStyle name="40% - Accent4 2 2 3 25" xfId="21473"/>
    <cellStyle name="40% - Accent4 2 2 3 26" xfId="21474"/>
    <cellStyle name="40% - Accent4 2 2 3 27" xfId="21475"/>
    <cellStyle name="40% - Accent4 2 2 3 28" xfId="21476"/>
    <cellStyle name="40% - Accent4 2 2 3 29" xfId="21477"/>
    <cellStyle name="40% - Accent4 2 2 3 3" xfId="21478"/>
    <cellStyle name="40% - Accent4 2 2 3 4" xfId="21479"/>
    <cellStyle name="40% - Accent4 2 2 3 5" xfId="21480"/>
    <cellStyle name="40% - Accent4 2 2 3 6" xfId="21481"/>
    <cellStyle name="40% - Accent4 2 2 3 7" xfId="21482"/>
    <cellStyle name="40% - Accent4 2 2 3 8" xfId="21483"/>
    <cellStyle name="40% - Accent4 2 2 3 9" xfId="21484"/>
    <cellStyle name="40% - Accent4 2 2_PP projections for 13-14-13.03.13" xfId="21485"/>
    <cellStyle name="40% - Accent4 2 20" xfId="21486"/>
    <cellStyle name="40% - Accent4 2 3" xfId="1399"/>
    <cellStyle name="40% - Accent4 2 4" xfId="1400"/>
    <cellStyle name="40% - Accent4 2 5" xfId="1401"/>
    <cellStyle name="40% - Accent4 2 6" xfId="1402"/>
    <cellStyle name="40% - Accent4 2 7" xfId="1403"/>
    <cellStyle name="40% - Accent4 2 8" xfId="1404"/>
    <cellStyle name="40% - Accent4 2 9" xfId="1405"/>
    <cellStyle name="40% - Accent4 2_DKJ PROV 1112" xfId="21487"/>
    <cellStyle name="40% - Accent4 20" xfId="1406"/>
    <cellStyle name="40% - Accent4 20 2" xfId="1407"/>
    <cellStyle name="40% - Accent4 20 3" xfId="1408"/>
    <cellStyle name="40% - Accent4 20 4" xfId="1409"/>
    <cellStyle name="40% - Accent4 20 5" xfId="1410"/>
    <cellStyle name="40% - Accent4 20 6" xfId="1411"/>
    <cellStyle name="40% - Accent4 20 7" xfId="1412"/>
    <cellStyle name="40% - Accent4 21" xfId="1413"/>
    <cellStyle name="40% - Accent4 21 2" xfId="1414"/>
    <cellStyle name="40% - Accent4 21 3" xfId="1415"/>
    <cellStyle name="40% - Accent4 21 4" xfId="1416"/>
    <cellStyle name="40% - Accent4 21 5" xfId="1417"/>
    <cellStyle name="40% - Accent4 21 6" xfId="1418"/>
    <cellStyle name="40% - Accent4 21 7" xfId="1419"/>
    <cellStyle name="40% - Accent4 22" xfId="1420"/>
    <cellStyle name="40% - Accent4 23" xfId="1421"/>
    <cellStyle name="40% - Accent4 24" xfId="1422"/>
    <cellStyle name="40% - Accent4 25" xfId="1423"/>
    <cellStyle name="40% - Accent4 25 2" xfId="1424"/>
    <cellStyle name="40% - Accent4 26" xfId="1425"/>
    <cellStyle name="40% - Accent4 27" xfId="1426"/>
    <cellStyle name="40% - Accent4 28" xfId="1427"/>
    <cellStyle name="40% - Accent4 29" xfId="1428"/>
    <cellStyle name="40% - Accent4 3" xfId="1429"/>
    <cellStyle name="40% - Accent4 3 2" xfId="1430"/>
    <cellStyle name="40% - Accent4 3 3" xfId="1431"/>
    <cellStyle name="40% - Accent4 3 4" xfId="1432"/>
    <cellStyle name="40% - Accent4 3 5" xfId="1433"/>
    <cellStyle name="40% - Accent4 3 6" xfId="1434"/>
    <cellStyle name="40% - Accent4 3 7" xfId="1435"/>
    <cellStyle name="40% - Accent4 3 8" xfId="21488"/>
    <cellStyle name="40% - Accent4 3 9" xfId="21489"/>
    <cellStyle name="40% - Accent4 3_DKJ PROV 1112" xfId="21490"/>
    <cellStyle name="40% - Accent4 30" xfId="1436"/>
    <cellStyle name="40% - Accent4 31" xfId="1437"/>
    <cellStyle name="40% - Accent4 32" xfId="1438"/>
    <cellStyle name="40% - Accent4 33" xfId="21491"/>
    <cellStyle name="40% - Accent4 34" xfId="21492"/>
    <cellStyle name="40% - Accent4 35" xfId="21493"/>
    <cellStyle name="40% - Accent4 36" xfId="21494"/>
    <cellStyle name="40% - Accent4 37" xfId="21495"/>
    <cellStyle name="40% - Accent4 38" xfId="21496"/>
    <cellStyle name="40% - Accent4 39" xfId="21497"/>
    <cellStyle name="40% - Accent4 4" xfId="1439"/>
    <cellStyle name="40% - Accent4 4 2" xfId="1440"/>
    <cellStyle name="40% - Accent4 4 3" xfId="1441"/>
    <cellStyle name="40% - Accent4 4 4" xfId="1442"/>
    <cellStyle name="40% - Accent4 4 5" xfId="1443"/>
    <cellStyle name="40% - Accent4 4 6" xfId="1444"/>
    <cellStyle name="40% - Accent4 4 7" xfId="1445"/>
    <cellStyle name="40% - Accent4 4 8" xfId="21498"/>
    <cellStyle name="40% - Accent4 4 9" xfId="21499"/>
    <cellStyle name="40% - Accent4 4_DKJ PROV 1112" xfId="21500"/>
    <cellStyle name="40% - Accent4 40" xfId="21501"/>
    <cellStyle name="40% - Accent4 5" xfId="1446"/>
    <cellStyle name="40% - Accent4 5 2" xfId="1447"/>
    <cellStyle name="40% - Accent4 5 3" xfId="1448"/>
    <cellStyle name="40% - Accent4 5 4" xfId="1449"/>
    <cellStyle name="40% - Accent4 5 5" xfId="1450"/>
    <cellStyle name="40% - Accent4 5 6" xfId="1451"/>
    <cellStyle name="40% - Accent4 5 7" xfId="1452"/>
    <cellStyle name="40% - Accent4 6" xfId="1453"/>
    <cellStyle name="40% - Accent4 6 2" xfId="1454"/>
    <cellStyle name="40% - Accent4 6 3" xfId="1455"/>
    <cellStyle name="40% - Accent4 6 4" xfId="1456"/>
    <cellStyle name="40% - Accent4 6 5" xfId="1457"/>
    <cellStyle name="40% - Accent4 6 6" xfId="1458"/>
    <cellStyle name="40% - Accent4 6 7" xfId="1459"/>
    <cellStyle name="40% - Accent4 7" xfId="1460"/>
    <cellStyle name="40% - Accent4 7 2" xfId="1461"/>
    <cellStyle name="40% - Accent4 7 3" xfId="1462"/>
    <cellStyle name="40% - Accent4 7 4" xfId="1463"/>
    <cellStyle name="40% - Accent4 7 5" xfId="1464"/>
    <cellStyle name="40% - Accent4 7 6" xfId="1465"/>
    <cellStyle name="40% - Accent4 7 7" xfId="1466"/>
    <cellStyle name="40% - Accent4 8" xfId="1467"/>
    <cellStyle name="40% - Accent4 8 2" xfId="1468"/>
    <cellStyle name="40% - Accent4 8 3" xfId="1469"/>
    <cellStyle name="40% - Accent4 8 4" xfId="1470"/>
    <cellStyle name="40% - Accent4 8 5" xfId="1471"/>
    <cellStyle name="40% - Accent4 8 6" xfId="1472"/>
    <cellStyle name="40% - Accent4 8 7" xfId="1473"/>
    <cellStyle name="40% - Accent4 9" xfId="1474"/>
    <cellStyle name="40% - Accent4 9 2" xfId="1475"/>
    <cellStyle name="40% - Accent4 9 3" xfId="1476"/>
    <cellStyle name="40% - Accent4 9 4" xfId="1477"/>
    <cellStyle name="40% - Accent4 9 5" xfId="1478"/>
    <cellStyle name="40% - Accent4 9 6" xfId="1479"/>
    <cellStyle name="40% - Accent4 9 7" xfId="1480"/>
    <cellStyle name="40% - Accent5 10" xfId="1481"/>
    <cellStyle name="40% - Accent5 10 2" xfId="1482"/>
    <cellStyle name="40% - Accent5 11" xfId="1483"/>
    <cellStyle name="40% - Accent5 12" xfId="1484"/>
    <cellStyle name="40% - Accent5 13" xfId="1485"/>
    <cellStyle name="40% - Accent5 14" xfId="1486"/>
    <cellStyle name="40% - Accent5 15" xfId="1487"/>
    <cellStyle name="40% - Accent5 16" xfId="1488"/>
    <cellStyle name="40% - Accent5 17" xfId="1489"/>
    <cellStyle name="40% - Accent5 18" xfId="1490"/>
    <cellStyle name="40% - Accent5 19" xfId="1491"/>
    <cellStyle name="40% - Accent5 2" xfId="1492"/>
    <cellStyle name="40% - Accent5 2 10" xfId="1493"/>
    <cellStyle name="40% - Accent5 2 11" xfId="21502"/>
    <cellStyle name="40% - Accent5 2 12" xfId="21503"/>
    <cellStyle name="40% - Accent5 2 13" xfId="21504"/>
    <cellStyle name="40% - Accent5 2 14" xfId="21505"/>
    <cellStyle name="40% - Accent5 2 15" xfId="21506"/>
    <cellStyle name="40% - Accent5 2 16" xfId="21507"/>
    <cellStyle name="40% - Accent5 2 17" xfId="21508"/>
    <cellStyle name="40% - Accent5 2 18" xfId="21509"/>
    <cellStyle name="40% - Accent5 2 19" xfId="21510"/>
    <cellStyle name="40% - Accent5 2 2" xfId="1494"/>
    <cellStyle name="40% - Accent5 2 2 2" xfId="21511"/>
    <cellStyle name="40% - Accent5 2 2 2 10" xfId="21512"/>
    <cellStyle name="40% - Accent5 2 2 2 11" xfId="21513"/>
    <cellStyle name="40% - Accent5 2 2 2 12" xfId="21514"/>
    <cellStyle name="40% - Accent5 2 2 2 13" xfId="21515"/>
    <cellStyle name="40% - Accent5 2 2 2 14" xfId="21516"/>
    <cellStyle name="40% - Accent5 2 2 2 15" xfId="21517"/>
    <cellStyle name="40% - Accent5 2 2 2 16" xfId="21518"/>
    <cellStyle name="40% - Accent5 2 2 2 17" xfId="21519"/>
    <cellStyle name="40% - Accent5 2 2 2 18" xfId="21520"/>
    <cellStyle name="40% - Accent5 2 2 2 19" xfId="21521"/>
    <cellStyle name="40% - Accent5 2 2 2 2" xfId="21522"/>
    <cellStyle name="40% - Accent5 2 2 2 20" xfId="21523"/>
    <cellStyle name="40% - Accent5 2 2 2 21" xfId="21524"/>
    <cellStyle name="40% - Accent5 2 2 2 22" xfId="21525"/>
    <cellStyle name="40% - Accent5 2 2 2 23" xfId="21526"/>
    <cellStyle name="40% - Accent5 2 2 2 24" xfId="21527"/>
    <cellStyle name="40% - Accent5 2 2 2 25" xfId="21528"/>
    <cellStyle name="40% - Accent5 2 2 2 26" xfId="21529"/>
    <cellStyle name="40% - Accent5 2 2 2 27" xfId="21530"/>
    <cellStyle name="40% - Accent5 2 2 2 28" xfId="21531"/>
    <cellStyle name="40% - Accent5 2 2 2 29" xfId="21532"/>
    <cellStyle name="40% - Accent5 2 2 2 3" xfId="21533"/>
    <cellStyle name="40% - Accent5 2 2 2 4" xfId="21534"/>
    <cellStyle name="40% - Accent5 2 2 2 5" xfId="21535"/>
    <cellStyle name="40% - Accent5 2 2 2 6" xfId="21536"/>
    <cellStyle name="40% - Accent5 2 2 2 7" xfId="21537"/>
    <cellStyle name="40% - Accent5 2 2 2 8" xfId="21538"/>
    <cellStyle name="40% - Accent5 2 2 2 9" xfId="21539"/>
    <cellStyle name="40% - Accent5 2 2 3" xfId="21540"/>
    <cellStyle name="40% - Accent5 2 2 3 10" xfId="21541"/>
    <cellStyle name="40% - Accent5 2 2 3 11" xfId="21542"/>
    <cellStyle name="40% - Accent5 2 2 3 12" xfId="21543"/>
    <cellStyle name="40% - Accent5 2 2 3 13" xfId="21544"/>
    <cellStyle name="40% - Accent5 2 2 3 14" xfId="21545"/>
    <cellStyle name="40% - Accent5 2 2 3 15" xfId="21546"/>
    <cellStyle name="40% - Accent5 2 2 3 16" xfId="21547"/>
    <cellStyle name="40% - Accent5 2 2 3 17" xfId="21548"/>
    <cellStyle name="40% - Accent5 2 2 3 18" xfId="21549"/>
    <cellStyle name="40% - Accent5 2 2 3 19" xfId="21550"/>
    <cellStyle name="40% - Accent5 2 2 3 2" xfId="21551"/>
    <cellStyle name="40% - Accent5 2 2 3 20" xfId="21552"/>
    <cellStyle name="40% - Accent5 2 2 3 21" xfId="21553"/>
    <cellStyle name="40% - Accent5 2 2 3 22" xfId="21554"/>
    <cellStyle name="40% - Accent5 2 2 3 23" xfId="21555"/>
    <cellStyle name="40% - Accent5 2 2 3 24" xfId="21556"/>
    <cellStyle name="40% - Accent5 2 2 3 25" xfId="21557"/>
    <cellStyle name="40% - Accent5 2 2 3 26" xfId="21558"/>
    <cellStyle name="40% - Accent5 2 2 3 27" xfId="21559"/>
    <cellStyle name="40% - Accent5 2 2 3 28" xfId="21560"/>
    <cellStyle name="40% - Accent5 2 2 3 29" xfId="21561"/>
    <cellStyle name="40% - Accent5 2 2 3 3" xfId="21562"/>
    <cellStyle name="40% - Accent5 2 2 3 4" xfId="21563"/>
    <cellStyle name="40% - Accent5 2 2 3 5" xfId="21564"/>
    <cellStyle name="40% - Accent5 2 2 3 6" xfId="21565"/>
    <cellStyle name="40% - Accent5 2 2 3 7" xfId="21566"/>
    <cellStyle name="40% - Accent5 2 2 3 8" xfId="21567"/>
    <cellStyle name="40% - Accent5 2 2 3 9" xfId="21568"/>
    <cellStyle name="40% - Accent5 2 2_PP projections for 13-14-13.03.13" xfId="21569"/>
    <cellStyle name="40% - Accent5 2 20" xfId="21570"/>
    <cellStyle name="40% - Accent5 2 3" xfId="1495"/>
    <cellStyle name="40% - Accent5 2 4" xfId="1496"/>
    <cellStyle name="40% - Accent5 2 5" xfId="1497"/>
    <cellStyle name="40% - Accent5 2 6" xfId="1498"/>
    <cellStyle name="40% - Accent5 2 7" xfId="1499"/>
    <cellStyle name="40% - Accent5 2 8" xfId="1500"/>
    <cellStyle name="40% - Accent5 2 9" xfId="1501"/>
    <cellStyle name="40% - Accent5 2_DKJ PROV 1112" xfId="21571"/>
    <cellStyle name="40% - Accent5 20" xfId="1502"/>
    <cellStyle name="40% - Accent5 21" xfId="1503"/>
    <cellStyle name="40% - Accent5 22" xfId="1504"/>
    <cellStyle name="40% - Accent5 23" xfId="1505"/>
    <cellStyle name="40% - Accent5 24" xfId="1506"/>
    <cellStyle name="40% - Accent5 25" xfId="1507"/>
    <cellStyle name="40% - Accent5 26" xfId="1508"/>
    <cellStyle name="40% - Accent5 27" xfId="21572"/>
    <cellStyle name="40% - Accent5 28" xfId="21573"/>
    <cellStyle name="40% - Accent5 29" xfId="21574"/>
    <cellStyle name="40% - Accent5 3" xfId="1509"/>
    <cellStyle name="40% - Accent5 3 2" xfId="1510"/>
    <cellStyle name="40% - Accent5 3 3" xfId="1511"/>
    <cellStyle name="40% - Accent5 3 4" xfId="1512"/>
    <cellStyle name="40% - Accent5 3 5" xfId="1513"/>
    <cellStyle name="40% - Accent5 3 6" xfId="1514"/>
    <cellStyle name="40% - Accent5 3 7" xfId="1515"/>
    <cellStyle name="40% - Accent5 3 8" xfId="21575"/>
    <cellStyle name="40% - Accent5 3 9" xfId="21576"/>
    <cellStyle name="40% - Accent5 3_DKJ PROV 1112" xfId="21577"/>
    <cellStyle name="40% - Accent5 30" xfId="21578"/>
    <cellStyle name="40% - Accent5 4" xfId="1516"/>
    <cellStyle name="40% - Accent5 4 2" xfId="1517"/>
    <cellStyle name="40% - Accent5 4 3" xfId="1518"/>
    <cellStyle name="40% - Accent5 4 4" xfId="1519"/>
    <cellStyle name="40% - Accent5 4 5" xfId="1520"/>
    <cellStyle name="40% - Accent5 4 6" xfId="1521"/>
    <cellStyle name="40% - Accent5 4 7" xfId="1522"/>
    <cellStyle name="40% - Accent5 4 8" xfId="21579"/>
    <cellStyle name="40% - Accent5 4 9" xfId="21580"/>
    <cellStyle name="40% - Accent5 4_DKJ PROV 1112" xfId="21581"/>
    <cellStyle name="40% - Accent5 5" xfId="1523"/>
    <cellStyle name="40% - Accent5 5 2" xfId="1524"/>
    <cellStyle name="40% - Accent5 5 3" xfId="1525"/>
    <cellStyle name="40% - Accent5 5 4" xfId="1526"/>
    <cellStyle name="40% - Accent5 5 5" xfId="1527"/>
    <cellStyle name="40% - Accent5 5 6" xfId="1528"/>
    <cellStyle name="40% - Accent5 5 7" xfId="1529"/>
    <cellStyle name="40% - Accent5 6" xfId="1530"/>
    <cellStyle name="40% - Accent5 6 2" xfId="1531"/>
    <cellStyle name="40% - Accent5 6 3" xfId="1532"/>
    <cellStyle name="40% - Accent5 6 4" xfId="1533"/>
    <cellStyle name="40% - Accent5 7" xfId="1534"/>
    <cellStyle name="40% - Accent5 7 2" xfId="1535"/>
    <cellStyle name="40% - Accent5 7 3" xfId="1536"/>
    <cellStyle name="40% - Accent5 8" xfId="1537"/>
    <cellStyle name="40% - Accent5 8 2" xfId="1538"/>
    <cellStyle name="40% - Accent5 8 3" xfId="1539"/>
    <cellStyle name="40% - Accent5 9" xfId="1540"/>
    <cellStyle name="40% - Accent6 10" xfId="1541"/>
    <cellStyle name="40% - Accent6 10 2" xfId="1542"/>
    <cellStyle name="40% - Accent6 10 3" xfId="1543"/>
    <cellStyle name="40% - Accent6 10 4" xfId="1544"/>
    <cellStyle name="40% - Accent6 10 5" xfId="1545"/>
    <cellStyle name="40% - Accent6 10 6" xfId="1546"/>
    <cellStyle name="40% - Accent6 10 7" xfId="1547"/>
    <cellStyle name="40% - Accent6 11" xfId="1548"/>
    <cellStyle name="40% - Accent6 11 2" xfId="1549"/>
    <cellStyle name="40% - Accent6 11 3" xfId="1550"/>
    <cellStyle name="40% - Accent6 11 4" xfId="1551"/>
    <cellStyle name="40% - Accent6 11 5" xfId="1552"/>
    <cellStyle name="40% - Accent6 11 6" xfId="1553"/>
    <cellStyle name="40% - Accent6 11 7" xfId="1554"/>
    <cellStyle name="40% - Accent6 12" xfId="1555"/>
    <cellStyle name="40% - Accent6 12 2" xfId="1556"/>
    <cellStyle name="40% - Accent6 12 3" xfId="1557"/>
    <cellStyle name="40% - Accent6 12 4" xfId="1558"/>
    <cellStyle name="40% - Accent6 12 5" xfId="1559"/>
    <cellStyle name="40% - Accent6 12 6" xfId="1560"/>
    <cellStyle name="40% - Accent6 12 7" xfId="1561"/>
    <cellStyle name="40% - Accent6 13" xfId="1562"/>
    <cellStyle name="40% - Accent6 13 2" xfId="1563"/>
    <cellStyle name="40% - Accent6 13 3" xfId="1564"/>
    <cellStyle name="40% - Accent6 13 4" xfId="1565"/>
    <cellStyle name="40% - Accent6 13 5" xfId="1566"/>
    <cellStyle name="40% - Accent6 13 6" xfId="1567"/>
    <cellStyle name="40% - Accent6 13 7" xfId="1568"/>
    <cellStyle name="40% - Accent6 14" xfId="1569"/>
    <cellStyle name="40% - Accent6 14 2" xfId="1570"/>
    <cellStyle name="40% - Accent6 14 3" xfId="1571"/>
    <cellStyle name="40% - Accent6 14 4" xfId="1572"/>
    <cellStyle name="40% - Accent6 14 5" xfId="1573"/>
    <cellStyle name="40% - Accent6 14 6" xfId="1574"/>
    <cellStyle name="40% - Accent6 14 7" xfId="1575"/>
    <cellStyle name="40% - Accent6 15" xfId="1576"/>
    <cellStyle name="40% - Accent6 15 2" xfId="1577"/>
    <cellStyle name="40% - Accent6 15 3" xfId="1578"/>
    <cellStyle name="40% - Accent6 15 4" xfId="1579"/>
    <cellStyle name="40% - Accent6 15 5" xfId="1580"/>
    <cellStyle name="40% - Accent6 15 6" xfId="1581"/>
    <cellStyle name="40% - Accent6 15 7" xfId="1582"/>
    <cellStyle name="40% - Accent6 16" xfId="1583"/>
    <cellStyle name="40% - Accent6 16 2" xfId="1584"/>
    <cellStyle name="40% - Accent6 16 3" xfId="1585"/>
    <cellStyle name="40% - Accent6 16 4" xfId="1586"/>
    <cellStyle name="40% - Accent6 16 5" xfId="1587"/>
    <cellStyle name="40% - Accent6 16 6" xfId="1588"/>
    <cellStyle name="40% - Accent6 16 7" xfId="1589"/>
    <cellStyle name="40% - Accent6 17" xfId="1590"/>
    <cellStyle name="40% - Accent6 17 2" xfId="1591"/>
    <cellStyle name="40% - Accent6 17 3" xfId="1592"/>
    <cellStyle name="40% - Accent6 17 4" xfId="1593"/>
    <cellStyle name="40% - Accent6 17 5" xfId="1594"/>
    <cellStyle name="40% - Accent6 17 6" xfId="1595"/>
    <cellStyle name="40% - Accent6 17 7" xfId="1596"/>
    <cellStyle name="40% - Accent6 18" xfId="1597"/>
    <cellStyle name="40% - Accent6 18 2" xfId="1598"/>
    <cellStyle name="40% - Accent6 18 3" xfId="1599"/>
    <cellStyle name="40% - Accent6 18 4" xfId="1600"/>
    <cellStyle name="40% - Accent6 18 5" xfId="1601"/>
    <cellStyle name="40% - Accent6 18 6" xfId="1602"/>
    <cellStyle name="40% - Accent6 18 7" xfId="1603"/>
    <cellStyle name="40% - Accent6 19" xfId="1604"/>
    <cellStyle name="40% - Accent6 19 2" xfId="1605"/>
    <cellStyle name="40% - Accent6 19 3" xfId="1606"/>
    <cellStyle name="40% - Accent6 19 4" xfId="1607"/>
    <cellStyle name="40% - Accent6 19 5" xfId="1608"/>
    <cellStyle name="40% - Accent6 19 6" xfId="1609"/>
    <cellStyle name="40% - Accent6 19 7" xfId="1610"/>
    <cellStyle name="40% - Accent6 2" xfId="1611"/>
    <cellStyle name="40% - Accent6 2 10" xfId="1612"/>
    <cellStyle name="40% - Accent6 2 11" xfId="21582"/>
    <cellStyle name="40% - Accent6 2 12" xfId="21583"/>
    <cellStyle name="40% - Accent6 2 13" xfId="21584"/>
    <cellStyle name="40% - Accent6 2 14" xfId="21585"/>
    <cellStyle name="40% - Accent6 2 15" xfId="21586"/>
    <cellStyle name="40% - Accent6 2 16" xfId="21587"/>
    <cellStyle name="40% - Accent6 2 17" xfId="21588"/>
    <cellStyle name="40% - Accent6 2 18" xfId="21589"/>
    <cellStyle name="40% - Accent6 2 19" xfId="21590"/>
    <cellStyle name="40% - Accent6 2 2" xfId="1613"/>
    <cellStyle name="40% - Accent6 2 2 2" xfId="21591"/>
    <cellStyle name="40% - Accent6 2 2 2 10" xfId="21592"/>
    <cellStyle name="40% - Accent6 2 2 2 11" xfId="21593"/>
    <cellStyle name="40% - Accent6 2 2 2 12" xfId="21594"/>
    <cellStyle name="40% - Accent6 2 2 2 13" xfId="21595"/>
    <cellStyle name="40% - Accent6 2 2 2 14" xfId="21596"/>
    <cellStyle name="40% - Accent6 2 2 2 15" xfId="21597"/>
    <cellStyle name="40% - Accent6 2 2 2 16" xfId="21598"/>
    <cellStyle name="40% - Accent6 2 2 2 17" xfId="21599"/>
    <cellStyle name="40% - Accent6 2 2 2 18" xfId="21600"/>
    <cellStyle name="40% - Accent6 2 2 2 19" xfId="21601"/>
    <cellStyle name="40% - Accent6 2 2 2 2" xfId="21602"/>
    <cellStyle name="40% - Accent6 2 2 2 20" xfId="21603"/>
    <cellStyle name="40% - Accent6 2 2 2 21" xfId="21604"/>
    <cellStyle name="40% - Accent6 2 2 2 22" xfId="21605"/>
    <cellStyle name="40% - Accent6 2 2 2 23" xfId="21606"/>
    <cellStyle name="40% - Accent6 2 2 2 24" xfId="21607"/>
    <cellStyle name="40% - Accent6 2 2 2 25" xfId="21608"/>
    <cellStyle name="40% - Accent6 2 2 2 26" xfId="21609"/>
    <cellStyle name="40% - Accent6 2 2 2 27" xfId="21610"/>
    <cellStyle name="40% - Accent6 2 2 2 28" xfId="21611"/>
    <cellStyle name="40% - Accent6 2 2 2 29" xfId="21612"/>
    <cellStyle name="40% - Accent6 2 2 2 3" xfId="21613"/>
    <cellStyle name="40% - Accent6 2 2 2 4" xfId="21614"/>
    <cellStyle name="40% - Accent6 2 2 2 5" xfId="21615"/>
    <cellStyle name="40% - Accent6 2 2 2 6" xfId="21616"/>
    <cellStyle name="40% - Accent6 2 2 2 7" xfId="21617"/>
    <cellStyle name="40% - Accent6 2 2 2 8" xfId="21618"/>
    <cellStyle name="40% - Accent6 2 2 2 9" xfId="21619"/>
    <cellStyle name="40% - Accent6 2 2 3" xfId="21620"/>
    <cellStyle name="40% - Accent6 2 2 3 10" xfId="21621"/>
    <cellStyle name="40% - Accent6 2 2 3 11" xfId="21622"/>
    <cellStyle name="40% - Accent6 2 2 3 12" xfId="21623"/>
    <cellStyle name="40% - Accent6 2 2 3 13" xfId="21624"/>
    <cellStyle name="40% - Accent6 2 2 3 14" xfId="21625"/>
    <cellStyle name="40% - Accent6 2 2 3 15" xfId="21626"/>
    <cellStyle name="40% - Accent6 2 2 3 16" xfId="21627"/>
    <cellStyle name="40% - Accent6 2 2 3 17" xfId="21628"/>
    <cellStyle name="40% - Accent6 2 2 3 18" xfId="21629"/>
    <cellStyle name="40% - Accent6 2 2 3 19" xfId="21630"/>
    <cellStyle name="40% - Accent6 2 2 3 2" xfId="21631"/>
    <cellStyle name="40% - Accent6 2 2 3 20" xfId="21632"/>
    <cellStyle name="40% - Accent6 2 2 3 21" xfId="21633"/>
    <cellStyle name="40% - Accent6 2 2 3 22" xfId="21634"/>
    <cellStyle name="40% - Accent6 2 2 3 23" xfId="21635"/>
    <cellStyle name="40% - Accent6 2 2 3 24" xfId="21636"/>
    <cellStyle name="40% - Accent6 2 2 3 25" xfId="21637"/>
    <cellStyle name="40% - Accent6 2 2 3 26" xfId="21638"/>
    <cellStyle name="40% - Accent6 2 2 3 27" xfId="21639"/>
    <cellStyle name="40% - Accent6 2 2 3 28" xfId="21640"/>
    <cellStyle name="40% - Accent6 2 2 3 29" xfId="21641"/>
    <cellStyle name="40% - Accent6 2 2 3 3" xfId="21642"/>
    <cellStyle name="40% - Accent6 2 2 3 4" xfId="21643"/>
    <cellStyle name="40% - Accent6 2 2 3 5" xfId="21644"/>
    <cellStyle name="40% - Accent6 2 2 3 6" xfId="21645"/>
    <cellStyle name="40% - Accent6 2 2 3 7" xfId="21646"/>
    <cellStyle name="40% - Accent6 2 2 3 8" xfId="21647"/>
    <cellStyle name="40% - Accent6 2 2 3 9" xfId="21648"/>
    <cellStyle name="40% - Accent6 2 2_PP projections for 13-14-13.03.13" xfId="21649"/>
    <cellStyle name="40% - Accent6 2 20" xfId="21650"/>
    <cellStyle name="40% - Accent6 2 3" xfId="1614"/>
    <cellStyle name="40% - Accent6 2 4" xfId="1615"/>
    <cellStyle name="40% - Accent6 2 5" xfId="1616"/>
    <cellStyle name="40% - Accent6 2 6" xfId="1617"/>
    <cellStyle name="40% - Accent6 2 7" xfId="1618"/>
    <cellStyle name="40% - Accent6 2 8" xfId="1619"/>
    <cellStyle name="40% - Accent6 2 9" xfId="1620"/>
    <cellStyle name="40% - Accent6 2_DKJ PROV 1112" xfId="21651"/>
    <cellStyle name="40% - Accent6 20" xfId="1621"/>
    <cellStyle name="40% - Accent6 20 2" xfId="1622"/>
    <cellStyle name="40% - Accent6 20 3" xfId="1623"/>
    <cellStyle name="40% - Accent6 20 4" xfId="1624"/>
    <cellStyle name="40% - Accent6 20 5" xfId="1625"/>
    <cellStyle name="40% - Accent6 20 6" xfId="1626"/>
    <cellStyle name="40% - Accent6 20 7" xfId="1627"/>
    <cellStyle name="40% - Accent6 21" xfId="1628"/>
    <cellStyle name="40% - Accent6 21 2" xfId="1629"/>
    <cellStyle name="40% - Accent6 21 3" xfId="1630"/>
    <cellStyle name="40% - Accent6 21 4" xfId="1631"/>
    <cellStyle name="40% - Accent6 21 5" xfId="1632"/>
    <cellStyle name="40% - Accent6 21 6" xfId="1633"/>
    <cellStyle name="40% - Accent6 21 7" xfId="1634"/>
    <cellStyle name="40% - Accent6 22" xfId="1635"/>
    <cellStyle name="40% - Accent6 23" xfId="1636"/>
    <cellStyle name="40% - Accent6 24" xfId="1637"/>
    <cellStyle name="40% - Accent6 25" xfId="1638"/>
    <cellStyle name="40% - Accent6 25 2" xfId="1639"/>
    <cellStyle name="40% - Accent6 26" xfId="1640"/>
    <cellStyle name="40% - Accent6 27" xfId="1641"/>
    <cellStyle name="40% - Accent6 28" xfId="1642"/>
    <cellStyle name="40% - Accent6 29" xfId="1643"/>
    <cellStyle name="40% - Accent6 3" xfId="1644"/>
    <cellStyle name="40% - Accent6 3 2" xfId="1645"/>
    <cellStyle name="40% - Accent6 3 3" xfId="1646"/>
    <cellStyle name="40% - Accent6 3 4" xfId="1647"/>
    <cellStyle name="40% - Accent6 3 5" xfId="1648"/>
    <cellStyle name="40% - Accent6 3 6" xfId="1649"/>
    <cellStyle name="40% - Accent6 3 7" xfId="1650"/>
    <cellStyle name="40% - Accent6 3 8" xfId="21652"/>
    <cellStyle name="40% - Accent6 3 9" xfId="21653"/>
    <cellStyle name="40% - Accent6 3_DKJ PROV 1112" xfId="21654"/>
    <cellStyle name="40% - Accent6 30" xfId="1651"/>
    <cellStyle name="40% - Accent6 31" xfId="1652"/>
    <cellStyle name="40% - Accent6 32" xfId="1653"/>
    <cellStyle name="40% - Accent6 33" xfId="21655"/>
    <cellStyle name="40% - Accent6 34" xfId="21656"/>
    <cellStyle name="40% - Accent6 35" xfId="21657"/>
    <cellStyle name="40% - Accent6 36" xfId="21658"/>
    <cellStyle name="40% - Accent6 37" xfId="21659"/>
    <cellStyle name="40% - Accent6 38" xfId="21660"/>
    <cellStyle name="40% - Accent6 39" xfId="21661"/>
    <cellStyle name="40% - Accent6 4" xfId="1654"/>
    <cellStyle name="40% - Accent6 4 2" xfId="1655"/>
    <cellStyle name="40% - Accent6 4 3" xfId="1656"/>
    <cellStyle name="40% - Accent6 4 4" xfId="1657"/>
    <cellStyle name="40% - Accent6 4 5" xfId="1658"/>
    <cellStyle name="40% - Accent6 4 6" xfId="1659"/>
    <cellStyle name="40% - Accent6 4 7" xfId="1660"/>
    <cellStyle name="40% - Accent6 4 8" xfId="21662"/>
    <cellStyle name="40% - Accent6 4 9" xfId="21663"/>
    <cellStyle name="40% - Accent6 4_DKJ PROV 1112" xfId="21664"/>
    <cellStyle name="40% - Accent6 40" xfId="21665"/>
    <cellStyle name="40% - Accent6 5" xfId="1661"/>
    <cellStyle name="40% - Accent6 5 2" xfId="1662"/>
    <cellStyle name="40% - Accent6 5 3" xfId="1663"/>
    <cellStyle name="40% - Accent6 5 4" xfId="1664"/>
    <cellStyle name="40% - Accent6 5 5" xfId="1665"/>
    <cellStyle name="40% - Accent6 5 6" xfId="1666"/>
    <cellStyle name="40% - Accent6 5 7" xfId="1667"/>
    <cellStyle name="40% - Accent6 6" xfId="1668"/>
    <cellStyle name="40% - Accent6 6 2" xfId="1669"/>
    <cellStyle name="40% - Accent6 6 3" xfId="1670"/>
    <cellStyle name="40% - Accent6 6 4" xfId="1671"/>
    <cellStyle name="40% - Accent6 6 5" xfId="1672"/>
    <cellStyle name="40% - Accent6 6 6" xfId="1673"/>
    <cellStyle name="40% - Accent6 6 7" xfId="1674"/>
    <cellStyle name="40% - Accent6 7" xfId="1675"/>
    <cellStyle name="40% - Accent6 7 2" xfId="1676"/>
    <cellStyle name="40% - Accent6 7 3" xfId="1677"/>
    <cellStyle name="40% - Accent6 7 4" xfId="1678"/>
    <cellStyle name="40% - Accent6 7 5" xfId="1679"/>
    <cellStyle name="40% - Accent6 7 6" xfId="1680"/>
    <cellStyle name="40% - Accent6 7 7" xfId="1681"/>
    <cellStyle name="40% - Accent6 8" xfId="1682"/>
    <cellStyle name="40% - Accent6 8 2" xfId="1683"/>
    <cellStyle name="40% - Accent6 8 3" xfId="1684"/>
    <cellStyle name="40% - Accent6 8 4" xfId="1685"/>
    <cellStyle name="40% - Accent6 8 5" xfId="1686"/>
    <cellStyle name="40% - Accent6 8 6" xfId="1687"/>
    <cellStyle name="40% - Accent6 8 7" xfId="1688"/>
    <cellStyle name="40% - Accent6 9" xfId="1689"/>
    <cellStyle name="40% - Accent6 9 2" xfId="1690"/>
    <cellStyle name="40% - Accent6 9 3" xfId="1691"/>
    <cellStyle name="40% - Accent6 9 4" xfId="1692"/>
    <cellStyle name="40% - Accent6 9 5" xfId="1693"/>
    <cellStyle name="40% - Accent6 9 6" xfId="1694"/>
    <cellStyle name="40% - Accent6 9 7" xfId="1695"/>
    <cellStyle name="40% - アクセント 1" xfId="21666"/>
    <cellStyle name="40% - アクセント 2" xfId="21667"/>
    <cellStyle name="40% - アクセント 3" xfId="21668"/>
    <cellStyle name="40% - アクセント 4" xfId="21669"/>
    <cellStyle name="40% - アクセント 5" xfId="21670"/>
    <cellStyle name="40% - アクセント 6" xfId="21671"/>
    <cellStyle name="60% - Accent1 10" xfId="1696"/>
    <cellStyle name="60% - Accent1 11" xfId="1697"/>
    <cellStyle name="60% - Accent1 12" xfId="1698"/>
    <cellStyle name="60% - Accent1 13" xfId="1699"/>
    <cellStyle name="60% - Accent1 14" xfId="1700"/>
    <cellStyle name="60% - Accent1 15" xfId="1701"/>
    <cellStyle name="60% - Accent1 16" xfId="1702"/>
    <cellStyle name="60% - Accent1 17" xfId="1703"/>
    <cellStyle name="60% - Accent1 18" xfId="1704"/>
    <cellStyle name="60% - Accent1 19" xfId="1705"/>
    <cellStyle name="60% - Accent1 2" xfId="1706"/>
    <cellStyle name="60% - Accent1 2 10" xfId="1707"/>
    <cellStyle name="60% - Accent1 2 11" xfId="21672"/>
    <cellStyle name="60% - Accent1 2 12" xfId="21673"/>
    <cellStyle name="60% - Accent1 2 13" xfId="21674"/>
    <cellStyle name="60% - Accent1 2 14" xfId="21675"/>
    <cellStyle name="60% - Accent1 2 15" xfId="21676"/>
    <cellStyle name="60% - Accent1 2 16" xfId="21677"/>
    <cellStyle name="60% - Accent1 2 17" xfId="21678"/>
    <cellStyle name="60% - Accent1 2 18" xfId="21679"/>
    <cellStyle name="60% - Accent1 2 19" xfId="21680"/>
    <cellStyle name="60% - Accent1 2 2" xfId="1708"/>
    <cellStyle name="60% - Accent1 2 2 2" xfId="21681"/>
    <cellStyle name="60% - Accent1 2 2 3" xfId="21682"/>
    <cellStyle name="60% - Accent1 2 20" xfId="21683"/>
    <cellStyle name="60% - Accent1 2 3" xfId="1709"/>
    <cellStyle name="60% - Accent1 2 4" xfId="1710"/>
    <cellStyle name="60% - Accent1 2 5" xfId="1711"/>
    <cellStyle name="60% - Accent1 2 6" xfId="1712"/>
    <cellStyle name="60% - Accent1 2 7" xfId="1713"/>
    <cellStyle name="60% - Accent1 2 8" xfId="1714"/>
    <cellStyle name="60% - Accent1 2 9" xfId="1715"/>
    <cellStyle name="60% - Accent1 20" xfId="1716"/>
    <cellStyle name="60% - Accent1 21" xfId="1717"/>
    <cellStyle name="60% - Accent1 22" xfId="1718"/>
    <cellStyle name="60% - Accent1 23" xfId="1719"/>
    <cellStyle name="60% - Accent1 24" xfId="1720"/>
    <cellStyle name="60% - Accent1 25" xfId="1721"/>
    <cellStyle name="60% - Accent1 25 2" xfId="1722"/>
    <cellStyle name="60% - Accent1 26" xfId="1723"/>
    <cellStyle name="60% - Accent1 27" xfId="1724"/>
    <cellStyle name="60% - Accent1 28" xfId="1725"/>
    <cellStyle name="60% - Accent1 29" xfId="1726"/>
    <cellStyle name="60% - Accent1 3" xfId="1727"/>
    <cellStyle name="60% - Accent1 3 2" xfId="1728"/>
    <cellStyle name="60% - Accent1 3 3" xfId="1729"/>
    <cellStyle name="60% - Accent1 30" xfId="1730"/>
    <cellStyle name="60% - Accent1 31" xfId="1731"/>
    <cellStyle name="60% - Accent1 32" xfId="1732"/>
    <cellStyle name="60% - Accent1 33" xfId="21684"/>
    <cellStyle name="60% - Accent1 34" xfId="21685"/>
    <cellStyle name="60% - Accent1 35" xfId="21686"/>
    <cellStyle name="60% - Accent1 36" xfId="21687"/>
    <cellStyle name="60% - Accent1 37" xfId="21688"/>
    <cellStyle name="60% - Accent1 38" xfId="21689"/>
    <cellStyle name="60% - Accent1 39" xfId="21690"/>
    <cellStyle name="60% - Accent1 4" xfId="1733"/>
    <cellStyle name="60% - Accent1 4 2" xfId="1734"/>
    <cellStyle name="60% - Accent1 4 3" xfId="1735"/>
    <cellStyle name="60% - Accent1 40" xfId="21691"/>
    <cellStyle name="60% - Accent1 5" xfId="1736"/>
    <cellStyle name="60% - Accent1 5 2" xfId="1737"/>
    <cellStyle name="60% - Accent1 5 3" xfId="1738"/>
    <cellStyle name="60% - Accent1 6" xfId="1739"/>
    <cellStyle name="60% - Accent1 6 2" xfId="1740"/>
    <cellStyle name="60% - Accent1 6 3" xfId="1741"/>
    <cellStyle name="60% - Accent1 6 4" xfId="1742"/>
    <cellStyle name="60% - Accent1 7" xfId="1743"/>
    <cellStyle name="60% - Accent1 7 2" xfId="1744"/>
    <cellStyle name="60% - Accent1 7 3" xfId="1745"/>
    <cellStyle name="60% - Accent1 8" xfId="1746"/>
    <cellStyle name="60% - Accent1 8 2" xfId="1747"/>
    <cellStyle name="60% - Accent1 8 3" xfId="1748"/>
    <cellStyle name="60% - Accent1 9" xfId="1749"/>
    <cellStyle name="60% - Accent2 10" xfId="1750"/>
    <cellStyle name="60% - Accent2 10 2" xfId="1751"/>
    <cellStyle name="60% - Accent2 11" xfId="1752"/>
    <cellStyle name="60% - Accent2 12" xfId="1753"/>
    <cellStyle name="60% - Accent2 13" xfId="1754"/>
    <cellStyle name="60% - Accent2 14" xfId="1755"/>
    <cellStyle name="60% - Accent2 15" xfId="1756"/>
    <cellStyle name="60% - Accent2 16" xfId="1757"/>
    <cellStyle name="60% - Accent2 17" xfId="1758"/>
    <cellStyle name="60% - Accent2 18" xfId="1759"/>
    <cellStyle name="60% - Accent2 19" xfId="1760"/>
    <cellStyle name="60% - Accent2 2" xfId="1761"/>
    <cellStyle name="60% - Accent2 2 10" xfId="1762"/>
    <cellStyle name="60% - Accent2 2 11" xfId="21692"/>
    <cellStyle name="60% - Accent2 2 12" xfId="21693"/>
    <cellStyle name="60% - Accent2 2 13" xfId="21694"/>
    <cellStyle name="60% - Accent2 2 14" xfId="21695"/>
    <cellStyle name="60% - Accent2 2 15" xfId="21696"/>
    <cellStyle name="60% - Accent2 2 16" xfId="21697"/>
    <cellStyle name="60% - Accent2 2 17" xfId="21698"/>
    <cellStyle name="60% - Accent2 2 18" xfId="21699"/>
    <cellStyle name="60% - Accent2 2 19" xfId="21700"/>
    <cellStyle name="60% - Accent2 2 2" xfId="1763"/>
    <cellStyle name="60% - Accent2 2 2 2" xfId="21701"/>
    <cellStyle name="60% - Accent2 2 2 3" xfId="21702"/>
    <cellStyle name="60% - Accent2 2 20" xfId="21703"/>
    <cellStyle name="60% - Accent2 2 3" xfId="1764"/>
    <cellStyle name="60% - Accent2 2 4" xfId="1765"/>
    <cellStyle name="60% - Accent2 2 5" xfId="1766"/>
    <cellStyle name="60% - Accent2 2 6" xfId="1767"/>
    <cellStyle name="60% - Accent2 2 7" xfId="1768"/>
    <cellStyle name="60% - Accent2 2 8" xfId="1769"/>
    <cellStyle name="60% - Accent2 2 9" xfId="1770"/>
    <cellStyle name="60% - Accent2 20" xfId="1771"/>
    <cellStyle name="60% - Accent2 21" xfId="1772"/>
    <cellStyle name="60% - Accent2 22" xfId="1773"/>
    <cellStyle name="60% - Accent2 23" xfId="1774"/>
    <cellStyle name="60% - Accent2 24" xfId="1775"/>
    <cellStyle name="60% - Accent2 25" xfId="1776"/>
    <cellStyle name="60% - Accent2 26" xfId="1777"/>
    <cellStyle name="60% - Accent2 27" xfId="21704"/>
    <cellStyle name="60% - Accent2 28" xfId="21705"/>
    <cellStyle name="60% - Accent2 29" xfId="21706"/>
    <cellStyle name="60% - Accent2 3" xfId="1778"/>
    <cellStyle name="60% - Accent2 3 2" xfId="1779"/>
    <cellStyle name="60% - Accent2 3 3" xfId="1780"/>
    <cellStyle name="60% - Accent2 30" xfId="21707"/>
    <cellStyle name="60% - Accent2 4" xfId="1781"/>
    <cellStyle name="60% - Accent2 4 2" xfId="1782"/>
    <cellStyle name="60% - Accent2 4 3" xfId="1783"/>
    <cellStyle name="60% - Accent2 5" xfId="1784"/>
    <cellStyle name="60% - Accent2 5 2" xfId="1785"/>
    <cellStyle name="60% - Accent2 5 3" xfId="1786"/>
    <cellStyle name="60% - Accent2 6" xfId="1787"/>
    <cellStyle name="60% - Accent2 6 2" xfId="1788"/>
    <cellStyle name="60% - Accent2 6 3" xfId="1789"/>
    <cellStyle name="60% - Accent2 6 4" xfId="1790"/>
    <cellStyle name="60% - Accent2 7" xfId="1791"/>
    <cellStyle name="60% - Accent2 7 2" xfId="1792"/>
    <cellStyle name="60% - Accent2 7 3" xfId="1793"/>
    <cellStyle name="60% - Accent2 8" xfId="1794"/>
    <cellStyle name="60% - Accent2 8 2" xfId="1795"/>
    <cellStyle name="60% - Accent2 8 3" xfId="1796"/>
    <cellStyle name="60% - Accent2 9" xfId="1797"/>
    <cellStyle name="60% - Accent3 10" xfId="1798"/>
    <cellStyle name="60% - Accent3 11" xfId="1799"/>
    <cellStyle name="60% - Accent3 12" xfId="1800"/>
    <cellStyle name="60% - Accent3 13" xfId="1801"/>
    <cellStyle name="60% - Accent3 14" xfId="1802"/>
    <cellStyle name="60% - Accent3 15" xfId="1803"/>
    <cellStyle name="60% - Accent3 16" xfId="1804"/>
    <cellStyle name="60% - Accent3 17" xfId="1805"/>
    <cellStyle name="60% - Accent3 18" xfId="1806"/>
    <cellStyle name="60% - Accent3 19" xfId="1807"/>
    <cellStyle name="60% - Accent3 2" xfId="1808"/>
    <cellStyle name="60% - Accent3 2 10" xfId="1809"/>
    <cellStyle name="60% - Accent3 2 11" xfId="21708"/>
    <cellStyle name="60% - Accent3 2 12" xfId="21709"/>
    <cellStyle name="60% - Accent3 2 13" xfId="21710"/>
    <cellStyle name="60% - Accent3 2 14" xfId="21711"/>
    <cellStyle name="60% - Accent3 2 15" xfId="21712"/>
    <cellStyle name="60% - Accent3 2 16" xfId="21713"/>
    <cellStyle name="60% - Accent3 2 17" xfId="21714"/>
    <cellStyle name="60% - Accent3 2 18" xfId="21715"/>
    <cellStyle name="60% - Accent3 2 19" xfId="21716"/>
    <cellStyle name="60% - Accent3 2 2" xfId="1810"/>
    <cellStyle name="60% - Accent3 2 2 2" xfId="21717"/>
    <cellStyle name="60% - Accent3 2 2 3" xfId="21718"/>
    <cellStyle name="60% - Accent3 2 20" xfId="21719"/>
    <cellStyle name="60% - Accent3 2 3" xfId="1811"/>
    <cellStyle name="60% - Accent3 2 4" xfId="1812"/>
    <cellStyle name="60% - Accent3 2 5" xfId="1813"/>
    <cellStyle name="60% - Accent3 2 6" xfId="1814"/>
    <cellStyle name="60% - Accent3 2 7" xfId="1815"/>
    <cellStyle name="60% - Accent3 2 8" xfId="1816"/>
    <cellStyle name="60% - Accent3 2 9" xfId="1817"/>
    <cellStyle name="60% - Accent3 20" xfId="1818"/>
    <cellStyle name="60% - Accent3 21" xfId="1819"/>
    <cellStyle name="60% - Accent3 22" xfId="1820"/>
    <cellStyle name="60% - Accent3 23" xfId="1821"/>
    <cellStyle name="60% - Accent3 24" xfId="1822"/>
    <cellStyle name="60% - Accent3 25" xfId="1823"/>
    <cellStyle name="60% - Accent3 25 2" xfId="1824"/>
    <cellStyle name="60% - Accent3 26" xfId="1825"/>
    <cellStyle name="60% - Accent3 27" xfId="1826"/>
    <cellStyle name="60% - Accent3 28" xfId="1827"/>
    <cellStyle name="60% - Accent3 29" xfId="1828"/>
    <cellStyle name="60% - Accent3 3" xfId="1829"/>
    <cellStyle name="60% - Accent3 3 2" xfId="1830"/>
    <cellStyle name="60% - Accent3 3 3" xfId="1831"/>
    <cellStyle name="60% - Accent3 30" xfId="1832"/>
    <cellStyle name="60% - Accent3 31" xfId="1833"/>
    <cellStyle name="60% - Accent3 32" xfId="1834"/>
    <cellStyle name="60% - Accent3 33" xfId="21720"/>
    <cellStyle name="60% - Accent3 34" xfId="21721"/>
    <cellStyle name="60% - Accent3 35" xfId="21722"/>
    <cellStyle name="60% - Accent3 36" xfId="21723"/>
    <cellStyle name="60% - Accent3 37" xfId="21724"/>
    <cellStyle name="60% - Accent3 38" xfId="21725"/>
    <cellStyle name="60% - Accent3 39" xfId="21726"/>
    <cellStyle name="60% - Accent3 4" xfId="1835"/>
    <cellStyle name="60% - Accent3 4 2" xfId="1836"/>
    <cellStyle name="60% - Accent3 4 3" xfId="1837"/>
    <cellStyle name="60% - Accent3 40" xfId="21727"/>
    <cellStyle name="60% - Accent3 5" xfId="1838"/>
    <cellStyle name="60% - Accent3 5 2" xfId="1839"/>
    <cellStyle name="60% - Accent3 5 3" xfId="1840"/>
    <cellStyle name="60% - Accent3 6" xfId="1841"/>
    <cellStyle name="60% - Accent3 6 2" xfId="1842"/>
    <cellStyle name="60% - Accent3 6 3" xfId="1843"/>
    <cellStyle name="60% - Accent3 6 4" xfId="1844"/>
    <cellStyle name="60% - Accent3 7" xfId="1845"/>
    <cellStyle name="60% - Accent3 7 2" xfId="1846"/>
    <cellStyle name="60% - Accent3 7 3" xfId="1847"/>
    <cellStyle name="60% - Accent3 8" xfId="1848"/>
    <cellStyle name="60% - Accent3 8 2" xfId="1849"/>
    <cellStyle name="60% - Accent3 8 3" xfId="1850"/>
    <cellStyle name="60% - Accent3 9" xfId="1851"/>
    <cellStyle name="60% - Accent4 10" xfId="1852"/>
    <cellStyle name="60% - Accent4 11" xfId="1853"/>
    <cellStyle name="60% - Accent4 12" xfId="1854"/>
    <cellStyle name="60% - Accent4 13" xfId="1855"/>
    <cellStyle name="60% - Accent4 14" xfId="1856"/>
    <cellStyle name="60% - Accent4 15" xfId="1857"/>
    <cellStyle name="60% - Accent4 16" xfId="1858"/>
    <cellStyle name="60% - Accent4 17" xfId="1859"/>
    <cellStyle name="60% - Accent4 18" xfId="1860"/>
    <cellStyle name="60% - Accent4 19" xfId="1861"/>
    <cellStyle name="60% - Accent4 2" xfId="1862"/>
    <cellStyle name="60% - Accent4 2 10" xfId="1863"/>
    <cellStyle name="60% - Accent4 2 11" xfId="21728"/>
    <cellStyle name="60% - Accent4 2 12" xfId="21729"/>
    <cellStyle name="60% - Accent4 2 13" xfId="21730"/>
    <cellStyle name="60% - Accent4 2 14" xfId="21731"/>
    <cellStyle name="60% - Accent4 2 15" xfId="21732"/>
    <cellStyle name="60% - Accent4 2 16" xfId="21733"/>
    <cellStyle name="60% - Accent4 2 17" xfId="21734"/>
    <cellStyle name="60% - Accent4 2 18" xfId="21735"/>
    <cellStyle name="60% - Accent4 2 19" xfId="21736"/>
    <cellStyle name="60% - Accent4 2 2" xfId="1864"/>
    <cellStyle name="60% - Accent4 2 2 2" xfId="21737"/>
    <cellStyle name="60% - Accent4 2 2 3" xfId="21738"/>
    <cellStyle name="60% - Accent4 2 20" xfId="21739"/>
    <cellStyle name="60% - Accent4 2 3" xfId="1865"/>
    <cellStyle name="60% - Accent4 2 4" xfId="1866"/>
    <cellStyle name="60% - Accent4 2 5" xfId="1867"/>
    <cellStyle name="60% - Accent4 2 6" xfId="1868"/>
    <cellStyle name="60% - Accent4 2 7" xfId="1869"/>
    <cellStyle name="60% - Accent4 2 8" xfId="1870"/>
    <cellStyle name="60% - Accent4 2 9" xfId="1871"/>
    <cellStyle name="60% - Accent4 20" xfId="1872"/>
    <cellStyle name="60% - Accent4 21" xfId="1873"/>
    <cellStyle name="60% - Accent4 22" xfId="1874"/>
    <cellStyle name="60% - Accent4 23" xfId="1875"/>
    <cellStyle name="60% - Accent4 24" xfId="1876"/>
    <cellStyle name="60% - Accent4 25" xfId="1877"/>
    <cellStyle name="60% - Accent4 25 2" xfId="1878"/>
    <cellStyle name="60% - Accent4 26" xfId="1879"/>
    <cellStyle name="60% - Accent4 27" xfId="1880"/>
    <cellStyle name="60% - Accent4 28" xfId="1881"/>
    <cellStyle name="60% - Accent4 29" xfId="1882"/>
    <cellStyle name="60% - Accent4 3" xfId="1883"/>
    <cellStyle name="60% - Accent4 3 2" xfId="1884"/>
    <cellStyle name="60% - Accent4 3 3" xfId="1885"/>
    <cellStyle name="60% - Accent4 30" xfId="1886"/>
    <cellStyle name="60% - Accent4 31" xfId="1887"/>
    <cellStyle name="60% - Accent4 32" xfId="1888"/>
    <cellStyle name="60% - Accent4 33" xfId="21740"/>
    <cellStyle name="60% - Accent4 34" xfId="21741"/>
    <cellStyle name="60% - Accent4 35" xfId="21742"/>
    <cellStyle name="60% - Accent4 36" xfId="21743"/>
    <cellStyle name="60% - Accent4 37" xfId="21744"/>
    <cellStyle name="60% - Accent4 38" xfId="21745"/>
    <cellStyle name="60% - Accent4 39" xfId="21746"/>
    <cellStyle name="60% - Accent4 4" xfId="1889"/>
    <cellStyle name="60% - Accent4 4 2" xfId="1890"/>
    <cellStyle name="60% - Accent4 4 3" xfId="1891"/>
    <cellStyle name="60% - Accent4 40" xfId="21747"/>
    <cellStyle name="60% - Accent4 5" xfId="1892"/>
    <cellStyle name="60% - Accent4 5 2" xfId="1893"/>
    <cellStyle name="60% - Accent4 5 3" xfId="1894"/>
    <cellStyle name="60% - Accent4 6" xfId="1895"/>
    <cellStyle name="60% - Accent4 6 2" xfId="1896"/>
    <cellStyle name="60% - Accent4 6 3" xfId="1897"/>
    <cellStyle name="60% - Accent4 6 4" xfId="1898"/>
    <cellStyle name="60% - Accent4 7" xfId="1899"/>
    <cellStyle name="60% - Accent4 7 2" xfId="1900"/>
    <cellStyle name="60% - Accent4 7 3" xfId="1901"/>
    <cellStyle name="60% - Accent4 8" xfId="1902"/>
    <cellStyle name="60% - Accent4 8 2" xfId="1903"/>
    <cellStyle name="60% - Accent4 8 3" xfId="1904"/>
    <cellStyle name="60% - Accent4 9" xfId="1905"/>
    <cellStyle name="60% - Accent5 10" xfId="1906"/>
    <cellStyle name="60% - Accent5 10 2" xfId="1907"/>
    <cellStyle name="60% - Accent5 11" xfId="1908"/>
    <cellStyle name="60% - Accent5 12" xfId="1909"/>
    <cellStyle name="60% - Accent5 13" xfId="1910"/>
    <cellStyle name="60% - Accent5 14" xfId="1911"/>
    <cellStyle name="60% - Accent5 15" xfId="1912"/>
    <cellStyle name="60% - Accent5 16" xfId="1913"/>
    <cellStyle name="60% - Accent5 17" xfId="1914"/>
    <cellStyle name="60% - Accent5 18" xfId="1915"/>
    <cellStyle name="60% - Accent5 19" xfId="1916"/>
    <cellStyle name="60% - Accent5 2" xfId="1917"/>
    <cellStyle name="60% - Accent5 2 10" xfId="1918"/>
    <cellStyle name="60% - Accent5 2 11" xfId="21748"/>
    <cellStyle name="60% - Accent5 2 12" xfId="21749"/>
    <cellStyle name="60% - Accent5 2 13" xfId="21750"/>
    <cellStyle name="60% - Accent5 2 14" xfId="21751"/>
    <cellStyle name="60% - Accent5 2 15" xfId="21752"/>
    <cellStyle name="60% - Accent5 2 16" xfId="21753"/>
    <cellStyle name="60% - Accent5 2 17" xfId="21754"/>
    <cellStyle name="60% - Accent5 2 18" xfId="21755"/>
    <cellStyle name="60% - Accent5 2 19" xfId="21756"/>
    <cellStyle name="60% - Accent5 2 2" xfId="1919"/>
    <cellStyle name="60% - Accent5 2 2 2" xfId="21757"/>
    <cellStyle name="60% - Accent5 2 2 3" xfId="21758"/>
    <cellStyle name="60% - Accent5 2 20" xfId="21759"/>
    <cellStyle name="60% - Accent5 2 3" xfId="1920"/>
    <cellStyle name="60% - Accent5 2 4" xfId="1921"/>
    <cellStyle name="60% - Accent5 2 5" xfId="1922"/>
    <cellStyle name="60% - Accent5 2 6" xfId="1923"/>
    <cellStyle name="60% - Accent5 2 7" xfId="1924"/>
    <cellStyle name="60% - Accent5 2 8" xfId="1925"/>
    <cellStyle name="60% - Accent5 2 9" xfId="1926"/>
    <cellStyle name="60% - Accent5 20" xfId="1927"/>
    <cellStyle name="60% - Accent5 21" xfId="1928"/>
    <cellStyle name="60% - Accent5 22" xfId="1929"/>
    <cellStyle name="60% - Accent5 23" xfId="1930"/>
    <cellStyle name="60% - Accent5 24" xfId="1931"/>
    <cellStyle name="60% - Accent5 25" xfId="1932"/>
    <cellStyle name="60% - Accent5 26" xfId="1933"/>
    <cellStyle name="60% - Accent5 27" xfId="21760"/>
    <cellStyle name="60% - Accent5 28" xfId="21761"/>
    <cellStyle name="60% - Accent5 29" xfId="21762"/>
    <cellStyle name="60% - Accent5 3" xfId="1934"/>
    <cellStyle name="60% - Accent5 3 2" xfId="1935"/>
    <cellStyle name="60% - Accent5 3 3" xfId="1936"/>
    <cellStyle name="60% - Accent5 30" xfId="21763"/>
    <cellStyle name="60% - Accent5 4" xfId="1937"/>
    <cellStyle name="60% - Accent5 4 2" xfId="1938"/>
    <cellStyle name="60% - Accent5 4 3" xfId="1939"/>
    <cellStyle name="60% - Accent5 5" xfId="1940"/>
    <cellStyle name="60% - Accent5 5 2" xfId="1941"/>
    <cellStyle name="60% - Accent5 5 3" xfId="1942"/>
    <cellStyle name="60% - Accent5 6" xfId="1943"/>
    <cellStyle name="60% - Accent5 6 2" xfId="1944"/>
    <cellStyle name="60% - Accent5 6 3" xfId="1945"/>
    <cellStyle name="60% - Accent5 6 4" xfId="1946"/>
    <cellStyle name="60% - Accent5 7" xfId="1947"/>
    <cellStyle name="60% - Accent5 7 2" xfId="1948"/>
    <cellStyle name="60% - Accent5 7 3" xfId="1949"/>
    <cellStyle name="60% - Accent5 8" xfId="1950"/>
    <cellStyle name="60% - Accent5 8 2" xfId="1951"/>
    <cellStyle name="60% - Accent5 8 3" xfId="1952"/>
    <cellStyle name="60% - Accent5 9" xfId="1953"/>
    <cellStyle name="60% - Accent6 10" xfId="1954"/>
    <cellStyle name="60% - Accent6 11" xfId="1955"/>
    <cellStyle name="60% - Accent6 12" xfId="1956"/>
    <cellStyle name="60% - Accent6 13" xfId="1957"/>
    <cellStyle name="60% - Accent6 14" xfId="1958"/>
    <cellStyle name="60% - Accent6 15" xfId="1959"/>
    <cellStyle name="60% - Accent6 16" xfId="1960"/>
    <cellStyle name="60% - Accent6 17" xfId="1961"/>
    <cellStyle name="60% - Accent6 18" xfId="1962"/>
    <cellStyle name="60% - Accent6 19" xfId="1963"/>
    <cellStyle name="60% - Accent6 2" xfId="1964"/>
    <cellStyle name="60% - Accent6 2 10" xfId="1965"/>
    <cellStyle name="60% - Accent6 2 11" xfId="21764"/>
    <cellStyle name="60% - Accent6 2 12" xfId="21765"/>
    <cellStyle name="60% - Accent6 2 13" xfId="21766"/>
    <cellStyle name="60% - Accent6 2 14" xfId="21767"/>
    <cellStyle name="60% - Accent6 2 15" xfId="21768"/>
    <cellStyle name="60% - Accent6 2 16" xfId="21769"/>
    <cellStyle name="60% - Accent6 2 17" xfId="21770"/>
    <cellStyle name="60% - Accent6 2 18" xfId="21771"/>
    <cellStyle name="60% - Accent6 2 19" xfId="21772"/>
    <cellStyle name="60% - Accent6 2 2" xfId="1966"/>
    <cellStyle name="60% - Accent6 2 2 2" xfId="21773"/>
    <cellStyle name="60% - Accent6 2 2 3" xfId="21774"/>
    <cellStyle name="60% - Accent6 2 20" xfId="21775"/>
    <cellStyle name="60% - Accent6 2 3" xfId="1967"/>
    <cellStyle name="60% - Accent6 2 4" xfId="1968"/>
    <cellStyle name="60% - Accent6 2 5" xfId="1969"/>
    <cellStyle name="60% - Accent6 2 6" xfId="1970"/>
    <cellStyle name="60% - Accent6 2 7" xfId="1971"/>
    <cellStyle name="60% - Accent6 2 8" xfId="1972"/>
    <cellStyle name="60% - Accent6 2 9" xfId="1973"/>
    <cellStyle name="60% - Accent6 20" xfId="1974"/>
    <cellStyle name="60% - Accent6 21" xfId="1975"/>
    <cellStyle name="60% - Accent6 22" xfId="1976"/>
    <cellStyle name="60% - Accent6 23" xfId="1977"/>
    <cellStyle name="60% - Accent6 24" xfId="1978"/>
    <cellStyle name="60% - Accent6 25" xfId="1979"/>
    <cellStyle name="60% - Accent6 25 2" xfId="1980"/>
    <cellStyle name="60% - Accent6 26" xfId="1981"/>
    <cellStyle name="60% - Accent6 27" xfId="1982"/>
    <cellStyle name="60% - Accent6 28" xfId="1983"/>
    <cellStyle name="60% - Accent6 29" xfId="1984"/>
    <cellStyle name="60% - Accent6 3" xfId="1985"/>
    <cellStyle name="60% - Accent6 3 2" xfId="1986"/>
    <cellStyle name="60% - Accent6 3 3" xfId="1987"/>
    <cellStyle name="60% - Accent6 30" xfId="1988"/>
    <cellStyle name="60% - Accent6 31" xfId="1989"/>
    <cellStyle name="60% - Accent6 32" xfId="1990"/>
    <cellStyle name="60% - Accent6 33" xfId="21776"/>
    <cellStyle name="60% - Accent6 34" xfId="21777"/>
    <cellStyle name="60% - Accent6 35" xfId="21778"/>
    <cellStyle name="60% - Accent6 36" xfId="21779"/>
    <cellStyle name="60% - Accent6 37" xfId="21780"/>
    <cellStyle name="60% - Accent6 38" xfId="21781"/>
    <cellStyle name="60% - Accent6 39" xfId="21782"/>
    <cellStyle name="60% - Accent6 4" xfId="1991"/>
    <cellStyle name="60% - Accent6 4 2" xfId="1992"/>
    <cellStyle name="60% - Accent6 4 3" xfId="1993"/>
    <cellStyle name="60% - Accent6 40" xfId="21783"/>
    <cellStyle name="60% - Accent6 5" xfId="1994"/>
    <cellStyle name="60% - Accent6 5 2" xfId="1995"/>
    <cellStyle name="60% - Accent6 5 3" xfId="1996"/>
    <cellStyle name="60% - Accent6 6" xfId="1997"/>
    <cellStyle name="60% - Accent6 6 2" xfId="1998"/>
    <cellStyle name="60% - Accent6 6 3" xfId="1999"/>
    <cellStyle name="60% - Accent6 6 4" xfId="2000"/>
    <cellStyle name="60% - Accent6 7" xfId="2001"/>
    <cellStyle name="60% - Accent6 7 2" xfId="2002"/>
    <cellStyle name="60% - Accent6 7 3" xfId="2003"/>
    <cellStyle name="60% - Accent6 8" xfId="2004"/>
    <cellStyle name="60% - Accent6 8 2" xfId="2005"/>
    <cellStyle name="60% - Accent6 8 3" xfId="2006"/>
    <cellStyle name="60% - Accent6 9" xfId="2007"/>
    <cellStyle name="60% - アクセント 1" xfId="21784"/>
    <cellStyle name="60% - アクセント 2" xfId="21785"/>
    <cellStyle name="60% - アクセント 3" xfId="21786"/>
    <cellStyle name="60% - アクセント 4" xfId="21787"/>
    <cellStyle name="60% - アクセント 5" xfId="21788"/>
    <cellStyle name="60% - アクセント 6" xfId="21789"/>
    <cellStyle name="75" xfId="2008"/>
    <cellStyle name="AAA" xfId="21790"/>
    <cellStyle name="Accent1 - 20%" xfId="21791"/>
    <cellStyle name="Accent1 - 40%" xfId="21792"/>
    <cellStyle name="Accent1 - 60%" xfId="21793"/>
    <cellStyle name="Accent1 10" xfId="2009"/>
    <cellStyle name="Accent1 11" xfId="2010"/>
    <cellStyle name="Accent1 12" xfId="2011"/>
    <cellStyle name="Accent1 13" xfId="2012"/>
    <cellStyle name="Accent1 14" xfId="2013"/>
    <cellStyle name="Accent1 15" xfId="2014"/>
    <cellStyle name="Accent1 16" xfId="2015"/>
    <cellStyle name="Accent1 17" xfId="2016"/>
    <cellStyle name="Accent1 18" xfId="2017"/>
    <cellStyle name="Accent1 19" xfId="2018"/>
    <cellStyle name="Accent1 2" xfId="2019"/>
    <cellStyle name="Accent1 2 10" xfId="2020"/>
    <cellStyle name="Accent1 2 11" xfId="21794"/>
    <cellStyle name="Accent1 2 12" xfId="21795"/>
    <cellStyle name="Accent1 2 13" xfId="21796"/>
    <cellStyle name="Accent1 2 14" xfId="21797"/>
    <cellStyle name="Accent1 2 15" xfId="21798"/>
    <cellStyle name="Accent1 2 16" xfId="21799"/>
    <cellStyle name="Accent1 2 17" xfId="21800"/>
    <cellStyle name="Accent1 2 18" xfId="21801"/>
    <cellStyle name="Accent1 2 19" xfId="21802"/>
    <cellStyle name="Accent1 2 2" xfId="2021"/>
    <cellStyle name="Accent1 2 2 2" xfId="21803"/>
    <cellStyle name="Accent1 2 2 3" xfId="21804"/>
    <cellStyle name="Accent1 2 20" xfId="21805"/>
    <cellStyle name="Accent1 2 3" xfId="2022"/>
    <cellStyle name="Accent1 2 4" xfId="2023"/>
    <cellStyle name="Accent1 2 5" xfId="2024"/>
    <cellStyle name="Accent1 2 6" xfId="2025"/>
    <cellStyle name="Accent1 2 7" xfId="2026"/>
    <cellStyle name="Accent1 2 8" xfId="2027"/>
    <cellStyle name="Accent1 2 9" xfId="2028"/>
    <cellStyle name="Accent1 20" xfId="2029"/>
    <cellStyle name="Accent1 21" xfId="2030"/>
    <cellStyle name="Accent1 22" xfId="2031"/>
    <cellStyle name="Accent1 23" xfId="2032"/>
    <cellStyle name="Accent1 24" xfId="2033"/>
    <cellStyle name="Accent1 25" xfId="2034"/>
    <cellStyle name="Accent1 25 2" xfId="2035"/>
    <cellStyle name="Accent1 26" xfId="2036"/>
    <cellStyle name="Accent1 27" xfId="2037"/>
    <cellStyle name="Accent1 28" xfId="2038"/>
    <cellStyle name="Accent1 29" xfId="2039"/>
    <cellStyle name="Accent1 3" xfId="2040"/>
    <cellStyle name="Accent1 3 2" xfId="2041"/>
    <cellStyle name="Accent1 3 3" xfId="2042"/>
    <cellStyle name="Accent1 30" xfId="2043"/>
    <cellStyle name="Accent1 31" xfId="2044"/>
    <cellStyle name="Accent1 32" xfId="2045"/>
    <cellStyle name="Accent1 33" xfId="21806"/>
    <cellStyle name="Accent1 34" xfId="21807"/>
    <cellStyle name="Accent1 35" xfId="21808"/>
    <cellStyle name="Accent1 36" xfId="21809"/>
    <cellStyle name="Accent1 37" xfId="21810"/>
    <cellStyle name="Accent1 38" xfId="21811"/>
    <cellStyle name="Accent1 39" xfId="21812"/>
    <cellStyle name="Accent1 4" xfId="2046"/>
    <cellStyle name="Accent1 4 2" xfId="2047"/>
    <cellStyle name="Accent1 4 3" xfId="2048"/>
    <cellStyle name="Accent1 40" xfId="21813"/>
    <cellStyle name="Accent1 5" xfId="2049"/>
    <cellStyle name="Accent1 5 2" xfId="2050"/>
    <cellStyle name="Accent1 5 3" xfId="2051"/>
    <cellStyle name="Accent1 6" xfId="2052"/>
    <cellStyle name="Accent1 6 2" xfId="2053"/>
    <cellStyle name="Accent1 6 3" xfId="2054"/>
    <cellStyle name="Accent1 6 4" xfId="2055"/>
    <cellStyle name="Accent1 7" xfId="2056"/>
    <cellStyle name="Accent1 7 2" xfId="2057"/>
    <cellStyle name="Accent1 7 3" xfId="2058"/>
    <cellStyle name="Accent1 8" xfId="2059"/>
    <cellStyle name="Accent1 8 2" xfId="2060"/>
    <cellStyle name="Accent1 8 3" xfId="2061"/>
    <cellStyle name="Accent1 9" xfId="2062"/>
    <cellStyle name="Accent2 - 20%" xfId="21814"/>
    <cellStyle name="Accent2 - 40%" xfId="21815"/>
    <cellStyle name="Accent2 - 60%" xfId="21816"/>
    <cellStyle name="Accent2 10" xfId="2063"/>
    <cellStyle name="Accent2 10 2" xfId="2064"/>
    <cellStyle name="Accent2 11" xfId="2065"/>
    <cellStyle name="Accent2 12" xfId="2066"/>
    <cellStyle name="Accent2 13" xfId="2067"/>
    <cellStyle name="Accent2 14" xfId="2068"/>
    <cellStyle name="Accent2 15" xfId="2069"/>
    <cellStyle name="Accent2 16" xfId="2070"/>
    <cellStyle name="Accent2 17" xfId="2071"/>
    <cellStyle name="Accent2 18" xfId="2072"/>
    <cellStyle name="Accent2 19" xfId="2073"/>
    <cellStyle name="Accent2 2" xfId="2074"/>
    <cellStyle name="Accent2 2 10" xfId="2075"/>
    <cellStyle name="Accent2 2 11" xfId="21817"/>
    <cellStyle name="Accent2 2 12" xfId="21818"/>
    <cellStyle name="Accent2 2 13" xfId="21819"/>
    <cellStyle name="Accent2 2 14" xfId="21820"/>
    <cellStyle name="Accent2 2 15" xfId="21821"/>
    <cellStyle name="Accent2 2 16" xfId="21822"/>
    <cellStyle name="Accent2 2 17" xfId="21823"/>
    <cellStyle name="Accent2 2 18" xfId="21824"/>
    <cellStyle name="Accent2 2 19" xfId="21825"/>
    <cellStyle name="Accent2 2 2" xfId="2076"/>
    <cellStyle name="Accent2 2 2 2" xfId="21826"/>
    <cellStyle name="Accent2 2 2 3" xfId="21827"/>
    <cellStyle name="Accent2 2 20" xfId="21828"/>
    <cellStyle name="Accent2 2 3" xfId="2077"/>
    <cellStyle name="Accent2 2 4" xfId="2078"/>
    <cellStyle name="Accent2 2 5" xfId="2079"/>
    <cellStyle name="Accent2 2 6" xfId="2080"/>
    <cellStyle name="Accent2 2 7" xfId="2081"/>
    <cellStyle name="Accent2 2 8" xfId="2082"/>
    <cellStyle name="Accent2 2 9" xfId="2083"/>
    <cellStyle name="Accent2 20" xfId="2084"/>
    <cellStyle name="Accent2 21" xfId="2085"/>
    <cellStyle name="Accent2 22" xfId="2086"/>
    <cellStyle name="Accent2 23" xfId="2087"/>
    <cellStyle name="Accent2 24" xfId="2088"/>
    <cellStyle name="Accent2 25" xfId="2089"/>
    <cellStyle name="Accent2 26" xfId="2090"/>
    <cellStyle name="Accent2 27" xfId="21829"/>
    <cellStyle name="Accent2 28" xfId="21830"/>
    <cellStyle name="Accent2 29" xfId="21831"/>
    <cellStyle name="Accent2 3" xfId="2091"/>
    <cellStyle name="Accent2 3 2" xfId="2092"/>
    <cellStyle name="Accent2 3 3" xfId="2093"/>
    <cellStyle name="Accent2 30" xfId="21832"/>
    <cellStyle name="Accent2 4" xfId="2094"/>
    <cellStyle name="Accent2 4 2" xfId="2095"/>
    <cellStyle name="Accent2 4 3" xfId="2096"/>
    <cellStyle name="Accent2 5" xfId="2097"/>
    <cellStyle name="Accent2 5 2" xfId="2098"/>
    <cellStyle name="Accent2 5 3" xfId="2099"/>
    <cellStyle name="Accent2 6" xfId="2100"/>
    <cellStyle name="Accent2 6 2" xfId="2101"/>
    <cellStyle name="Accent2 6 3" xfId="2102"/>
    <cellStyle name="Accent2 6 4" xfId="2103"/>
    <cellStyle name="Accent2 7" xfId="2104"/>
    <cellStyle name="Accent2 7 2" xfId="2105"/>
    <cellStyle name="Accent2 7 3" xfId="2106"/>
    <cellStyle name="Accent2 8" xfId="2107"/>
    <cellStyle name="Accent2 8 2" xfId="2108"/>
    <cellStyle name="Accent2 8 3" xfId="2109"/>
    <cellStyle name="Accent2 9" xfId="2110"/>
    <cellStyle name="Accent3 - 20%" xfId="21833"/>
    <cellStyle name="Accent3 - 40%" xfId="21834"/>
    <cellStyle name="Accent3 - 60%" xfId="21835"/>
    <cellStyle name="Accent3 10" xfId="2111"/>
    <cellStyle name="Accent3 10 2" xfId="2112"/>
    <cellStyle name="Accent3 11" xfId="2113"/>
    <cellStyle name="Accent3 12" xfId="2114"/>
    <cellStyle name="Accent3 13" xfId="2115"/>
    <cellStyle name="Accent3 14" xfId="2116"/>
    <cellStyle name="Accent3 15" xfId="2117"/>
    <cellStyle name="Accent3 16" xfId="2118"/>
    <cellStyle name="Accent3 17" xfId="2119"/>
    <cellStyle name="Accent3 18" xfId="2120"/>
    <cellStyle name="Accent3 19" xfId="2121"/>
    <cellStyle name="Accent3 2" xfId="2122"/>
    <cellStyle name="Accent3 2 10" xfId="2123"/>
    <cellStyle name="Accent3 2 11" xfId="21836"/>
    <cellStyle name="Accent3 2 12" xfId="21837"/>
    <cellStyle name="Accent3 2 13" xfId="21838"/>
    <cellStyle name="Accent3 2 14" xfId="21839"/>
    <cellStyle name="Accent3 2 15" xfId="21840"/>
    <cellStyle name="Accent3 2 16" xfId="21841"/>
    <cellStyle name="Accent3 2 17" xfId="21842"/>
    <cellStyle name="Accent3 2 18" xfId="21843"/>
    <cellStyle name="Accent3 2 19" xfId="21844"/>
    <cellStyle name="Accent3 2 2" xfId="2124"/>
    <cellStyle name="Accent3 2 2 2" xfId="21845"/>
    <cellStyle name="Accent3 2 2 3" xfId="21846"/>
    <cellStyle name="Accent3 2 20" xfId="21847"/>
    <cellStyle name="Accent3 2 3" xfId="2125"/>
    <cellStyle name="Accent3 2 4" xfId="2126"/>
    <cellStyle name="Accent3 2 5" xfId="2127"/>
    <cellStyle name="Accent3 2 6" xfId="2128"/>
    <cellStyle name="Accent3 2 7" xfId="2129"/>
    <cellStyle name="Accent3 2 8" xfId="2130"/>
    <cellStyle name="Accent3 2 9" xfId="2131"/>
    <cellStyle name="Accent3 20" xfId="2132"/>
    <cellStyle name="Accent3 21" xfId="2133"/>
    <cellStyle name="Accent3 22" xfId="2134"/>
    <cellStyle name="Accent3 23" xfId="2135"/>
    <cellStyle name="Accent3 24" xfId="2136"/>
    <cellStyle name="Accent3 25" xfId="2137"/>
    <cellStyle name="Accent3 26" xfId="2138"/>
    <cellStyle name="Accent3 27" xfId="21848"/>
    <cellStyle name="Accent3 28" xfId="21849"/>
    <cellStyle name="Accent3 29" xfId="21850"/>
    <cellStyle name="Accent3 3" xfId="2139"/>
    <cellStyle name="Accent3 3 2" xfId="2140"/>
    <cellStyle name="Accent3 3 3" xfId="2141"/>
    <cellStyle name="Accent3 30" xfId="21851"/>
    <cellStyle name="Accent3 4" xfId="2142"/>
    <cellStyle name="Accent3 4 2" xfId="2143"/>
    <cellStyle name="Accent3 4 3" xfId="2144"/>
    <cellStyle name="Accent3 5" xfId="2145"/>
    <cellStyle name="Accent3 5 2" xfId="2146"/>
    <cellStyle name="Accent3 5 3" xfId="2147"/>
    <cellStyle name="Accent3 6" xfId="2148"/>
    <cellStyle name="Accent3 6 2" xfId="2149"/>
    <cellStyle name="Accent3 6 3" xfId="2150"/>
    <cellStyle name="Accent3 6 4" xfId="2151"/>
    <cellStyle name="Accent3 7" xfId="2152"/>
    <cellStyle name="Accent3 7 2" xfId="2153"/>
    <cellStyle name="Accent3 7 3" xfId="2154"/>
    <cellStyle name="Accent3 8" xfId="2155"/>
    <cellStyle name="Accent3 8 2" xfId="2156"/>
    <cellStyle name="Accent3 8 3" xfId="2157"/>
    <cellStyle name="Accent3 9" xfId="2158"/>
    <cellStyle name="Accent4 - 20%" xfId="21852"/>
    <cellStyle name="Accent4 - 40%" xfId="21853"/>
    <cellStyle name="Accent4 - 60%" xfId="21854"/>
    <cellStyle name="Accent4 10" xfId="2159"/>
    <cellStyle name="Accent4 11" xfId="2160"/>
    <cellStyle name="Accent4 12" xfId="2161"/>
    <cellStyle name="Accent4 13" xfId="2162"/>
    <cellStyle name="Accent4 14" xfId="2163"/>
    <cellStyle name="Accent4 15" xfId="2164"/>
    <cellStyle name="Accent4 16" xfId="2165"/>
    <cellStyle name="Accent4 17" xfId="2166"/>
    <cellStyle name="Accent4 18" xfId="2167"/>
    <cellStyle name="Accent4 19" xfId="2168"/>
    <cellStyle name="Accent4 2" xfId="2169"/>
    <cellStyle name="Accent4 2 10" xfId="2170"/>
    <cellStyle name="Accent4 2 11" xfId="21855"/>
    <cellStyle name="Accent4 2 12" xfId="21856"/>
    <cellStyle name="Accent4 2 13" xfId="21857"/>
    <cellStyle name="Accent4 2 14" xfId="21858"/>
    <cellStyle name="Accent4 2 15" xfId="21859"/>
    <cellStyle name="Accent4 2 16" xfId="21860"/>
    <cellStyle name="Accent4 2 17" xfId="21861"/>
    <cellStyle name="Accent4 2 18" xfId="21862"/>
    <cellStyle name="Accent4 2 19" xfId="21863"/>
    <cellStyle name="Accent4 2 2" xfId="2171"/>
    <cellStyle name="Accent4 2 2 2" xfId="21864"/>
    <cellStyle name="Accent4 2 2 3" xfId="21865"/>
    <cellStyle name="Accent4 2 20" xfId="21866"/>
    <cellStyle name="Accent4 2 3" xfId="2172"/>
    <cellStyle name="Accent4 2 4" xfId="2173"/>
    <cellStyle name="Accent4 2 5" xfId="2174"/>
    <cellStyle name="Accent4 2 6" xfId="2175"/>
    <cellStyle name="Accent4 2 7" xfId="2176"/>
    <cellStyle name="Accent4 2 8" xfId="2177"/>
    <cellStyle name="Accent4 2 9" xfId="2178"/>
    <cellStyle name="Accent4 20" xfId="2179"/>
    <cellStyle name="Accent4 21" xfId="2180"/>
    <cellStyle name="Accent4 22" xfId="2181"/>
    <cellStyle name="Accent4 23" xfId="2182"/>
    <cellStyle name="Accent4 24" xfId="2183"/>
    <cellStyle name="Accent4 25" xfId="2184"/>
    <cellStyle name="Accent4 25 2" xfId="2185"/>
    <cellStyle name="Accent4 26" xfId="2186"/>
    <cellStyle name="Accent4 27" xfId="2187"/>
    <cellStyle name="Accent4 28" xfId="2188"/>
    <cellStyle name="Accent4 29" xfId="2189"/>
    <cellStyle name="Accent4 3" xfId="2190"/>
    <cellStyle name="Accent4 3 2" xfId="2191"/>
    <cellStyle name="Accent4 3 3" xfId="2192"/>
    <cellStyle name="Accent4 30" xfId="2193"/>
    <cellStyle name="Accent4 31" xfId="2194"/>
    <cellStyle name="Accent4 32" xfId="2195"/>
    <cellStyle name="Accent4 33" xfId="21867"/>
    <cellStyle name="Accent4 34" xfId="21868"/>
    <cellStyle name="Accent4 35" xfId="21869"/>
    <cellStyle name="Accent4 36" xfId="21870"/>
    <cellStyle name="Accent4 37" xfId="21871"/>
    <cellStyle name="Accent4 38" xfId="21872"/>
    <cellStyle name="Accent4 39" xfId="21873"/>
    <cellStyle name="Accent4 4" xfId="2196"/>
    <cellStyle name="Accent4 4 2" xfId="2197"/>
    <cellStyle name="Accent4 4 3" xfId="2198"/>
    <cellStyle name="Accent4 40" xfId="21874"/>
    <cellStyle name="Accent4 5" xfId="2199"/>
    <cellStyle name="Accent4 5 2" xfId="2200"/>
    <cellStyle name="Accent4 5 3" xfId="2201"/>
    <cellStyle name="Accent4 6" xfId="2202"/>
    <cellStyle name="Accent4 6 2" xfId="2203"/>
    <cellStyle name="Accent4 6 3" xfId="2204"/>
    <cellStyle name="Accent4 6 4" xfId="2205"/>
    <cellStyle name="Accent4 7" xfId="2206"/>
    <cellStyle name="Accent4 7 2" xfId="2207"/>
    <cellStyle name="Accent4 7 3" xfId="2208"/>
    <cellStyle name="Accent4 8" xfId="2209"/>
    <cellStyle name="Accent4 8 2" xfId="2210"/>
    <cellStyle name="Accent4 8 3" xfId="2211"/>
    <cellStyle name="Accent4 9" xfId="2212"/>
    <cellStyle name="Accent5 - 20%" xfId="21875"/>
    <cellStyle name="Accent5 - 40%" xfId="21876"/>
    <cellStyle name="Accent5 - 60%" xfId="21877"/>
    <cellStyle name="Accent5 10" xfId="2213"/>
    <cellStyle name="Accent5 10 2" xfId="2214"/>
    <cellStyle name="Accent5 11" xfId="2215"/>
    <cellStyle name="Accent5 12" xfId="2216"/>
    <cellStyle name="Accent5 13" xfId="2217"/>
    <cellStyle name="Accent5 14" xfId="2218"/>
    <cellStyle name="Accent5 15" xfId="2219"/>
    <cellStyle name="Accent5 16" xfId="2220"/>
    <cellStyle name="Accent5 17" xfId="2221"/>
    <cellStyle name="Accent5 18" xfId="2222"/>
    <cellStyle name="Accent5 19" xfId="2223"/>
    <cellStyle name="Accent5 2" xfId="2224"/>
    <cellStyle name="Accent5 2 10" xfId="2225"/>
    <cellStyle name="Accent5 2 11" xfId="21878"/>
    <cellStyle name="Accent5 2 12" xfId="21879"/>
    <cellStyle name="Accent5 2 13" xfId="21880"/>
    <cellStyle name="Accent5 2 14" xfId="21881"/>
    <cellStyle name="Accent5 2 15" xfId="21882"/>
    <cellStyle name="Accent5 2 16" xfId="21883"/>
    <cellStyle name="Accent5 2 17" xfId="21884"/>
    <cellStyle name="Accent5 2 18" xfId="21885"/>
    <cellStyle name="Accent5 2 19" xfId="21886"/>
    <cellStyle name="Accent5 2 2" xfId="2226"/>
    <cellStyle name="Accent5 2 2 2" xfId="21887"/>
    <cellStyle name="Accent5 2 2 3" xfId="21888"/>
    <cellStyle name="Accent5 2 20" xfId="21889"/>
    <cellStyle name="Accent5 2 3" xfId="2227"/>
    <cellStyle name="Accent5 2 4" xfId="2228"/>
    <cellStyle name="Accent5 2 5" xfId="2229"/>
    <cellStyle name="Accent5 2 6" xfId="2230"/>
    <cellStyle name="Accent5 2 7" xfId="2231"/>
    <cellStyle name="Accent5 2 8" xfId="2232"/>
    <cellStyle name="Accent5 2 9" xfId="2233"/>
    <cellStyle name="Accent5 20" xfId="2234"/>
    <cellStyle name="Accent5 21" xfId="2235"/>
    <cellStyle name="Accent5 22" xfId="2236"/>
    <cellStyle name="Accent5 23" xfId="2237"/>
    <cellStyle name="Accent5 24" xfId="2238"/>
    <cellStyle name="Accent5 25" xfId="2239"/>
    <cellStyle name="Accent5 26" xfId="2240"/>
    <cellStyle name="Accent5 27" xfId="21890"/>
    <cellStyle name="Accent5 28" xfId="21891"/>
    <cellStyle name="Accent5 29" xfId="21892"/>
    <cellStyle name="Accent5 3" xfId="2241"/>
    <cellStyle name="Accent5 3 2" xfId="2242"/>
    <cellStyle name="Accent5 3 3" xfId="2243"/>
    <cellStyle name="Accent5 30" xfId="21893"/>
    <cellStyle name="Accent5 4" xfId="2244"/>
    <cellStyle name="Accent5 4 2" xfId="2245"/>
    <cellStyle name="Accent5 4 3" xfId="2246"/>
    <cellStyle name="Accent5 5" xfId="2247"/>
    <cellStyle name="Accent5 5 2" xfId="2248"/>
    <cellStyle name="Accent5 5 3" xfId="2249"/>
    <cellStyle name="Accent5 6" xfId="2250"/>
    <cellStyle name="Accent5 6 2" xfId="2251"/>
    <cellStyle name="Accent5 6 3" xfId="2252"/>
    <cellStyle name="Accent5 6 4" xfId="2253"/>
    <cellStyle name="Accent5 7" xfId="2254"/>
    <cellStyle name="Accent5 7 2" xfId="2255"/>
    <cellStyle name="Accent5 7 3" xfId="2256"/>
    <cellStyle name="Accent5 8" xfId="2257"/>
    <cellStyle name="Accent5 8 2" xfId="2258"/>
    <cellStyle name="Accent5 8 3" xfId="2259"/>
    <cellStyle name="Accent5 9" xfId="2260"/>
    <cellStyle name="Accent6 - 20%" xfId="21894"/>
    <cellStyle name="Accent6 - 40%" xfId="21895"/>
    <cellStyle name="Accent6 - 60%" xfId="21896"/>
    <cellStyle name="Accent6 10" xfId="2261"/>
    <cellStyle name="Accent6 10 2" xfId="2262"/>
    <cellStyle name="Accent6 11" xfId="2263"/>
    <cellStyle name="Accent6 12" xfId="2264"/>
    <cellStyle name="Accent6 13" xfId="2265"/>
    <cellStyle name="Accent6 14" xfId="2266"/>
    <cellStyle name="Accent6 15" xfId="2267"/>
    <cellStyle name="Accent6 16" xfId="2268"/>
    <cellStyle name="Accent6 17" xfId="2269"/>
    <cellStyle name="Accent6 18" xfId="2270"/>
    <cellStyle name="Accent6 19" xfId="2271"/>
    <cellStyle name="Accent6 2" xfId="2272"/>
    <cellStyle name="Accent6 2 10" xfId="2273"/>
    <cellStyle name="Accent6 2 11" xfId="21897"/>
    <cellStyle name="Accent6 2 12" xfId="21898"/>
    <cellStyle name="Accent6 2 13" xfId="21899"/>
    <cellStyle name="Accent6 2 14" xfId="21900"/>
    <cellStyle name="Accent6 2 15" xfId="21901"/>
    <cellStyle name="Accent6 2 16" xfId="21902"/>
    <cellStyle name="Accent6 2 17" xfId="21903"/>
    <cellStyle name="Accent6 2 18" xfId="21904"/>
    <cellStyle name="Accent6 2 19" xfId="21905"/>
    <cellStyle name="Accent6 2 2" xfId="2274"/>
    <cellStyle name="Accent6 2 2 2" xfId="21906"/>
    <cellStyle name="Accent6 2 2 3" xfId="21907"/>
    <cellStyle name="Accent6 2 20" xfId="21908"/>
    <cellStyle name="Accent6 2 3" xfId="2275"/>
    <cellStyle name="Accent6 2 4" xfId="2276"/>
    <cellStyle name="Accent6 2 5" xfId="2277"/>
    <cellStyle name="Accent6 2 6" xfId="2278"/>
    <cellStyle name="Accent6 2 7" xfId="2279"/>
    <cellStyle name="Accent6 2 8" xfId="2280"/>
    <cellStyle name="Accent6 2 9" xfId="2281"/>
    <cellStyle name="Accent6 20" xfId="2282"/>
    <cellStyle name="Accent6 21" xfId="2283"/>
    <cellStyle name="Accent6 22" xfId="2284"/>
    <cellStyle name="Accent6 23" xfId="2285"/>
    <cellStyle name="Accent6 24" xfId="2286"/>
    <cellStyle name="Accent6 25" xfId="2287"/>
    <cellStyle name="Accent6 26" xfId="2288"/>
    <cellStyle name="Accent6 27" xfId="21909"/>
    <cellStyle name="Accent6 28" xfId="21910"/>
    <cellStyle name="Accent6 29" xfId="21911"/>
    <cellStyle name="Accent6 3" xfId="2289"/>
    <cellStyle name="Accent6 3 2" xfId="2290"/>
    <cellStyle name="Accent6 3 3" xfId="2291"/>
    <cellStyle name="Accent6 30" xfId="21912"/>
    <cellStyle name="Accent6 4" xfId="2292"/>
    <cellStyle name="Accent6 4 2" xfId="2293"/>
    <cellStyle name="Accent6 4 3" xfId="2294"/>
    <cellStyle name="Accent6 5" xfId="2295"/>
    <cellStyle name="Accent6 5 2" xfId="2296"/>
    <cellStyle name="Accent6 5 3" xfId="2297"/>
    <cellStyle name="Accent6 6" xfId="2298"/>
    <cellStyle name="Accent6 6 2" xfId="2299"/>
    <cellStyle name="Accent6 6 3" xfId="2300"/>
    <cellStyle name="Accent6 6 4" xfId="2301"/>
    <cellStyle name="Accent6 7" xfId="2302"/>
    <cellStyle name="Accent6 7 2" xfId="2303"/>
    <cellStyle name="Accent6 7 3" xfId="2304"/>
    <cellStyle name="Accent6 8" xfId="2305"/>
    <cellStyle name="Accent6 8 2" xfId="2306"/>
    <cellStyle name="Accent6 8 3" xfId="2307"/>
    <cellStyle name="Accent6 9" xfId="2308"/>
    <cellStyle name="Account" xfId="21913"/>
    <cellStyle name="ÅëÈ­ [0]_±âÅ¸" xfId="2309"/>
    <cellStyle name="AeE­ [0]_INQUIRY ¿µ¾÷AßAø " xfId="21914"/>
    <cellStyle name="ÅëÈ­_±âÅ¸" xfId="2310"/>
    <cellStyle name="AeE­_INQUIRY ¿µ¾÷AßAø " xfId="21915"/>
    <cellStyle name="args.style" xfId="2311"/>
    <cellStyle name="args.style 2" xfId="2312"/>
    <cellStyle name="args.style_BYPL_RA_FY12-13_Final" xfId="2313"/>
    <cellStyle name="ÄÞ¸¶ [0]_±âÅ¸" xfId="2314"/>
    <cellStyle name="AÞ¸¶ [0]_INQUIRY ¿?¾÷AßAø " xfId="21916"/>
    <cellStyle name="ÄÞ¸¶_±âÅ¸" xfId="2315"/>
    <cellStyle name="AÞ¸¶_INQUIRY ¿?¾÷AßAø " xfId="21917"/>
    <cellStyle name="Bad 10" xfId="2316"/>
    <cellStyle name="Bad 10 2" xfId="2317"/>
    <cellStyle name="Bad 11" xfId="2318"/>
    <cellStyle name="Bad 12" xfId="2319"/>
    <cellStyle name="Bad 13" xfId="2320"/>
    <cellStyle name="Bad 14" xfId="2321"/>
    <cellStyle name="Bad 15" xfId="2322"/>
    <cellStyle name="Bad 16" xfId="2323"/>
    <cellStyle name="Bad 17" xfId="2324"/>
    <cellStyle name="Bad 18" xfId="2325"/>
    <cellStyle name="Bad 19" xfId="2326"/>
    <cellStyle name="Bad 2" xfId="2327"/>
    <cellStyle name="Bad 2 10" xfId="2328"/>
    <cellStyle name="Bad 2 11" xfId="21918"/>
    <cellStyle name="Bad 2 12" xfId="21919"/>
    <cellStyle name="Bad 2 13" xfId="21920"/>
    <cellStyle name="Bad 2 14" xfId="21921"/>
    <cellStyle name="Bad 2 15" xfId="21922"/>
    <cellStyle name="Bad 2 16" xfId="21923"/>
    <cellStyle name="Bad 2 17" xfId="21924"/>
    <cellStyle name="Bad 2 18" xfId="21925"/>
    <cellStyle name="Bad 2 19" xfId="21926"/>
    <cellStyle name="Bad 2 2" xfId="2329"/>
    <cellStyle name="Bad 2 2 2" xfId="21927"/>
    <cellStyle name="Bad 2 2 3" xfId="21928"/>
    <cellStyle name="Bad 2 20" xfId="21929"/>
    <cellStyle name="Bad 2 3" xfId="2330"/>
    <cellStyle name="Bad 2 4" xfId="2331"/>
    <cellStyle name="Bad 2 5" xfId="2332"/>
    <cellStyle name="Bad 2 6" xfId="2333"/>
    <cellStyle name="Bad 2 7" xfId="2334"/>
    <cellStyle name="Bad 2 8" xfId="2335"/>
    <cellStyle name="Bad 2 9" xfId="2336"/>
    <cellStyle name="Bad 20" xfId="2337"/>
    <cellStyle name="Bad 21" xfId="2338"/>
    <cellStyle name="Bad 22" xfId="2339"/>
    <cellStyle name="Bad 23" xfId="2340"/>
    <cellStyle name="Bad 24" xfId="2341"/>
    <cellStyle name="Bad 25" xfId="2342"/>
    <cellStyle name="Bad 26" xfId="2343"/>
    <cellStyle name="Bad 27" xfId="21930"/>
    <cellStyle name="Bad 28" xfId="21931"/>
    <cellStyle name="Bad 29" xfId="21932"/>
    <cellStyle name="Bad 3" xfId="2344"/>
    <cellStyle name="Bad 3 2" xfId="2345"/>
    <cellStyle name="Bad 3 3" xfId="2346"/>
    <cellStyle name="Bad 30" xfId="21933"/>
    <cellStyle name="Bad 4" xfId="2347"/>
    <cellStyle name="Bad 4 2" xfId="2348"/>
    <cellStyle name="Bad 4 3" xfId="2349"/>
    <cellStyle name="Bad 5" xfId="2350"/>
    <cellStyle name="Bad 5 2" xfId="2351"/>
    <cellStyle name="Bad 5 3" xfId="2352"/>
    <cellStyle name="Bad 6" xfId="2353"/>
    <cellStyle name="Bad 6 2" xfId="2354"/>
    <cellStyle name="Bad 6 3" xfId="2355"/>
    <cellStyle name="Bad 6 4" xfId="2356"/>
    <cellStyle name="Bad 7" xfId="2357"/>
    <cellStyle name="Bad 7 2" xfId="2358"/>
    <cellStyle name="Bad 7 3" xfId="2359"/>
    <cellStyle name="Bad 8" xfId="2360"/>
    <cellStyle name="Bad 8 2" xfId="2361"/>
    <cellStyle name="Bad 8 3" xfId="2362"/>
    <cellStyle name="Bad 9" xfId="2363"/>
    <cellStyle name="Black" xfId="21934"/>
    <cellStyle name="BNPPPFinancials" xfId="21935"/>
    <cellStyle name="BNPPPPerShare" xfId="21936"/>
    <cellStyle name="BNPPPRatios" xfId="21937"/>
    <cellStyle name="Body" xfId="2364"/>
    <cellStyle name="Body 2" xfId="2365"/>
    <cellStyle name="Body 3" xfId="21938"/>
    <cellStyle name="Border" xfId="21939"/>
    <cellStyle name="C?AØ_¿?¾÷CoE² " xfId="21940"/>
    <cellStyle name="Ç¥ÁØ_¿¬°£´©°è¿¹»ó" xfId="2366"/>
    <cellStyle name="C￥AØ_¿μ¾÷CoE² " xfId="21941"/>
    <cellStyle name="Calc Currency (0)" xfId="2367"/>
    <cellStyle name="Calc Currency (0) 10" xfId="2368"/>
    <cellStyle name="Calc Currency (0) 11" xfId="2369"/>
    <cellStyle name="Calc Currency (0) 12" xfId="2370"/>
    <cellStyle name="Calc Currency (0) 13" xfId="2371"/>
    <cellStyle name="Calc Currency (0) 14" xfId="2372"/>
    <cellStyle name="Calc Currency (0) 15" xfId="2373"/>
    <cellStyle name="Calc Currency (0) 16" xfId="2374"/>
    <cellStyle name="Calc Currency (0) 17" xfId="2375"/>
    <cellStyle name="Calc Currency (0) 18" xfId="2376"/>
    <cellStyle name="Calc Currency (0) 19" xfId="2377"/>
    <cellStyle name="Calc Currency (0) 2" xfId="2378"/>
    <cellStyle name="Calc Currency (0) 2 2" xfId="2379"/>
    <cellStyle name="Calc Currency (0) 2_R1" xfId="2380"/>
    <cellStyle name="Calc Currency (0) 20" xfId="2381"/>
    <cellStyle name="Calc Currency (0) 21" xfId="21942"/>
    <cellStyle name="Calc Currency (0) 22" xfId="21943"/>
    <cellStyle name="Calc Currency (0) 23" xfId="21944"/>
    <cellStyle name="Calc Currency (0) 24" xfId="21945"/>
    <cellStyle name="Calc Currency (0) 25" xfId="21946"/>
    <cellStyle name="Calc Currency (0) 26" xfId="21947"/>
    <cellStyle name="Calc Currency (0) 27" xfId="21948"/>
    <cellStyle name="Calc Currency (0) 28" xfId="21949"/>
    <cellStyle name="Calc Currency (0) 29" xfId="21950"/>
    <cellStyle name="Calc Currency (0) 3" xfId="2382"/>
    <cellStyle name="Calc Currency (0) 30" xfId="21951"/>
    <cellStyle name="Calc Currency (0) 31" xfId="21952"/>
    <cellStyle name="Calc Currency (0) 32" xfId="21953"/>
    <cellStyle name="Calc Currency (0) 33" xfId="21954"/>
    <cellStyle name="Calc Currency (0) 34" xfId="21955"/>
    <cellStyle name="Calc Currency (0) 35" xfId="21956"/>
    <cellStyle name="Calc Currency (0) 36" xfId="21957"/>
    <cellStyle name="Calc Currency (0) 37" xfId="21958"/>
    <cellStyle name="Calc Currency (0) 38" xfId="21959"/>
    <cellStyle name="Calc Currency (0) 39" xfId="21960"/>
    <cellStyle name="Calc Currency (0) 4" xfId="2383"/>
    <cellStyle name="Calc Currency (0) 40" xfId="21961"/>
    <cellStyle name="Calc Currency (0) 5" xfId="2384"/>
    <cellStyle name="Calc Currency (0) 6" xfId="2385"/>
    <cellStyle name="Calc Currency (0) 7" xfId="2386"/>
    <cellStyle name="Calc Currency (0) 8" xfId="2387"/>
    <cellStyle name="Calc Currency (0) 9" xfId="2388"/>
    <cellStyle name="Calc Currency (0)_~4910881" xfId="2389"/>
    <cellStyle name="Calc Currency (2)" xfId="2390"/>
    <cellStyle name="Calc Currency (2) 10" xfId="2391"/>
    <cellStyle name="Calc Currency (2) 11" xfId="2392"/>
    <cellStyle name="Calc Currency (2) 12" xfId="2393"/>
    <cellStyle name="Calc Currency (2) 13" xfId="2394"/>
    <cellStyle name="Calc Currency (2) 14" xfId="2395"/>
    <cellStyle name="Calc Currency (2) 15" xfId="2396"/>
    <cellStyle name="Calc Currency (2) 16" xfId="2397"/>
    <cellStyle name="Calc Currency (2) 17" xfId="2398"/>
    <cellStyle name="Calc Currency (2) 18" xfId="2399"/>
    <cellStyle name="Calc Currency (2) 19" xfId="2400"/>
    <cellStyle name="Calc Currency (2) 2" xfId="2401"/>
    <cellStyle name="Calc Currency (2) 3" xfId="2402"/>
    <cellStyle name="Calc Currency (2) 4" xfId="2403"/>
    <cellStyle name="Calc Currency (2) 5" xfId="2404"/>
    <cellStyle name="Calc Currency (2) 6" xfId="2405"/>
    <cellStyle name="Calc Currency (2) 7" xfId="2406"/>
    <cellStyle name="Calc Currency (2) 8" xfId="2407"/>
    <cellStyle name="Calc Currency (2) 9" xfId="2408"/>
    <cellStyle name="Calc Percent (0)" xfId="2409"/>
    <cellStyle name="Calc Percent (0) 10" xfId="2410"/>
    <cellStyle name="Calc Percent (0) 11" xfId="2411"/>
    <cellStyle name="Calc Percent (0) 12" xfId="2412"/>
    <cellStyle name="Calc Percent (0) 13" xfId="2413"/>
    <cellStyle name="Calc Percent (0) 14" xfId="2414"/>
    <cellStyle name="Calc Percent (0) 15" xfId="2415"/>
    <cellStyle name="Calc Percent (0) 16" xfId="2416"/>
    <cellStyle name="Calc Percent (0) 17" xfId="2417"/>
    <cellStyle name="Calc Percent (0) 18" xfId="2418"/>
    <cellStyle name="Calc Percent (0) 19" xfId="2419"/>
    <cellStyle name="Calc Percent (0) 2" xfId="2420"/>
    <cellStyle name="Calc Percent (0) 3" xfId="2421"/>
    <cellStyle name="Calc Percent (0) 4" xfId="2422"/>
    <cellStyle name="Calc Percent (0) 5" xfId="2423"/>
    <cellStyle name="Calc Percent (0) 6" xfId="2424"/>
    <cellStyle name="Calc Percent (0) 7" xfId="2425"/>
    <cellStyle name="Calc Percent (0) 8" xfId="2426"/>
    <cellStyle name="Calc Percent (0) 9" xfId="2427"/>
    <cellStyle name="Calc Percent (1)" xfId="2428"/>
    <cellStyle name="Calc Percent (1) 10" xfId="2429"/>
    <cellStyle name="Calc Percent (1) 11" xfId="2430"/>
    <cellStyle name="Calc Percent (1) 12" xfId="2431"/>
    <cellStyle name="Calc Percent (1) 13" xfId="2432"/>
    <cellStyle name="Calc Percent (1) 14" xfId="2433"/>
    <cellStyle name="Calc Percent (1) 15" xfId="2434"/>
    <cellStyle name="Calc Percent (1) 16" xfId="2435"/>
    <cellStyle name="Calc Percent (1) 17" xfId="2436"/>
    <cellStyle name="Calc Percent (1) 18" xfId="2437"/>
    <cellStyle name="Calc Percent (1) 19" xfId="2438"/>
    <cellStyle name="Calc Percent (1) 2" xfId="2439"/>
    <cellStyle name="Calc Percent (1) 3" xfId="2440"/>
    <cellStyle name="Calc Percent (1) 4" xfId="2441"/>
    <cellStyle name="Calc Percent (1) 5" xfId="2442"/>
    <cellStyle name="Calc Percent (1) 6" xfId="2443"/>
    <cellStyle name="Calc Percent (1) 7" xfId="2444"/>
    <cellStyle name="Calc Percent (1) 8" xfId="2445"/>
    <cellStyle name="Calc Percent (1) 9" xfId="2446"/>
    <cellStyle name="Calc Percent (2)" xfId="2447"/>
    <cellStyle name="Calc Percent (2) 10" xfId="2448"/>
    <cellStyle name="Calc Percent (2) 11" xfId="2449"/>
    <cellStyle name="Calc Percent (2) 12" xfId="2450"/>
    <cellStyle name="Calc Percent (2) 13" xfId="2451"/>
    <cellStyle name="Calc Percent (2) 14" xfId="2452"/>
    <cellStyle name="Calc Percent (2) 15" xfId="2453"/>
    <cellStyle name="Calc Percent (2) 16" xfId="2454"/>
    <cellStyle name="Calc Percent (2) 17" xfId="2455"/>
    <cellStyle name="Calc Percent (2) 18" xfId="2456"/>
    <cellStyle name="Calc Percent (2) 19" xfId="2457"/>
    <cellStyle name="Calc Percent (2) 2" xfId="2458"/>
    <cellStyle name="Calc Percent (2) 3" xfId="2459"/>
    <cellStyle name="Calc Percent (2) 4" xfId="2460"/>
    <cellStyle name="Calc Percent (2) 5" xfId="2461"/>
    <cellStyle name="Calc Percent (2) 6" xfId="2462"/>
    <cellStyle name="Calc Percent (2) 7" xfId="2463"/>
    <cellStyle name="Calc Percent (2) 8" xfId="2464"/>
    <cellStyle name="Calc Percent (2) 9" xfId="2465"/>
    <cellStyle name="Calc Units (0)" xfId="2466"/>
    <cellStyle name="Calc Units (0) 10" xfId="2467"/>
    <cellStyle name="Calc Units (0) 11" xfId="2468"/>
    <cellStyle name="Calc Units (0) 12" xfId="2469"/>
    <cellStyle name="Calc Units (0) 13" xfId="2470"/>
    <cellStyle name="Calc Units (0) 14" xfId="2471"/>
    <cellStyle name="Calc Units (0) 15" xfId="2472"/>
    <cellStyle name="Calc Units (0) 16" xfId="2473"/>
    <cellStyle name="Calc Units (0) 17" xfId="2474"/>
    <cellStyle name="Calc Units (0) 18" xfId="2475"/>
    <cellStyle name="Calc Units (0) 19" xfId="2476"/>
    <cellStyle name="Calc Units (0) 2" xfId="2477"/>
    <cellStyle name="Calc Units (0) 3" xfId="2478"/>
    <cellStyle name="Calc Units (0) 4" xfId="2479"/>
    <cellStyle name="Calc Units (0) 5" xfId="2480"/>
    <cellStyle name="Calc Units (0) 6" xfId="2481"/>
    <cellStyle name="Calc Units (0) 7" xfId="2482"/>
    <cellStyle name="Calc Units (0) 8" xfId="2483"/>
    <cellStyle name="Calc Units (0) 9" xfId="2484"/>
    <cellStyle name="Calc Units (1)" xfId="2485"/>
    <cellStyle name="Calc Units (1) 10" xfId="2486"/>
    <cellStyle name="Calc Units (1) 11" xfId="2487"/>
    <cellStyle name="Calc Units (1) 12" xfId="2488"/>
    <cellStyle name="Calc Units (1) 13" xfId="2489"/>
    <cellStyle name="Calc Units (1) 14" xfId="2490"/>
    <cellStyle name="Calc Units (1) 15" xfId="2491"/>
    <cellStyle name="Calc Units (1) 16" xfId="2492"/>
    <cellStyle name="Calc Units (1) 17" xfId="2493"/>
    <cellStyle name="Calc Units (1) 18" xfId="2494"/>
    <cellStyle name="Calc Units (1) 19" xfId="2495"/>
    <cellStyle name="Calc Units (1) 2" xfId="2496"/>
    <cellStyle name="Calc Units (1) 3" xfId="2497"/>
    <cellStyle name="Calc Units (1) 4" xfId="2498"/>
    <cellStyle name="Calc Units (1) 5" xfId="2499"/>
    <cellStyle name="Calc Units (1) 6" xfId="2500"/>
    <cellStyle name="Calc Units (1) 7" xfId="2501"/>
    <cellStyle name="Calc Units (1) 8" xfId="2502"/>
    <cellStyle name="Calc Units (1) 9" xfId="2503"/>
    <cellStyle name="Calc Units (2)" xfId="2504"/>
    <cellStyle name="Calc Units (2) 10" xfId="2505"/>
    <cellStyle name="Calc Units (2) 11" xfId="2506"/>
    <cellStyle name="Calc Units (2) 12" xfId="2507"/>
    <cellStyle name="Calc Units (2) 13" xfId="2508"/>
    <cellStyle name="Calc Units (2) 14" xfId="2509"/>
    <cellStyle name="Calc Units (2) 15" xfId="2510"/>
    <cellStyle name="Calc Units (2) 16" xfId="2511"/>
    <cellStyle name="Calc Units (2) 17" xfId="2512"/>
    <cellStyle name="Calc Units (2) 18" xfId="2513"/>
    <cellStyle name="Calc Units (2) 19" xfId="2514"/>
    <cellStyle name="Calc Units (2) 2" xfId="2515"/>
    <cellStyle name="Calc Units (2) 3" xfId="2516"/>
    <cellStyle name="Calc Units (2) 4" xfId="2517"/>
    <cellStyle name="Calc Units (2) 5" xfId="2518"/>
    <cellStyle name="Calc Units (2) 6" xfId="2519"/>
    <cellStyle name="Calc Units (2) 7" xfId="2520"/>
    <cellStyle name="Calc Units (2) 8" xfId="2521"/>
    <cellStyle name="Calc Units (2) 9" xfId="2522"/>
    <cellStyle name="Calculation 10" xfId="2523"/>
    <cellStyle name="Calculation 11" xfId="2524"/>
    <cellStyle name="Calculation 12" xfId="2525"/>
    <cellStyle name="Calculation 13" xfId="2526"/>
    <cellStyle name="Calculation 14" xfId="2527"/>
    <cellStyle name="Calculation 15" xfId="2528"/>
    <cellStyle name="Calculation 16" xfId="2529"/>
    <cellStyle name="Calculation 17" xfId="2530"/>
    <cellStyle name="Calculation 18" xfId="2531"/>
    <cellStyle name="Calculation 19" xfId="2532"/>
    <cellStyle name="Calculation 2" xfId="2533"/>
    <cellStyle name="Calculation 2 10" xfId="2534"/>
    <cellStyle name="Calculation 2 11" xfId="21962"/>
    <cellStyle name="Calculation 2 12" xfId="21963"/>
    <cellStyle name="Calculation 2 13" xfId="21964"/>
    <cellStyle name="Calculation 2 14" xfId="21965"/>
    <cellStyle name="Calculation 2 15" xfId="21966"/>
    <cellStyle name="Calculation 2 16" xfId="21967"/>
    <cellStyle name="Calculation 2 17" xfId="21968"/>
    <cellStyle name="Calculation 2 18" xfId="21969"/>
    <cellStyle name="Calculation 2 19" xfId="21970"/>
    <cellStyle name="Calculation 2 2" xfId="2535"/>
    <cellStyle name="Calculation 2 2 2" xfId="21971"/>
    <cellStyle name="Calculation 2 2 3" xfId="21972"/>
    <cellStyle name="Calculation 2 20" xfId="21973"/>
    <cellStyle name="Calculation 2 3" xfId="2536"/>
    <cellStyle name="Calculation 2 4" xfId="2537"/>
    <cellStyle name="Calculation 2 5" xfId="2538"/>
    <cellStyle name="Calculation 2 6" xfId="2539"/>
    <cellStyle name="Calculation 2 7" xfId="2540"/>
    <cellStyle name="Calculation 2 8" xfId="2541"/>
    <cellStyle name="Calculation 2 9" xfId="2542"/>
    <cellStyle name="Calculation 20" xfId="2543"/>
    <cellStyle name="Calculation 21" xfId="2544"/>
    <cellStyle name="Calculation 22" xfId="2545"/>
    <cellStyle name="Calculation 23" xfId="2546"/>
    <cellStyle name="Calculation 24" xfId="2547"/>
    <cellStyle name="Calculation 25" xfId="2548"/>
    <cellStyle name="Calculation 25 2" xfId="2549"/>
    <cellStyle name="Calculation 26" xfId="2550"/>
    <cellStyle name="Calculation 27" xfId="2551"/>
    <cellStyle name="Calculation 28" xfId="2552"/>
    <cellStyle name="Calculation 29" xfId="2553"/>
    <cellStyle name="Calculation 3" xfId="2554"/>
    <cellStyle name="Calculation 3 2" xfId="2555"/>
    <cellStyle name="Calculation 3 3" xfId="2556"/>
    <cellStyle name="Calculation 30" xfId="2557"/>
    <cellStyle name="Calculation 31" xfId="2558"/>
    <cellStyle name="Calculation 32" xfId="2559"/>
    <cellStyle name="Calculation 33" xfId="21974"/>
    <cellStyle name="Calculation 34" xfId="21975"/>
    <cellStyle name="Calculation 35" xfId="21976"/>
    <cellStyle name="Calculation 36" xfId="21977"/>
    <cellStyle name="Calculation 37" xfId="21978"/>
    <cellStyle name="Calculation 38" xfId="21979"/>
    <cellStyle name="Calculation 39" xfId="21980"/>
    <cellStyle name="Calculation 4" xfId="2560"/>
    <cellStyle name="Calculation 4 2" xfId="2561"/>
    <cellStyle name="Calculation 4 3" xfId="2562"/>
    <cellStyle name="Calculation 40" xfId="21981"/>
    <cellStyle name="Calculation 5" xfId="2563"/>
    <cellStyle name="Calculation 5 2" xfId="2564"/>
    <cellStyle name="Calculation 5 3" xfId="2565"/>
    <cellStyle name="Calculation 6" xfId="2566"/>
    <cellStyle name="Calculation 6 2" xfId="2567"/>
    <cellStyle name="Calculation 6 3" xfId="2568"/>
    <cellStyle name="Calculation 6 4" xfId="2569"/>
    <cellStyle name="Calculation 7" xfId="2570"/>
    <cellStyle name="Calculation 7 2" xfId="2571"/>
    <cellStyle name="Calculation 7 3" xfId="2572"/>
    <cellStyle name="Calculation 8" xfId="2573"/>
    <cellStyle name="Calculation 8 2" xfId="2574"/>
    <cellStyle name="Calculation 8 3" xfId="2575"/>
    <cellStyle name="Calculation 9" xfId="2576"/>
    <cellStyle name="category" xfId="21982"/>
    <cellStyle name="Check Cell 10" xfId="2577"/>
    <cellStyle name="Check Cell 10 2" xfId="2578"/>
    <cellStyle name="Check Cell 11" xfId="2579"/>
    <cellStyle name="Check Cell 12" xfId="2580"/>
    <cellStyle name="Check Cell 13" xfId="2581"/>
    <cellStyle name="Check Cell 14" xfId="2582"/>
    <cellStyle name="Check Cell 15" xfId="2583"/>
    <cellStyle name="Check Cell 16" xfId="2584"/>
    <cellStyle name="Check Cell 17" xfId="2585"/>
    <cellStyle name="Check Cell 18" xfId="2586"/>
    <cellStyle name="Check Cell 19" xfId="2587"/>
    <cellStyle name="Check Cell 2" xfId="2588"/>
    <cellStyle name="Check Cell 2 10" xfId="2589"/>
    <cellStyle name="Check Cell 2 11" xfId="21983"/>
    <cellStyle name="Check Cell 2 12" xfId="21984"/>
    <cellStyle name="Check Cell 2 13" xfId="21985"/>
    <cellStyle name="Check Cell 2 14" xfId="21986"/>
    <cellStyle name="Check Cell 2 15" xfId="21987"/>
    <cellStyle name="Check Cell 2 16" xfId="21988"/>
    <cellStyle name="Check Cell 2 17" xfId="21989"/>
    <cellStyle name="Check Cell 2 18" xfId="21990"/>
    <cellStyle name="Check Cell 2 19" xfId="21991"/>
    <cellStyle name="Check Cell 2 2" xfId="2590"/>
    <cellStyle name="Check Cell 2 2 2" xfId="21992"/>
    <cellStyle name="Check Cell 2 2 3" xfId="21993"/>
    <cellStyle name="Check Cell 2 20" xfId="21994"/>
    <cellStyle name="Check Cell 2 3" xfId="2591"/>
    <cellStyle name="Check Cell 2 4" xfId="2592"/>
    <cellStyle name="Check Cell 2 5" xfId="2593"/>
    <cellStyle name="Check Cell 2 6" xfId="2594"/>
    <cellStyle name="Check Cell 2 7" xfId="2595"/>
    <cellStyle name="Check Cell 2 8" xfId="2596"/>
    <cellStyle name="Check Cell 2 9" xfId="2597"/>
    <cellStyle name="Check Cell 20" xfId="2598"/>
    <cellStyle name="Check Cell 21" xfId="2599"/>
    <cellStyle name="Check Cell 22" xfId="2600"/>
    <cellStyle name="Check Cell 23" xfId="2601"/>
    <cellStyle name="Check Cell 24" xfId="2602"/>
    <cellStyle name="Check Cell 25" xfId="2603"/>
    <cellStyle name="Check Cell 26" xfId="2604"/>
    <cellStyle name="Check Cell 27" xfId="21995"/>
    <cellStyle name="Check Cell 28" xfId="21996"/>
    <cellStyle name="Check Cell 29" xfId="21997"/>
    <cellStyle name="Check Cell 3" xfId="2605"/>
    <cellStyle name="Check Cell 3 2" xfId="2606"/>
    <cellStyle name="Check Cell 3 3" xfId="2607"/>
    <cellStyle name="Check Cell 30" xfId="21998"/>
    <cellStyle name="Check Cell 4" xfId="2608"/>
    <cellStyle name="Check Cell 4 2" xfId="2609"/>
    <cellStyle name="Check Cell 4 3" xfId="2610"/>
    <cellStyle name="Check Cell 5" xfId="2611"/>
    <cellStyle name="Check Cell 5 2" xfId="2612"/>
    <cellStyle name="Check Cell 5 3" xfId="2613"/>
    <cellStyle name="Check Cell 6" xfId="2614"/>
    <cellStyle name="Check Cell 6 2" xfId="2615"/>
    <cellStyle name="Check Cell 6 3" xfId="2616"/>
    <cellStyle name="Check Cell 6 4" xfId="2617"/>
    <cellStyle name="Check Cell 7" xfId="2618"/>
    <cellStyle name="Check Cell 7 2" xfId="2619"/>
    <cellStyle name="Check Cell 7 3" xfId="2620"/>
    <cellStyle name="Check Cell 8" xfId="2621"/>
    <cellStyle name="Check Cell 8 2" xfId="2622"/>
    <cellStyle name="Check Cell 8 3" xfId="2623"/>
    <cellStyle name="Check Cell 9" xfId="2624"/>
    <cellStyle name="Code" xfId="21999"/>
    <cellStyle name="col" xfId="22000"/>
    <cellStyle name="Column Header" xfId="22001"/>
    <cellStyle name="Column Heading" xfId="22002"/>
    <cellStyle name="Column Heading 10" xfId="22003"/>
    <cellStyle name="Column Heading 11" xfId="22004"/>
    <cellStyle name="Column Heading 12" xfId="22005"/>
    <cellStyle name="Column Heading 13" xfId="22006"/>
    <cellStyle name="Column Heading 14" xfId="22007"/>
    <cellStyle name="Column Heading 15" xfId="22008"/>
    <cellStyle name="Column Heading 16" xfId="22009"/>
    <cellStyle name="Column Heading 17" xfId="22010"/>
    <cellStyle name="Column Heading 18" xfId="22011"/>
    <cellStyle name="Column Heading 19" xfId="22012"/>
    <cellStyle name="Column Heading 2" xfId="22013"/>
    <cellStyle name="Column Heading 20" xfId="22014"/>
    <cellStyle name="Column Heading 21" xfId="22015"/>
    <cellStyle name="Column Heading 22" xfId="22016"/>
    <cellStyle name="Column Heading 23" xfId="22017"/>
    <cellStyle name="Column Heading 24" xfId="22018"/>
    <cellStyle name="Column Heading 25" xfId="22019"/>
    <cellStyle name="Column Heading 26" xfId="22020"/>
    <cellStyle name="Column Heading 27" xfId="22021"/>
    <cellStyle name="Column Heading 28" xfId="22022"/>
    <cellStyle name="Column Heading 29" xfId="22023"/>
    <cellStyle name="Column Heading 3" xfId="22024"/>
    <cellStyle name="Column Heading 4" xfId="22025"/>
    <cellStyle name="Column Heading 5" xfId="22026"/>
    <cellStyle name="Column Heading 6" xfId="22027"/>
    <cellStyle name="Column Heading 7" xfId="22028"/>
    <cellStyle name="Column Heading 8" xfId="22029"/>
    <cellStyle name="Column Heading 9" xfId="22030"/>
    <cellStyle name="Comma" xfId="29899" builtinId="3"/>
    <cellStyle name="Comma  - Style1" xfId="2625"/>
    <cellStyle name="Comma  - Style1 10" xfId="22031"/>
    <cellStyle name="Comma  - Style1 11" xfId="22032"/>
    <cellStyle name="Comma  - Style1 12" xfId="22033"/>
    <cellStyle name="Comma  - Style1 13" xfId="22034"/>
    <cellStyle name="Comma  - Style1 14" xfId="22035"/>
    <cellStyle name="Comma  - Style1 15" xfId="22036"/>
    <cellStyle name="Comma  - Style1 2" xfId="2626"/>
    <cellStyle name="Comma  - Style1 2 2" xfId="22037"/>
    <cellStyle name="Comma  - Style1 2 3" xfId="22038"/>
    <cellStyle name="Comma  - Style1 3" xfId="2627"/>
    <cellStyle name="Comma  - Style1 4" xfId="22039"/>
    <cellStyle name="Comma  - Style1 5" xfId="22040"/>
    <cellStyle name="Comma  - Style1 6" xfId="22041"/>
    <cellStyle name="Comma  - Style1 7" xfId="22042"/>
    <cellStyle name="Comma  - Style1 8" xfId="22043"/>
    <cellStyle name="Comma  - Style1 9" xfId="22044"/>
    <cellStyle name="Comma  - Style1_BYPL_RA_FY12-13_Final" xfId="2628"/>
    <cellStyle name="Comma  - Style2" xfId="2629"/>
    <cellStyle name="Comma  - Style2 2" xfId="2630"/>
    <cellStyle name="Comma  - Style2 2 2" xfId="22045"/>
    <cellStyle name="Comma  - Style2 2 3" xfId="22046"/>
    <cellStyle name="Comma  - Style2 3" xfId="22047"/>
    <cellStyle name="Comma  - Style2_IPC-8 Abstract_GDCL." xfId="22048"/>
    <cellStyle name="Comma  - Style3" xfId="2631"/>
    <cellStyle name="Comma  - Style3 2" xfId="2632"/>
    <cellStyle name="Comma  - Style3 2 2" xfId="22049"/>
    <cellStyle name="Comma  - Style3 2 3" xfId="22050"/>
    <cellStyle name="Comma  - Style3 3" xfId="22051"/>
    <cellStyle name="Comma  - Style3_IPC-8 Abstract_GDCL." xfId="22052"/>
    <cellStyle name="Comma  - Style4" xfId="2633"/>
    <cellStyle name="Comma  - Style4 2" xfId="2634"/>
    <cellStyle name="Comma  - Style4 2 2" xfId="22053"/>
    <cellStyle name="Comma  - Style4 2 3" xfId="22054"/>
    <cellStyle name="Comma  - Style4 3" xfId="22055"/>
    <cellStyle name="Comma  - Style4_IPC-8 Abstract_GDCL." xfId="22056"/>
    <cellStyle name="Comma  - Style5" xfId="2635"/>
    <cellStyle name="Comma  - Style5 2" xfId="2636"/>
    <cellStyle name="Comma  - Style5 2 2" xfId="22057"/>
    <cellStyle name="Comma  - Style5 2 3" xfId="22058"/>
    <cellStyle name="Comma  - Style5 3" xfId="22059"/>
    <cellStyle name="Comma  - Style5_IPC-8 Abstract_GDCL." xfId="22060"/>
    <cellStyle name="Comma  - Style6" xfId="2637"/>
    <cellStyle name="Comma  - Style6 2" xfId="2638"/>
    <cellStyle name="Comma  - Style6 2 2" xfId="22061"/>
    <cellStyle name="Comma  - Style6 2 3" xfId="22062"/>
    <cellStyle name="Comma  - Style6 3" xfId="22063"/>
    <cellStyle name="Comma  - Style6_IPC-8 Abstract_GDCL." xfId="22064"/>
    <cellStyle name="Comma  - Style7" xfId="2639"/>
    <cellStyle name="Comma  - Style7 2" xfId="2640"/>
    <cellStyle name="Comma  - Style7 2 2" xfId="22065"/>
    <cellStyle name="Comma  - Style7 2 3" xfId="22066"/>
    <cellStyle name="Comma  - Style7 3" xfId="22067"/>
    <cellStyle name="Comma  - Style7_IPC-8 Abstract_GDCL." xfId="22068"/>
    <cellStyle name="Comma  - Style8" xfId="2641"/>
    <cellStyle name="Comma  - Style8 2" xfId="2642"/>
    <cellStyle name="Comma  - Style8 2 2" xfId="22069"/>
    <cellStyle name="Comma  - Style8 2 3" xfId="22070"/>
    <cellStyle name="Comma  - Style8 3" xfId="22071"/>
    <cellStyle name="Comma  - Style8_IPC-8 Abstract_GDCL." xfId="22072"/>
    <cellStyle name="Comma [0]" xfId="29912" builtinId="6"/>
    <cellStyle name="Comma [0] 10" xfId="22073"/>
    <cellStyle name="Comma [0] 10 2" xfId="22074"/>
    <cellStyle name="Comma [0] 10 3" xfId="22075"/>
    <cellStyle name="Comma [0] 10 4" xfId="22076"/>
    <cellStyle name="Comma [0] 10 5" xfId="22077"/>
    <cellStyle name="Comma [0] 10 6" xfId="22078"/>
    <cellStyle name="Comma [0] 10 7" xfId="22079"/>
    <cellStyle name="Comma [0] 10 8" xfId="22080"/>
    <cellStyle name="Comma [0] 10 9" xfId="22081"/>
    <cellStyle name="Comma [0] 11" xfId="22082"/>
    <cellStyle name="Comma [0] 11 2" xfId="22083"/>
    <cellStyle name="Comma [0] 11 3" xfId="22084"/>
    <cellStyle name="Comma [0] 11 4" xfId="22085"/>
    <cellStyle name="Comma [0] 11 5" xfId="22086"/>
    <cellStyle name="Comma [0] 11 6" xfId="22087"/>
    <cellStyle name="Comma [0] 11 7" xfId="22088"/>
    <cellStyle name="Comma [0] 11 8" xfId="22089"/>
    <cellStyle name="Comma [0] 11 9" xfId="22090"/>
    <cellStyle name="Comma [0] 12" xfId="22091"/>
    <cellStyle name="Comma [0] 12 2" xfId="22092"/>
    <cellStyle name="Comma [0] 12 3" xfId="22093"/>
    <cellStyle name="Comma [0] 12 4" xfId="22094"/>
    <cellStyle name="Comma [0] 12 5" xfId="22095"/>
    <cellStyle name="Comma [0] 12 6" xfId="22096"/>
    <cellStyle name="Comma [0] 12 7" xfId="22097"/>
    <cellStyle name="Comma [0] 12 8" xfId="22098"/>
    <cellStyle name="Comma [0] 12 9" xfId="22099"/>
    <cellStyle name="Comma [0] 2" xfId="2643"/>
    <cellStyle name="Comma [0] 2 10" xfId="22100"/>
    <cellStyle name="Comma [0] 2 11" xfId="22101"/>
    <cellStyle name="Comma [0] 2 2" xfId="22102"/>
    <cellStyle name="Comma [0] 2 2 2" xfId="22103"/>
    <cellStyle name="Comma [0] 2 2 3" xfId="22104"/>
    <cellStyle name="Comma [0] 2 2 4" xfId="22105"/>
    <cellStyle name="Comma [0] 2 2 5" xfId="22106"/>
    <cellStyle name="Comma [0] 2 2 6" xfId="22107"/>
    <cellStyle name="Comma [0] 2 2 7" xfId="22108"/>
    <cellStyle name="Comma [0] 2 2 8" xfId="22109"/>
    <cellStyle name="Comma [0] 2 2 9" xfId="22110"/>
    <cellStyle name="Comma [0] 2 3" xfId="22111"/>
    <cellStyle name="Comma [0] 2 3 2" xfId="22112"/>
    <cellStyle name="Comma [0] 2 3 3" xfId="22113"/>
    <cellStyle name="Comma [0] 2 3 4" xfId="22114"/>
    <cellStyle name="Comma [0] 2 3 5" xfId="22115"/>
    <cellStyle name="Comma [0] 2 3 6" xfId="22116"/>
    <cellStyle name="Comma [0] 2 3 7" xfId="22117"/>
    <cellStyle name="Comma [0] 2 3 8" xfId="22118"/>
    <cellStyle name="Comma [0] 2 3 9" xfId="22119"/>
    <cellStyle name="Comma [0] 2 4" xfId="22120"/>
    <cellStyle name="Comma [0] 2 5" xfId="22121"/>
    <cellStyle name="Comma [0] 2 6" xfId="22122"/>
    <cellStyle name="Comma [0] 2 7" xfId="22123"/>
    <cellStyle name="Comma [0] 2 8" xfId="22124"/>
    <cellStyle name="Comma [0] 2 9" xfId="22125"/>
    <cellStyle name="Comma [0] 3" xfId="2644"/>
    <cellStyle name="Comma [0] 3 10" xfId="22126"/>
    <cellStyle name="Comma [0] 3 11" xfId="22127"/>
    <cellStyle name="Comma [0] 3 12" xfId="22128"/>
    <cellStyle name="Comma [0] 3 2" xfId="22129"/>
    <cellStyle name="Comma [0] 3 2 2" xfId="22130"/>
    <cellStyle name="Comma [0] 3 2 3" xfId="22131"/>
    <cellStyle name="Comma [0] 3 2 4" xfId="22132"/>
    <cellStyle name="Comma [0] 3 2 5" xfId="22133"/>
    <cellStyle name="Comma [0] 3 2 6" xfId="22134"/>
    <cellStyle name="Comma [0] 3 2 7" xfId="22135"/>
    <cellStyle name="Comma [0] 3 2 8" xfId="22136"/>
    <cellStyle name="Comma [0] 3 2 9" xfId="22137"/>
    <cellStyle name="Comma [0] 3 3" xfId="22138"/>
    <cellStyle name="Comma [0] 3 3 10" xfId="22139"/>
    <cellStyle name="Comma [0] 3 3 11" xfId="22140"/>
    <cellStyle name="Comma [0] 3 3 12" xfId="22141"/>
    <cellStyle name="Comma [0] 3 3 2" xfId="22142"/>
    <cellStyle name="Comma [0] 3 3 2 10" xfId="22143"/>
    <cellStyle name="Comma [0] 3 3 2 11" xfId="22144"/>
    <cellStyle name="Comma [0] 3 3 2 2" xfId="22145"/>
    <cellStyle name="Comma [0] 3 3 2 2 2" xfId="22146"/>
    <cellStyle name="Comma [0] 3 3 2 2 3" xfId="22147"/>
    <cellStyle name="Comma [0] 3 3 2 2 4" xfId="22148"/>
    <cellStyle name="Comma [0] 3 3 2 2 5" xfId="22149"/>
    <cellStyle name="Comma [0] 3 3 2 2 6" xfId="22150"/>
    <cellStyle name="Comma [0] 3 3 2 2 7" xfId="22151"/>
    <cellStyle name="Comma [0] 3 3 2 2 8" xfId="22152"/>
    <cellStyle name="Comma [0] 3 3 2 2 9" xfId="22153"/>
    <cellStyle name="Comma [0] 3 3 2 3" xfId="22154"/>
    <cellStyle name="Comma [0] 3 3 2 3 2" xfId="22155"/>
    <cellStyle name="Comma [0] 3 3 2 3 3" xfId="22156"/>
    <cellStyle name="Comma [0] 3 3 2 3 4" xfId="22157"/>
    <cellStyle name="Comma [0] 3 3 2 3 5" xfId="22158"/>
    <cellStyle name="Comma [0] 3 3 2 3 6" xfId="22159"/>
    <cellStyle name="Comma [0] 3 3 2 3 7" xfId="22160"/>
    <cellStyle name="Comma [0] 3 3 2 3 8" xfId="22161"/>
    <cellStyle name="Comma [0] 3 3 2 3 9" xfId="22162"/>
    <cellStyle name="Comma [0] 3 3 2 4" xfId="22163"/>
    <cellStyle name="Comma [0] 3 3 2 5" xfId="22164"/>
    <cellStyle name="Comma [0] 3 3 2 6" xfId="22165"/>
    <cellStyle name="Comma [0] 3 3 2 7" xfId="22166"/>
    <cellStyle name="Comma [0] 3 3 2 8" xfId="22167"/>
    <cellStyle name="Comma [0] 3 3 2 9" xfId="22168"/>
    <cellStyle name="Comma [0] 3 3 3" xfId="22169"/>
    <cellStyle name="Comma [0] 3 3 3 10" xfId="22170"/>
    <cellStyle name="Comma [0] 3 3 3 11" xfId="22171"/>
    <cellStyle name="Comma [0] 3 3 3 2" xfId="22172"/>
    <cellStyle name="Comma [0] 3 3 3 2 2" xfId="22173"/>
    <cellStyle name="Comma [0] 3 3 3 2 3" xfId="22174"/>
    <cellStyle name="Comma [0] 3 3 3 2 4" xfId="22175"/>
    <cellStyle name="Comma [0] 3 3 3 2 5" xfId="22176"/>
    <cellStyle name="Comma [0] 3 3 3 2 6" xfId="22177"/>
    <cellStyle name="Comma [0] 3 3 3 2 7" xfId="22178"/>
    <cellStyle name="Comma [0] 3 3 3 2 8" xfId="22179"/>
    <cellStyle name="Comma [0] 3 3 3 2 9" xfId="22180"/>
    <cellStyle name="Comma [0] 3 3 3 3" xfId="22181"/>
    <cellStyle name="Comma [0] 3 3 3 3 2" xfId="22182"/>
    <cellStyle name="Comma [0] 3 3 3 3 3" xfId="22183"/>
    <cellStyle name="Comma [0] 3 3 3 3 4" xfId="22184"/>
    <cellStyle name="Comma [0] 3 3 3 3 5" xfId="22185"/>
    <cellStyle name="Comma [0] 3 3 3 3 6" xfId="22186"/>
    <cellStyle name="Comma [0] 3 3 3 3 7" xfId="22187"/>
    <cellStyle name="Comma [0] 3 3 3 3 8" xfId="22188"/>
    <cellStyle name="Comma [0] 3 3 3 3 9" xfId="22189"/>
    <cellStyle name="Comma [0] 3 3 3 4" xfId="22190"/>
    <cellStyle name="Comma [0] 3 3 3 5" xfId="22191"/>
    <cellStyle name="Comma [0] 3 3 3 6" xfId="22192"/>
    <cellStyle name="Comma [0] 3 3 3 7" xfId="22193"/>
    <cellStyle name="Comma [0] 3 3 3 8" xfId="22194"/>
    <cellStyle name="Comma [0] 3 3 3 9" xfId="22195"/>
    <cellStyle name="Comma [0] 3 3 4" xfId="22196"/>
    <cellStyle name="Comma [0] 3 3 4 2" xfId="22197"/>
    <cellStyle name="Comma [0] 3 3 4 3" xfId="22198"/>
    <cellStyle name="Comma [0] 3 3 4 4" xfId="22199"/>
    <cellStyle name="Comma [0] 3 3 4 5" xfId="22200"/>
    <cellStyle name="Comma [0] 3 3 4 6" xfId="22201"/>
    <cellStyle name="Comma [0] 3 3 4 7" xfId="22202"/>
    <cellStyle name="Comma [0] 3 3 4 8" xfId="22203"/>
    <cellStyle name="Comma [0] 3 3 4 9" xfId="22204"/>
    <cellStyle name="Comma [0] 3 3 5" xfId="22205"/>
    <cellStyle name="Comma [0] 3 3 6" xfId="22206"/>
    <cellStyle name="Comma [0] 3 3 7" xfId="22207"/>
    <cellStyle name="Comma [0] 3 3 8" xfId="22208"/>
    <cellStyle name="Comma [0] 3 3 9" xfId="22209"/>
    <cellStyle name="Comma [0] 3 4" xfId="22210"/>
    <cellStyle name="Comma [0] 3 4 2" xfId="22211"/>
    <cellStyle name="Comma [0] 3 4 3" xfId="22212"/>
    <cellStyle name="Comma [0] 3 4 4" xfId="22213"/>
    <cellStyle name="Comma [0] 3 4 5" xfId="22214"/>
    <cellStyle name="Comma [0] 3 4 6" xfId="22215"/>
    <cellStyle name="Comma [0] 3 4 7" xfId="22216"/>
    <cellStyle name="Comma [0] 3 4 8" xfId="22217"/>
    <cellStyle name="Comma [0] 3 4 9" xfId="22218"/>
    <cellStyle name="Comma [0] 3 5" xfId="22219"/>
    <cellStyle name="Comma [0] 3 6" xfId="22220"/>
    <cellStyle name="Comma [0] 3 7" xfId="22221"/>
    <cellStyle name="Comma [0] 3 8" xfId="22222"/>
    <cellStyle name="Comma [0] 3 9" xfId="22223"/>
    <cellStyle name="Comma [0] 4" xfId="16133"/>
    <cellStyle name="Comma [0] 4 10" xfId="22225"/>
    <cellStyle name="Comma [0] 4 11" xfId="22226"/>
    <cellStyle name="Comma [0] 4 12" xfId="22224"/>
    <cellStyle name="Comma [0] 4 2" xfId="22227"/>
    <cellStyle name="Comma [0] 4 2 2" xfId="22228"/>
    <cellStyle name="Comma [0] 4 2 3" xfId="22229"/>
    <cellStyle name="Comma [0] 4 2 4" xfId="22230"/>
    <cellStyle name="Comma [0] 4 2 5" xfId="22231"/>
    <cellStyle name="Comma [0] 4 2 6" xfId="22232"/>
    <cellStyle name="Comma [0] 4 2 7" xfId="22233"/>
    <cellStyle name="Comma [0] 4 2 8" xfId="22234"/>
    <cellStyle name="Comma [0] 4 2 9" xfId="22235"/>
    <cellStyle name="Comma [0] 4 3" xfId="22236"/>
    <cellStyle name="Comma [0] 4 3 10" xfId="22237"/>
    <cellStyle name="Comma [0] 4 3 2" xfId="22238"/>
    <cellStyle name="Comma [0] 4 3 2 2" xfId="22239"/>
    <cellStyle name="Comma [0] 4 3 2 3" xfId="22240"/>
    <cellStyle name="Comma [0] 4 3 2 4" xfId="22241"/>
    <cellStyle name="Comma [0] 4 3 2 5" xfId="22242"/>
    <cellStyle name="Comma [0] 4 3 2 6" xfId="22243"/>
    <cellStyle name="Comma [0] 4 3 2 7" xfId="22244"/>
    <cellStyle name="Comma [0] 4 3 2 8" xfId="22245"/>
    <cellStyle name="Comma [0] 4 3 2 9" xfId="22246"/>
    <cellStyle name="Comma [0] 4 3 3" xfId="22247"/>
    <cellStyle name="Comma [0] 4 3 4" xfId="22248"/>
    <cellStyle name="Comma [0] 4 3 5" xfId="22249"/>
    <cellStyle name="Comma [0] 4 3 6" xfId="22250"/>
    <cellStyle name="Comma [0] 4 3 7" xfId="22251"/>
    <cellStyle name="Comma [0] 4 3 8" xfId="22252"/>
    <cellStyle name="Comma [0] 4 3 9" xfId="22253"/>
    <cellStyle name="Comma [0] 4 4" xfId="22254"/>
    <cellStyle name="Comma [0] 4 5" xfId="22255"/>
    <cellStyle name="Comma [0] 4 6" xfId="22256"/>
    <cellStyle name="Comma [0] 4 7" xfId="22257"/>
    <cellStyle name="Comma [0] 4 8" xfId="22258"/>
    <cellStyle name="Comma [0] 4 9" xfId="22259"/>
    <cellStyle name="Comma [0] 5" xfId="22260"/>
    <cellStyle name="Comma [0] 5 10" xfId="22261"/>
    <cellStyle name="Comma [0] 5 11" xfId="22262"/>
    <cellStyle name="Comma [0] 5 12" xfId="22263"/>
    <cellStyle name="Comma [0] 5 13" xfId="22264"/>
    <cellStyle name="Comma [0] 5 14" xfId="22265"/>
    <cellStyle name="Comma [0] 5 2" xfId="22266"/>
    <cellStyle name="Comma [0] 5 2 10" xfId="22267"/>
    <cellStyle name="Comma [0] 5 2 2" xfId="22268"/>
    <cellStyle name="Comma [0] 5 2 2 2" xfId="22269"/>
    <cellStyle name="Comma [0] 5 2 2 3" xfId="22270"/>
    <cellStyle name="Comma [0] 5 2 2 4" xfId="22271"/>
    <cellStyle name="Comma [0] 5 2 2 5" xfId="22272"/>
    <cellStyle name="Comma [0] 5 2 2 6" xfId="22273"/>
    <cellStyle name="Comma [0] 5 2 2 7" xfId="22274"/>
    <cellStyle name="Comma [0] 5 2 2 8" xfId="22275"/>
    <cellStyle name="Comma [0] 5 2 2 9" xfId="22276"/>
    <cellStyle name="Comma [0] 5 2 3" xfId="22277"/>
    <cellStyle name="Comma [0] 5 2 4" xfId="22278"/>
    <cellStyle name="Comma [0] 5 2 5" xfId="22279"/>
    <cellStyle name="Comma [0] 5 2 6" xfId="22280"/>
    <cellStyle name="Comma [0] 5 2 7" xfId="22281"/>
    <cellStyle name="Comma [0] 5 2 8" xfId="22282"/>
    <cellStyle name="Comma [0] 5 2 9" xfId="22283"/>
    <cellStyle name="Comma [0] 5 3" xfId="22284"/>
    <cellStyle name="Comma [0] 5 3 2" xfId="22285"/>
    <cellStyle name="Comma [0] 5 3 3" xfId="22286"/>
    <cellStyle name="Comma [0] 5 3 4" xfId="22287"/>
    <cellStyle name="Comma [0] 5 3 5" xfId="22288"/>
    <cellStyle name="Comma [0] 5 3 6" xfId="22289"/>
    <cellStyle name="Comma [0] 5 3 7" xfId="22290"/>
    <cellStyle name="Comma [0] 5 3 8" xfId="22291"/>
    <cellStyle name="Comma [0] 5 3 9" xfId="22292"/>
    <cellStyle name="Comma [0] 5 4" xfId="22293"/>
    <cellStyle name="Comma [0] 5 4 2" xfId="22294"/>
    <cellStyle name="Comma [0] 5 4 3" xfId="22295"/>
    <cellStyle name="Comma [0] 5 4 4" xfId="22296"/>
    <cellStyle name="Comma [0] 5 4 5" xfId="22297"/>
    <cellStyle name="Comma [0] 5 4 6" xfId="22298"/>
    <cellStyle name="Comma [0] 5 4 7" xfId="22299"/>
    <cellStyle name="Comma [0] 5 4 8" xfId="22300"/>
    <cellStyle name="Comma [0] 5 4 9" xfId="22301"/>
    <cellStyle name="Comma [0] 5 5" xfId="22302"/>
    <cellStyle name="Comma [0] 5 5 2" xfId="22303"/>
    <cellStyle name="Comma [0] 5 5 3" xfId="22304"/>
    <cellStyle name="Comma [0] 5 5 4" xfId="22305"/>
    <cellStyle name="Comma [0] 5 5 5" xfId="22306"/>
    <cellStyle name="Comma [0] 5 5 6" xfId="22307"/>
    <cellStyle name="Comma [0] 5 5 7" xfId="22308"/>
    <cellStyle name="Comma [0] 5 5 8" xfId="22309"/>
    <cellStyle name="Comma [0] 5 5 9" xfId="22310"/>
    <cellStyle name="Comma [0] 5 6" xfId="22311"/>
    <cellStyle name="Comma [0] 5 6 2" xfId="22312"/>
    <cellStyle name="Comma [0] 5 6 3" xfId="22313"/>
    <cellStyle name="Comma [0] 5 6 4" xfId="22314"/>
    <cellStyle name="Comma [0] 5 6 5" xfId="22315"/>
    <cellStyle name="Comma [0] 5 6 6" xfId="22316"/>
    <cellStyle name="Comma [0] 5 6 7" xfId="22317"/>
    <cellStyle name="Comma [0] 5 6 8" xfId="22318"/>
    <cellStyle name="Comma [0] 5 6 9" xfId="22319"/>
    <cellStyle name="Comma [0] 5 7" xfId="22320"/>
    <cellStyle name="Comma [0] 5 8" xfId="22321"/>
    <cellStyle name="Comma [0] 5 9" xfId="22322"/>
    <cellStyle name="Comma [0] 6" xfId="22323"/>
    <cellStyle name="Comma [0] 6 2" xfId="22324"/>
    <cellStyle name="Comma [0] 6 3" xfId="22325"/>
    <cellStyle name="Comma [0] 6 4" xfId="22326"/>
    <cellStyle name="Comma [0] 6 5" xfId="22327"/>
    <cellStyle name="Comma [0] 6 6" xfId="22328"/>
    <cellStyle name="Comma [0] 6 7" xfId="22329"/>
    <cellStyle name="Comma [0] 6 8" xfId="22330"/>
    <cellStyle name="Comma [0] 6 9" xfId="22331"/>
    <cellStyle name="Comma [0] 7" xfId="22332"/>
    <cellStyle name="Comma [0] 7 2" xfId="22333"/>
    <cellStyle name="Comma [0] 7 3" xfId="22334"/>
    <cellStyle name="Comma [0] 7 4" xfId="22335"/>
    <cellStyle name="Comma [0] 7 5" xfId="22336"/>
    <cellStyle name="Comma [0] 7 6" xfId="22337"/>
    <cellStyle name="Comma [0] 7 7" xfId="22338"/>
    <cellStyle name="Comma [0] 7 8" xfId="22339"/>
    <cellStyle name="Comma [0] 7 9" xfId="22340"/>
    <cellStyle name="Comma [0] 8" xfId="22341"/>
    <cellStyle name="Comma [0] 8 2" xfId="22342"/>
    <cellStyle name="Comma [0] 8 3" xfId="22343"/>
    <cellStyle name="Comma [0] 8 4" xfId="22344"/>
    <cellStyle name="Comma [0] 8 5" xfId="22345"/>
    <cellStyle name="Comma [0] 8 6" xfId="22346"/>
    <cellStyle name="Comma [0] 8 7" xfId="22347"/>
    <cellStyle name="Comma [0] 8 8" xfId="22348"/>
    <cellStyle name="Comma [0] 8 9" xfId="22349"/>
    <cellStyle name="Comma [0] 9" xfId="22350"/>
    <cellStyle name="Comma [0] 9 2" xfId="22351"/>
    <cellStyle name="Comma [0] 9 3" xfId="22352"/>
    <cellStyle name="Comma [0] 9 4" xfId="22353"/>
    <cellStyle name="Comma [0] 9 5" xfId="22354"/>
    <cellStyle name="Comma [0] 9 6" xfId="22355"/>
    <cellStyle name="Comma [0] 9 7" xfId="22356"/>
    <cellStyle name="Comma [0] 9 8" xfId="22357"/>
    <cellStyle name="Comma [0] 9 9" xfId="22358"/>
    <cellStyle name="Comma [00]" xfId="2645"/>
    <cellStyle name="Comma 0" xfId="22359"/>
    <cellStyle name="Comma 10" xfId="2646"/>
    <cellStyle name="Comma 10 10" xfId="2647"/>
    <cellStyle name="Comma 10 10 10" xfId="22360"/>
    <cellStyle name="Comma 10 10 11" xfId="22361"/>
    <cellStyle name="Comma 10 10 12" xfId="22362"/>
    <cellStyle name="Comma 10 10 13" xfId="22363"/>
    <cellStyle name="Comma 10 10 14" xfId="22364"/>
    <cellStyle name="Comma 10 10 15" xfId="22365"/>
    <cellStyle name="Comma 10 10 16" xfId="22366"/>
    <cellStyle name="Comma 10 10 17" xfId="22367"/>
    <cellStyle name="Comma 10 10 18" xfId="22368"/>
    <cellStyle name="Comma 10 10 19" xfId="22369"/>
    <cellStyle name="Comma 10 10 2" xfId="2648"/>
    <cellStyle name="Comma 10 10 20" xfId="22370"/>
    <cellStyle name="Comma 10 10 21" xfId="22371"/>
    <cellStyle name="Comma 10 10 22" xfId="22372"/>
    <cellStyle name="Comma 10 10 23" xfId="16135"/>
    <cellStyle name="Comma 10 10 3" xfId="2649"/>
    <cellStyle name="Comma 10 10 3 2" xfId="22373"/>
    <cellStyle name="Comma 10 10 3 2 2" xfId="22374"/>
    <cellStyle name="Comma 10 10 3 2 3" xfId="22375"/>
    <cellStyle name="Comma 10 10 3 3" xfId="22376"/>
    <cellStyle name="Comma 10 10 3 4" xfId="22377"/>
    <cellStyle name="Comma 10 10 3 5" xfId="22378"/>
    <cellStyle name="Comma 10 10 3 5 10" xfId="22379"/>
    <cellStyle name="Comma 10 10 3 5 11" xfId="22380"/>
    <cellStyle name="Comma 10 10 3 5 12" xfId="22381"/>
    <cellStyle name="Comma 10 10 3 5 13" xfId="22382"/>
    <cellStyle name="Comma 10 10 3 5 14" xfId="22383"/>
    <cellStyle name="Comma 10 10 3 5 15" xfId="22384"/>
    <cellStyle name="Comma 10 10 3 5 16" xfId="22385"/>
    <cellStyle name="Comma 10 10 3 5 17" xfId="22386"/>
    <cellStyle name="Comma 10 10 3 5 18" xfId="22387"/>
    <cellStyle name="Comma 10 10 3 5 2" xfId="22388"/>
    <cellStyle name="Comma 10 10 3 5 2 10" xfId="22389"/>
    <cellStyle name="Comma 10 10 3 5 2 11" xfId="22390"/>
    <cellStyle name="Comma 10 10 3 5 2 12" xfId="22391"/>
    <cellStyle name="Comma 10 10 3 5 2 13" xfId="22392"/>
    <cellStyle name="Comma 10 10 3 5 2 14" xfId="22393"/>
    <cellStyle name="Comma 10 10 3 5 2 15" xfId="22394"/>
    <cellStyle name="Comma 10 10 3 5 2 16" xfId="22395"/>
    <cellStyle name="Comma 10 10 3 5 2 2" xfId="22396"/>
    <cellStyle name="Comma 10 10 3 5 2 3" xfId="22397"/>
    <cellStyle name="Comma 10 10 3 5 2 4" xfId="22398"/>
    <cellStyle name="Comma 10 10 3 5 2 5" xfId="22399"/>
    <cellStyle name="Comma 10 10 3 5 2 6" xfId="22400"/>
    <cellStyle name="Comma 10 10 3 5 2 7" xfId="22401"/>
    <cellStyle name="Comma 10 10 3 5 2 8" xfId="22402"/>
    <cellStyle name="Comma 10 10 3 5 2 9" xfId="22403"/>
    <cellStyle name="Comma 10 10 3 5 3" xfId="22404"/>
    <cellStyle name="Comma 10 10 3 5 4" xfId="22405"/>
    <cellStyle name="Comma 10 10 3 5 5" xfId="22406"/>
    <cellStyle name="Comma 10 10 3 5 6" xfId="22407"/>
    <cellStyle name="Comma 10 10 3 5 7" xfId="22408"/>
    <cellStyle name="Comma 10 10 3 5 8" xfId="22409"/>
    <cellStyle name="Comma 10 10 3 5 9" xfId="22410"/>
    <cellStyle name="Comma 10 10 3 6" xfId="22411"/>
    <cellStyle name="Comma 10 10 3 7" xfId="22412"/>
    <cellStyle name="Comma 10 10 3 8" xfId="22413"/>
    <cellStyle name="Comma 10 10 4" xfId="2650"/>
    <cellStyle name="Comma 10 10 4 10" xfId="22414"/>
    <cellStyle name="Comma 10 10 4 11" xfId="22415"/>
    <cellStyle name="Comma 10 10 4 12" xfId="22416"/>
    <cellStyle name="Comma 10 10 4 13" xfId="22417"/>
    <cellStyle name="Comma 10 10 4 14" xfId="22418"/>
    <cellStyle name="Comma 10 10 4 15" xfId="22419"/>
    <cellStyle name="Comma 10 10 4 16" xfId="22420"/>
    <cellStyle name="Comma 10 10 4 2" xfId="22421"/>
    <cellStyle name="Comma 10 10 4 3" xfId="22422"/>
    <cellStyle name="Comma 10 10 4 4" xfId="22423"/>
    <cellStyle name="Comma 10 10 4 5" xfId="22424"/>
    <cellStyle name="Comma 10 10 4 6" xfId="22425"/>
    <cellStyle name="Comma 10 10 4 7" xfId="22426"/>
    <cellStyle name="Comma 10 10 4 8" xfId="22427"/>
    <cellStyle name="Comma 10 10 4 9" xfId="22428"/>
    <cellStyle name="Comma 10 10 5" xfId="2651"/>
    <cellStyle name="Comma 10 10 6" xfId="22429"/>
    <cellStyle name="Comma 10 10 7" xfId="22430"/>
    <cellStyle name="Comma 10 10 8" xfId="22431"/>
    <cellStyle name="Comma 10 10 9" xfId="22432"/>
    <cellStyle name="Comma 10 11" xfId="2652"/>
    <cellStyle name="Comma 10 11 2" xfId="22433"/>
    <cellStyle name="Comma 10 11 3" xfId="22434"/>
    <cellStyle name="Comma 10 12" xfId="22435"/>
    <cellStyle name="Comma 10 12 2" xfId="22436"/>
    <cellStyle name="Comma 10 12 3" xfId="22437"/>
    <cellStyle name="Comma 10 13" xfId="22438"/>
    <cellStyle name="Comma 10 13 2" xfId="22439"/>
    <cellStyle name="Comma 10 13 2 2" xfId="22440"/>
    <cellStyle name="Comma 10 13 3" xfId="22441"/>
    <cellStyle name="Comma 10 13 4" xfId="22442"/>
    <cellStyle name="Comma 10 14" xfId="22443"/>
    <cellStyle name="Comma 10 14 2" xfId="22444"/>
    <cellStyle name="Comma 10 14 3" xfId="22445"/>
    <cellStyle name="Comma 10 15" xfId="22446"/>
    <cellStyle name="Comma 10 16" xfId="22447"/>
    <cellStyle name="Comma 10 17" xfId="22448"/>
    <cellStyle name="Comma 10 18" xfId="22449"/>
    <cellStyle name="Comma 10 19" xfId="22450"/>
    <cellStyle name="Comma 10 2" xfId="2653"/>
    <cellStyle name="Comma 10 2 10" xfId="22451"/>
    <cellStyle name="Comma 10 2 11" xfId="22452"/>
    <cellStyle name="Comma 10 2 12" xfId="22453"/>
    <cellStyle name="Comma 10 2 13" xfId="22454"/>
    <cellStyle name="Comma 10 2 14" xfId="22455"/>
    <cellStyle name="Comma 10 2 15" xfId="22456"/>
    <cellStyle name="Comma 10 2 16" xfId="22457"/>
    <cellStyle name="Comma 10 2 17" xfId="22458"/>
    <cellStyle name="Comma 10 2 18" xfId="22459"/>
    <cellStyle name="Comma 10 2 19" xfId="22460"/>
    <cellStyle name="Comma 10 2 2" xfId="2654"/>
    <cellStyle name="Comma 10 2 2 10" xfId="22461"/>
    <cellStyle name="Comma 10 2 2 11" xfId="22462"/>
    <cellStyle name="Comma 10 2 2 12" xfId="22463"/>
    <cellStyle name="Comma 10 2 2 13" xfId="22464"/>
    <cellStyle name="Comma 10 2 2 14" xfId="22465"/>
    <cellStyle name="Comma 10 2 2 15" xfId="22466"/>
    <cellStyle name="Comma 10 2 2 16" xfId="22467"/>
    <cellStyle name="Comma 10 2 2 17" xfId="22468"/>
    <cellStyle name="Comma 10 2 2 18" xfId="22469"/>
    <cellStyle name="Comma 10 2 2 2" xfId="22470"/>
    <cellStyle name="Comma 10 2 2 2 10" xfId="22471"/>
    <cellStyle name="Comma 10 2 2 2 11" xfId="22472"/>
    <cellStyle name="Comma 10 2 2 2 12" xfId="22473"/>
    <cellStyle name="Comma 10 2 2 2 13" xfId="22474"/>
    <cellStyle name="Comma 10 2 2 2 14" xfId="22475"/>
    <cellStyle name="Comma 10 2 2 2 15" xfId="22476"/>
    <cellStyle name="Comma 10 2 2 2 16" xfId="22477"/>
    <cellStyle name="Comma 10 2 2 2 17" xfId="22478"/>
    <cellStyle name="Comma 10 2 2 2 2" xfId="22479"/>
    <cellStyle name="Comma 10 2 2 2 2 2" xfId="22480"/>
    <cellStyle name="Comma 10 2 2 2 2 3" xfId="22481"/>
    <cellStyle name="Comma 10 2 2 2 3" xfId="22482"/>
    <cellStyle name="Comma 10 2 2 2 4" xfId="22483"/>
    <cellStyle name="Comma 10 2 2 2 5" xfId="22484"/>
    <cellStyle name="Comma 10 2 2 2 6" xfId="22485"/>
    <cellStyle name="Comma 10 2 2 2 7" xfId="22486"/>
    <cellStyle name="Comma 10 2 2 2 8" xfId="22487"/>
    <cellStyle name="Comma 10 2 2 2 9" xfId="22488"/>
    <cellStyle name="Comma 10 2 2 3" xfId="22489"/>
    <cellStyle name="Comma 10 2 2 3 2" xfId="22490"/>
    <cellStyle name="Comma 10 2 2 4" xfId="22491"/>
    <cellStyle name="Comma 10 2 2 5" xfId="22492"/>
    <cellStyle name="Comma 10 2 2 6" xfId="22493"/>
    <cellStyle name="Comma 10 2 2 7" xfId="22494"/>
    <cellStyle name="Comma 10 2 2 8" xfId="22495"/>
    <cellStyle name="Comma 10 2 2 9" xfId="22496"/>
    <cellStyle name="Comma 10 2 3" xfId="22497"/>
    <cellStyle name="Comma 10 2 3 10" xfId="22498"/>
    <cellStyle name="Comma 10 2 3 11" xfId="22499"/>
    <cellStyle name="Comma 10 2 3 12" xfId="22500"/>
    <cellStyle name="Comma 10 2 3 13" xfId="22501"/>
    <cellStyle name="Comma 10 2 3 14" xfId="22502"/>
    <cellStyle name="Comma 10 2 3 15" xfId="22503"/>
    <cellStyle name="Comma 10 2 3 16" xfId="22504"/>
    <cellStyle name="Comma 10 2 3 17" xfId="22505"/>
    <cellStyle name="Comma 10 2 3 2" xfId="22506"/>
    <cellStyle name="Comma 10 2 3 2 2" xfId="22507"/>
    <cellStyle name="Comma 10 2 3 2 3" xfId="22508"/>
    <cellStyle name="Comma 10 2 3 3" xfId="22509"/>
    <cellStyle name="Comma 10 2 3 4" xfId="22510"/>
    <cellStyle name="Comma 10 2 3 5" xfId="22511"/>
    <cellStyle name="Comma 10 2 3 6" xfId="22512"/>
    <cellStyle name="Comma 10 2 3 7" xfId="22513"/>
    <cellStyle name="Comma 10 2 3 8" xfId="22514"/>
    <cellStyle name="Comma 10 2 3 9" xfId="22515"/>
    <cellStyle name="Comma 10 2 4" xfId="22516"/>
    <cellStyle name="Comma 10 2 5" xfId="22517"/>
    <cellStyle name="Comma 10 2 6" xfId="22518"/>
    <cellStyle name="Comma 10 2 7" xfId="22519"/>
    <cellStyle name="Comma 10 2 8" xfId="22520"/>
    <cellStyle name="Comma 10 2 9" xfId="22521"/>
    <cellStyle name="Comma 10 2_Installment payments as per agreement" xfId="22522"/>
    <cellStyle name="Comma 10 20" xfId="22523"/>
    <cellStyle name="Comma 10 21" xfId="22524"/>
    <cellStyle name="Comma 10 22" xfId="22525"/>
    <cellStyle name="Comma 10 23" xfId="22526"/>
    <cellStyle name="Comma 10 24" xfId="22527"/>
    <cellStyle name="Comma 10 25" xfId="22528"/>
    <cellStyle name="Comma 10 26" xfId="22529"/>
    <cellStyle name="Comma 10 27" xfId="22530"/>
    <cellStyle name="Comma 10 28" xfId="22531"/>
    <cellStyle name="Comma 10 29" xfId="22532"/>
    <cellStyle name="Comma 10 3" xfId="2655"/>
    <cellStyle name="Comma 10 3 10" xfId="2656"/>
    <cellStyle name="Comma 10 3 11" xfId="2657"/>
    <cellStyle name="Comma 10 3 12" xfId="2658"/>
    <cellStyle name="Comma 10 3 13" xfId="2659"/>
    <cellStyle name="Comma 10 3 14" xfId="2660"/>
    <cellStyle name="Comma 10 3 15" xfId="2661"/>
    <cellStyle name="Comma 10 3 16" xfId="2662"/>
    <cellStyle name="Comma 10 3 17" xfId="2663"/>
    <cellStyle name="Comma 10 3 18" xfId="2664"/>
    <cellStyle name="Comma 10 3 19" xfId="2665"/>
    <cellStyle name="Comma 10 3 2" xfId="2666"/>
    <cellStyle name="Comma 10 3 20" xfId="2667"/>
    <cellStyle name="Comma 10 3 21" xfId="2668"/>
    <cellStyle name="Comma 10 3 22" xfId="2669"/>
    <cellStyle name="Comma 10 3 23" xfId="2670"/>
    <cellStyle name="Comma 10 3 24" xfId="2671"/>
    <cellStyle name="Comma 10 3 3" xfId="2672"/>
    <cellStyle name="Comma 10 3 4" xfId="2673"/>
    <cellStyle name="Comma 10 3 5" xfId="2674"/>
    <cellStyle name="Comma 10 3 6" xfId="2675"/>
    <cellStyle name="Comma 10 3 7" xfId="2676"/>
    <cellStyle name="Comma 10 3 8" xfId="2677"/>
    <cellStyle name="Comma 10 3 9" xfId="2678"/>
    <cellStyle name="Comma 10 30" xfId="22533"/>
    <cellStyle name="Comma 10 31" xfId="22534"/>
    <cellStyle name="Comma 10 32" xfId="22535"/>
    <cellStyle name="Comma 10 33" xfId="22536"/>
    <cellStyle name="Comma 10 34" xfId="22537"/>
    <cellStyle name="Comma 10 35" xfId="22538"/>
    <cellStyle name="Comma 10 36" xfId="22539"/>
    <cellStyle name="Comma 10 37" xfId="22540"/>
    <cellStyle name="Comma 10 38" xfId="22541"/>
    <cellStyle name="Comma 10 39" xfId="22542"/>
    <cellStyle name="Comma 10 4" xfId="2679"/>
    <cellStyle name="Comma 10 4 10" xfId="2680"/>
    <cellStyle name="Comma 10 4 11" xfId="2681"/>
    <cellStyle name="Comma 10 4 12" xfId="2682"/>
    <cellStyle name="Comma 10 4 13" xfId="2683"/>
    <cellStyle name="Comma 10 4 14" xfId="2684"/>
    <cellStyle name="Comma 10 4 15" xfId="2685"/>
    <cellStyle name="Comma 10 4 16" xfId="2686"/>
    <cellStyle name="Comma 10 4 17" xfId="2687"/>
    <cellStyle name="Comma 10 4 18" xfId="2688"/>
    <cellStyle name="Comma 10 4 19" xfId="2689"/>
    <cellStyle name="Comma 10 4 2" xfId="2690"/>
    <cellStyle name="Comma 10 4 20" xfId="2691"/>
    <cellStyle name="Comma 10 4 21" xfId="2692"/>
    <cellStyle name="Comma 10 4 22" xfId="2693"/>
    <cellStyle name="Comma 10 4 23" xfId="2694"/>
    <cellStyle name="Comma 10 4 24" xfId="2695"/>
    <cellStyle name="Comma 10 4 3" xfId="2696"/>
    <cellStyle name="Comma 10 4 4" xfId="2697"/>
    <cellStyle name="Comma 10 4 5" xfId="2698"/>
    <cellStyle name="Comma 10 4 6" xfId="2699"/>
    <cellStyle name="Comma 10 4 7" xfId="2700"/>
    <cellStyle name="Comma 10 4 8" xfId="2701"/>
    <cellStyle name="Comma 10 4 9" xfId="2702"/>
    <cellStyle name="Comma 10 40" xfId="22543"/>
    <cellStyle name="Comma 10 5" xfId="2703"/>
    <cellStyle name="Comma 10 5 10" xfId="2704"/>
    <cellStyle name="Comma 10 5 11" xfId="2705"/>
    <cellStyle name="Comma 10 5 12" xfId="2706"/>
    <cellStyle name="Comma 10 5 13" xfId="2707"/>
    <cellStyle name="Comma 10 5 14" xfId="2708"/>
    <cellStyle name="Comma 10 5 15" xfId="2709"/>
    <cellStyle name="Comma 10 5 16" xfId="2710"/>
    <cellStyle name="Comma 10 5 17" xfId="2711"/>
    <cellStyle name="Comma 10 5 18" xfId="2712"/>
    <cellStyle name="Comma 10 5 19" xfId="2713"/>
    <cellStyle name="Comma 10 5 2" xfId="2714"/>
    <cellStyle name="Comma 10 5 20" xfId="2715"/>
    <cellStyle name="Comma 10 5 21" xfId="2716"/>
    <cellStyle name="Comma 10 5 22" xfId="2717"/>
    <cellStyle name="Comma 10 5 23" xfId="2718"/>
    <cellStyle name="Comma 10 5 24" xfId="2719"/>
    <cellStyle name="Comma 10 5 3" xfId="2720"/>
    <cellStyle name="Comma 10 5 4" xfId="2721"/>
    <cellStyle name="Comma 10 5 5" xfId="2722"/>
    <cellStyle name="Comma 10 5 6" xfId="2723"/>
    <cellStyle name="Comma 10 5 7" xfId="2724"/>
    <cellStyle name="Comma 10 5 8" xfId="2725"/>
    <cellStyle name="Comma 10 5 9" xfId="2726"/>
    <cellStyle name="Comma 10 6" xfId="2727"/>
    <cellStyle name="Comma 10 6 10" xfId="2728"/>
    <cellStyle name="Comma 10 6 11" xfId="2729"/>
    <cellStyle name="Comma 10 6 12" xfId="2730"/>
    <cellStyle name="Comma 10 6 13" xfId="2731"/>
    <cellStyle name="Comma 10 6 14" xfId="2732"/>
    <cellStyle name="Comma 10 6 15" xfId="2733"/>
    <cellStyle name="Comma 10 6 16" xfId="2734"/>
    <cellStyle name="Comma 10 6 17" xfId="2735"/>
    <cellStyle name="Comma 10 6 18" xfId="2736"/>
    <cellStyle name="Comma 10 6 19" xfId="2737"/>
    <cellStyle name="Comma 10 6 2" xfId="2738"/>
    <cellStyle name="Comma 10 6 20" xfId="2739"/>
    <cellStyle name="Comma 10 6 21" xfId="2740"/>
    <cellStyle name="Comma 10 6 22" xfId="2741"/>
    <cellStyle name="Comma 10 6 23" xfId="2742"/>
    <cellStyle name="Comma 10 6 24" xfId="2743"/>
    <cellStyle name="Comma 10 6 3" xfId="2744"/>
    <cellStyle name="Comma 10 6 4" xfId="2745"/>
    <cellStyle name="Comma 10 6 5" xfId="2746"/>
    <cellStyle name="Comma 10 6 6" xfId="2747"/>
    <cellStyle name="Comma 10 6 7" xfId="2748"/>
    <cellStyle name="Comma 10 6 8" xfId="2749"/>
    <cellStyle name="Comma 10 6 9" xfId="2750"/>
    <cellStyle name="Comma 10 7" xfId="2751"/>
    <cellStyle name="Comma 10 7 2" xfId="2752"/>
    <cellStyle name="Comma 10 7 3" xfId="2753"/>
    <cellStyle name="Comma 10 7 4" xfId="2754"/>
    <cellStyle name="Comma 10 7 5" xfId="2755"/>
    <cellStyle name="Comma 10 8" xfId="2756"/>
    <cellStyle name="Comma 10 8 10" xfId="22544"/>
    <cellStyle name="Comma 10 8 11" xfId="22545"/>
    <cellStyle name="Comma 10 8 12" xfId="22546"/>
    <cellStyle name="Comma 10 8 13" xfId="22547"/>
    <cellStyle name="Comma 10 8 14" xfId="22548"/>
    <cellStyle name="Comma 10 8 15" xfId="22549"/>
    <cellStyle name="Comma 10 8 16" xfId="22550"/>
    <cellStyle name="Comma 10 8 17" xfId="22551"/>
    <cellStyle name="Comma 10 8 18" xfId="22552"/>
    <cellStyle name="Comma 10 8 19" xfId="22553"/>
    <cellStyle name="Comma 10 8 2" xfId="2757"/>
    <cellStyle name="Comma 10 8 20" xfId="22554"/>
    <cellStyle name="Comma 10 8 21" xfId="22555"/>
    <cellStyle name="Comma 10 8 3" xfId="2758"/>
    <cellStyle name="Comma 10 8 4" xfId="2759"/>
    <cellStyle name="Comma 10 8 4 10" xfId="22556"/>
    <cellStyle name="Comma 10 8 4 11" xfId="22557"/>
    <cellStyle name="Comma 10 8 4 12" xfId="22558"/>
    <cellStyle name="Comma 10 8 4 13" xfId="22559"/>
    <cellStyle name="Comma 10 8 4 14" xfId="22560"/>
    <cellStyle name="Comma 10 8 4 15" xfId="22561"/>
    <cellStyle name="Comma 10 8 4 16" xfId="22562"/>
    <cellStyle name="Comma 10 8 4 17" xfId="22563"/>
    <cellStyle name="Comma 10 8 4 2" xfId="22564"/>
    <cellStyle name="Comma 10 8 4 2 10" xfId="22565"/>
    <cellStyle name="Comma 10 8 4 2 11" xfId="22566"/>
    <cellStyle name="Comma 10 8 4 2 12" xfId="22567"/>
    <cellStyle name="Comma 10 8 4 2 13" xfId="22568"/>
    <cellStyle name="Comma 10 8 4 2 14" xfId="22569"/>
    <cellStyle name="Comma 10 8 4 2 15" xfId="22570"/>
    <cellStyle name="Comma 10 8 4 2 16" xfId="22571"/>
    <cellStyle name="Comma 10 8 4 2 2" xfId="22572"/>
    <cellStyle name="Comma 10 8 4 2 3" xfId="22573"/>
    <cellStyle name="Comma 10 8 4 2 4" xfId="22574"/>
    <cellStyle name="Comma 10 8 4 2 5" xfId="22575"/>
    <cellStyle name="Comma 10 8 4 2 6" xfId="22576"/>
    <cellStyle name="Comma 10 8 4 2 7" xfId="22577"/>
    <cellStyle name="Comma 10 8 4 2 8" xfId="22578"/>
    <cellStyle name="Comma 10 8 4 2 9" xfId="22579"/>
    <cellStyle name="Comma 10 8 4 3" xfId="22580"/>
    <cellStyle name="Comma 10 8 4 4" xfId="22581"/>
    <cellStyle name="Comma 10 8 4 5" xfId="22582"/>
    <cellStyle name="Comma 10 8 4 6" xfId="22583"/>
    <cellStyle name="Comma 10 8 4 7" xfId="22584"/>
    <cellStyle name="Comma 10 8 4 8" xfId="22585"/>
    <cellStyle name="Comma 10 8 4 9" xfId="22586"/>
    <cellStyle name="Comma 10 8 5" xfId="2760"/>
    <cellStyle name="Comma 10 8 5 10" xfId="22587"/>
    <cellStyle name="Comma 10 8 5 11" xfId="22588"/>
    <cellStyle name="Comma 10 8 5 12" xfId="22589"/>
    <cellStyle name="Comma 10 8 5 13" xfId="22590"/>
    <cellStyle name="Comma 10 8 5 14" xfId="22591"/>
    <cellStyle name="Comma 10 8 5 15" xfId="22592"/>
    <cellStyle name="Comma 10 8 5 16" xfId="22593"/>
    <cellStyle name="Comma 10 8 5 2" xfId="22594"/>
    <cellStyle name="Comma 10 8 5 3" xfId="22595"/>
    <cellStyle name="Comma 10 8 5 4" xfId="22596"/>
    <cellStyle name="Comma 10 8 5 5" xfId="22597"/>
    <cellStyle name="Comma 10 8 5 6" xfId="22598"/>
    <cellStyle name="Comma 10 8 5 7" xfId="22599"/>
    <cellStyle name="Comma 10 8 5 8" xfId="22600"/>
    <cellStyle name="Comma 10 8 5 9" xfId="22601"/>
    <cellStyle name="Comma 10 8 6" xfId="22602"/>
    <cellStyle name="Comma 10 8 7" xfId="22603"/>
    <cellStyle name="Comma 10 8 8" xfId="22604"/>
    <cellStyle name="Comma 10 8 9" xfId="22605"/>
    <cellStyle name="Comma 10 9" xfId="2761"/>
    <cellStyle name="Comma 10 9 2" xfId="2762"/>
    <cellStyle name="Comma 10 9 3" xfId="2763"/>
    <cellStyle name="Comma 10 9 4" xfId="2764"/>
    <cellStyle name="Comma 10 9 5" xfId="2765"/>
    <cellStyle name="Comma 10_Installment payments as per agreement" xfId="22606"/>
    <cellStyle name="Comma 100" xfId="2766"/>
    <cellStyle name="Comma 100 2" xfId="2767"/>
    <cellStyle name="Comma 100 2 2" xfId="2768"/>
    <cellStyle name="Comma 100 3" xfId="2769"/>
    <cellStyle name="Comma 101" xfId="2770"/>
    <cellStyle name="Comma 101 2" xfId="2771"/>
    <cellStyle name="Comma 102" xfId="2772"/>
    <cellStyle name="Comma 102 2" xfId="2773"/>
    <cellStyle name="Comma 103" xfId="2774"/>
    <cellStyle name="Comma 103 2" xfId="2775"/>
    <cellStyle name="Comma 104" xfId="2776"/>
    <cellStyle name="Comma 104 2" xfId="2777"/>
    <cellStyle name="Comma 105" xfId="2778"/>
    <cellStyle name="Comma 105 2" xfId="2779"/>
    <cellStyle name="Comma 106" xfId="2780"/>
    <cellStyle name="Comma 106 2" xfId="2781"/>
    <cellStyle name="Comma 107" xfId="2782"/>
    <cellStyle name="Comma 107 2" xfId="2783"/>
    <cellStyle name="Comma 108" xfId="2784"/>
    <cellStyle name="Comma 108 2" xfId="2785"/>
    <cellStyle name="Comma 109" xfId="2786"/>
    <cellStyle name="Comma 109 2" xfId="2787"/>
    <cellStyle name="Comma 11" xfId="2788"/>
    <cellStyle name="Comma 11 10" xfId="22607"/>
    <cellStyle name="Comma 11 11" xfId="22608"/>
    <cellStyle name="Comma 11 12" xfId="22609"/>
    <cellStyle name="Comma 11 13" xfId="22610"/>
    <cellStyle name="Comma 11 14" xfId="22611"/>
    <cellStyle name="Comma 11 15" xfId="22612"/>
    <cellStyle name="Comma 11 16" xfId="22613"/>
    <cellStyle name="Comma 11 17" xfId="22614"/>
    <cellStyle name="Comma 11 18" xfId="22615"/>
    <cellStyle name="Comma 11 19" xfId="22616"/>
    <cellStyle name="Comma 11 2" xfId="2789"/>
    <cellStyle name="Comma 11 2 10" xfId="22617"/>
    <cellStyle name="Comma 11 2 11" xfId="22618"/>
    <cellStyle name="Comma 11 2 12" xfId="22619"/>
    <cellStyle name="Comma 11 2 2" xfId="2790"/>
    <cellStyle name="Comma 11 2 3" xfId="22620"/>
    <cellStyle name="Comma 11 2 4" xfId="22621"/>
    <cellStyle name="Comma 11 2 5" xfId="22622"/>
    <cellStyle name="Comma 11 2 6" xfId="22623"/>
    <cellStyle name="Comma 11 2 7" xfId="22624"/>
    <cellStyle name="Comma 11 2 8" xfId="22625"/>
    <cellStyle name="Comma 11 2 9" xfId="22626"/>
    <cellStyle name="Comma 11 3" xfId="2791"/>
    <cellStyle name="Comma 11 3 10" xfId="22627"/>
    <cellStyle name="Comma 11 3 11" xfId="22628"/>
    <cellStyle name="Comma 11 3 2" xfId="2792"/>
    <cellStyle name="Comma 11 3 3" xfId="22629"/>
    <cellStyle name="Comma 11 3 4" xfId="22630"/>
    <cellStyle name="Comma 11 3 5" xfId="22631"/>
    <cellStyle name="Comma 11 3 6" xfId="22632"/>
    <cellStyle name="Comma 11 3 7" xfId="22633"/>
    <cellStyle name="Comma 11 3 8" xfId="22634"/>
    <cellStyle name="Comma 11 3 9" xfId="22635"/>
    <cellStyle name="Comma 11 4" xfId="2793"/>
    <cellStyle name="Comma 11 4 2" xfId="2794"/>
    <cellStyle name="Comma 11 5" xfId="2795"/>
    <cellStyle name="Comma 11 5 2" xfId="2796"/>
    <cellStyle name="Comma 11 6" xfId="2797"/>
    <cellStyle name="Comma 11 6 2" xfId="2798"/>
    <cellStyle name="Comma 11 7" xfId="2799"/>
    <cellStyle name="Comma 11 8" xfId="2800"/>
    <cellStyle name="Comma 11 9" xfId="22636"/>
    <cellStyle name="Comma 11_Mus Projection for 2012-17" xfId="22637"/>
    <cellStyle name="Comma 110" xfId="2801"/>
    <cellStyle name="Comma 110 2" xfId="2802"/>
    <cellStyle name="Comma 111" xfId="2803"/>
    <cellStyle name="Comma 111 2" xfId="2804"/>
    <cellStyle name="Comma 112" xfId="2805"/>
    <cellStyle name="Comma 112 2" xfId="2806"/>
    <cellStyle name="Comma 113" xfId="2807"/>
    <cellStyle name="Comma 113 2" xfId="2808"/>
    <cellStyle name="Comma 114" xfId="2809"/>
    <cellStyle name="Comma 114 2" xfId="2810"/>
    <cellStyle name="Comma 115" xfId="2811"/>
    <cellStyle name="Comma 115 2" xfId="2812"/>
    <cellStyle name="Comma 116" xfId="2813"/>
    <cellStyle name="Comma 116 2" xfId="2814"/>
    <cellStyle name="Comma 117" xfId="2815"/>
    <cellStyle name="Comma 117 2" xfId="2816"/>
    <cellStyle name="Comma 118" xfId="2817"/>
    <cellStyle name="Comma 118 2" xfId="2818"/>
    <cellStyle name="Comma 119" xfId="2819"/>
    <cellStyle name="Comma 119 2" xfId="2820"/>
    <cellStyle name="Comma 12" xfId="2821"/>
    <cellStyle name="Comma 12 10" xfId="22638"/>
    <cellStyle name="Comma 12 11" xfId="22639"/>
    <cellStyle name="Comma 12 12" xfId="22640"/>
    <cellStyle name="Comma 12 13" xfId="22641"/>
    <cellStyle name="Comma 12 14" xfId="22642"/>
    <cellStyle name="Comma 12 15" xfId="22643"/>
    <cellStyle name="Comma 12 16" xfId="22644"/>
    <cellStyle name="Comma 12 17" xfId="22645"/>
    <cellStyle name="Comma 12 18" xfId="22646"/>
    <cellStyle name="Comma 12 2" xfId="2822"/>
    <cellStyle name="Comma 12 2 10" xfId="22647"/>
    <cellStyle name="Comma 12 2 10 2" xfId="22648"/>
    <cellStyle name="Comma 12 2 10 3" xfId="22649"/>
    <cellStyle name="Comma 12 2 11" xfId="22650"/>
    <cellStyle name="Comma 12 2 11 2" xfId="22651"/>
    <cellStyle name="Comma 12 2 11 3" xfId="22652"/>
    <cellStyle name="Comma 12 2 12" xfId="22653"/>
    <cellStyle name="Comma 12 2 13" xfId="22654"/>
    <cellStyle name="Comma 12 2 14" xfId="22655"/>
    <cellStyle name="Comma 12 2 15" xfId="22656"/>
    <cellStyle name="Comma 12 2 16" xfId="22657"/>
    <cellStyle name="Comma 12 2 17" xfId="22658"/>
    <cellStyle name="Comma 12 2 18" xfId="22659"/>
    <cellStyle name="Comma 12 2 19" xfId="22660"/>
    <cellStyle name="Comma 12 2 2" xfId="2823"/>
    <cellStyle name="Comma 12 2 2 2" xfId="22661"/>
    <cellStyle name="Comma 12 2 2 3" xfId="22662"/>
    <cellStyle name="Comma 12 2 20" xfId="22663"/>
    <cellStyle name="Comma 12 2 21" xfId="22664"/>
    <cellStyle name="Comma 12 2 22" xfId="22665"/>
    <cellStyle name="Comma 12 2 23" xfId="22666"/>
    <cellStyle name="Comma 12 2 24" xfId="22667"/>
    <cellStyle name="Comma 12 2 25" xfId="22668"/>
    <cellStyle name="Comma 12 2 26" xfId="22669"/>
    <cellStyle name="Comma 12 2 27" xfId="22670"/>
    <cellStyle name="Comma 12 2 28" xfId="22671"/>
    <cellStyle name="Comma 12 2 29" xfId="22672"/>
    <cellStyle name="Comma 12 2 3" xfId="22673"/>
    <cellStyle name="Comma 12 2 3 2" xfId="22674"/>
    <cellStyle name="Comma 12 2 3 3" xfId="22675"/>
    <cellStyle name="Comma 12 2 30" xfId="22676"/>
    <cellStyle name="Comma 12 2 31" xfId="22677"/>
    <cellStyle name="Comma 12 2 32" xfId="22678"/>
    <cellStyle name="Comma 12 2 33" xfId="22679"/>
    <cellStyle name="Comma 12 2 34" xfId="22680"/>
    <cellStyle name="Comma 12 2 4" xfId="22681"/>
    <cellStyle name="Comma 12 2 4 2" xfId="22682"/>
    <cellStyle name="Comma 12 2 4 3" xfId="22683"/>
    <cellStyle name="Comma 12 2 5" xfId="22684"/>
    <cellStyle name="Comma 12 2 5 2" xfId="22685"/>
    <cellStyle name="Comma 12 2 5 3" xfId="22686"/>
    <cellStyle name="Comma 12 2 6" xfId="22687"/>
    <cellStyle name="Comma 12 2 6 2" xfId="22688"/>
    <cellStyle name="Comma 12 2 6 3" xfId="22689"/>
    <cellStyle name="Comma 12 2 7" xfId="22690"/>
    <cellStyle name="Comma 12 2 7 2" xfId="22691"/>
    <cellStyle name="Comma 12 2 7 3" xfId="22692"/>
    <cellStyle name="Comma 12 2 8" xfId="22693"/>
    <cellStyle name="Comma 12 2 8 2" xfId="22694"/>
    <cellStyle name="Comma 12 2 8 3" xfId="22695"/>
    <cellStyle name="Comma 12 2 9" xfId="22696"/>
    <cellStyle name="Comma 12 2 9 2" xfId="22697"/>
    <cellStyle name="Comma 12 2 9 3" xfId="22698"/>
    <cellStyle name="Comma 12 3" xfId="2824"/>
    <cellStyle name="Comma 12 3 10" xfId="22699"/>
    <cellStyle name="Comma 12 3 11" xfId="22700"/>
    <cellStyle name="Comma 12 3 12" xfId="22701"/>
    <cellStyle name="Comma 12 3 13" xfId="22702"/>
    <cellStyle name="Comma 12 3 2" xfId="2825"/>
    <cellStyle name="Comma 12 3 3" xfId="22703"/>
    <cellStyle name="Comma 12 3 4" xfId="22704"/>
    <cellStyle name="Comma 12 3 5" xfId="22705"/>
    <cellStyle name="Comma 12 3 6" xfId="22706"/>
    <cellStyle name="Comma 12 3 7" xfId="22707"/>
    <cellStyle name="Comma 12 3 8" xfId="22708"/>
    <cellStyle name="Comma 12 3 9" xfId="22709"/>
    <cellStyle name="Comma 12 4" xfId="2826"/>
    <cellStyle name="Comma 12 4 2" xfId="2827"/>
    <cellStyle name="Comma 12 4 3" xfId="22710"/>
    <cellStyle name="Comma 12 5" xfId="2828"/>
    <cellStyle name="Comma 12 5 2" xfId="2829"/>
    <cellStyle name="Comma 12 5 3" xfId="22711"/>
    <cellStyle name="Comma 12 6" xfId="2830"/>
    <cellStyle name="Comma 12 6 2" xfId="2831"/>
    <cellStyle name="Comma 12 6 3" xfId="22712"/>
    <cellStyle name="Comma 12 7" xfId="2832"/>
    <cellStyle name="Comma 12 8" xfId="22713"/>
    <cellStyle name="Comma 12 9" xfId="22714"/>
    <cellStyle name="Comma 12_Mus Projection for 2012-17" xfId="22715"/>
    <cellStyle name="Comma 120" xfId="2833"/>
    <cellStyle name="Comma 120 2" xfId="2834"/>
    <cellStyle name="Comma 121" xfId="2835"/>
    <cellStyle name="Comma 121 2" xfId="2836"/>
    <cellStyle name="Comma 122" xfId="2837"/>
    <cellStyle name="Comma 122 2" xfId="2838"/>
    <cellStyle name="Comma 123" xfId="2839"/>
    <cellStyle name="Comma 123 2" xfId="2840"/>
    <cellStyle name="Comma 124" xfId="2841"/>
    <cellStyle name="Comma 124 2" xfId="2842"/>
    <cellStyle name="Comma 125" xfId="2843"/>
    <cellStyle name="Comma 125 2" xfId="2844"/>
    <cellStyle name="Comma 126" xfId="2845"/>
    <cellStyle name="Comma 126 2" xfId="2846"/>
    <cellStyle name="Comma 127" xfId="2847"/>
    <cellStyle name="Comma 127 2" xfId="2848"/>
    <cellStyle name="Comma 128" xfId="2849"/>
    <cellStyle name="Comma 128 2" xfId="2850"/>
    <cellStyle name="Comma 129" xfId="2851"/>
    <cellStyle name="Comma 129 2" xfId="2852"/>
    <cellStyle name="Comma 13" xfId="2853"/>
    <cellStyle name="Comma 13 10" xfId="22716"/>
    <cellStyle name="Comma 13 11" xfId="22717"/>
    <cellStyle name="Comma 13 12" xfId="22718"/>
    <cellStyle name="Comma 13 13" xfId="22719"/>
    <cellStyle name="Comma 13 14" xfId="22720"/>
    <cellStyle name="Comma 13 15" xfId="22721"/>
    <cellStyle name="Comma 13 16" xfId="22722"/>
    <cellStyle name="Comma 13 17" xfId="22723"/>
    <cellStyle name="Comma 13 18" xfId="22724"/>
    <cellStyle name="Comma 13 19" xfId="22725"/>
    <cellStyle name="Comma 13 2" xfId="2854"/>
    <cellStyle name="Comma 13 2 2" xfId="2855"/>
    <cellStyle name="Comma 13 3" xfId="2856"/>
    <cellStyle name="Comma 13 3 2" xfId="2857"/>
    <cellStyle name="Comma 13 4" xfId="2858"/>
    <cellStyle name="Comma 13 4 2" xfId="2859"/>
    <cellStyle name="Comma 13 5" xfId="2860"/>
    <cellStyle name="Comma 13 5 2" xfId="2861"/>
    <cellStyle name="Comma 13 6" xfId="2862"/>
    <cellStyle name="Comma 13 6 2" xfId="2863"/>
    <cellStyle name="Comma 13 7" xfId="2864"/>
    <cellStyle name="Comma 13 8" xfId="22726"/>
    <cellStyle name="Comma 13 9" xfId="22727"/>
    <cellStyle name="Comma 13_Mus Projection for 2012-17" xfId="22728"/>
    <cellStyle name="Comma 130" xfId="2865"/>
    <cellStyle name="Comma 130 2" xfId="2866"/>
    <cellStyle name="Comma 131" xfId="2867"/>
    <cellStyle name="Comma 131 2" xfId="2868"/>
    <cellStyle name="Comma 132" xfId="2869"/>
    <cellStyle name="Comma 132 2" xfId="2870"/>
    <cellStyle name="Comma 133" xfId="2871"/>
    <cellStyle name="Comma 133 2" xfId="2872"/>
    <cellStyle name="Comma 134" xfId="2873"/>
    <cellStyle name="Comma 134 2" xfId="2874"/>
    <cellStyle name="Comma 135" xfId="2875"/>
    <cellStyle name="Comma 135 2" xfId="2876"/>
    <cellStyle name="Comma 136" xfId="2877"/>
    <cellStyle name="Comma 136 2" xfId="2878"/>
    <cellStyle name="Comma 137" xfId="2879"/>
    <cellStyle name="Comma 137 2" xfId="2880"/>
    <cellStyle name="Comma 138" xfId="2881"/>
    <cellStyle name="Comma 138 2" xfId="2882"/>
    <cellStyle name="Comma 139" xfId="2883"/>
    <cellStyle name="Comma 139 2" xfId="2884"/>
    <cellStyle name="Comma 14" xfId="2885"/>
    <cellStyle name="Comma 14 10" xfId="22729"/>
    <cellStyle name="Comma 14 11" xfId="22730"/>
    <cellStyle name="Comma 14 12" xfId="22731"/>
    <cellStyle name="Comma 14 13" xfId="22732"/>
    <cellStyle name="Comma 14 14" xfId="22733"/>
    <cellStyle name="Comma 14 15" xfId="22734"/>
    <cellStyle name="Comma 14 16" xfId="22735"/>
    <cellStyle name="Comma 14 17" xfId="22736"/>
    <cellStyle name="Comma 14 18" xfId="22737"/>
    <cellStyle name="Comma 14 19" xfId="22738"/>
    <cellStyle name="Comma 14 2" xfId="2886"/>
    <cellStyle name="Comma 14 2 2" xfId="2887"/>
    <cellStyle name="Comma 14 2 3" xfId="22739"/>
    <cellStyle name="Comma 14 2 4" xfId="22740"/>
    <cellStyle name="Comma 14 2 5" xfId="22741"/>
    <cellStyle name="Comma 14 2 6" xfId="22742"/>
    <cellStyle name="Comma 14 2 7" xfId="22743"/>
    <cellStyle name="Comma 14 2 8" xfId="22744"/>
    <cellStyle name="Comma 14 2 9" xfId="22745"/>
    <cellStyle name="Comma 14 3" xfId="2888"/>
    <cellStyle name="Comma 14 3 2" xfId="2889"/>
    <cellStyle name="Comma 14 3 3" xfId="22746"/>
    <cellStyle name="Comma 14 4" xfId="2890"/>
    <cellStyle name="Comma 14 4 2" xfId="2891"/>
    <cellStyle name="Comma 14 5" xfId="2892"/>
    <cellStyle name="Comma 14 5 2" xfId="2893"/>
    <cellStyle name="Comma 14 6" xfId="2894"/>
    <cellStyle name="Comma 14 6 2" xfId="2895"/>
    <cellStyle name="Comma 14 7" xfId="2896"/>
    <cellStyle name="Comma 14 8" xfId="2897"/>
    <cellStyle name="Comma 14 9" xfId="22747"/>
    <cellStyle name="Comma 14_Mus Projection for 2012-17" xfId="22748"/>
    <cellStyle name="Comma 140" xfId="2898"/>
    <cellStyle name="Comma 140 2" xfId="2899"/>
    <cellStyle name="Comma 141" xfId="2900"/>
    <cellStyle name="Comma 141 2" xfId="2901"/>
    <cellStyle name="Comma 142" xfId="2902"/>
    <cellStyle name="Comma 142 2" xfId="2903"/>
    <cellStyle name="Comma 143" xfId="2904"/>
    <cellStyle name="Comma 143 2" xfId="2905"/>
    <cellStyle name="Comma 144" xfId="2906"/>
    <cellStyle name="Comma 144 2" xfId="2907"/>
    <cellStyle name="Comma 145" xfId="2908"/>
    <cellStyle name="Comma 145 2" xfId="2909"/>
    <cellStyle name="Comma 146" xfId="2910"/>
    <cellStyle name="Comma 146 2" xfId="2911"/>
    <cellStyle name="Comma 147" xfId="2912"/>
    <cellStyle name="Comma 147 2" xfId="2913"/>
    <cellStyle name="Comma 148" xfId="2914"/>
    <cellStyle name="Comma 148 2" xfId="2915"/>
    <cellStyle name="Comma 149" xfId="2916"/>
    <cellStyle name="Comma 149 2" xfId="2917"/>
    <cellStyle name="Comma 15" xfId="2918"/>
    <cellStyle name="Comma 15 10" xfId="22749"/>
    <cellStyle name="Comma 15 11" xfId="22750"/>
    <cellStyle name="Comma 15 12" xfId="22751"/>
    <cellStyle name="Comma 15 13" xfId="22752"/>
    <cellStyle name="Comma 15 14" xfId="22753"/>
    <cellStyle name="Comma 15 15" xfId="22754"/>
    <cellStyle name="Comma 15 16" xfId="22755"/>
    <cellStyle name="Comma 15 17" xfId="22756"/>
    <cellStyle name="Comma 15 18" xfId="22757"/>
    <cellStyle name="Comma 15 19" xfId="22758"/>
    <cellStyle name="Comma 15 2" xfId="2919"/>
    <cellStyle name="Comma 15 2 2" xfId="2920"/>
    <cellStyle name="Comma 15 3" xfId="2921"/>
    <cellStyle name="Comma 15 3 2" xfId="2922"/>
    <cellStyle name="Comma 15 4" xfId="2923"/>
    <cellStyle name="Comma 15 4 2" xfId="2924"/>
    <cellStyle name="Comma 15 5" xfId="2925"/>
    <cellStyle name="Comma 15 5 2" xfId="2926"/>
    <cellStyle name="Comma 15 6" xfId="2927"/>
    <cellStyle name="Comma 15 6 2" xfId="2928"/>
    <cellStyle name="Comma 15 7" xfId="2929"/>
    <cellStyle name="Comma 15 8" xfId="22759"/>
    <cellStyle name="Comma 15 9" xfId="22760"/>
    <cellStyle name="Comma 15_Mus Projection for 2012-17" xfId="22761"/>
    <cellStyle name="Comma 150" xfId="2930"/>
    <cellStyle name="Comma 150 2" xfId="2931"/>
    <cellStyle name="Comma 151" xfId="2932"/>
    <cellStyle name="Comma 151 2" xfId="2933"/>
    <cellStyle name="Comma 152" xfId="2934"/>
    <cellStyle name="Comma 152 2" xfId="2935"/>
    <cellStyle name="Comma 153" xfId="2936"/>
    <cellStyle name="Comma 153 2" xfId="2937"/>
    <cellStyle name="Comma 154" xfId="2938"/>
    <cellStyle name="Comma 154 2" xfId="2939"/>
    <cellStyle name="Comma 155" xfId="2940"/>
    <cellStyle name="Comma 155 2" xfId="2941"/>
    <cellStyle name="Comma 156" xfId="2942"/>
    <cellStyle name="Comma 156 2" xfId="2943"/>
    <cellStyle name="Comma 157" xfId="2944"/>
    <cellStyle name="Comma 157 2" xfId="2945"/>
    <cellStyle name="Comma 158" xfId="2946"/>
    <cellStyle name="Comma 158 2" xfId="2947"/>
    <cellStyle name="Comma 159" xfId="2948"/>
    <cellStyle name="Comma 159 2" xfId="2949"/>
    <cellStyle name="Comma 16" xfId="2950"/>
    <cellStyle name="Comma 16 10" xfId="22762"/>
    <cellStyle name="Comma 16 11" xfId="22763"/>
    <cellStyle name="Comma 16 12" xfId="22764"/>
    <cellStyle name="Comma 16 13" xfId="22765"/>
    <cellStyle name="Comma 16 14" xfId="22766"/>
    <cellStyle name="Comma 16 15" xfId="22767"/>
    <cellStyle name="Comma 16 16" xfId="22768"/>
    <cellStyle name="Comma 16 17" xfId="22769"/>
    <cellStyle name="Comma 16 18" xfId="22770"/>
    <cellStyle name="Comma 16 19" xfId="22771"/>
    <cellStyle name="Comma 16 2" xfId="2951"/>
    <cellStyle name="Comma 16 2 10" xfId="22772"/>
    <cellStyle name="Comma 16 2 11" xfId="22773"/>
    <cellStyle name="Comma 16 2 12" xfId="22774"/>
    <cellStyle name="Comma 16 2 13" xfId="22775"/>
    <cellStyle name="Comma 16 2 2" xfId="2952"/>
    <cellStyle name="Comma 16 2 2 2" xfId="2953"/>
    <cellStyle name="Comma 16 2 2 3" xfId="22776"/>
    <cellStyle name="Comma 16 2 2 4" xfId="22777"/>
    <cellStyle name="Comma 16 2 3" xfId="22778"/>
    <cellStyle name="Comma 16 2 4" xfId="22779"/>
    <cellStyle name="Comma 16 2 5" xfId="22780"/>
    <cellStyle name="Comma 16 2 6" xfId="22781"/>
    <cellStyle name="Comma 16 2 7" xfId="22782"/>
    <cellStyle name="Comma 16 2 8" xfId="22783"/>
    <cellStyle name="Comma 16 2 9" xfId="22784"/>
    <cellStyle name="Comma 16 3" xfId="2954"/>
    <cellStyle name="Comma 16 3 10" xfId="22785"/>
    <cellStyle name="Comma 16 3 11" xfId="22786"/>
    <cellStyle name="Comma 16 3 12" xfId="22787"/>
    <cellStyle name="Comma 16 3 13" xfId="22788"/>
    <cellStyle name="Comma 16 3 2" xfId="2955"/>
    <cellStyle name="Comma 16 3 3" xfId="22789"/>
    <cellStyle name="Comma 16 3 4" xfId="22790"/>
    <cellStyle name="Comma 16 3 5" xfId="22791"/>
    <cellStyle name="Comma 16 3 6" xfId="22792"/>
    <cellStyle name="Comma 16 3 7" xfId="22793"/>
    <cellStyle name="Comma 16 3 8" xfId="22794"/>
    <cellStyle name="Comma 16 3 9" xfId="22795"/>
    <cellStyle name="Comma 16 4" xfId="2956"/>
    <cellStyle name="Comma 16 4 2" xfId="2957"/>
    <cellStyle name="Comma 16 5" xfId="2958"/>
    <cellStyle name="Comma 16 5 2" xfId="2959"/>
    <cellStyle name="Comma 16 6" xfId="2960"/>
    <cellStyle name="Comma 16 6 2" xfId="2961"/>
    <cellStyle name="Comma 16 7" xfId="2962"/>
    <cellStyle name="Comma 16 8" xfId="22796"/>
    <cellStyle name="Comma 16 9" xfId="22797"/>
    <cellStyle name="Comma 16_Mus Projection for 2012-17" xfId="22798"/>
    <cellStyle name="Comma 160" xfId="2963"/>
    <cellStyle name="Comma 160 2" xfId="2964"/>
    <cellStyle name="Comma 161" xfId="2965"/>
    <cellStyle name="Comma 161 2" xfId="2966"/>
    <cellStyle name="Comma 162" xfId="2967"/>
    <cellStyle name="Comma 162 2" xfId="2968"/>
    <cellStyle name="Comma 163" xfId="2969"/>
    <cellStyle name="Comma 163 2" xfId="2970"/>
    <cellStyle name="Comma 164" xfId="2971"/>
    <cellStyle name="Comma 164 2" xfId="2972"/>
    <cellStyle name="Comma 165" xfId="2973"/>
    <cellStyle name="Comma 165 2" xfId="2974"/>
    <cellStyle name="Comma 166" xfId="2975"/>
    <cellStyle name="Comma 166 2" xfId="2976"/>
    <cellStyle name="Comma 167" xfId="2977"/>
    <cellStyle name="Comma 167 2" xfId="2978"/>
    <cellStyle name="Comma 168" xfId="2979"/>
    <cellStyle name="Comma 168 2" xfId="2980"/>
    <cellStyle name="Comma 169" xfId="2981"/>
    <cellStyle name="Comma 169 2" xfId="2982"/>
    <cellStyle name="Comma 17" xfId="2983"/>
    <cellStyle name="Comma 17 10" xfId="22799"/>
    <cellStyle name="Comma 17 10 2" xfId="22800"/>
    <cellStyle name="Comma 17 10 3" xfId="22801"/>
    <cellStyle name="Comma 17 11" xfId="22802"/>
    <cellStyle name="Comma 17 11 2" xfId="22803"/>
    <cellStyle name="Comma 17 11 3" xfId="22804"/>
    <cellStyle name="Comma 17 12" xfId="22805"/>
    <cellStyle name="Comma 17 13" xfId="22806"/>
    <cellStyle name="Comma 17 14" xfId="22807"/>
    <cellStyle name="Comma 17 15" xfId="22808"/>
    <cellStyle name="Comma 17 16" xfId="22809"/>
    <cellStyle name="Comma 17 17" xfId="22810"/>
    <cellStyle name="Comma 17 18" xfId="22811"/>
    <cellStyle name="Comma 17 19" xfId="22812"/>
    <cellStyle name="Comma 17 2" xfId="2984"/>
    <cellStyle name="Comma 17 2 2" xfId="2985"/>
    <cellStyle name="Comma 17 2 3" xfId="22813"/>
    <cellStyle name="Comma 17 2 4" xfId="22814"/>
    <cellStyle name="Comma 17 20" xfId="22815"/>
    <cellStyle name="Comma 17 21" xfId="22816"/>
    <cellStyle name="Comma 17 22" xfId="22817"/>
    <cellStyle name="Comma 17 23" xfId="22818"/>
    <cellStyle name="Comma 17 24" xfId="22819"/>
    <cellStyle name="Comma 17 25" xfId="22820"/>
    <cellStyle name="Comma 17 26" xfId="22821"/>
    <cellStyle name="Comma 17 27" xfId="22822"/>
    <cellStyle name="Comma 17 28" xfId="22823"/>
    <cellStyle name="Comma 17 29" xfId="22824"/>
    <cellStyle name="Comma 17 3" xfId="2986"/>
    <cellStyle name="Comma 17 3 2" xfId="2987"/>
    <cellStyle name="Comma 17 3 3" xfId="22825"/>
    <cellStyle name="Comma 17 30" xfId="22826"/>
    <cellStyle name="Comma 17 31" xfId="22827"/>
    <cellStyle name="Comma 17 32" xfId="22828"/>
    <cellStyle name="Comma 17 33" xfId="22829"/>
    <cellStyle name="Comma 17 34" xfId="22830"/>
    <cellStyle name="Comma 17 4" xfId="2988"/>
    <cellStyle name="Comma 17 4 2" xfId="2989"/>
    <cellStyle name="Comma 17 4 3" xfId="22831"/>
    <cellStyle name="Comma 17 5" xfId="2990"/>
    <cellStyle name="Comma 17 5 2" xfId="2991"/>
    <cellStyle name="Comma 17 5 3" xfId="22832"/>
    <cellStyle name="Comma 17 6" xfId="2992"/>
    <cellStyle name="Comma 17 6 2" xfId="2993"/>
    <cellStyle name="Comma 17 6 3" xfId="22833"/>
    <cellStyle name="Comma 17 7" xfId="2994"/>
    <cellStyle name="Comma 17 7 2" xfId="22834"/>
    <cellStyle name="Comma 17 7 3" xfId="22835"/>
    <cellStyle name="Comma 17 8" xfId="22836"/>
    <cellStyle name="Comma 17 8 2" xfId="22837"/>
    <cellStyle name="Comma 17 8 3" xfId="22838"/>
    <cellStyle name="Comma 17 9" xfId="22839"/>
    <cellStyle name="Comma 17 9 2" xfId="22840"/>
    <cellStyle name="Comma 17 9 3" xfId="22841"/>
    <cellStyle name="Comma 17_Mus Projection for 2012-17" xfId="22842"/>
    <cellStyle name="Comma 170" xfId="2995"/>
    <cellStyle name="Comma 170 2" xfId="2996"/>
    <cellStyle name="Comma 171" xfId="2997"/>
    <cellStyle name="Comma 171 2" xfId="2998"/>
    <cellStyle name="Comma 172" xfId="2999"/>
    <cellStyle name="Comma 172 2" xfId="3000"/>
    <cellStyle name="Comma 173" xfId="3001"/>
    <cellStyle name="Comma 173 2" xfId="3002"/>
    <cellStyle name="Comma 174" xfId="3003"/>
    <cellStyle name="Comma 174 2" xfId="3004"/>
    <cellStyle name="Comma 175" xfId="3005"/>
    <cellStyle name="Comma 175 2" xfId="3006"/>
    <cellStyle name="Comma 176" xfId="3007"/>
    <cellStyle name="Comma 176 2" xfId="3008"/>
    <cellStyle name="Comma 177" xfId="3009"/>
    <cellStyle name="Comma 177 2" xfId="3010"/>
    <cellStyle name="Comma 178" xfId="3011"/>
    <cellStyle name="Comma 178 2" xfId="3012"/>
    <cellStyle name="Comma 179" xfId="3013"/>
    <cellStyle name="Comma 179 2" xfId="3014"/>
    <cellStyle name="Comma 18" xfId="3015"/>
    <cellStyle name="Comma 18 10" xfId="22843"/>
    <cellStyle name="Comma 18 11" xfId="22844"/>
    <cellStyle name="Comma 18 12" xfId="22845"/>
    <cellStyle name="Comma 18 13" xfId="22846"/>
    <cellStyle name="Comma 18 14" xfId="22847"/>
    <cellStyle name="Comma 18 15" xfId="22848"/>
    <cellStyle name="Comma 18 16" xfId="22849"/>
    <cellStyle name="Comma 18 17" xfId="22850"/>
    <cellStyle name="Comma 18 18" xfId="22851"/>
    <cellStyle name="Comma 18 19" xfId="22852"/>
    <cellStyle name="Comma 18 2" xfId="3016"/>
    <cellStyle name="Comma 18 2 2" xfId="22853"/>
    <cellStyle name="Comma 18 2 3" xfId="22854"/>
    <cellStyle name="Comma 18 20" xfId="22855"/>
    <cellStyle name="Comma 18 21" xfId="22856"/>
    <cellStyle name="Comma 18 22" xfId="22857"/>
    <cellStyle name="Comma 18 23" xfId="22858"/>
    <cellStyle name="Comma 18 24" xfId="22859"/>
    <cellStyle name="Comma 18 25" xfId="22860"/>
    <cellStyle name="Comma 18 26" xfId="22861"/>
    <cellStyle name="Comma 18 3" xfId="3017"/>
    <cellStyle name="Comma 18 4" xfId="22862"/>
    <cellStyle name="Comma 18 5" xfId="22863"/>
    <cellStyle name="Comma 18 6" xfId="22864"/>
    <cellStyle name="Comma 18 7" xfId="22865"/>
    <cellStyle name="Comma 18 8" xfId="22866"/>
    <cellStyle name="Comma 18 9" xfId="22867"/>
    <cellStyle name="Comma 18_R1" xfId="3018"/>
    <cellStyle name="Comma 180" xfId="3019"/>
    <cellStyle name="Comma 180 2" xfId="3020"/>
    <cellStyle name="Comma 181" xfId="3021"/>
    <cellStyle name="Comma 181 2" xfId="3022"/>
    <cellStyle name="Comma 182" xfId="3023"/>
    <cellStyle name="Comma 182 2" xfId="3024"/>
    <cellStyle name="Comma 183" xfId="3025"/>
    <cellStyle name="Comma 183 2" xfId="3026"/>
    <cellStyle name="Comma 184" xfId="3027"/>
    <cellStyle name="Comma 184 2" xfId="3028"/>
    <cellStyle name="Comma 185" xfId="3029"/>
    <cellStyle name="Comma 185 2" xfId="3030"/>
    <cellStyle name="Comma 186" xfId="3031"/>
    <cellStyle name="Comma 186 2" xfId="3032"/>
    <cellStyle name="Comma 187" xfId="3033"/>
    <cellStyle name="Comma 187 2" xfId="3034"/>
    <cellStyle name="Comma 188" xfId="3035"/>
    <cellStyle name="Comma 188 2" xfId="3036"/>
    <cellStyle name="Comma 189" xfId="3037"/>
    <cellStyle name="Comma 189 2" xfId="3038"/>
    <cellStyle name="Comma 19" xfId="3039"/>
    <cellStyle name="Comma 19 2" xfId="3040"/>
    <cellStyle name="Comma 19 2 10" xfId="22868"/>
    <cellStyle name="Comma 19 2 10 2" xfId="22869"/>
    <cellStyle name="Comma 19 2 10 3" xfId="22870"/>
    <cellStyle name="Comma 19 2 11" xfId="22871"/>
    <cellStyle name="Comma 19 2 11 2" xfId="22872"/>
    <cellStyle name="Comma 19 2 11 3" xfId="22873"/>
    <cellStyle name="Comma 19 2 12" xfId="22874"/>
    <cellStyle name="Comma 19 2 12 2" xfId="22875"/>
    <cellStyle name="Comma 19 2 12 3" xfId="22876"/>
    <cellStyle name="Comma 19 2 13" xfId="22877"/>
    <cellStyle name="Comma 19 2 14" xfId="22878"/>
    <cellStyle name="Comma 19 2 15" xfId="22879"/>
    <cellStyle name="Comma 19 2 16" xfId="22880"/>
    <cellStyle name="Comma 19 2 17" xfId="22881"/>
    <cellStyle name="Comma 19 2 18" xfId="22882"/>
    <cellStyle name="Comma 19 2 19" xfId="22883"/>
    <cellStyle name="Comma 19 2 2" xfId="3041"/>
    <cellStyle name="Comma 19 2 2 10" xfId="22884"/>
    <cellStyle name="Comma 19 2 2 11" xfId="22885"/>
    <cellStyle name="Comma 19 2 2 12" xfId="22886"/>
    <cellStyle name="Comma 19 2 2 13" xfId="22887"/>
    <cellStyle name="Comma 19 2 2 14" xfId="22888"/>
    <cellStyle name="Comma 19 2 2 15" xfId="22889"/>
    <cellStyle name="Comma 19 2 2 16" xfId="22890"/>
    <cellStyle name="Comma 19 2 2 17" xfId="22891"/>
    <cellStyle name="Comma 19 2 2 18" xfId="22892"/>
    <cellStyle name="Comma 19 2 2 19" xfId="22893"/>
    <cellStyle name="Comma 19 2 2 2" xfId="22894"/>
    <cellStyle name="Comma 19 2 2 2 10" xfId="22895"/>
    <cellStyle name="Comma 19 2 2 2 11" xfId="22896"/>
    <cellStyle name="Comma 19 2 2 2 12" xfId="22897"/>
    <cellStyle name="Comma 19 2 2 2 13" xfId="22898"/>
    <cellStyle name="Comma 19 2 2 2 14" xfId="22899"/>
    <cellStyle name="Comma 19 2 2 2 15" xfId="22900"/>
    <cellStyle name="Comma 19 2 2 2 16" xfId="22901"/>
    <cellStyle name="Comma 19 2 2 2 17" xfId="22902"/>
    <cellStyle name="Comma 19 2 2 2 2" xfId="22903"/>
    <cellStyle name="Comma 19 2 2 2 2 2" xfId="22904"/>
    <cellStyle name="Comma 19 2 2 2 2 3" xfId="22905"/>
    <cellStyle name="Comma 19 2 2 2 3" xfId="22906"/>
    <cellStyle name="Comma 19 2 2 2 4" xfId="22907"/>
    <cellStyle name="Comma 19 2 2 2 5" xfId="22908"/>
    <cellStyle name="Comma 19 2 2 2 6" xfId="22909"/>
    <cellStyle name="Comma 19 2 2 2 7" xfId="22910"/>
    <cellStyle name="Comma 19 2 2 2 8" xfId="22911"/>
    <cellStyle name="Comma 19 2 2 2 9" xfId="22912"/>
    <cellStyle name="Comma 19 2 2 3" xfId="22913"/>
    <cellStyle name="Comma 19 2 2 4" xfId="22914"/>
    <cellStyle name="Comma 19 2 2 5" xfId="22915"/>
    <cellStyle name="Comma 19 2 2 6" xfId="22916"/>
    <cellStyle name="Comma 19 2 2 7" xfId="22917"/>
    <cellStyle name="Comma 19 2 2 8" xfId="22918"/>
    <cellStyle name="Comma 19 2 2 9" xfId="22919"/>
    <cellStyle name="Comma 19 2 20" xfId="22920"/>
    <cellStyle name="Comma 19 2 3" xfId="22921"/>
    <cellStyle name="Comma 19 2 3 10" xfId="22922"/>
    <cellStyle name="Comma 19 2 3 11" xfId="22923"/>
    <cellStyle name="Comma 19 2 3 12" xfId="22924"/>
    <cellStyle name="Comma 19 2 3 13" xfId="22925"/>
    <cellStyle name="Comma 19 2 3 14" xfId="22926"/>
    <cellStyle name="Comma 19 2 3 15" xfId="22927"/>
    <cellStyle name="Comma 19 2 3 16" xfId="22928"/>
    <cellStyle name="Comma 19 2 3 17" xfId="22929"/>
    <cellStyle name="Comma 19 2 3 2" xfId="22930"/>
    <cellStyle name="Comma 19 2 3 2 2" xfId="22931"/>
    <cellStyle name="Comma 19 2 3 2 3" xfId="22932"/>
    <cellStyle name="Comma 19 2 3 3" xfId="22933"/>
    <cellStyle name="Comma 19 2 3 4" xfId="22934"/>
    <cellStyle name="Comma 19 2 3 5" xfId="22935"/>
    <cellStyle name="Comma 19 2 3 6" xfId="22936"/>
    <cellStyle name="Comma 19 2 3 7" xfId="22937"/>
    <cellStyle name="Comma 19 2 3 8" xfId="22938"/>
    <cellStyle name="Comma 19 2 3 9" xfId="22939"/>
    <cellStyle name="Comma 19 2 4" xfId="22940"/>
    <cellStyle name="Comma 19 2 4 2" xfId="22941"/>
    <cellStyle name="Comma 19 2 4 3" xfId="22942"/>
    <cellStyle name="Comma 19 2 5" xfId="22943"/>
    <cellStyle name="Comma 19 2 5 2" xfId="22944"/>
    <cellStyle name="Comma 19 2 5 3" xfId="22945"/>
    <cellStyle name="Comma 19 2 6" xfId="22946"/>
    <cellStyle name="Comma 19 2 6 2" xfId="22947"/>
    <cellStyle name="Comma 19 2 6 3" xfId="22948"/>
    <cellStyle name="Comma 19 2 7" xfId="22949"/>
    <cellStyle name="Comma 19 2 7 2" xfId="22950"/>
    <cellStyle name="Comma 19 2 7 3" xfId="22951"/>
    <cellStyle name="Comma 19 2 8" xfId="22952"/>
    <cellStyle name="Comma 19 2 8 2" xfId="22953"/>
    <cellStyle name="Comma 19 2 8 3" xfId="22954"/>
    <cellStyle name="Comma 19 2 9" xfId="22955"/>
    <cellStyle name="Comma 19 2 9 2" xfId="22956"/>
    <cellStyle name="Comma 19 2 9 3" xfId="22957"/>
    <cellStyle name="Comma 19 2_Installment payments as per agreement" xfId="22958"/>
    <cellStyle name="Comma 19 3" xfId="3042"/>
    <cellStyle name="Comma 19 3 10" xfId="22959"/>
    <cellStyle name="Comma 19 3 11" xfId="22960"/>
    <cellStyle name="Comma 19 3 12" xfId="22961"/>
    <cellStyle name="Comma 19 3 13" xfId="22962"/>
    <cellStyle name="Comma 19 3 2" xfId="3043"/>
    <cellStyle name="Comma 19 3 3" xfId="22963"/>
    <cellStyle name="Comma 19 3 4" xfId="22964"/>
    <cellStyle name="Comma 19 3 5" xfId="22965"/>
    <cellStyle name="Comma 19 3 6" xfId="22966"/>
    <cellStyle name="Comma 19 3 7" xfId="22967"/>
    <cellStyle name="Comma 19 3 8" xfId="22968"/>
    <cellStyle name="Comma 19 3 9" xfId="22969"/>
    <cellStyle name="Comma 19 4" xfId="3044"/>
    <cellStyle name="Comma 19 4 2" xfId="22970"/>
    <cellStyle name="Comma 19 4 3" xfId="22971"/>
    <cellStyle name="Comma 19 5" xfId="22972"/>
    <cellStyle name="Comma 19 6" xfId="22973"/>
    <cellStyle name="Comma 19 7" xfId="22974"/>
    <cellStyle name="Comma 19 8" xfId="22975"/>
    <cellStyle name="Comma 19 9" xfId="22976"/>
    <cellStyle name="Comma 190" xfId="3045"/>
    <cellStyle name="Comma 190 2" xfId="3046"/>
    <cellStyle name="Comma 191" xfId="3047"/>
    <cellStyle name="Comma 191 2" xfId="3048"/>
    <cellStyle name="Comma 192" xfId="3049"/>
    <cellStyle name="Comma 192 2" xfId="3050"/>
    <cellStyle name="Comma 193" xfId="3051"/>
    <cellStyle name="Comma 193 2" xfId="3052"/>
    <cellStyle name="Comma 194" xfId="3053"/>
    <cellStyle name="Comma 194 2" xfId="3054"/>
    <cellStyle name="Comma 195" xfId="3055"/>
    <cellStyle name="Comma 195 2" xfId="3056"/>
    <cellStyle name="Comma 196" xfId="3057"/>
    <cellStyle name="Comma 196 2" xfId="3058"/>
    <cellStyle name="Comma 197" xfId="3059"/>
    <cellStyle name="Comma 197 2" xfId="3060"/>
    <cellStyle name="Comma 198" xfId="3061"/>
    <cellStyle name="Comma 198 2" xfId="3062"/>
    <cellStyle name="Comma 199" xfId="3063"/>
    <cellStyle name="Comma 199 2" xfId="3064"/>
    <cellStyle name="Comma 2" xfId="3065"/>
    <cellStyle name="Comma 2 10" xfId="3066"/>
    <cellStyle name="Comma 2 10 10" xfId="3067"/>
    <cellStyle name="Comma 2 10 11" xfId="3068"/>
    <cellStyle name="Comma 2 10 12" xfId="3069"/>
    <cellStyle name="Comma 2 10 13" xfId="3070"/>
    <cellStyle name="Comma 2 10 14" xfId="3071"/>
    <cellStyle name="Comma 2 10 15" xfId="3072"/>
    <cellStyle name="Comma 2 10 16" xfId="3073"/>
    <cellStyle name="Comma 2 10 17" xfId="3074"/>
    <cellStyle name="Comma 2 10 18" xfId="3075"/>
    <cellStyle name="Comma 2 10 19" xfId="3076"/>
    <cellStyle name="Comma 2 10 2" xfId="3077"/>
    <cellStyle name="Comma 2 10 20" xfId="3078"/>
    <cellStyle name="Comma 2 10 21" xfId="3079"/>
    <cellStyle name="Comma 2 10 22" xfId="3080"/>
    <cellStyle name="Comma 2 10 23" xfId="3081"/>
    <cellStyle name="Comma 2 10 24" xfId="3082"/>
    <cellStyle name="Comma 2 10 25" xfId="22978"/>
    <cellStyle name="Comma 2 10 26" xfId="22979"/>
    <cellStyle name="Comma 2 10 27" xfId="22980"/>
    <cellStyle name="Comma 2 10 28" xfId="22981"/>
    <cellStyle name="Comma 2 10 29" xfId="22982"/>
    <cellStyle name="Comma 2 10 3" xfId="3083"/>
    <cellStyle name="Comma 2 10 30" xfId="22983"/>
    <cellStyle name="Comma 2 10 4" xfId="3084"/>
    <cellStyle name="Comma 2 10 5" xfId="3085"/>
    <cellStyle name="Comma 2 10 6" xfId="3086"/>
    <cellStyle name="Comma 2 10 7" xfId="3087"/>
    <cellStyle name="Comma 2 10 8" xfId="3088"/>
    <cellStyle name="Comma 2 10 9" xfId="3089"/>
    <cellStyle name="Comma 2 10_Installment payments as per agreement" xfId="22984"/>
    <cellStyle name="Comma 2 11" xfId="3090"/>
    <cellStyle name="Comma 2 11 10" xfId="3091"/>
    <cellStyle name="Comma 2 11 11" xfId="3092"/>
    <cellStyle name="Comma 2 11 12" xfId="3093"/>
    <cellStyle name="Comma 2 11 13" xfId="3094"/>
    <cellStyle name="Comma 2 11 14" xfId="3095"/>
    <cellStyle name="Comma 2 11 15" xfId="3096"/>
    <cellStyle name="Comma 2 11 16" xfId="3097"/>
    <cellStyle name="Comma 2 11 17" xfId="3098"/>
    <cellStyle name="Comma 2 11 18" xfId="3099"/>
    <cellStyle name="Comma 2 11 19" xfId="3100"/>
    <cellStyle name="Comma 2 11 2" xfId="3101"/>
    <cellStyle name="Comma 2 11 2 2" xfId="22985"/>
    <cellStyle name="Comma 2 11 2 3" xfId="22986"/>
    <cellStyle name="Comma 2 11 2 4" xfId="22987"/>
    <cellStyle name="Comma 2 11 2 5" xfId="22988"/>
    <cellStyle name="Comma 2 11 2 6" xfId="22989"/>
    <cellStyle name="Comma 2 11 2 7" xfId="22990"/>
    <cellStyle name="Comma 2 11 2 8" xfId="22991"/>
    <cellStyle name="Comma 2 11 2 9" xfId="22992"/>
    <cellStyle name="Comma 2 11 20" xfId="3102"/>
    <cellStyle name="Comma 2 11 21" xfId="3103"/>
    <cellStyle name="Comma 2 11 22" xfId="3104"/>
    <cellStyle name="Comma 2 11 23" xfId="3105"/>
    <cellStyle name="Comma 2 11 24" xfId="3106"/>
    <cellStyle name="Comma 2 11 25" xfId="22993"/>
    <cellStyle name="Comma 2 11 25 2" xfId="22994"/>
    <cellStyle name="Comma 2 11 25 2 2" xfId="22995"/>
    <cellStyle name="Comma 2 11 26" xfId="22996"/>
    <cellStyle name="Comma 2 11 27" xfId="22997"/>
    <cellStyle name="Comma 2 11 28" xfId="22998"/>
    <cellStyle name="Comma 2 11 3" xfId="3107"/>
    <cellStyle name="Comma 2 11 4" xfId="3108"/>
    <cellStyle name="Comma 2 11 5" xfId="3109"/>
    <cellStyle name="Comma 2 11 6" xfId="3110"/>
    <cellStyle name="Comma 2 11 7" xfId="3111"/>
    <cellStyle name="Comma 2 11 8" xfId="3112"/>
    <cellStyle name="Comma 2 11 9" xfId="3113"/>
    <cellStyle name="Comma 2 11_Installment payments as per agreement" xfId="22999"/>
    <cellStyle name="Comma 2 12" xfId="3114"/>
    <cellStyle name="Comma 2 12 10" xfId="23000"/>
    <cellStyle name="Comma 2 12 11" xfId="23001"/>
    <cellStyle name="Comma 2 12 12" xfId="23002"/>
    <cellStyle name="Comma 2 12 13" xfId="23003"/>
    <cellStyle name="Comma 2 12 2" xfId="3115"/>
    <cellStyle name="Comma 2 12 3" xfId="23004"/>
    <cellStyle name="Comma 2 12 4" xfId="23005"/>
    <cellStyle name="Comma 2 12 5" xfId="23006"/>
    <cellStyle name="Comma 2 12 6" xfId="23007"/>
    <cellStyle name="Comma 2 12 7" xfId="23008"/>
    <cellStyle name="Comma 2 12 8" xfId="23009"/>
    <cellStyle name="Comma 2 12 9" xfId="23010"/>
    <cellStyle name="Comma 2 12_Installment payments as per agreement" xfId="23011"/>
    <cellStyle name="Comma 2 13" xfId="3116"/>
    <cellStyle name="Comma 2 13 10" xfId="23012"/>
    <cellStyle name="Comma 2 13 11" xfId="23013"/>
    <cellStyle name="Comma 2 13 12" xfId="23014"/>
    <cellStyle name="Comma 2 13 13" xfId="23015"/>
    <cellStyle name="Comma 2 13 2" xfId="3117"/>
    <cellStyle name="Comma 2 13 3" xfId="23016"/>
    <cellStyle name="Comma 2 13 4" xfId="23017"/>
    <cellStyle name="Comma 2 13 5" xfId="23018"/>
    <cellStyle name="Comma 2 13 6" xfId="23019"/>
    <cellStyle name="Comma 2 13 7" xfId="23020"/>
    <cellStyle name="Comma 2 13 8" xfId="23021"/>
    <cellStyle name="Comma 2 13 9" xfId="23022"/>
    <cellStyle name="Comma 2 13_Installment payments as per agreement" xfId="23023"/>
    <cellStyle name="Comma 2 14" xfId="3118"/>
    <cellStyle name="Comma 2 14 10" xfId="23024"/>
    <cellStyle name="Comma 2 14 11" xfId="23025"/>
    <cellStyle name="Comma 2 14 12" xfId="23026"/>
    <cellStyle name="Comma 2 14 13" xfId="23027"/>
    <cellStyle name="Comma 2 14 2" xfId="3119"/>
    <cellStyle name="Comma 2 14 3" xfId="23028"/>
    <cellStyle name="Comma 2 14 4" xfId="23029"/>
    <cellStyle name="Comma 2 14 5" xfId="23030"/>
    <cellStyle name="Comma 2 14 6" xfId="23031"/>
    <cellStyle name="Comma 2 14 7" xfId="23032"/>
    <cellStyle name="Comma 2 14 8" xfId="23033"/>
    <cellStyle name="Comma 2 14 9" xfId="23034"/>
    <cellStyle name="Comma 2 14_Installment payments as per agreement" xfId="23035"/>
    <cellStyle name="Comma 2 15" xfId="3120"/>
    <cellStyle name="Comma 2 15 10" xfId="23036"/>
    <cellStyle name="Comma 2 15 11" xfId="23037"/>
    <cellStyle name="Comma 2 15 12" xfId="23038"/>
    <cellStyle name="Comma 2 15 13" xfId="23039"/>
    <cellStyle name="Comma 2 15 2" xfId="3121"/>
    <cellStyle name="Comma 2 15 3" xfId="23040"/>
    <cellStyle name="Comma 2 15 4" xfId="23041"/>
    <cellStyle name="Comma 2 15 5" xfId="23042"/>
    <cellStyle name="Comma 2 15 6" xfId="23043"/>
    <cellStyle name="Comma 2 15 7" xfId="23044"/>
    <cellStyle name="Comma 2 15 8" xfId="23045"/>
    <cellStyle name="Comma 2 15 9" xfId="23046"/>
    <cellStyle name="Comma 2 15_Installment payments as per agreement" xfId="23047"/>
    <cellStyle name="Comma 2 16" xfId="3122"/>
    <cellStyle name="Comma 2 16 10" xfId="3123"/>
    <cellStyle name="Comma 2 16 11" xfId="3124"/>
    <cellStyle name="Comma 2 16 12" xfId="3125"/>
    <cellStyle name="Comma 2 16 13" xfId="3126"/>
    <cellStyle name="Comma 2 16 14" xfId="3127"/>
    <cellStyle name="Comma 2 16 15" xfId="3128"/>
    <cellStyle name="Comma 2 16 16" xfId="3129"/>
    <cellStyle name="Comma 2 16 17" xfId="3130"/>
    <cellStyle name="Comma 2 16 18" xfId="3131"/>
    <cellStyle name="Comma 2 16 19" xfId="3132"/>
    <cellStyle name="Comma 2 16 2" xfId="3133"/>
    <cellStyle name="Comma 2 16 20" xfId="3134"/>
    <cellStyle name="Comma 2 16 21" xfId="3135"/>
    <cellStyle name="Comma 2 16 22" xfId="3136"/>
    <cellStyle name="Comma 2 16 23" xfId="3137"/>
    <cellStyle name="Comma 2 16 24" xfId="3138"/>
    <cellStyle name="Comma 2 16 3" xfId="3139"/>
    <cellStyle name="Comma 2 16 4" xfId="3140"/>
    <cellStyle name="Comma 2 16 5" xfId="3141"/>
    <cellStyle name="Comma 2 16 6" xfId="3142"/>
    <cellStyle name="Comma 2 16 7" xfId="3143"/>
    <cellStyle name="Comma 2 16 8" xfId="3144"/>
    <cellStyle name="Comma 2 16 9" xfId="3145"/>
    <cellStyle name="Comma 2 16_Installment payments as per agreement" xfId="23048"/>
    <cellStyle name="Comma 2 17" xfId="3146"/>
    <cellStyle name="Comma 2 17 10" xfId="3147"/>
    <cellStyle name="Comma 2 17 11" xfId="3148"/>
    <cellStyle name="Comma 2 17 12" xfId="3149"/>
    <cellStyle name="Comma 2 17 13" xfId="3150"/>
    <cellStyle name="Comma 2 17 14" xfId="3151"/>
    <cellStyle name="Comma 2 17 15" xfId="3152"/>
    <cellStyle name="Comma 2 17 16" xfId="3153"/>
    <cellStyle name="Comma 2 17 17" xfId="3154"/>
    <cellStyle name="Comma 2 17 18" xfId="3155"/>
    <cellStyle name="Comma 2 17 19" xfId="3156"/>
    <cellStyle name="Comma 2 17 2" xfId="3157"/>
    <cellStyle name="Comma 2 17 20" xfId="3158"/>
    <cellStyle name="Comma 2 17 21" xfId="3159"/>
    <cellStyle name="Comma 2 17 22" xfId="3160"/>
    <cellStyle name="Comma 2 17 23" xfId="3161"/>
    <cellStyle name="Comma 2 17 24" xfId="3162"/>
    <cellStyle name="Comma 2 17 3" xfId="3163"/>
    <cellStyle name="Comma 2 17 4" xfId="3164"/>
    <cellStyle name="Comma 2 17 5" xfId="3165"/>
    <cellStyle name="Comma 2 17 6" xfId="3166"/>
    <cellStyle name="Comma 2 17 7" xfId="3167"/>
    <cellStyle name="Comma 2 17 8" xfId="3168"/>
    <cellStyle name="Comma 2 17 9" xfId="3169"/>
    <cellStyle name="Comma 2 17_Installment payments as per agreement" xfId="23049"/>
    <cellStyle name="Comma 2 18" xfId="3170"/>
    <cellStyle name="Comma 2 18 10" xfId="3171"/>
    <cellStyle name="Comma 2 18 11" xfId="3172"/>
    <cellStyle name="Comma 2 18 12" xfId="3173"/>
    <cellStyle name="Comma 2 18 13" xfId="3174"/>
    <cellStyle name="Comma 2 18 14" xfId="3175"/>
    <cellStyle name="Comma 2 18 15" xfId="3176"/>
    <cellStyle name="Comma 2 18 16" xfId="3177"/>
    <cellStyle name="Comma 2 18 17" xfId="3178"/>
    <cellStyle name="Comma 2 18 18" xfId="3179"/>
    <cellStyle name="Comma 2 18 19" xfId="3180"/>
    <cellStyle name="Comma 2 18 2" xfId="3181"/>
    <cellStyle name="Comma 2 18 20" xfId="3182"/>
    <cellStyle name="Comma 2 18 21" xfId="3183"/>
    <cellStyle name="Comma 2 18 22" xfId="3184"/>
    <cellStyle name="Comma 2 18 23" xfId="3185"/>
    <cellStyle name="Comma 2 18 24" xfId="3186"/>
    <cellStyle name="Comma 2 18 3" xfId="3187"/>
    <cellStyle name="Comma 2 18 4" xfId="3188"/>
    <cellStyle name="Comma 2 18 5" xfId="3189"/>
    <cellStyle name="Comma 2 18 6" xfId="3190"/>
    <cellStyle name="Comma 2 18 7" xfId="3191"/>
    <cellStyle name="Comma 2 18 8" xfId="3192"/>
    <cellStyle name="Comma 2 18 9" xfId="3193"/>
    <cellStyle name="Comma 2 18_Installment payments as per agreement" xfId="23050"/>
    <cellStyle name="Comma 2 19" xfId="3194"/>
    <cellStyle name="Comma 2 19 10" xfId="3195"/>
    <cellStyle name="Comma 2 19 11" xfId="3196"/>
    <cellStyle name="Comma 2 19 12" xfId="3197"/>
    <cellStyle name="Comma 2 19 13" xfId="3198"/>
    <cellStyle name="Comma 2 19 14" xfId="3199"/>
    <cellStyle name="Comma 2 19 15" xfId="3200"/>
    <cellStyle name="Comma 2 19 16" xfId="3201"/>
    <cellStyle name="Comma 2 19 17" xfId="3202"/>
    <cellStyle name="Comma 2 19 18" xfId="3203"/>
    <cellStyle name="Comma 2 19 19" xfId="3204"/>
    <cellStyle name="Comma 2 19 2" xfId="3205"/>
    <cellStyle name="Comma 2 19 20" xfId="3206"/>
    <cellStyle name="Comma 2 19 21" xfId="3207"/>
    <cellStyle name="Comma 2 19 22" xfId="3208"/>
    <cellStyle name="Comma 2 19 23" xfId="3209"/>
    <cellStyle name="Comma 2 19 24" xfId="3210"/>
    <cellStyle name="Comma 2 19 3" xfId="3211"/>
    <cellStyle name="Comma 2 19 4" xfId="3212"/>
    <cellStyle name="Comma 2 19 5" xfId="3213"/>
    <cellStyle name="Comma 2 19 6" xfId="3214"/>
    <cellStyle name="Comma 2 19 7" xfId="3215"/>
    <cellStyle name="Comma 2 19 8" xfId="3216"/>
    <cellStyle name="Comma 2 19 9" xfId="3217"/>
    <cellStyle name="Comma 2 19_Installment payments as per agreement" xfId="23051"/>
    <cellStyle name="Comma 2 2" xfId="3218"/>
    <cellStyle name="Comma 2 2 10" xfId="3219"/>
    <cellStyle name="Comma 2 2 10 2" xfId="23052"/>
    <cellStyle name="Comma 2 2 10 3" xfId="23053"/>
    <cellStyle name="Comma 2 2 11" xfId="3220"/>
    <cellStyle name="Comma 2 2 11 2" xfId="23054"/>
    <cellStyle name="Comma 2 2 11 3" xfId="23055"/>
    <cellStyle name="Comma 2 2 11 4" xfId="23056"/>
    <cellStyle name="Comma 2 2 11 5" xfId="23057"/>
    <cellStyle name="Comma 2 2 11 6" xfId="23058"/>
    <cellStyle name="Comma 2 2 11 7" xfId="23059"/>
    <cellStyle name="Comma 2 2 12" xfId="3221"/>
    <cellStyle name="Comma 2 2 12 10" xfId="23060"/>
    <cellStyle name="Comma 2 2 12 2" xfId="23061"/>
    <cellStyle name="Comma 2 2 12 2 2" xfId="23062"/>
    <cellStyle name="Comma 2 2 12 3" xfId="23063"/>
    <cellStyle name="Comma 2 2 12 4" xfId="23064"/>
    <cellStyle name="Comma 2 2 12 5" xfId="23065"/>
    <cellStyle name="Comma 2 2 12 6" xfId="23066"/>
    <cellStyle name="Comma 2 2 12 7" xfId="23067"/>
    <cellStyle name="Comma 2 2 12 8" xfId="23068"/>
    <cellStyle name="Comma 2 2 12 9" xfId="23069"/>
    <cellStyle name="Comma 2 2 13" xfId="3222"/>
    <cellStyle name="Comma 2 2 13 2" xfId="23070"/>
    <cellStyle name="Comma 2 2 13 3" xfId="23071"/>
    <cellStyle name="Comma 2 2 13 4" xfId="23072"/>
    <cellStyle name="Comma 2 2 13 5" xfId="23073"/>
    <cellStyle name="Comma 2 2 13 6" xfId="23074"/>
    <cellStyle name="Comma 2 2 13 7" xfId="23075"/>
    <cellStyle name="Comma 2 2 14" xfId="3223"/>
    <cellStyle name="Comma 2 2 14 2" xfId="23076"/>
    <cellStyle name="Comma 2 2 14 3" xfId="23077"/>
    <cellStyle name="Comma 2 2 15" xfId="3224"/>
    <cellStyle name="Comma 2 2 15 2" xfId="23078"/>
    <cellStyle name="Comma 2 2 15 3" xfId="23079"/>
    <cellStyle name="Comma 2 2 16" xfId="3225"/>
    <cellStyle name="Comma 2 2 16 2" xfId="23080"/>
    <cellStyle name="Comma 2 2 16 3" xfId="23081"/>
    <cellStyle name="Comma 2 2 17" xfId="3226"/>
    <cellStyle name="Comma 2 2 17 2" xfId="23082"/>
    <cellStyle name="Comma 2 2 17 3" xfId="23083"/>
    <cellStyle name="Comma 2 2 18" xfId="3227"/>
    <cellStyle name="Comma 2 2 18 2" xfId="23084"/>
    <cellStyle name="Comma 2 2 18 3" xfId="23085"/>
    <cellStyle name="Comma 2 2 19" xfId="3228"/>
    <cellStyle name="Comma 2 2 19 2" xfId="23086"/>
    <cellStyle name="Comma 2 2 19 3" xfId="23087"/>
    <cellStyle name="Comma 2 2 2" xfId="3229"/>
    <cellStyle name="Comma 2 2 2 10" xfId="3230"/>
    <cellStyle name="Comma 2 2 2 11" xfId="3231"/>
    <cellStyle name="Comma 2 2 2 12" xfId="3232"/>
    <cellStyle name="Comma 2 2 2 13" xfId="3233"/>
    <cellStyle name="Comma 2 2 2 14" xfId="3234"/>
    <cellStyle name="Comma 2 2 2 15" xfId="3235"/>
    <cellStyle name="Comma 2 2 2 16" xfId="3236"/>
    <cellStyle name="Comma 2 2 2 17" xfId="3237"/>
    <cellStyle name="Comma 2 2 2 18" xfId="3238"/>
    <cellStyle name="Comma 2 2 2 19" xfId="3239"/>
    <cellStyle name="Comma 2 2 2 2" xfId="3240"/>
    <cellStyle name="Comma 2 2 2 2 10" xfId="3241"/>
    <cellStyle name="Comma 2 2 2 2 10 2" xfId="23088"/>
    <cellStyle name="Comma 2 2 2 2 11" xfId="23089"/>
    <cellStyle name="Comma 2 2 2 2 12" xfId="23090"/>
    <cellStyle name="Comma 2 2 2 2 13" xfId="23091"/>
    <cellStyle name="Comma 2 2 2 2 14" xfId="23092"/>
    <cellStyle name="Comma 2 2 2 2 15" xfId="23093"/>
    <cellStyle name="Comma 2 2 2 2 16" xfId="23094"/>
    <cellStyle name="Comma 2 2 2 2 17" xfId="23095"/>
    <cellStyle name="Comma 2 2 2 2 18" xfId="23096"/>
    <cellStyle name="Comma 2 2 2 2 19" xfId="23097"/>
    <cellStyle name="Comma 2 2 2 2 2" xfId="3242"/>
    <cellStyle name="Comma 2 2 2 2 2 10" xfId="23098"/>
    <cellStyle name="Comma 2 2 2 2 2 11" xfId="23099"/>
    <cellStyle name="Comma 2 2 2 2 2 12" xfId="23100"/>
    <cellStyle name="Comma 2 2 2 2 2 13" xfId="23101"/>
    <cellStyle name="Comma 2 2 2 2 2 14" xfId="23102"/>
    <cellStyle name="Comma 2 2 2 2 2 15" xfId="23103"/>
    <cellStyle name="Comma 2 2 2 2 2 16" xfId="23104"/>
    <cellStyle name="Comma 2 2 2 2 2 17" xfId="23105"/>
    <cellStyle name="Comma 2 2 2 2 2 18" xfId="23106"/>
    <cellStyle name="Comma 2 2 2 2 2 19" xfId="23107"/>
    <cellStyle name="Comma 2 2 2 2 2 2" xfId="3243"/>
    <cellStyle name="Comma 2 2 2 2 2 2 10" xfId="23108"/>
    <cellStyle name="Comma 2 2 2 2 2 2 11" xfId="23109"/>
    <cellStyle name="Comma 2 2 2 2 2 2 12" xfId="23110"/>
    <cellStyle name="Comma 2 2 2 2 2 2 13" xfId="23111"/>
    <cellStyle name="Comma 2 2 2 2 2 2 14" xfId="23112"/>
    <cellStyle name="Comma 2 2 2 2 2 2 15" xfId="23113"/>
    <cellStyle name="Comma 2 2 2 2 2 2 16" xfId="23114"/>
    <cellStyle name="Comma 2 2 2 2 2 2 17" xfId="23115"/>
    <cellStyle name="Comma 2 2 2 2 2 2 18" xfId="23116"/>
    <cellStyle name="Comma 2 2 2 2 2 2 19" xfId="23117"/>
    <cellStyle name="Comma 2 2 2 2 2 2 2" xfId="3244"/>
    <cellStyle name="Comma 2 2 2 2 2 2 3" xfId="3245"/>
    <cellStyle name="Comma 2 2 2 2 2 2 4" xfId="3246"/>
    <cellStyle name="Comma 2 2 2 2 2 2 5" xfId="3247"/>
    <cellStyle name="Comma 2 2 2 2 2 2 6" xfId="23118"/>
    <cellStyle name="Comma 2 2 2 2 2 2 7" xfId="23119"/>
    <cellStyle name="Comma 2 2 2 2 2 2 8" xfId="23120"/>
    <cellStyle name="Comma 2 2 2 2 2 2 9" xfId="23121"/>
    <cellStyle name="Comma 2 2 2 2 2 3" xfId="3248"/>
    <cellStyle name="Comma 2 2 2 2 2 4" xfId="3249"/>
    <cellStyle name="Comma 2 2 2 2 2 5" xfId="3250"/>
    <cellStyle name="Comma 2 2 2 2 2 6" xfId="3251"/>
    <cellStyle name="Comma 2 2 2 2 2 7" xfId="3252"/>
    <cellStyle name="Comma 2 2 2 2 2 8" xfId="23122"/>
    <cellStyle name="Comma 2 2 2 2 2 9" xfId="23123"/>
    <cellStyle name="Comma 2 2 2 2 20" xfId="23124"/>
    <cellStyle name="Comma 2 2 2 2 21" xfId="23125"/>
    <cellStyle name="Comma 2 2 2 2 22" xfId="23126"/>
    <cellStyle name="Comma 2 2 2 2 23" xfId="23127"/>
    <cellStyle name="Comma 2 2 2 2 24" xfId="23128"/>
    <cellStyle name="Comma 2 2 2 2 25" xfId="23129"/>
    <cellStyle name="Comma 2 2 2 2 26" xfId="23130"/>
    <cellStyle name="Comma 2 2 2 2 3" xfId="3253"/>
    <cellStyle name="Comma 2 2 2 2 4" xfId="3254"/>
    <cellStyle name="Comma 2 2 2 2 5" xfId="3255"/>
    <cellStyle name="Comma 2 2 2 2 6" xfId="3256"/>
    <cellStyle name="Comma 2 2 2 2 7" xfId="3257"/>
    <cellStyle name="Comma 2 2 2 2 8" xfId="3258"/>
    <cellStyle name="Comma 2 2 2 2 9" xfId="3259"/>
    <cellStyle name="Comma 2 2 2 20" xfId="3260"/>
    <cellStyle name="Comma 2 2 2 21" xfId="3261"/>
    <cellStyle name="Comma 2 2 2 22" xfId="3262"/>
    <cellStyle name="Comma 2 2 2 23" xfId="3263"/>
    <cellStyle name="Comma 2 2 2 24" xfId="3264"/>
    <cellStyle name="Comma 2 2 2 25" xfId="3265"/>
    <cellStyle name="Comma 2 2 2 26" xfId="3266"/>
    <cellStyle name="Comma 2 2 2 27" xfId="3267"/>
    <cellStyle name="Comma 2 2 2 28" xfId="3268"/>
    <cellStyle name="Comma 2 2 2 29" xfId="3269"/>
    <cellStyle name="Comma 2 2 2 3" xfId="3270"/>
    <cellStyle name="Comma 2 2 2 3 10" xfId="3271"/>
    <cellStyle name="Comma 2 2 2 3 11" xfId="3272"/>
    <cellStyle name="Comma 2 2 2 3 12" xfId="3273"/>
    <cellStyle name="Comma 2 2 2 3 13" xfId="3274"/>
    <cellStyle name="Comma 2 2 2 3 14" xfId="3275"/>
    <cellStyle name="Comma 2 2 2 3 15" xfId="3276"/>
    <cellStyle name="Comma 2 2 2 3 16" xfId="3277"/>
    <cellStyle name="Comma 2 2 2 3 17" xfId="3278"/>
    <cellStyle name="Comma 2 2 2 3 18" xfId="3279"/>
    <cellStyle name="Comma 2 2 2 3 19" xfId="3280"/>
    <cellStyle name="Comma 2 2 2 3 2" xfId="3281"/>
    <cellStyle name="Comma 2 2 2 3 2 10" xfId="3282"/>
    <cellStyle name="Comma 2 2 2 3 2 11" xfId="3283"/>
    <cellStyle name="Comma 2 2 2 3 2 12" xfId="3284"/>
    <cellStyle name="Comma 2 2 2 3 2 13" xfId="3285"/>
    <cellStyle name="Comma 2 2 2 3 2 14" xfId="3286"/>
    <cellStyle name="Comma 2 2 2 3 2 15" xfId="3287"/>
    <cellStyle name="Comma 2 2 2 3 2 16" xfId="3288"/>
    <cellStyle name="Comma 2 2 2 3 2 17" xfId="3289"/>
    <cellStyle name="Comma 2 2 2 3 2 18" xfId="3290"/>
    <cellStyle name="Comma 2 2 2 3 2 19" xfId="3291"/>
    <cellStyle name="Comma 2 2 2 3 2 2" xfId="3292"/>
    <cellStyle name="Comma 2 2 2 3 2 20" xfId="3293"/>
    <cellStyle name="Comma 2 2 2 3 2 21" xfId="3294"/>
    <cellStyle name="Comma 2 2 2 3 2 22" xfId="3295"/>
    <cellStyle name="Comma 2 2 2 3 2 23" xfId="3296"/>
    <cellStyle name="Comma 2 2 2 3 2 24" xfId="3297"/>
    <cellStyle name="Comma 2 2 2 3 2 3" xfId="3298"/>
    <cellStyle name="Comma 2 2 2 3 2 4" xfId="3299"/>
    <cellStyle name="Comma 2 2 2 3 2 5" xfId="3300"/>
    <cellStyle name="Comma 2 2 2 3 2 6" xfId="3301"/>
    <cellStyle name="Comma 2 2 2 3 2 7" xfId="3302"/>
    <cellStyle name="Comma 2 2 2 3 2 8" xfId="3303"/>
    <cellStyle name="Comma 2 2 2 3 2 9" xfId="3304"/>
    <cellStyle name="Comma 2 2 2 3 20" xfId="3305"/>
    <cellStyle name="Comma 2 2 2 3 21" xfId="3306"/>
    <cellStyle name="Comma 2 2 2 3 22" xfId="3307"/>
    <cellStyle name="Comma 2 2 2 3 23" xfId="3308"/>
    <cellStyle name="Comma 2 2 2 3 24" xfId="3309"/>
    <cellStyle name="Comma 2 2 2 3 25" xfId="23131"/>
    <cellStyle name="Comma 2 2 2 3 3" xfId="3310"/>
    <cellStyle name="Comma 2 2 2 3 4" xfId="3311"/>
    <cellStyle name="Comma 2 2 2 3 5" xfId="3312"/>
    <cellStyle name="Comma 2 2 2 3 6" xfId="3313"/>
    <cellStyle name="Comma 2 2 2 3 7" xfId="3314"/>
    <cellStyle name="Comma 2 2 2 3 8" xfId="3315"/>
    <cellStyle name="Comma 2 2 2 3 9" xfId="3316"/>
    <cellStyle name="Comma 2 2 2 30" xfId="3317"/>
    <cellStyle name="Comma 2 2 2 31" xfId="3318"/>
    <cellStyle name="Comma 2 2 2 32" xfId="3319"/>
    <cellStyle name="Comma 2 2 2 33" xfId="3320"/>
    <cellStyle name="Comma 2 2 2 34" xfId="3321"/>
    <cellStyle name="Comma 2 2 2 35" xfId="3322"/>
    <cellStyle name="Comma 2 2 2 36" xfId="29902"/>
    <cellStyle name="Comma 2 2 2 4" xfId="3323"/>
    <cellStyle name="Comma 2 2 2 4 10" xfId="23132"/>
    <cellStyle name="Comma 2 2 2 4 11" xfId="23133"/>
    <cellStyle name="Comma 2 2 2 4 12" xfId="23134"/>
    <cellStyle name="Comma 2 2 2 4 13" xfId="23135"/>
    <cellStyle name="Comma 2 2 2 4 14" xfId="23136"/>
    <cellStyle name="Comma 2 2 2 4 15" xfId="23137"/>
    <cellStyle name="Comma 2 2 2 4 2" xfId="23138"/>
    <cellStyle name="Comma 2 2 2 4 3" xfId="23139"/>
    <cellStyle name="Comma 2 2 2 4 4" xfId="23140"/>
    <cellStyle name="Comma 2 2 2 4 5" xfId="23141"/>
    <cellStyle name="Comma 2 2 2 4 6" xfId="23142"/>
    <cellStyle name="Comma 2 2 2 4 7" xfId="23143"/>
    <cellStyle name="Comma 2 2 2 4 8" xfId="23144"/>
    <cellStyle name="Comma 2 2 2 4 9" xfId="23145"/>
    <cellStyle name="Comma 2 2 2 5" xfId="3324"/>
    <cellStyle name="Comma 2 2 2 5 10" xfId="23146"/>
    <cellStyle name="Comma 2 2 2 5 11" xfId="23147"/>
    <cellStyle name="Comma 2 2 2 5 12" xfId="23148"/>
    <cellStyle name="Comma 2 2 2 5 13" xfId="23149"/>
    <cellStyle name="Comma 2 2 2 5 14" xfId="23150"/>
    <cellStyle name="Comma 2 2 2 5 15" xfId="23151"/>
    <cellStyle name="Comma 2 2 2 5 16" xfId="23152"/>
    <cellStyle name="Comma 2 2 2 5 17" xfId="23153"/>
    <cellStyle name="Comma 2 2 2 5 18" xfId="23154"/>
    <cellStyle name="Comma 2 2 2 5 19" xfId="23155"/>
    <cellStyle name="Comma 2 2 2 5 2" xfId="3325"/>
    <cellStyle name="Comma 2 2 2 5 2 10" xfId="23156"/>
    <cellStyle name="Comma 2 2 2 5 2 11" xfId="23157"/>
    <cellStyle name="Comma 2 2 2 5 2 12" xfId="23158"/>
    <cellStyle name="Comma 2 2 2 5 2 13" xfId="23159"/>
    <cellStyle name="Comma 2 2 2 5 2 14" xfId="23160"/>
    <cellStyle name="Comma 2 2 2 5 2 15" xfId="23161"/>
    <cellStyle name="Comma 2 2 2 5 2 16" xfId="23162"/>
    <cellStyle name="Comma 2 2 2 5 2 17" xfId="23163"/>
    <cellStyle name="Comma 2 2 2 5 2 18" xfId="23164"/>
    <cellStyle name="Comma 2 2 2 5 2 19" xfId="23165"/>
    <cellStyle name="Comma 2 2 2 5 2 2" xfId="23166"/>
    <cellStyle name="Comma 2 2 2 5 2 3" xfId="23167"/>
    <cellStyle name="Comma 2 2 2 5 2 4" xfId="23168"/>
    <cellStyle name="Comma 2 2 2 5 2 5" xfId="23169"/>
    <cellStyle name="Comma 2 2 2 5 2 6" xfId="23170"/>
    <cellStyle name="Comma 2 2 2 5 2 7" xfId="23171"/>
    <cellStyle name="Comma 2 2 2 5 2 8" xfId="23172"/>
    <cellStyle name="Comma 2 2 2 5 2 9" xfId="23173"/>
    <cellStyle name="Comma 2 2 2 5 3" xfId="3326"/>
    <cellStyle name="Comma 2 2 2 5 4" xfId="3327"/>
    <cellStyle name="Comma 2 2 2 5 5" xfId="23174"/>
    <cellStyle name="Comma 2 2 2 5 6" xfId="23175"/>
    <cellStyle name="Comma 2 2 2 5 7" xfId="23176"/>
    <cellStyle name="Comma 2 2 2 5 8" xfId="23177"/>
    <cellStyle name="Comma 2 2 2 5 9" xfId="23178"/>
    <cellStyle name="Comma 2 2 2 6" xfId="3328"/>
    <cellStyle name="Comma 2 2 2 7" xfId="3329"/>
    <cellStyle name="Comma 2 2 2 8" xfId="3330"/>
    <cellStyle name="Comma 2 2 2 9" xfId="3331"/>
    <cellStyle name="Comma 2 2 20" xfId="3332"/>
    <cellStyle name="Comma 2 2 20 2" xfId="23179"/>
    <cellStyle name="Comma 2 2 20 3" xfId="23180"/>
    <cellStyle name="Comma 2 2 21" xfId="3333"/>
    <cellStyle name="Comma 2 2 22" xfId="3334"/>
    <cellStyle name="Comma 2 2 23" xfId="3335"/>
    <cellStyle name="Comma 2 2 24" xfId="3336"/>
    <cellStyle name="Comma 2 2 25" xfId="3337"/>
    <cellStyle name="Comma 2 2 26" xfId="3338"/>
    <cellStyle name="Comma 2 2 27" xfId="3339"/>
    <cellStyle name="Comma 2 2 28" xfId="3340"/>
    <cellStyle name="Comma 2 2 29" xfId="3341"/>
    <cellStyle name="Comma 2 2 3" xfId="3342"/>
    <cellStyle name="Comma 2 2 3 10" xfId="23181"/>
    <cellStyle name="Comma 2 2 3 11" xfId="23182"/>
    <cellStyle name="Comma 2 2 3 12" xfId="23183"/>
    <cellStyle name="Comma 2 2 3 13" xfId="23184"/>
    <cellStyle name="Comma 2 2 3 14" xfId="23185"/>
    <cellStyle name="Comma 2 2 3 15" xfId="23186"/>
    <cellStyle name="Comma 2 2 3 16" xfId="23187"/>
    <cellStyle name="Comma 2 2 3 17" xfId="23188"/>
    <cellStyle name="Comma 2 2 3 18" xfId="23189"/>
    <cellStyle name="Comma 2 2 3 19" xfId="23190"/>
    <cellStyle name="Comma 2 2 3 2" xfId="23191"/>
    <cellStyle name="Comma 2 2 3 2 10" xfId="23192"/>
    <cellStyle name="Comma 2 2 3 2 11" xfId="23193"/>
    <cellStyle name="Comma 2 2 3 2 12" xfId="23194"/>
    <cellStyle name="Comma 2 2 3 2 13" xfId="23195"/>
    <cellStyle name="Comma 2 2 3 2 14" xfId="23196"/>
    <cellStyle name="Comma 2 2 3 2 15" xfId="23197"/>
    <cellStyle name="Comma 2 2 3 2 16" xfId="23198"/>
    <cellStyle name="Comma 2 2 3 2 17" xfId="23199"/>
    <cellStyle name="Comma 2 2 3 2 18" xfId="23200"/>
    <cellStyle name="Comma 2 2 3 2 19" xfId="23201"/>
    <cellStyle name="Comma 2 2 3 2 2" xfId="23202"/>
    <cellStyle name="Comma 2 2 3 2 2 10" xfId="23203"/>
    <cellStyle name="Comma 2 2 3 2 2 11" xfId="23204"/>
    <cellStyle name="Comma 2 2 3 2 2 12" xfId="23205"/>
    <cellStyle name="Comma 2 2 3 2 2 13" xfId="23206"/>
    <cellStyle name="Comma 2 2 3 2 2 14" xfId="23207"/>
    <cellStyle name="Comma 2 2 3 2 2 15" xfId="23208"/>
    <cellStyle name="Comma 2 2 3 2 2 16" xfId="23209"/>
    <cellStyle name="Comma 2 2 3 2 2 17" xfId="23210"/>
    <cellStyle name="Comma 2 2 3 2 2 18" xfId="23211"/>
    <cellStyle name="Comma 2 2 3 2 2 19" xfId="23212"/>
    <cellStyle name="Comma 2 2 3 2 2 2" xfId="23213"/>
    <cellStyle name="Comma 2 2 3 2 2 3" xfId="23214"/>
    <cellStyle name="Comma 2 2 3 2 2 4" xfId="23215"/>
    <cellStyle name="Comma 2 2 3 2 2 5" xfId="23216"/>
    <cellStyle name="Comma 2 2 3 2 2 6" xfId="23217"/>
    <cellStyle name="Comma 2 2 3 2 2 7" xfId="23218"/>
    <cellStyle name="Comma 2 2 3 2 2 8" xfId="23219"/>
    <cellStyle name="Comma 2 2 3 2 2 9" xfId="23220"/>
    <cellStyle name="Comma 2 2 3 2 3" xfId="23221"/>
    <cellStyle name="Comma 2 2 3 2 4" xfId="23222"/>
    <cellStyle name="Comma 2 2 3 2 5" xfId="23223"/>
    <cellStyle name="Comma 2 2 3 2 6" xfId="23224"/>
    <cellStyle name="Comma 2 2 3 2 7" xfId="23225"/>
    <cellStyle name="Comma 2 2 3 2 8" xfId="23226"/>
    <cellStyle name="Comma 2 2 3 2 9" xfId="23227"/>
    <cellStyle name="Comma 2 2 3 20" xfId="23228"/>
    <cellStyle name="Comma 2 2 3 21" xfId="23229"/>
    <cellStyle name="Comma 2 2 3 22" xfId="23230"/>
    <cellStyle name="Comma 2 2 3 23" xfId="23231"/>
    <cellStyle name="Comma 2 2 3 24" xfId="23232"/>
    <cellStyle name="Comma 2 2 3 25" xfId="23233"/>
    <cellStyle name="Comma 2 2 3 26" xfId="23234"/>
    <cellStyle name="Comma 2 2 3 3" xfId="23235"/>
    <cellStyle name="Comma 2 2 3 4" xfId="23236"/>
    <cellStyle name="Comma 2 2 3 5" xfId="23237"/>
    <cellStyle name="Comma 2 2 3 6" xfId="23238"/>
    <cellStyle name="Comma 2 2 3 7" xfId="23239"/>
    <cellStyle name="Comma 2 2 3 8" xfId="23240"/>
    <cellStyle name="Comma 2 2 3 9" xfId="23241"/>
    <cellStyle name="Comma 2 2 30" xfId="3343"/>
    <cellStyle name="Comma 2 2 31" xfId="3344"/>
    <cellStyle name="Comma 2 2 32" xfId="3345"/>
    <cellStyle name="Comma 2 2 33" xfId="3346"/>
    <cellStyle name="Comma 2 2 34" xfId="3347"/>
    <cellStyle name="Comma 2 2 35" xfId="3348"/>
    <cellStyle name="Comma 2 2 36" xfId="3349"/>
    <cellStyle name="Comma 2 2 37" xfId="3350"/>
    <cellStyle name="Comma 2 2 38" xfId="3351"/>
    <cellStyle name="Comma 2 2 39" xfId="3352"/>
    <cellStyle name="Comma 2 2 4" xfId="3353"/>
    <cellStyle name="Comma 2 2 4 10" xfId="23242"/>
    <cellStyle name="Comma 2 2 4 10 2" xfId="23243"/>
    <cellStyle name="Comma 2 2 4 10 3" xfId="23244"/>
    <cellStyle name="Comma 2 2 4 11" xfId="23245"/>
    <cellStyle name="Comma 2 2 4 11 2" xfId="23246"/>
    <cellStyle name="Comma 2 2 4 11 3" xfId="23247"/>
    <cellStyle name="Comma 2 2 4 12" xfId="23248"/>
    <cellStyle name="Comma 2 2 4 12 2" xfId="23249"/>
    <cellStyle name="Comma 2 2 4 12 3" xfId="23250"/>
    <cellStyle name="Comma 2 2 4 13" xfId="23251"/>
    <cellStyle name="Comma 2 2 4 14" xfId="23252"/>
    <cellStyle name="Comma 2 2 4 15" xfId="23253"/>
    <cellStyle name="Comma 2 2 4 16" xfId="23254"/>
    <cellStyle name="Comma 2 2 4 17" xfId="23255"/>
    <cellStyle name="Comma 2 2 4 18" xfId="23256"/>
    <cellStyle name="Comma 2 2 4 2" xfId="23257"/>
    <cellStyle name="Comma 2 2 4 2 10" xfId="23258"/>
    <cellStyle name="Comma 2 2 4 2 11" xfId="23259"/>
    <cellStyle name="Comma 2 2 4 2 12" xfId="23260"/>
    <cellStyle name="Comma 2 2 4 2 13" xfId="23261"/>
    <cellStyle name="Comma 2 2 4 2 14" xfId="23262"/>
    <cellStyle name="Comma 2 2 4 2 15" xfId="23263"/>
    <cellStyle name="Comma 2 2 4 2 16" xfId="23264"/>
    <cellStyle name="Comma 2 2 4 2 17" xfId="23265"/>
    <cellStyle name="Comma 2 2 4 2 2" xfId="23266"/>
    <cellStyle name="Comma 2 2 4 2 2 2" xfId="23267"/>
    <cellStyle name="Comma 2 2 4 2 2 3" xfId="23268"/>
    <cellStyle name="Comma 2 2 4 2 3" xfId="23269"/>
    <cellStyle name="Comma 2 2 4 2 4" xfId="23270"/>
    <cellStyle name="Comma 2 2 4 2 5" xfId="23271"/>
    <cellStyle name="Comma 2 2 4 2 6" xfId="23272"/>
    <cellStyle name="Comma 2 2 4 2 7" xfId="23273"/>
    <cellStyle name="Comma 2 2 4 2 8" xfId="23274"/>
    <cellStyle name="Comma 2 2 4 2 9" xfId="23275"/>
    <cellStyle name="Comma 2 2 4 3" xfId="23276"/>
    <cellStyle name="Comma 2 2 4 3 2" xfId="23277"/>
    <cellStyle name="Comma 2 2 4 3 3" xfId="23278"/>
    <cellStyle name="Comma 2 2 4 4" xfId="23279"/>
    <cellStyle name="Comma 2 2 4 4 2" xfId="23280"/>
    <cellStyle name="Comma 2 2 4 4 3" xfId="23281"/>
    <cellStyle name="Comma 2 2 4 5" xfId="23282"/>
    <cellStyle name="Comma 2 2 4 5 2" xfId="23283"/>
    <cellStyle name="Comma 2 2 4 5 3" xfId="23284"/>
    <cellStyle name="Comma 2 2 4 6" xfId="23285"/>
    <cellStyle name="Comma 2 2 4 6 2" xfId="23286"/>
    <cellStyle name="Comma 2 2 4 6 3" xfId="23287"/>
    <cellStyle name="Comma 2 2 4 7" xfId="23288"/>
    <cellStyle name="Comma 2 2 4 7 2" xfId="23289"/>
    <cellStyle name="Comma 2 2 4 7 3" xfId="23290"/>
    <cellStyle name="Comma 2 2 4 8" xfId="23291"/>
    <cellStyle name="Comma 2 2 4 8 2" xfId="23292"/>
    <cellStyle name="Comma 2 2 4 8 3" xfId="23293"/>
    <cellStyle name="Comma 2 2 4 9" xfId="23294"/>
    <cellStyle name="Comma 2 2 4 9 2" xfId="23295"/>
    <cellStyle name="Comma 2 2 4 9 3" xfId="23296"/>
    <cellStyle name="Comma 2 2 40" xfId="23297"/>
    <cellStyle name="Comma 2 2 41" xfId="23298"/>
    <cellStyle name="Comma 2 2 42" xfId="23299"/>
    <cellStyle name="Comma 2 2 43" xfId="23300"/>
    <cellStyle name="Comma 2 2 44" xfId="23301"/>
    <cellStyle name="Comma 2 2 45" xfId="23302"/>
    <cellStyle name="Comma 2 2 46" xfId="23303"/>
    <cellStyle name="Comma 2 2 47" xfId="23304"/>
    <cellStyle name="Comma 2 2 48" xfId="23305"/>
    <cellStyle name="Comma 2 2 49" xfId="23306"/>
    <cellStyle name="Comma 2 2 5" xfId="3354"/>
    <cellStyle name="Comma 2 2 5 10" xfId="23307"/>
    <cellStyle name="Comma 2 2 5 10 2" xfId="23308"/>
    <cellStyle name="Comma 2 2 5 10 3" xfId="23309"/>
    <cellStyle name="Comma 2 2 5 11" xfId="23310"/>
    <cellStyle name="Comma 2 2 5 11 2" xfId="23311"/>
    <cellStyle name="Comma 2 2 5 11 3" xfId="23312"/>
    <cellStyle name="Comma 2 2 5 12" xfId="23313"/>
    <cellStyle name="Comma 2 2 5 12 2" xfId="23314"/>
    <cellStyle name="Comma 2 2 5 12 3" xfId="23315"/>
    <cellStyle name="Comma 2 2 5 13" xfId="23316"/>
    <cellStyle name="Comma 2 2 5 14" xfId="23317"/>
    <cellStyle name="Comma 2 2 5 15" xfId="23318"/>
    <cellStyle name="Comma 2 2 5 16" xfId="23319"/>
    <cellStyle name="Comma 2 2 5 17" xfId="23320"/>
    <cellStyle name="Comma 2 2 5 2" xfId="23321"/>
    <cellStyle name="Comma 2 2 5 2 2" xfId="23322"/>
    <cellStyle name="Comma 2 2 5 2 3" xfId="23323"/>
    <cellStyle name="Comma 2 2 5 3" xfId="23324"/>
    <cellStyle name="Comma 2 2 5 3 2" xfId="23325"/>
    <cellStyle name="Comma 2 2 5 3 3" xfId="23326"/>
    <cellStyle name="Comma 2 2 5 4" xfId="23327"/>
    <cellStyle name="Comma 2 2 5 4 2" xfId="23328"/>
    <cellStyle name="Comma 2 2 5 4 3" xfId="23329"/>
    <cellStyle name="Comma 2 2 5 5" xfId="23330"/>
    <cellStyle name="Comma 2 2 5 5 2" xfId="23331"/>
    <cellStyle name="Comma 2 2 5 5 3" xfId="23332"/>
    <cellStyle name="Comma 2 2 5 6" xfId="23333"/>
    <cellStyle name="Comma 2 2 5 6 2" xfId="23334"/>
    <cellStyle name="Comma 2 2 5 6 3" xfId="23335"/>
    <cellStyle name="Comma 2 2 5 7" xfId="23336"/>
    <cellStyle name="Comma 2 2 5 7 2" xfId="23337"/>
    <cellStyle name="Comma 2 2 5 7 3" xfId="23338"/>
    <cellStyle name="Comma 2 2 5 8" xfId="23339"/>
    <cellStyle name="Comma 2 2 5 8 2" xfId="23340"/>
    <cellStyle name="Comma 2 2 5 8 3" xfId="23341"/>
    <cellStyle name="Comma 2 2 5 9" xfId="23342"/>
    <cellStyle name="Comma 2 2 5 9 2" xfId="23343"/>
    <cellStyle name="Comma 2 2 5 9 3" xfId="23344"/>
    <cellStyle name="Comma 2 2 50" xfId="23345"/>
    <cellStyle name="Comma 2 2 51" xfId="23346"/>
    <cellStyle name="Comma 2 2 52" xfId="23347"/>
    <cellStyle name="Comma 2 2 53" xfId="23348"/>
    <cellStyle name="Comma 2 2 54" xfId="23349"/>
    <cellStyle name="Comma 2 2 55" xfId="23350"/>
    <cellStyle name="Comma 2 2 56" xfId="23351"/>
    <cellStyle name="Comma 2 2 57" xfId="23352"/>
    <cellStyle name="Comma 2 2 58" xfId="23353"/>
    <cellStyle name="Comma 2 2 59" xfId="29903"/>
    <cellStyle name="Comma 2 2 6" xfId="3355"/>
    <cellStyle name="Comma 2 2 6 10" xfId="23354"/>
    <cellStyle name="Comma 2 2 6 11" xfId="23355"/>
    <cellStyle name="Comma 2 2 6 12" xfId="23356"/>
    <cellStyle name="Comma 2 2 6 13" xfId="23357"/>
    <cellStyle name="Comma 2 2 6 2" xfId="23358"/>
    <cellStyle name="Comma 2 2 6 3" xfId="23359"/>
    <cellStyle name="Comma 2 2 6 4" xfId="23360"/>
    <cellStyle name="Comma 2 2 6 5" xfId="23361"/>
    <cellStyle name="Comma 2 2 6 6" xfId="23362"/>
    <cellStyle name="Comma 2 2 6 7" xfId="23363"/>
    <cellStyle name="Comma 2 2 6 8" xfId="23364"/>
    <cellStyle name="Comma 2 2 6 9" xfId="23365"/>
    <cellStyle name="Comma 2 2 7" xfId="3356"/>
    <cellStyle name="Comma 2 2 7 10" xfId="23366"/>
    <cellStyle name="Comma 2 2 7 11" xfId="23367"/>
    <cellStyle name="Comma 2 2 7 12" xfId="23368"/>
    <cellStyle name="Comma 2 2 7 13" xfId="23369"/>
    <cellStyle name="Comma 2 2 7 2" xfId="23370"/>
    <cellStyle name="Comma 2 2 7 3" xfId="23371"/>
    <cellStyle name="Comma 2 2 7 4" xfId="23372"/>
    <cellStyle name="Comma 2 2 7 5" xfId="23373"/>
    <cellStyle name="Comma 2 2 7 6" xfId="23374"/>
    <cellStyle name="Comma 2 2 7 7" xfId="23375"/>
    <cellStyle name="Comma 2 2 7 8" xfId="23376"/>
    <cellStyle name="Comma 2 2 7 9" xfId="23377"/>
    <cellStyle name="Comma 2 2 8" xfId="3357"/>
    <cellStyle name="Comma 2 2 8 10" xfId="23378"/>
    <cellStyle name="Comma 2 2 8 11" xfId="23379"/>
    <cellStyle name="Comma 2 2 8 12" xfId="23380"/>
    <cellStyle name="Comma 2 2 8 13" xfId="23381"/>
    <cellStyle name="Comma 2 2 8 14" xfId="23382"/>
    <cellStyle name="Comma 2 2 8 15" xfId="23383"/>
    <cellStyle name="Comma 2 2 8 2" xfId="3358"/>
    <cellStyle name="Comma 2 2 8 3" xfId="23384"/>
    <cellStyle name="Comma 2 2 8 4" xfId="23385"/>
    <cellStyle name="Comma 2 2 8 5" xfId="23386"/>
    <cellStyle name="Comma 2 2 8 6" xfId="23387"/>
    <cellStyle name="Comma 2 2 8 7" xfId="23388"/>
    <cellStyle name="Comma 2 2 8 8" xfId="23389"/>
    <cellStyle name="Comma 2 2 8 9" xfId="23390"/>
    <cellStyle name="Comma 2 2 9" xfId="3359"/>
    <cellStyle name="Comma 2 2 9 10" xfId="23391"/>
    <cellStyle name="Comma 2 2 9 11" xfId="23392"/>
    <cellStyle name="Comma 2 2 9 12" xfId="23393"/>
    <cellStyle name="Comma 2 2 9 13" xfId="23394"/>
    <cellStyle name="Comma 2 2 9 2" xfId="3360"/>
    <cellStyle name="Comma 2 2 9 2 2" xfId="23395"/>
    <cellStyle name="Comma 2 2 9 2 3" xfId="23396"/>
    <cellStyle name="Comma 2 2 9 2 4" xfId="23397"/>
    <cellStyle name="Comma 2 2 9 2 5" xfId="23398"/>
    <cellStyle name="Comma 2 2 9 2 6" xfId="23399"/>
    <cellStyle name="Comma 2 2 9 2 7" xfId="23400"/>
    <cellStyle name="Comma 2 2 9 3" xfId="3361"/>
    <cellStyle name="Comma 2 2 9 4" xfId="3362"/>
    <cellStyle name="Comma 2 2 9 5" xfId="23401"/>
    <cellStyle name="Comma 2 2 9 6" xfId="23402"/>
    <cellStyle name="Comma 2 2 9 7" xfId="23403"/>
    <cellStyle name="Comma 2 2 9 8" xfId="23404"/>
    <cellStyle name="Comma 2 2 9 9" xfId="23405"/>
    <cellStyle name="Comma 2 2_Installment payments as per agreement" xfId="23406"/>
    <cellStyle name="Comma 2 20" xfId="3363"/>
    <cellStyle name="Comma 2 20 10" xfId="3364"/>
    <cellStyle name="Comma 2 20 11" xfId="3365"/>
    <cellStyle name="Comma 2 20 12" xfId="3366"/>
    <cellStyle name="Comma 2 20 13" xfId="3367"/>
    <cellStyle name="Comma 2 20 14" xfId="3368"/>
    <cellStyle name="Comma 2 20 15" xfId="3369"/>
    <cellStyle name="Comma 2 20 16" xfId="3370"/>
    <cellStyle name="Comma 2 20 17" xfId="3371"/>
    <cellStyle name="Comma 2 20 18" xfId="3372"/>
    <cellStyle name="Comma 2 20 19" xfId="3373"/>
    <cellStyle name="Comma 2 20 2" xfId="3374"/>
    <cellStyle name="Comma 2 20 20" xfId="3375"/>
    <cellStyle name="Comma 2 20 21" xfId="3376"/>
    <cellStyle name="Comma 2 20 22" xfId="3377"/>
    <cellStyle name="Comma 2 20 23" xfId="3378"/>
    <cellStyle name="Comma 2 20 24" xfId="3379"/>
    <cellStyle name="Comma 2 20 25" xfId="16110"/>
    <cellStyle name="Comma 2 20 3" xfId="3380"/>
    <cellStyle name="Comma 2 20 4" xfId="3381"/>
    <cellStyle name="Comma 2 20 5" xfId="3382"/>
    <cellStyle name="Comma 2 20 6" xfId="3383"/>
    <cellStyle name="Comma 2 20 7" xfId="3384"/>
    <cellStyle name="Comma 2 20 8" xfId="3385"/>
    <cellStyle name="Comma 2 20 9" xfId="3386"/>
    <cellStyle name="Comma 2 20_Installment payments as per agreement" xfId="23407"/>
    <cellStyle name="Comma 2 21" xfId="3387"/>
    <cellStyle name="Comma 2 21 10" xfId="3388"/>
    <cellStyle name="Comma 2 21 11" xfId="3389"/>
    <cellStyle name="Comma 2 21 12" xfId="3390"/>
    <cellStyle name="Comma 2 21 13" xfId="3391"/>
    <cellStyle name="Comma 2 21 14" xfId="3392"/>
    <cellStyle name="Comma 2 21 15" xfId="3393"/>
    <cellStyle name="Comma 2 21 2" xfId="3394"/>
    <cellStyle name="Comma 2 21 2 2" xfId="23408"/>
    <cellStyle name="Comma 2 21 2 3" xfId="23409"/>
    <cellStyle name="Comma 2 21 2 4" xfId="23410"/>
    <cellStyle name="Comma 2 21 3" xfId="3395"/>
    <cellStyle name="Comma 2 21 3 2" xfId="23411"/>
    <cellStyle name="Comma 2 21 4" xfId="3396"/>
    <cellStyle name="Comma 2 21 5" xfId="3397"/>
    <cellStyle name="Comma 2 21 6" xfId="3398"/>
    <cellStyle name="Comma 2 21 7" xfId="3399"/>
    <cellStyle name="Comma 2 21 8" xfId="3400"/>
    <cellStyle name="Comma 2 21 9" xfId="3401"/>
    <cellStyle name="Comma 2 21_Installment payments as per agreement" xfId="23412"/>
    <cellStyle name="Comma 2 22" xfId="3402"/>
    <cellStyle name="Comma 2 22 10" xfId="3403"/>
    <cellStyle name="Comma 2 22 11" xfId="3404"/>
    <cellStyle name="Comma 2 22 12" xfId="3405"/>
    <cellStyle name="Comma 2 22 13" xfId="3406"/>
    <cellStyle name="Comma 2 22 14" xfId="3407"/>
    <cellStyle name="Comma 2 22 15" xfId="3408"/>
    <cellStyle name="Comma 2 22 2" xfId="3409"/>
    <cellStyle name="Comma 2 22 3" xfId="3410"/>
    <cellStyle name="Comma 2 22 4" xfId="3411"/>
    <cellStyle name="Comma 2 22 5" xfId="3412"/>
    <cellStyle name="Comma 2 22 6" xfId="3413"/>
    <cellStyle name="Comma 2 22 7" xfId="3414"/>
    <cellStyle name="Comma 2 22 8" xfId="3415"/>
    <cellStyle name="Comma 2 22 9" xfId="3416"/>
    <cellStyle name="Comma 2 22_Installment payments as per agreement" xfId="23413"/>
    <cellStyle name="Comma 2 23" xfId="3417"/>
    <cellStyle name="Comma 2 23 10" xfId="23414"/>
    <cellStyle name="Comma 2 23 11" xfId="23415"/>
    <cellStyle name="Comma 2 23 12" xfId="23416"/>
    <cellStyle name="Comma 2 23 13" xfId="23417"/>
    <cellStyle name="Comma 2 23 2" xfId="3418"/>
    <cellStyle name="Comma 2 23 3" xfId="23418"/>
    <cellStyle name="Comma 2 23 4" xfId="23419"/>
    <cellStyle name="Comma 2 23 5" xfId="23420"/>
    <cellStyle name="Comma 2 23 6" xfId="23421"/>
    <cellStyle name="Comma 2 23 7" xfId="23422"/>
    <cellStyle name="Comma 2 23 8" xfId="23423"/>
    <cellStyle name="Comma 2 23 9" xfId="23424"/>
    <cellStyle name="Comma 2 23_Installment payments as per agreement" xfId="23425"/>
    <cellStyle name="Comma 2 24" xfId="3419"/>
    <cellStyle name="Comma 2 24 10" xfId="23426"/>
    <cellStyle name="Comma 2 24 11" xfId="23427"/>
    <cellStyle name="Comma 2 24 12" xfId="23428"/>
    <cellStyle name="Comma 2 24 13" xfId="23429"/>
    <cellStyle name="Comma 2 24 2" xfId="3420"/>
    <cellStyle name="Comma 2 24 3" xfId="23430"/>
    <cellStyle name="Comma 2 24 4" xfId="23431"/>
    <cellStyle name="Comma 2 24 5" xfId="23432"/>
    <cellStyle name="Comma 2 24 6" xfId="23433"/>
    <cellStyle name="Comma 2 24 7" xfId="23434"/>
    <cellStyle name="Comma 2 24 8" xfId="23435"/>
    <cellStyle name="Comma 2 24 9" xfId="23436"/>
    <cellStyle name="Comma 2 24_Installment payments as per agreement" xfId="23437"/>
    <cellStyle name="Comma 2 25" xfId="3421"/>
    <cellStyle name="Comma 2 25 10" xfId="23438"/>
    <cellStyle name="Comma 2 25 11" xfId="23439"/>
    <cellStyle name="Comma 2 25 12" xfId="23440"/>
    <cellStyle name="Comma 2 25 13" xfId="23441"/>
    <cellStyle name="Comma 2 25 2" xfId="3422"/>
    <cellStyle name="Comma 2 25 3" xfId="23442"/>
    <cellStyle name="Comma 2 25 4" xfId="23443"/>
    <cellStyle name="Comma 2 25 5" xfId="23444"/>
    <cellStyle name="Comma 2 25 6" xfId="23445"/>
    <cellStyle name="Comma 2 25 7" xfId="23446"/>
    <cellStyle name="Comma 2 25 8" xfId="23447"/>
    <cellStyle name="Comma 2 25 9" xfId="23448"/>
    <cellStyle name="Comma 2 25_Installment payments as per agreement" xfId="23449"/>
    <cellStyle name="Comma 2 26" xfId="3423"/>
    <cellStyle name="Comma 2 26 10" xfId="23450"/>
    <cellStyle name="Comma 2 26 11" xfId="23451"/>
    <cellStyle name="Comma 2 26 12" xfId="23452"/>
    <cellStyle name="Comma 2 26 13" xfId="23453"/>
    <cellStyle name="Comma 2 26 2" xfId="3424"/>
    <cellStyle name="Comma 2 26 3" xfId="23454"/>
    <cellStyle name="Comma 2 26 4" xfId="23455"/>
    <cellStyle name="Comma 2 26 5" xfId="23456"/>
    <cellStyle name="Comma 2 26 6" xfId="23457"/>
    <cellStyle name="Comma 2 26 7" xfId="23458"/>
    <cellStyle name="Comma 2 26 8" xfId="23459"/>
    <cellStyle name="Comma 2 26 9" xfId="23460"/>
    <cellStyle name="Comma 2 26_Installment payments as per agreement" xfId="23461"/>
    <cellStyle name="Comma 2 27" xfId="3425"/>
    <cellStyle name="Comma 2 27 10" xfId="23462"/>
    <cellStyle name="Comma 2 27 11" xfId="23463"/>
    <cellStyle name="Comma 2 27 12" xfId="23464"/>
    <cellStyle name="Comma 2 27 13" xfId="23465"/>
    <cellStyle name="Comma 2 27 2" xfId="3426"/>
    <cellStyle name="Comma 2 27 3" xfId="23466"/>
    <cellStyle name="Comma 2 27 4" xfId="23467"/>
    <cellStyle name="Comma 2 27 5" xfId="23468"/>
    <cellStyle name="Comma 2 27 6" xfId="23469"/>
    <cellStyle name="Comma 2 27 7" xfId="23470"/>
    <cellStyle name="Comma 2 27 8" xfId="23471"/>
    <cellStyle name="Comma 2 27 9" xfId="23472"/>
    <cellStyle name="Comma 2 28" xfId="3427"/>
    <cellStyle name="Comma 2 28 10" xfId="23473"/>
    <cellStyle name="Comma 2 28 11" xfId="23474"/>
    <cellStyle name="Comma 2 28 12" xfId="23475"/>
    <cellStyle name="Comma 2 28 13" xfId="23476"/>
    <cellStyle name="Comma 2 28 2" xfId="3428"/>
    <cellStyle name="Comma 2 28 3" xfId="23477"/>
    <cellStyle name="Comma 2 28 4" xfId="23478"/>
    <cellStyle name="Comma 2 28 5" xfId="23479"/>
    <cellStyle name="Comma 2 28 6" xfId="23480"/>
    <cellStyle name="Comma 2 28 7" xfId="23481"/>
    <cellStyle name="Comma 2 28 8" xfId="23482"/>
    <cellStyle name="Comma 2 28 9" xfId="23483"/>
    <cellStyle name="Comma 2 29" xfId="3429"/>
    <cellStyle name="Comma 2 29 10" xfId="23484"/>
    <cellStyle name="Comma 2 29 11" xfId="23485"/>
    <cellStyle name="Comma 2 29 12" xfId="23486"/>
    <cellStyle name="Comma 2 29 13" xfId="23487"/>
    <cellStyle name="Comma 2 29 2" xfId="3430"/>
    <cellStyle name="Comma 2 29 3" xfId="23488"/>
    <cellStyle name="Comma 2 29 4" xfId="23489"/>
    <cellStyle name="Comma 2 29 5" xfId="23490"/>
    <cellStyle name="Comma 2 29 6" xfId="23491"/>
    <cellStyle name="Comma 2 29 7" xfId="23492"/>
    <cellStyle name="Comma 2 29 8" xfId="23493"/>
    <cellStyle name="Comma 2 29 9" xfId="23494"/>
    <cellStyle name="Comma 2 3" xfId="3431"/>
    <cellStyle name="Comma 2 3 10" xfId="23495"/>
    <cellStyle name="Comma 2 3 10 2" xfId="23496"/>
    <cellStyle name="Comma 2 3 10 3" xfId="23497"/>
    <cellStyle name="Comma 2 3 11" xfId="23498"/>
    <cellStyle name="Comma 2 3 11 2" xfId="23499"/>
    <cellStyle name="Comma 2 3 11 3" xfId="23500"/>
    <cellStyle name="Comma 2 3 12" xfId="23501"/>
    <cellStyle name="Comma 2 3 12 2" xfId="23502"/>
    <cellStyle name="Comma 2 3 12 3" xfId="23503"/>
    <cellStyle name="Comma 2 3 13" xfId="23504"/>
    <cellStyle name="Comma 2 3 13 2" xfId="23505"/>
    <cellStyle name="Comma 2 3 13 3" xfId="23506"/>
    <cellStyle name="Comma 2 3 14" xfId="23507"/>
    <cellStyle name="Comma 2 3 14 2" xfId="23508"/>
    <cellStyle name="Comma 2 3 14 3" xfId="23509"/>
    <cellStyle name="Comma 2 3 15" xfId="23510"/>
    <cellStyle name="Comma 2 3 16" xfId="23511"/>
    <cellStyle name="Comma 2 3 17" xfId="23512"/>
    <cellStyle name="Comma 2 3 18" xfId="23513"/>
    <cellStyle name="Comma 2 3 19" xfId="23514"/>
    <cellStyle name="Comma 2 3 2" xfId="3432"/>
    <cellStyle name="Comma 2 3 2 10" xfId="23515"/>
    <cellStyle name="Comma 2 3 2 11" xfId="23516"/>
    <cellStyle name="Comma 2 3 2 12" xfId="23517"/>
    <cellStyle name="Comma 2 3 2 13" xfId="23518"/>
    <cellStyle name="Comma 2 3 2 14" xfId="29918"/>
    <cellStyle name="Comma 2 3 2 2" xfId="3433"/>
    <cellStyle name="Comma 2 3 2 3" xfId="16131"/>
    <cellStyle name="Comma 2 3 2 4" xfId="23519"/>
    <cellStyle name="Comma 2 3 2 5" xfId="23520"/>
    <cellStyle name="Comma 2 3 2 6" xfId="23521"/>
    <cellStyle name="Comma 2 3 2 7" xfId="23522"/>
    <cellStyle name="Comma 2 3 2 8" xfId="23523"/>
    <cellStyle name="Comma 2 3 2 9" xfId="23524"/>
    <cellStyle name="Comma 2 3 20" xfId="23525"/>
    <cellStyle name="Comma 2 3 21" xfId="23526"/>
    <cellStyle name="Comma 2 3 22" xfId="23527"/>
    <cellStyle name="Comma 2 3 23" xfId="23528"/>
    <cellStyle name="Comma 2 3 24" xfId="23529"/>
    <cellStyle name="Comma 2 3 25" xfId="23530"/>
    <cellStyle name="Comma 2 3 26" xfId="23531"/>
    <cellStyle name="Comma 2 3 27" xfId="23532"/>
    <cellStyle name="Comma 2 3 28" xfId="23533"/>
    <cellStyle name="Comma 2 3 29" xfId="23534"/>
    <cellStyle name="Comma 2 3 3" xfId="3434"/>
    <cellStyle name="Comma 2 3 3 10" xfId="23535"/>
    <cellStyle name="Comma 2 3 3 11" xfId="23536"/>
    <cellStyle name="Comma 2 3 3 12" xfId="23537"/>
    <cellStyle name="Comma 2 3 3 13" xfId="23538"/>
    <cellStyle name="Comma 2 3 3 2" xfId="3435"/>
    <cellStyle name="Comma 2 3 3 3" xfId="23539"/>
    <cellStyle name="Comma 2 3 3 4" xfId="23540"/>
    <cellStyle name="Comma 2 3 3 5" xfId="23541"/>
    <cellStyle name="Comma 2 3 3 6" xfId="23542"/>
    <cellStyle name="Comma 2 3 3 7" xfId="23543"/>
    <cellStyle name="Comma 2 3 3 8" xfId="23544"/>
    <cellStyle name="Comma 2 3 3 9" xfId="23545"/>
    <cellStyle name="Comma 2 3 30" xfId="29917"/>
    <cellStyle name="Comma 2 3 4" xfId="3436"/>
    <cellStyle name="Comma 2 3 4 10" xfId="23546"/>
    <cellStyle name="Comma 2 3 4 11" xfId="23547"/>
    <cellStyle name="Comma 2 3 4 12" xfId="23548"/>
    <cellStyle name="Comma 2 3 4 13" xfId="23549"/>
    <cellStyle name="Comma 2 3 4 14" xfId="23550"/>
    <cellStyle name="Comma 2 3 4 15" xfId="23551"/>
    <cellStyle name="Comma 2 3 4 16" xfId="23552"/>
    <cellStyle name="Comma 2 3 4 17" xfId="23553"/>
    <cellStyle name="Comma 2 3 4 18" xfId="23554"/>
    <cellStyle name="Comma 2 3 4 2" xfId="23555"/>
    <cellStyle name="Comma 2 3 4 2 10" xfId="23556"/>
    <cellStyle name="Comma 2 3 4 2 11" xfId="23557"/>
    <cellStyle name="Comma 2 3 4 2 12" xfId="23558"/>
    <cellStyle name="Comma 2 3 4 2 13" xfId="23559"/>
    <cellStyle name="Comma 2 3 4 2 14" xfId="23560"/>
    <cellStyle name="Comma 2 3 4 2 15" xfId="23561"/>
    <cellStyle name="Comma 2 3 4 2 16" xfId="23562"/>
    <cellStyle name="Comma 2 3 4 2 17" xfId="23563"/>
    <cellStyle name="Comma 2 3 4 2 2" xfId="23564"/>
    <cellStyle name="Comma 2 3 4 2 2 2" xfId="23565"/>
    <cellStyle name="Comma 2 3 4 2 2 3" xfId="23566"/>
    <cellStyle name="Comma 2 3 4 2 3" xfId="23567"/>
    <cellStyle name="Comma 2 3 4 2 4" xfId="23568"/>
    <cellStyle name="Comma 2 3 4 2 5" xfId="23569"/>
    <cellStyle name="Comma 2 3 4 2 6" xfId="23570"/>
    <cellStyle name="Comma 2 3 4 2 7" xfId="23571"/>
    <cellStyle name="Comma 2 3 4 2 8" xfId="23572"/>
    <cellStyle name="Comma 2 3 4 2 9" xfId="23573"/>
    <cellStyle name="Comma 2 3 4 3" xfId="23574"/>
    <cellStyle name="Comma 2 3 4 4" xfId="23575"/>
    <cellStyle name="Comma 2 3 4 5" xfId="23576"/>
    <cellStyle name="Comma 2 3 4 6" xfId="23577"/>
    <cellStyle name="Comma 2 3 4 7" xfId="23578"/>
    <cellStyle name="Comma 2 3 4 8" xfId="23579"/>
    <cellStyle name="Comma 2 3 4 9" xfId="23580"/>
    <cellStyle name="Comma 2 3 5" xfId="3437"/>
    <cellStyle name="Comma 2 3 5 10" xfId="23581"/>
    <cellStyle name="Comma 2 3 5 11" xfId="23582"/>
    <cellStyle name="Comma 2 3 5 12" xfId="23583"/>
    <cellStyle name="Comma 2 3 5 13" xfId="23584"/>
    <cellStyle name="Comma 2 3 5 14" xfId="23585"/>
    <cellStyle name="Comma 2 3 5 15" xfId="23586"/>
    <cellStyle name="Comma 2 3 5 16" xfId="23587"/>
    <cellStyle name="Comma 2 3 5 17" xfId="23588"/>
    <cellStyle name="Comma 2 3 5 2" xfId="23589"/>
    <cellStyle name="Comma 2 3 5 2 2" xfId="23590"/>
    <cellStyle name="Comma 2 3 5 2 3" xfId="23591"/>
    <cellStyle name="Comma 2 3 5 3" xfId="23592"/>
    <cellStyle name="Comma 2 3 5 4" xfId="23593"/>
    <cellStyle name="Comma 2 3 5 5" xfId="23594"/>
    <cellStyle name="Comma 2 3 5 6" xfId="23595"/>
    <cellStyle name="Comma 2 3 5 7" xfId="23596"/>
    <cellStyle name="Comma 2 3 5 8" xfId="23597"/>
    <cellStyle name="Comma 2 3 5 9" xfId="23598"/>
    <cellStyle name="Comma 2 3 6" xfId="3438"/>
    <cellStyle name="Comma 2 3 6 2" xfId="23599"/>
    <cellStyle name="Comma 2 3 6 3" xfId="23600"/>
    <cellStyle name="Comma 2 3 7" xfId="23601"/>
    <cellStyle name="Comma 2 3 7 2" xfId="23602"/>
    <cellStyle name="Comma 2 3 7 3" xfId="23603"/>
    <cellStyle name="Comma 2 3 8" xfId="23604"/>
    <cellStyle name="Comma 2 3 8 2" xfId="23605"/>
    <cellStyle name="Comma 2 3 8 3" xfId="23606"/>
    <cellStyle name="Comma 2 3 9" xfId="23607"/>
    <cellStyle name="Comma 2 3 9 2" xfId="23608"/>
    <cellStyle name="Comma 2 3 9 3" xfId="23609"/>
    <cellStyle name="Comma 2 3_Installment payments as per agreement" xfId="23610"/>
    <cellStyle name="Comma 2 30" xfId="3439"/>
    <cellStyle name="Comma 2 30 2" xfId="3440"/>
    <cellStyle name="Comma 2 30 3" xfId="23611"/>
    <cellStyle name="Comma 2 30 4" xfId="23612"/>
    <cellStyle name="Comma 2 30_Installment payments as per agreement" xfId="23613"/>
    <cellStyle name="Comma 2 31" xfId="3441"/>
    <cellStyle name="Comma 2 31 2" xfId="3442"/>
    <cellStyle name="Comma 2 31 3" xfId="23614"/>
    <cellStyle name="Comma 2 32" xfId="3443"/>
    <cellStyle name="Comma 2 32 2" xfId="23615"/>
    <cellStyle name="Comma 2 32 3" xfId="23616"/>
    <cellStyle name="Comma 2 32 4" xfId="23617"/>
    <cellStyle name="Comma 2 33" xfId="3444"/>
    <cellStyle name="Comma 2 33 2" xfId="23618"/>
    <cellStyle name="Comma 2 33 3" xfId="23619"/>
    <cellStyle name="Comma 2 34" xfId="3445"/>
    <cellStyle name="Comma 2 34 2" xfId="23620"/>
    <cellStyle name="Comma 2 34 3" xfId="23621"/>
    <cellStyle name="Comma 2 35" xfId="3446"/>
    <cellStyle name="Comma 2 35 2" xfId="23622"/>
    <cellStyle name="Comma 2 35 3" xfId="23623"/>
    <cellStyle name="Comma 2 36" xfId="3447"/>
    <cellStyle name="Comma 2 36 2" xfId="23624"/>
    <cellStyle name="Comma 2 36 3" xfId="23625"/>
    <cellStyle name="Comma 2 37" xfId="3448"/>
    <cellStyle name="Comma 2 38" xfId="3449"/>
    <cellStyle name="Comma 2 39" xfId="3450"/>
    <cellStyle name="Comma 2 4" xfId="3451"/>
    <cellStyle name="Comma 2 4 10" xfId="3452"/>
    <cellStyle name="Comma 2 4 10 2" xfId="23626"/>
    <cellStyle name="Comma 2 4 10 3" xfId="23627"/>
    <cellStyle name="Comma 2 4 11" xfId="3453"/>
    <cellStyle name="Comma 2 4 11 2" xfId="23628"/>
    <cellStyle name="Comma 2 4 11 3" xfId="23629"/>
    <cellStyle name="Comma 2 4 12" xfId="3454"/>
    <cellStyle name="Comma 2 4 12 2" xfId="23630"/>
    <cellStyle name="Comma 2 4 12 3" xfId="23631"/>
    <cellStyle name="Comma 2 4 13" xfId="3455"/>
    <cellStyle name="Comma 2 4 13 2" xfId="23632"/>
    <cellStyle name="Comma 2 4 13 3" xfId="23633"/>
    <cellStyle name="Comma 2 4 14" xfId="3456"/>
    <cellStyle name="Comma 2 4 14 2" xfId="23634"/>
    <cellStyle name="Comma 2 4 14 3" xfId="23635"/>
    <cellStyle name="Comma 2 4 15" xfId="3457"/>
    <cellStyle name="Comma 2 4 16" xfId="3458"/>
    <cellStyle name="Comma 2 4 17" xfId="3459"/>
    <cellStyle name="Comma 2 4 18" xfId="3460"/>
    <cellStyle name="Comma 2 4 19" xfId="3461"/>
    <cellStyle name="Comma 2 4 2" xfId="3462"/>
    <cellStyle name="Comma 2 4 2 10" xfId="3463"/>
    <cellStyle name="Comma 2 4 2 11" xfId="3464"/>
    <cellStyle name="Comma 2 4 2 12" xfId="3465"/>
    <cellStyle name="Comma 2 4 2 13" xfId="3466"/>
    <cellStyle name="Comma 2 4 2 14" xfId="3467"/>
    <cellStyle name="Comma 2 4 2 15" xfId="3468"/>
    <cellStyle name="Comma 2 4 2 16" xfId="3469"/>
    <cellStyle name="Comma 2 4 2 17" xfId="3470"/>
    <cellStyle name="Comma 2 4 2 18" xfId="3471"/>
    <cellStyle name="Comma 2 4 2 19" xfId="3472"/>
    <cellStyle name="Comma 2 4 2 2" xfId="3473"/>
    <cellStyle name="Comma 2 4 2 2 10" xfId="3474"/>
    <cellStyle name="Comma 2 4 2 2 11" xfId="3475"/>
    <cellStyle name="Comma 2 4 2 2 12" xfId="3476"/>
    <cellStyle name="Comma 2 4 2 2 13" xfId="3477"/>
    <cellStyle name="Comma 2 4 2 2 14" xfId="3478"/>
    <cellStyle name="Comma 2 4 2 2 15" xfId="3479"/>
    <cellStyle name="Comma 2 4 2 2 16" xfId="3480"/>
    <cellStyle name="Comma 2 4 2 2 17" xfId="3481"/>
    <cellStyle name="Comma 2 4 2 2 18" xfId="3482"/>
    <cellStyle name="Comma 2 4 2 2 19" xfId="3483"/>
    <cellStyle name="Comma 2 4 2 2 2" xfId="3484"/>
    <cellStyle name="Comma 2 4 2 2 20" xfId="3485"/>
    <cellStyle name="Comma 2 4 2 2 21" xfId="3486"/>
    <cellStyle name="Comma 2 4 2 2 22" xfId="3487"/>
    <cellStyle name="Comma 2 4 2 2 23" xfId="3488"/>
    <cellStyle name="Comma 2 4 2 2 24" xfId="3489"/>
    <cellStyle name="Comma 2 4 2 2 3" xfId="3490"/>
    <cellStyle name="Comma 2 4 2 2 4" xfId="3491"/>
    <cellStyle name="Comma 2 4 2 2 5" xfId="3492"/>
    <cellStyle name="Comma 2 4 2 2 6" xfId="3493"/>
    <cellStyle name="Comma 2 4 2 2 7" xfId="3494"/>
    <cellStyle name="Comma 2 4 2 2 8" xfId="3495"/>
    <cellStyle name="Comma 2 4 2 2 9" xfId="3496"/>
    <cellStyle name="Comma 2 4 2 20" xfId="3497"/>
    <cellStyle name="Comma 2 4 2 21" xfId="3498"/>
    <cellStyle name="Comma 2 4 2 22" xfId="3499"/>
    <cellStyle name="Comma 2 4 2 23" xfId="3500"/>
    <cellStyle name="Comma 2 4 2 24" xfId="3501"/>
    <cellStyle name="Comma 2 4 2 25" xfId="3502"/>
    <cellStyle name="Comma 2 4 2 3" xfId="3503"/>
    <cellStyle name="Comma 2 4 2 4" xfId="3504"/>
    <cellStyle name="Comma 2 4 2 5" xfId="3505"/>
    <cellStyle name="Comma 2 4 2 6" xfId="3506"/>
    <cellStyle name="Comma 2 4 2 7" xfId="3507"/>
    <cellStyle name="Comma 2 4 2 8" xfId="3508"/>
    <cellStyle name="Comma 2 4 2 9" xfId="3509"/>
    <cellStyle name="Comma 2 4 20" xfId="3510"/>
    <cellStyle name="Comma 2 4 21" xfId="3511"/>
    <cellStyle name="Comma 2 4 22" xfId="3512"/>
    <cellStyle name="Comma 2 4 23" xfId="3513"/>
    <cellStyle name="Comma 2 4 24" xfId="3514"/>
    <cellStyle name="Comma 2 4 25" xfId="3515"/>
    <cellStyle name="Comma 2 4 26" xfId="3516"/>
    <cellStyle name="Comma 2 4 27" xfId="3517"/>
    <cellStyle name="Comma 2 4 28" xfId="3518"/>
    <cellStyle name="Comma 2 4 29" xfId="3519"/>
    <cellStyle name="Comma 2 4 3" xfId="3520"/>
    <cellStyle name="Comma 2 4 3 10" xfId="23636"/>
    <cellStyle name="Comma 2 4 3 11" xfId="23637"/>
    <cellStyle name="Comma 2 4 3 12" xfId="23638"/>
    <cellStyle name="Comma 2 4 3 13" xfId="23639"/>
    <cellStyle name="Comma 2 4 3 2" xfId="3521"/>
    <cellStyle name="Comma 2 4 3 3" xfId="23640"/>
    <cellStyle name="Comma 2 4 3 4" xfId="23641"/>
    <cellStyle name="Comma 2 4 3 5" xfId="23642"/>
    <cellStyle name="Comma 2 4 3 6" xfId="23643"/>
    <cellStyle name="Comma 2 4 3 7" xfId="23644"/>
    <cellStyle name="Comma 2 4 3 8" xfId="23645"/>
    <cellStyle name="Comma 2 4 3 9" xfId="23646"/>
    <cellStyle name="Comma 2 4 30" xfId="3522"/>
    <cellStyle name="Comma 2 4 31" xfId="3523"/>
    <cellStyle name="Comma 2 4 32" xfId="3524"/>
    <cellStyle name="Comma 2 4 33" xfId="3525"/>
    <cellStyle name="Comma 2 4 34" xfId="16113"/>
    <cellStyle name="Comma 2 4 34 2" xfId="23648"/>
    <cellStyle name="Comma 2 4 34 3" xfId="23647"/>
    <cellStyle name="Comma 2 4 4" xfId="3526"/>
    <cellStyle name="Comma 2 4 4 10" xfId="23649"/>
    <cellStyle name="Comma 2 4 4 11" xfId="23650"/>
    <cellStyle name="Comma 2 4 4 12" xfId="23651"/>
    <cellStyle name="Comma 2 4 4 13" xfId="23652"/>
    <cellStyle name="Comma 2 4 4 14" xfId="23653"/>
    <cellStyle name="Comma 2 4 4 15" xfId="23654"/>
    <cellStyle name="Comma 2 4 4 16" xfId="23655"/>
    <cellStyle name="Comma 2 4 4 17" xfId="23656"/>
    <cellStyle name="Comma 2 4 4 18" xfId="23657"/>
    <cellStyle name="Comma 2 4 4 2" xfId="23658"/>
    <cellStyle name="Comma 2 4 4 2 10" xfId="23659"/>
    <cellStyle name="Comma 2 4 4 2 11" xfId="23660"/>
    <cellStyle name="Comma 2 4 4 2 12" xfId="23661"/>
    <cellStyle name="Comma 2 4 4 2 13" xfId="23662"/>
    <cellStyle name="Comma 2 4 4 2 14" xfId="23663"/>
    <cellStyle name="Comma 2 4 4 2 15" xfId="23664"/>
    <cellStyle name="Comma 2 4 4 2 16" xfId="23665"/>
    <cellStyle name="Comma 2 4 4 2 17" xfId="23666"/>
    <cellStyle name="Comma 2 4 4 2 2" xfId="23667"/>
    <cellStyle name="Comma 2 4 4 2 2 2" xfId="23668"/>
    <cellStyle name="Comma 2 4 4 2 2 3" xfId="23669"/>
    <cellStyle name="Comma 2 4 4 2 3" xfId="23670"/>
    <cellStyle name="Comma 2 4 4 2 4" xfId="23671"/>
    <cellStyle name="Comma 2 4 4 2 5" xfId="23672"/>
    <cellStyle name="Comma 2 4 4 2 6" xfId="23673"/>
    <cellStyle name="Comma 2 4 4 2 7" xfId="23674"/>
    <cellStyle name="Comma 2 4 4 2 8" xfId="23675"/>
    <cellStyle name="Comma 2 4 4 2 9" xfId="23676"/>
    <cellStyle name="Comma 2 4 4 3" xfId="23677"/>
    <cellStyle name="Comma 2 4 4 4" xfId="23678"/>
    <cellStyle name="Comma 2 4 4 5" xfId="23679"/>
    <cellStyle name="Comma 2 4 4 6" xfId="23680"/>
    <cellStyle name="Comma 2 4 4 7" xfId="23681"/>
    <cellStyle name="Comma 2 4 4 8" xfId="23682"/>
    <cellStyle name="Comma 2 4 4 9" xfId="23683"/>
    <cellStyle name="Comma 2 4 5" xfId="3527"/>
    <cellStyle name="Comma 2 4 5 10" xfId="23684"/>
    <cellStyle name="Comma 2 4 5 11" xfId="23685"/>
    <cellStyle name="Comma 2 4 5 12" xfId="23686"/>
    <cellStyle name="Comma 2 4 5 13" xfId="23687"/>
    <cellStyle name="Comma 2 4 5 14" xfId="23688"/>
    <cellStyle name="Comma 2 4 5 15" xfId="23689"/>
    <cellStyle name="Comma 2 4 5 16" xfId="23690"/>
    <cellStyle name="Comma 2 4 5 17" xfId="23691"/>
    <cellStyle name="Comma 2 4 5 2" xfId="23692"/>
    <cellStyle name="Comma 2 4 5 2 2" xfId="23693"/>
    <cellStyle name="Comma 2 4 5 2 3" xfId="23694"/>
    <cellStyle name="Comma 2 4 5 3" xfId="23695"/>
    <cellStyle name="Comma 2 4 5 4" xfId="23696"/>
    <cellStyle name="Comma 2 4 5 5" xfId="23697"/>
    <cellStyle name="Comma 2 4 5 6" xfId="23698"/>
    <cellStyle name="Comma 2 4 5 7" xfId="23699"/>
    <cellStyle name="Comma 2 4 5 8" xfId="23700"/>
    <cellStyle name="Comma 2 4 5 9" xfId="23701"/>
    <cellStyle name="Comma 2 4 6" xfId="3528"/>
    <cellStyle name="Comma 2 4 6 2" xfId="23702"/>
    <cellStyle name="Comma 2 4 6 3" xfId="23703"/>
    <cellStyle name="Comma 2 4 6 4" xfId="23704"/>
    <cellStyle name="Comma 2 4 7" xfId="3529"/>
    <cellStyle name="Comma 2 4 7 2" xfId="23705"/>
    <cellStyle name="Comma 2 4 7 3" xfId="23706"/>
    <cellStyle name="Comma 2 4 7 4" xfId="23707"/>
    <cellStyle name="Comma 2 4 8" xfId="3530"/>
    <cellStyle name="Comma 2 4 8 2" xfId="23708"/>
    <cellStyle name="Comma 2 4 8 3" xfId="23709"/>
    <cellStyle name="Comma 2 4 9" xfId="3531"/>
    <cellStyle name="Comma 2 4 9 2" xfId="23710"/>
    <cellStyle name="Comma 2 4 9 3" xfId="23711"/>
    <cellStyle name="Comma 2 4_Installment payments as per agreement" xfId="23712"/>
    <cellStyle name="Comma 2 40" xfId="3532"/>
    <cellStyle name="Comma 2 41" xfId="3533"/>
    <cellStyle name="Comma 2 42" xfId="3534"/>
    <cellStyle name="Comma 2 43" xfId="3535"/>
    <cellStyle name="Comma 2 44" xfId="3536"/>
    <cellStyle name="Comma 2 45" xfId="3537"/>
    <cellStyle name="Comma 2 46" xfId="16112"/>
    <cellStyle name="Comma 2 46 2" xfId="23714"/>
    <cellStyle name="Comma 2 46 3" xfId="23713"/>
    <cellStyle name="Comma 2 47" xfId="23715"/>
    <cellStyle name="Comma 2 48" xfId="23716"/>
    <cellStyle name="Comma 2 49" xfId="23717"/>
    <cellStyle name="Comma 2 5" xfId="3538"/>
    <cellStyle name="Comma 2 5 10" xfId="23718"/>
    <cellStyle name="Comma 2 5 10 2" xfId="23719"/>
    <cellStyle name="Comma 2 5 10 3" xfId="23720"/>
    <cellStyle name="Comma 2 5 11" xfId="23721"/>
    <cellStyle name="Comma 2 5 11 2" xfId="23722"/>
    <cellStyle name="Comma 2 5 11 3" xfId="23723"/>
    <cellStyle name="Comma 2 5 12" xfId="23724"/>
    <cellStyle name="Comma 2 5 12 2" xfId="23725"/>
    <cellStyle name="Comma 2 5 12 3" xfId="23726"/>
    <cellStyle name="Comma 2 5 13" xfId="23727"/>
    <cellStyle name="Comma 2 5 13 2" xfId="23728"/>
    <cellStyle name="Comma 2 5 13 3" xfId="23729"/>
    <cellStyle name="Comma 2 5 14" xfId="23730"/>
    <cellStyle name="Comma 2 5 14 2" xfId="23731"/>
    <cellStyle name="Comma 2 5 14 3" xfId="23732"/>
    <cellStyle name="Comma 2 5 15" xfId="23733"/>
    <cellStyle name="Comma 2 5 16" xfId="23734"/>
    <cellStyle name="Comma 2 5 17" xfId="23735"/>
    <cellStyle name="Comma 2 5 18" xfId="23736"/>
    <cellStyle name="Comma 2 5 19" xfId="23737"/>
    <cellStyle name="Comma 2 5 2" xfId="3539"/>
    <cellStyle name="Comma 2 5 2 10" xfId="23738"/>
    <cellStyle name="Comma 2 5 2 11" xfId="23739"/>
    <cellStyle name="Comma 2 5 2 12" xfId="23740"/>
    <cellStyle name="Comma 2 5 2 13" xfId="23741"/>
    <cellStyle name="Comma 2 5 2 2" xfId="3540"/>
    <cellStyle name="Comma 2 5 2 3" xfId="23742"/>
    <cellStyle name="Comma 2 5 2 4" xfId="23743"/>
    <cellStyle name="Comma 2 5 2 5" xfId="23744"/>
    <cellStyle name="Comma 2 5 2 6" xfId="23745"/>
    <cellStyle name="Comma 2 5 2 7" xfId="23746"/>
    <cellStyle name="Comma 2 5 2 8" xfId="23747"/>
    <cellStyle name="Comma 2 5 2 9" xfId="23748"/>
    <cellStyle name="Comma 2 5 20" xfId="23749"/>
    <cellStyle name="Comma 2 5 21" xfId="23750"/>
    <cellStyle name="Comma 2 5 22" xfId="23751"/>
    <cellStyle name="Comma 2 5 23" xfId="23752"/>
    <cellStyle name="Comma 2 5 24" xfId="23753"/>
    <cellStyle name="Comma 2 5 25" xfId="23754"/>
    <cellStyle name="Comma 2 5 26" xfId="23755"/>
    <cellStyle name="Comma 2 5 27" xfId="23756"/>
    <cellStyle name="Comma 2 5 28" xfId="23757"/>
    <cellStyle name="Comma 2 5 29" xfId="23758"/>
    <cellStyle name="Comma 2 5 3" xfId="3541"/>
    <cellStyle name="Comma 2 5 3 10" xfId="23759"/>
    <cellStyle name="Comma 2 5 3 11" xfId="23760"/>
    <cellStyle name="Comma 2 5 3 12" xfId="23761"/>
    <cellStyle name="Comma 2 5 3 13" xfId="23762"/>
    <cellStyle name="Comma 2 5 3 2" xfId="3542"/>
    <cellStyle name="Comma 2 5 3 3" xfId="23763"/>
    <cellStyle name="Comma 2 5 3 4" xfId="23764"/>
    <cellStyle name="Comma 2 5 3 5" xfId="23765"/>
    <cellStyle name="Comma 2 5 3 6" xfId="23766"/>
    <cellStyle name="Comma 2 5 3 7" xfId="23767"/>
    <cellStyle name="Comma 2 5 3 8" xfId="23768"/>
    <cellStyle name="Comma 2 5 3 9" xfId="23769"/>
    <cellStyle name="Comma 2 5 4" xfId="3543"/>
    <cellStyle name="Comma 2 5 4 10" xfId="23770"/>
    <cellStyle name="Comma 2 5 4 11" xfId="23771"/>
    <cellStyle name="Comma 2 5 4 12" xfId="23772"/>
    <cellStyle name="Comma 2 5 4 13" xfId="23773"/>
    <cellStyle name="Comma 2 5 4 14" xfId="23774"/>
    <cellStyle name="Comma 2 5 4 15" xfId="23775"/>
    <cellStyle name="Comma 2 5 4 16" xfId="23776"/>
    <cellStyle name="Comma 2 5 4 17" xfId="23777"/>
    <cellStyle name="Comma 2 5 4 18" xfId="23778"/>
    <cellStyle name="Comma 2 5 4 2" xfId="23779"/>
    <cellStyle name="Comma 2 5 4 2 10" xfId="23780"/>
    <cellStyle name="Comma 2 5 4 2 11" xfId="23781"/>
    <cellStyle name="Comma 2 5 4 2 12" xfId="23782"/>
    <cellStyle name="Comma 2 5 4 2 13" xfId="23783"/>
    <cellStyle name="Comma 2 5 4 2 14" xfId="23784"/>
    <cellStyle name="Comma 2 5 4 2 15" xfId="23785"/>
    <cellStyle name="Comma 2 5 4 2 16" xfId="23786"/>
    <cellStyle name="Comma 2 5 4 2 17" xfId="23787"/>
    <cellStyle name="Comma 2 5 4 2 2" xfId="23788"/>
    <cellStyle name="Comma 2 5 4 2 2 2" xfId="23789"/>
    <cellStyle name="Comma 2 5 4 2 2 3" xfId="23790"/>
    <cellStyle name="Comma 2 5 4 2 3" xfId="23791"/>
    <cellStyle name="Comma 2 5 4 2 4" xfId="23792"/>
    <cellStyle name="Comma 2 5 4 2 5" xfId="23793"/>
    <cellStyle name="Comma 2 5 4 2 6" xfId="23794"/>
    <cellStyle name="Comma 2 5 4 2 7" xfId="23795"/>
    <cellStyle name="Comma 2 5 4 2 8" xfId="23796"/>
    <cellStyle name="Comma 2 5 4 2 9" xfId="23797"/>
    <cellStyle name="Comma 2 5 4 3" xfId="23798"/>
    <cellStyle name="Comma 2 5 4 4" xfId="23799"/>
    <cellStyle name="Comma 2 5 4 5" xfId="23800"/>
    <cellStyle name="Comma 2 5 4 6" xfId="23801"/>
    <cellStyle name="Comma 2 5 4 7" xfId="23802"/>
    <cellStyle name="Comma 2 5 4 8" xfId="23803"/>
    <cellStyle name="Comma 2 5 4 9" xfId="23804"/>
    <cellStyle name="Comma 2 5 5" xfId="23805"/>
    <cellStyle name="Comma 2 5 5 10" xfId="23806"/>
    <cellStyle name="Comma 2 5 5 11" xfId="23807"/>
    <cellStyle name="Comma 2 5 5 12" xfId="23808"/>
    <cellStyle name="Comma 2 5 5 13" xfId="23809"/>
    <cellStyle name="Comma 2 5 5 14" xfId="23810"/>
    <cellStyle name="Comma 2 5 5 15" xfId="23811"/>
    <cellStyle name="Comma 2 5 5 16" xfId="23812"/>
    <cellStyle name="Comma 2 5 5 17" xfId="23813"/>
    <cellStyle name="Comma 2 5 5 2" xfId="23814"/>
    <cellStyle name="Comma 2 5 5 2 2" xfId="23815"/>
    <cellStyle name="Comma 2 5 5 2 3" xfId="23816"/>
    <cellStyle name="Comma 2 5 5 3" xfId="23817"/>
    <cellStyle name="Comma 2 5 5 4" xfId="23818"/>
    <cellStyle name="Comma 2 5 5 5" xfId="23819"/>
    <cellStyle name="Comma 2 5 5 6" xfId="23820"/>
    <cellStyle name="Comma 2 5 5 7" xfId="23821"/>
    <cellStyle name="Comma 2 5 5 8" xfId="23822"/>
    <cellStyle name="Comma 2 5 5 9" xfId="23823"/>
    <cellStyle name="Comma 2 5 6" xfId="23824"/>
    <cellStyle name="Comma 2 5 6 2" xfId="23825"/>
    <cellStyle name="Comma 2 5 6 3" xfId="23826"/>
    <cellStyle name="Comma 2 5 7" xfId="23827"/>
    <cellStyle name="Comma 2 5 7 2" xfId="23828"/>
    <cellStyle name="Comma 2 5 7 3" xfId="23829"/>
    <cellStyle name="Comma 2 5 8" xfId="23830"/>
    <cellStyle name="Comma 2 5 8 2" xfId="23831"/>
    <cellStyle name="Comma 2 5 8 3" xfId="23832"/>
    <cellStyle name="Comma 2 5 9" xfId="23833"/>
    <cellStyle name="Comma 2 5 9 2" xfId="23834"/>
    <cellStyle name="Comma 2 5 9 3" xfId="23835"/>
    <cellStyle name="Comma 2 5_Installment payments as per agreement" xfId="23836"/>
    <cellStyle name="Comma 2 50" xfId="23837"/>
    <cellStyle name="Comma 2 51" xfId="23838"/>
    <cellStyle name="Comma 2 52" xfId="23839"/>
    <cellStyle name="Comma 2 53" xfId="23840"/>
    <cellStyle name="Comma 2 54" xfId="23841"/>
    <cellStyle name="Comma 2 55" xfId="23842"/>
    <cellStyle name="Comma 2 56" xfId="23843"/>
    <cellStyle name="Comma 2 57" xfId="23844"/>
    <cellStyle name="Comma 2 58" xfId="22977"/>
    <cellStyle name="Comma 2 59" xfId="29901"/>
    <cellStyle name="Comma 2 6" xfId="3544"/>
    <cellStyle name="Comma 2 6 10" xfId="23845"/>
    <cellStyle name="Comma 2 6 10 2" xfId="23846"/>
    <cellStyle name="Comma 2 6 10 3" xfId="23847"/>
    <cellStyle name="Comma 2 6 11" xfId="23848"/>
    <cellStyle name="Comma 2 6 11 2" xfId="23849"/>
    <cellStyle name="Comma 2 6 11 3" xfId="23850"/>
    <cellStyle name="Comma 2 6 12" xfId="23851"/>
    <cellStyle name="Comma 2 6 12 2" xfId="23852"/>
    <cellStyle name="Comma 2 6 12 3" xfId="23853"/>
    <cellStyle name="Comma 2 6 13" xfId="23854"/>
    <cellStyle name="Comma 2 6 14" xfId="23855"/>
    <cellStyle name="Comma 2 6 15" xfId="23856"/>
    <cellStyle name="Comma 2 6 16" xfId="23857"/>
    <cellStyle name="Comma 2 6 17" xfId="23858"/>
    <cellStyle name="Comma 2 6 18" xfId="23859"/>
    <cellStyle name="Comma 2 6 19" xfId="23860"/>
    <cellStyle name="Comma 2 6 2" xfId="3545"/>
    <cellStyle name="Comma 2 6 2 2" xfId="23861"/>
    <cellStyle name="Comma 2 6 2 3" xfId="23862"/>
    <cellStyle name="Comma 2 6 2 4" xfId="23863"/>
    <cellStyle name="Comma 2 6 20" xfId="23864"/>
    <cellStyle name="Comma 2 6 21" xfId="23865"/>
    <cellStyle name="Comma 2 6 22" xfId="23866"/>
    <cellStyle name="Comma 2 6 23" xfId="23867"/>
    <cellStyle name="Comma 2 6 24" xfId="23868"/>
    <cellStyle name="Comma 2 6 25" xfId="23869"/>
    <cellStyle name="Comma 2 6 26" xfId="23870"/>
    <cellStyle name="Comma 2 6 27" xfId="23871"/>
    <cellStyle name="Comma 2 6 28" xfId="23872"/>
    <cellStyle name="Comma 2 6 29" xfId="23873"/>
    <cellStyle name="Comma 2 6 3" xfId="3546"/>
    <cellStyle name="Comma 2 6 3 2" xfId="23874"/>
    <cellStyle name="Comma 2 6 3 3" xfId="23875"/>
    <cellStyle name="Comma 2 6 3 4" xfId="23876"/>
    <cellStyle name="Comma 2 6 4" xfId="3547"/>
    <cellStyle name="Comma 2 6 4 10" xfId="23877"/>
    <cellStyle name="Comma 2 6 4 11" xfId="23878"/>
    <cellStyle name="Comma 2 6 4 12" xfId="23879"/>
    <cellStyle name="Comma 2 6 4 13" xfId="23880"/>
    <cellStyle name="Comma 2 6 4 14" xfId="23881"/>
    <cellStyle name="Comma 2 6 4 15" xfId="23882"/>
    <cellStyle name="Comma 2 6 4 16" xfId="23883"/>
    <cellStyle name="Comma 2 6 4 17" xfId="23884"/>
    <cellStyle name="Comma 2 6 4 18" xfId="23885"/>
    <cellStyle name="Comma 2 6 4 2" xfId="23886"/>
    <cellStyle name="Comma 2 6 4 2 10" xfId="23887"/>
    <cellStyle name="Comma 2 6 4 2 11" xfId="23888"/>
    <cellStyle name="Comma 2 6 4 2 12" xfId="23889"/>
    <cellStyle name="Comma 2 6 4 2 13" xfId="23890"/>
    <cellStyle name="Comma 2 6 4 2 14" xfId="23891"/>
    <cellStyle name="Comma 2 6 4 2 15" xfId="23892"/>
    <cellStyle name="Comma 2 6 4 2 16" xfId="23893"/>
    <cellStyle name="Comma 2 6 4 2 17" xfId="23894"/>
    <cellStyle name="Comma 2 6 4 2 2" xfId="23895"/>
    <cellStyle name="Comma 2 6 4 2 2 2" xfId="23896"/>
    <cellStyle name="Comma 2 6 4 2 2 3" xfId="23897"/>
    <cellStyle name="Comma 2 6 4 2 3" xfId="23898"/>
    <cellStyle name="Comma 2 6 4 2 4" xfId="23899"/>
    <cellStyle name="Comma 2 6 4 2 5" xfId="23900"/>
    <cellStyle name="Comma 2 6 4 2 6" xfId="23901"/>
    <cellStyle name="Comma 2 6 4 2 7" xfId="23902"/>
    <cellStyle name="Comma 2 6 4 2 8" xfId="23903"/>
    <cellStyle name="Comma 2 6 4 2 9" xfId="23904"/>
    <cellStyle name="Comma 2 6 4 3" xfId="23905"/>
    <cellStyle name="Comma 2 6 4 4" xfId="23906"/>
    <cellStyle name="Comma 2 6 4 5" xfId="23907"/>
    <cellStyle name="Comma 2 6 4 6" xfId="23908"/>
    <cellStyle name="Comma 2 6 4 7" xfId="23909"/>
    <cellStyle name="Comma 2 6 4 8" xfId="23910"/>
    <cellStyle name="Comma 2 6 4 9" xfId="23911"/>
    <cellStyle name="Comma 2 6 5" xfId="3548"/>
    <cellStyle name="Comma 2 6 5 10" xfId="23912"/>
    <cellStyle name="Comma 2 6 5 11" xfId="23913"/>
    <cellStyle name="Comma 2 6 5 12" xfId="23914"/>
    <cellStyle name="Comma 2 6 5 13" xfId="23915"/>
    <cellStyle name="Comma 2 6 5 14" xfId="23916"/>
    <cellStyle name="Comma 2 6 5 15" xfId="23917"/>
    <cellStyle name="Comma 2 6 5 16" xfId="23918"/>
    <cellStyle name="Comma 2 6 5 17" xfId="23919"/>
    <cellStyle name="Comma 2 6 5 2" xfId="23920"/>
    <cellStyle name="Comma 2 6 5 2 2" xfId="23921"/>
    <cellStyle name="Comma 2 6 5 2 3" xfId="23922"/>
    <cellStyle name="Comma 2 6 5 3" xfId="23923"/>
    <cellStyle name="Comma 2 6 5 4" xfId="23924"/>
    <cellStyle name="Comma 2 6 5 5" xfId="23925"/>
    <cellStyle name="Comma 2 6 5 6" xfId="23926"/>
    <cellStyle name="Comma 2 6 5 7" xfId="23927"/>
    <cellStyle name="Comma 2 6 5 8" xfId="23928"/>
    <cellStyle name="Comma 2 6 5 9" xfId="23929"/>
    <cellStyle name="Comma 2 6 6" xfId="3549"/>
    <cellStyle name="Comma 2 6 6 2" xfId="23930"/>
    <cellStyle name="Comma 2 6 6 3" xfId="23931"/>
    <cellStyle name="Comma 2 6 7" xfId="3550"/>
    <cellStyle name="Comma 2 6 7 2" xfId="23932"/>
    <cellStyle name="Comma 2 6 7 3" xfId="23933"/>
    <cellStyle name="Comma 2 6 8" xfId="3551"/>
    <cellStyle name="Comma 2 6 8 2" xfId="23934"/>
    <cellStyle name="Comma 2 6 8 3" xfId="23935"/>
    <cellStyle name="Comma 2 6 9" xfId="3552"/>
    <cellStyle name="Comma 2 6 9 2" xfId="23936"/>
    <cellStyle name="Comma 2 6 9 3" xfId="23937"/>
    <cellStyle name="Comma 2 60" xfId="29905"/>
    <cellStyle name="Comma 2 7" xfId="3553"/>
    <cellStyle name="Comma 2 7 10" xfId="23938"/>
    <cellStyle name="Comma 2 7 10 2" xfId="23939"/>
    <cellStyle name="Comma 2 7 10 3" xfId="23940"/>
    <cellStyle name="Comma 2 7 11" xfId="23941"/>
    <cellStyle name="Comma 2 7 11 2" xfId="23942"/>
    <cellStyle name="Comma 2 7 11 3" xfId="23943"/>
    <cellStyle name="Comma 2 7 12" xfId="23944"/>
    <cellStyle name="Comma 2 7 12 2" xfId="23945"/>
    <cellStyle name="Comma 2 7 12 3" xfId="23946"/>
    <cellStyle name="Comma 2 7 13" xfId="23947"/>
    <cellStyle name="Comma 2 7 14" xfId="23948"/>
    <cellStyle name="Comma 2 7 15" xfId="23949"/>
    <cellStyle name="Comma 2 7 16" xfId="23950"/>
    <cellStyle name="Comma 2 7 17" xfId="23951"/>
    <cellStyle name="Comma 2 7 18" xfId="23952"/>
    <cellStyle name="Comma 2 7 19" xfId="23953"/>
    <cellStyle name="Comma 2 7 2" xfId="3554"/>
    <cellStyle name="Comma 2 7 2 2" xfId="23954"/>
    <cellStyle name="Comma 2 7 2 3" xfId="23955"/>
    <cellStyle name="Comma 2 7 2 4" xfId="23956"/>
    <cellStyle name="Comma 2 7 20" xfId="23957"/>
    <cellStyle name="Comma 2 7 21" xfId="23958"/>
    <cellStyle name="Comma 2 7 22" xfId="23959"/>
    <cellStyle name="Comma 2 7 23" xfId="23960"/>
    <cellStyle name="Comma 2 7 24" xfId="23961"/>
    <cellStyle name="Comma 2 7 25" xfId="23962"/>
    <cellStyle name="Comma 2 7 26" xfId="23963"/>
    <cellStyle name="Comma 2 7 27" xfId="23964"/>
    <cellStyle name="Comma 2 7 28" xfId="23965"/>
    <cellStyle name="Comma 2 7 29" xfId="23966"/>
    <cellStyle name="Comma 2 7 3" xfId="3555"/>
    <cellStyle name="Comma 2 7 3 2" xfId="23967"/>
    <cellStyle name="Comma 2 7 3 3" xfId="23968"/>
    <cellStyle name="Comma 2 7 3 4" xfId="23969"/>
    <cellStyle name="Comma 2 7 4" xfId="3556"/>
    <cellStyle name="Comma 2 7 4 10" xfId="23970"/>
    <cellStyle name="Comma 2 7 4 11" xfId="23971"/>
    <cellStyle name="Comma 2 7 4 12" xfId="23972"/>
    <cellStyle name="Comma 2 7 4 13" xfId="23973"/>
    <cellStyle name="Comma 2 7 4 14" xfId="23974"/>
    <cellStyle name="Comma 2 7 4 15" xfId="23975"/>
    <cellStyle name="Comma 2 7 4 16" xfId="23976"/>
    <cellStyle name="Comma 2 7 4 17" xfId="23977"/>
    <cellStyle name="Comma 2 7 4 18" xfId="23978"/>
    <cellStyle name="Comma 2 7 4 2" xfId="23979"/>
    <cellStyle name="Comma 2 7 4 2 10" xfId="23980"/>
    <cellStyle name="Comma 2 7 4 2 11" xfId="23981"/>
    <cellStyle name="Comma 2 7 4 2 12" xfId="23982"/>
    <cellStyle name="Comma 2 7 4 2 13" xfId="23983"/>
    <cellStyle name="Comma 2 7 4 2 14" xfId="23984"/>
    <cellStyle name="Comma 2 7 4 2 15" xfId="23985"/>
    <cellStyle name="Comma 2 7 4 2 16" xfId="23986"/>
    <cellStyle name="Comma 2 7 4 2 17" xfId="23987"/>
    <cellStyle name="Comma 2 7 4 2 2" xfId="23988"/>
    <cellStyle name="Comma 2 7 4 2 2 2" xfId="23989"/>
    <cellStyle name="Comma 2 7 4 2 2 3" xfId="23990"/>
    <cellStyle name="Comma 2 7 4 2 3" xfId="23991"/>
    <cellStyle name="Comma 2 7 4 2 4" xfId="23992"/>
    <cellStyle name="Comma 2 7 4 2 5" xfId="23993"/>
    <cellStyle name="Comma 2 7 4 2 6" xfId="23994"/>
    <cellStyle name="Comma 2 7 4 2 7" xfId="23995"/>
    <cellStyle name="Comma 2 7 4 2 8" xfId="23996"/>
    <cellStyle name="Comma 2 7 4 2 9" xfId="23997"/>
    <cellStyle name="Comma 2 7 4 3" xfId="23998"/>
    <cellStyle name="Comma 2 7 4 4" xfId="23999"/>
    <cellStyle name="Comma 2 7 4 5" xfId="24000"/>
    <cellStyle name="Comma 2 7 4 6" xfId="24001"/>
    <cellStyle name="Comma 2 7 4 7" xfId="24002"/>
    <cellStyle name="Comma 2 7 4 8" xfId="24003"/>
    <cellStyle name="Comma 2 7 4 9" xfId="24004"/>
    <cellStyle name="Comma 2 7 5" xfId="3557"/>
    <cellStyle name="Comma 2 7 5 10" xfId="24005"/>
    <cellStyle name="Comma 2 7 5 11" xfId="24006"/>
    <cellStyle name="Comma 2 7 5 12" xfId="24007"/>
    <cellStyle name="Comma 2 7 5 13" xfId="24008"/>
    <cellStyle name="Comma 2 7 5 14" xfId="24009"/>
    <cellStyle name="Comma 2 7 5 15" xfId="24010"/>
    <cellStyle name="Comma 2 7 5 16" xfId="24011"/>
    <cellStyle name="Comma 2 7 5 17" xfId="24012"/>
    <cellStyle name="Comma 2 7 5 2" xfId="24013"/>
    <cellStyle name="Comma 2 7 5 2 2" xfId="24014"/>
    <cellStyle name="Comma 2 7 5 2 3" xfId="24015"/>
    <cellStyle name="Comma 2 7 5 3" xfId="24016"/>
    <cellStyle name="Comma 2 7 5 4" xfId="24017"/>
    <cellStyle name="Comma 2 7 5 5" xfId="24018"/>
    <cellStyle name="Comma 2 7 5 6" xfId="24019"/>
    <cellStyle name="Comma 2 7 5 7" xfId="24020"/>
    <cellStyle name="Comma 2 7 5 8" xfId="24021"/>
    <cellStyle name="Comma 2 7 5 9" xfId="24022"/>
    <cellStyle name="Comma 2 7 6" xfId="3558"/>
    <cellStyle name="Comma 2 7 6 2" xfId="24023"/>
    <cellStyle name="Comma 2 7 6 3" xfId="24024"/>
    <cellStyle name="Comma 2 7 7" xfId="3559"/>
    <cellStyle name="Comma 2 7 7 2" xfId="24025"/>
    <cellStyle name="Comma 2 7 7 3" xfId="24026"/>
    <cellStyle name="Comma 2 7 8" xfId="3560"/>
    <cellStyle name="Comma 2 7 8 2" xfId="24027"/>
    <cellStyle name="Comma 2 7 8 3" xfId="24028"/>
    <cellStyle name="Comma 2 7 9" xfId="3561"/>
    <cellStyle name="Comma 2 7 9 2" xfId="24029"/>
    <cellStyle name="Comma 2 7 9 3" xfId="24030"/>
    <cellStyle name="Comma 2 8" xfId="3562"/>
    <cellStyle name="Comma 2 8 10" xfId="24031"/>
    <cellStyle name="Comma 2 8 11" xfId="24032"/>
    <cellStyle name="Comma 2 8 12" xfId="24033"/>
    <cellStyle name="Comma 2 8 13" xfId="24034"/>
    <cellStyle name="Comma 2 8 14" xfId="24035"/>
    <cellStyle name="Comma 2 8 15" xfId="24036"/>
    <cellStyle name="Comma 2 8 16" xfId="24037"/>
    <cellStyle name="Comma 2 8 17" xfId="24038"/>
    <cellStyle name="Comma 2 8 18" xfId="24039"/>
    <cellStyle name="Comma 2 8 19" xfId="24040"/>
    <cellStyle name="Comma 2 8 2" xfId="3563"/>
    <cellStyle name="Comma 2 8 20" xfId="24041"/>
    <cellStyle name="Comma 2 8 21" xfId="24042"/>
    <cellStyle name="Comma 2 8 22" xfId="24043"/>
    <cellStyle name="Comma 2 8 23" xfId="24044"/>
    <cellStyle name="Comma 2 8 24" xfId="24045"/>
    <cellStyle name="Comma 2 8 25" xfId="24046"/>
    <cellStyle name="Comma 2 8 26" xfId="24047"/>
    <cellStyle name="Comma 2 8 27" xfId="24048"/>
    <cellStyle name="Comma 2 8 28" xfId="24049"/>
    <cellStyle name="Comma 2 8 29" xfId="24050"/>
    <cellStyle name="Comma 2 8 3" xfId="24051"/>
    <cellStyle name="Comma 2 8 4" xfId="24052"/>
    <cellStyle name="Comma 2 8 5" xfId="24053"/>
    <cellStyle name="Comma 2 8 6" xfId="24054"/>
    <cellStyle name="Comma 2 8 7" xfId="24055"/>
    <cellStyle name="Comma 2 8 8" xfId="24056"/>
    <cellStyle name="Comma 2 8 9" xfId="24057"/>
    <cellStyle name="Comma 2 9" xfId="3564"/>
    <cellStyle name="Comma 2 9 10" xfId="3565"/>
    <cellStyle name="Comma 2 9 11" xfId="3566"/>
    <cellStyle name="Comma 2 9 12" xfId="3567"/>
    <cellStyle name="Comma 2 9 13" xfId="3568"/>
    <cellStyle name="Comma 2 9 14" xfId="3569"/>
    <cellStyle name="Comma 2 9 15" xfId="3570"/>
    <cellStyle name="Comma 2 9 16" xfId="3571"/>
    <cellStyle name="Comma 2 9 17" xfId="3572"/>
    <cellStyle name="Comma 2 9 18" xfId="3573"/>
    <cellStyle name="Comma 2 9 19" xfId="3574"/>
    <cellStyle name="Comma 2 9 2" xfId="3575"/>
    <cellStyle name="Comma 2 9 20" xfId="3576"/>
    <cellStyle name="Comma 2 9 21" xfId="3577"/>
    <cellStyle name="Comma 2 9 22" xfId="3578"/>
    <cellStyle name="Comma 2 9 23" xfId="3579"/>
    <cellStyle name="Comma 2 9 24" xfId="3580"/>
    <cellStyle name="Comma 2 9 25" xfId="24058"/>
    <cellStyle name="Comma 2 9 26" xfId="24059"/>
    <cellStyle name="Comma 2 9 27" xfId="24060"/>
    <cellStyle name="Comma 2 9 28" xfId="24061"/>
    <cellStyle name="Comma 2 9 29" xfId="24062"/>
    <cellStyle name="Comma 2 9 3" xfId="3581"/>
    <cellStyle name="Comma 2 9 4" xfId="3582"/>
    <cellStyle name="Comma 2 9 5" xfId="3583"/>
    <cellStyle name="Comma 2 9 6" xfId="3584"/>
    <cellStyle name="Comma 2 9 7" xfId="3585"/>
    <cellStyle name="Comma 2 9 8" xfId="3586"/>
    <cellStyle name="Comma 2 9 9" xfId="3587"/>
    <cellStyle name="Comma 2 9_Installment payments as per agreement" xfId="24063"/>
    <cellStyle name="Comma 2_Installment payments as per agreement" xfId="24064"/>
    <cellStyle name="Comma 20" xfId="3588"/>
    <cellStyle name="Comma 20 10" xfId="24065"/>
    <cellStyle name="Comma 20 11" xfId="24066"/>
    <cellStyle name="Comma 20 12" xfId="24067"/>
    <cellStyle name="Comma 20 13" xfId="24068"/>
    <cellStyle name="Comma 20 14" xfId="24069"/>
    <cellStyle name="Comma 20 15" xfId="24070"/>
    <cellStyle name="Comma 20 16" xfId="24071"/>
    <cellStyle name="Comma 20 17" xfId="24072"/>
    <cellStyle name="Comma 20 18" xfId="24073"/>
    <cellStyle name="Comma 20 19" xfId="24074"/>
    <cellStyle name="Comma 20 2" xfId="3589"/>
    <cellStyle name="Comma 20 2 10" xfId="24075"/>
    <cellStyle name="Comma 20 2 11" xfId="24076"/>
    <cellStyle name="Comma 20 2 12" xfId="24077"/>
    <cellStyle name="Comma 20 2 13" xfId="24078"/>
    <cellStyle name="Comma 20 2 14" xfId="24079"/>
    <cellStyle name="Comma 20 2 15" xfId="24080"/>
    <cellStyle name="Comma 20 2 16" xfId="24081"/>
    <cellStyle name="Comma 20 2 17" xfId="24082"/>
    <cellStyle name="Comma 20 2 18" xfId="24083"/>
    <cellStyle name="Comma 20 2 19" xfId="24084"/>
    <cellStyle name="Comma 20 2 2" xfId="24085"/>
    <cellStyle name="Comma 20 2 20" xfId="24086"/>
    <cellStyle name="Comma 20 2 21" xfId="24087"/>
    <cellStyle name="Comma 20 2 22" xfId="24088"/>
    <cellStyle name="Comma 20 2 23" xfId="24089"/>
    <cellStyle name="Comma 20 2 24" xfId="24090"/>
    <cellStyle name="Comma 20 2 25" xfId="24091"/>
    <cellStyle name="Comma 20 2 26" xfId="24092"/>
    <cellStyle name="Comma 20 2 27" xfId="24093"/>
    <cellStyle name="Comma 20 2 28" xfId="24094"/>
    <cellStyle name="Comma 20 2 29" xfId="24095"/>
    <cellStyle name="Comma 20 2 3" xfId="24096"/>
    <cellStyle name="Comma 20 2 4" xfId="24097"/>
    <cellStyle name="Comma 20 2 5" xfId="24098"/>
    <cellStyle name="Comma 20 2 6" xfId="24099"/>
    <cellStyle name="Comma 20 2 7" xfId="24100"/>
    <cellStyle name="Comma 20 2 8" xfId="24101"/>
    <cellStyle name="Comma 20 2 9" xfId="24102"/>
    <cellStyle name="Comma 20 20" xfId="24103"/>
    <cellStyle name="Comma 20 21" xfId="24104"/>
    <cellStyle name="Comma 20 22" xfId="24105"/>
    <cellStyle name="Comma 20 23" xfId="24106"/>
    <cellStyle name="Comma 20 24" xfId="24107"/>
    <cellStyle name="Comma 20 25" xfId="24108"/>
    <cellStyle name="Comma 20 26" xfId="24109"/>
    <cellStyle name="Comma 20 27" xfId="24110"/>
    <cellStyle name="Comma 20 28" xfId="24111"/>
    <cellStyle name="Comma 20 29" xfId="24112"/>
    <cellStyle name="Comma 20 3" xfId="24113"/>
    <cellStyle name="Comma 20 3 10" xfId="24114"/>
    <cellStyle name="Comma 20 3 11" xfId="24115"/>
    <cellStyle name="Comma 20 3 12" xfId="24116"/>
    <cellStyle name="Comma 20 3 13" xfId="24117"/>
    <cellStyle name="Comma 20 3 14" xfId="24118"/>
    <cellStyle name="Comma 20 3 15" xfId="24119"/>
    <cellStyle name="Comma 20 3 16" xfId="24120"/>
    <cellStyle name="Comma 20 3 17" xfId="24121"/>
    <cellStyle name="Comma 20 3 18" xfId="24122"/>
    <cellStyle name="Comma 20 3 19" xfId="24123"/>
    <cellStyle name="Comma 20 3 2" xfId="24124"/>
    <cellStyle name="Comma 20 3 20" xfId="24125"/>
    <cellStyle name="Comma 20 3 21" xfId="24126"/>
    <cellStyle name="Comma 20 3 22" xfId="24127"/>
    <cellStyle name="Comma 20 3 23" xfId="24128"/>
    <cellStyle name="Comma 20 3 24" xfId="24129"/>
    <cellStyle name="Comma 20 3 25" xfId="24130"/>
    <cellStyle name="Comma 20 3 26" xfId="24131"/>
    <cellStyle name="Comma 20 3 27" xfId="24132"/>
    <cellStyle name="Comma 20 3 28" xfId="24133"/>
    <cellStyle name="Comma 20 3 29" xfId="24134"/>
    <cellStyle name="Comma 20 3 3" xfId="24135"/>
    <cellStyle name="Comma 20 3 4" xfId="24136"/>
    <cellStyle name="Comma 20 3 5" xfId="24137"/>
    <cellStyle name="Comma 20 3 6" xfId="24138"/>
    <cellStyle name="Comma 20 3 7" xfId="24139"/>
    <cellStyle name="Comma 20 3 8" xfId="24140"/>
    <cellStyle name="Comma 20 3 9" xfId="24141"/>
    <cellStyle name="Comma 20 30" xfId="24142"/>
    <cellStyle name="Comma 20 31" xfId="24143"/>
    <cellStyle name="Comma 20 32" xfId="24144"/>
    <cellStyle name="Comma 20 4" xfId="24145"/>
    <cellStyle name="Comma 20 5" xfId="24146"/>
    <cellStyle name="Comma 20 6" xfId="24147"/>
    <cellStyle name="Comma 20 7" xfId="24148"/>
    <cellStyle name="Comma 20 8" xfId="24149"/>
    <cellStyle name="Comma 20 9" xfId="24150"/>
    <cellStyle name="Comma 200" xfId="3590"/>
    <cellStyle name="Comma 200 2" xfId="3591"/>
    <cellStyle name="Comma 201" xfId="3592"/>
    <cellStyle name="Comma 201 2" xfId="3593"/>
    <cellStyle name="Comma 202" xfId="3594"/>
    <cellStyle name="Comma 202 2" xfId="3595"/>
    <cellStyle name="Comma 203" xfId="3596"/>
    <cellStyle name="Comma 203 2" xfId="3597"/>
    <cellStyle name="Comma 204" xfId="3598"/>
    <cellStyle name="Comma 204 2" xfId="3599"/>
    <cellStyle name="Comma 205" xfId="3600"/>
    <cellStyle name="Comma 205 2" xfId="3601"/>
    <cellStyle name="Comma 206" xfId="3602"/>
    <cellStyle name="Comma 206 2" xfId="3603"/>
    <cellStyle name="Comma 207" xfId="3604"/>
    <cellStyle name="Comma 207 2" xfId="3605"/>
    <cellStyle name="Comma 207 2 10" xfId="24151"/>
    <cellStyle name="Comma 207 2 11" xfId="24152"/>
    <cellStyle name="Comma 207 2 12" xfId="24153"/>
    <cellStyle name="Comma 207 2 13" xfId="24154"/>
    <cellStyle name="Comma 207 2 14" xfId="24155"/>
    <cellStyle name="Comma 207 2 15" xfId="24156"/>
    <cellStyle name="Comma 207 2 16" xfId="24157"/>
    <cellStyle name="Comma 207 2 17" xfId="24158"/>
    <cellStyle name="Comma 207 2 18" xfId="24159"/>
    <cellStyle name="Comma 207 2 19" xfId="24160"/>
    <cellStyle name="Comma 207 2 2" xfId="3606"/>
    <cellStyle name="Comma 207 2 2 2" xfId="16130"/>
    <cellStyle name="Comma 207 2 2 2 2" xfId="24161"/>
    <cellStyle name="Comma 207 2 20" xfId="24162"/>
    <cellStyle name="Comma 207 2 21" xfId="24163"/>
    <cellStyle name="Comma 207 2 22" xfId="24164"/>
    <cellStyle name="Comma 207 2 23" xfId="24165"/>
    <cellStyle name="Comma 207 2 24" xfId="24166"/>
    <cellStyle name="Comma 207 2 25" xfId="24167"/>
    <cellStyle name="Comma 207 2 26" xfId="24168"/>
    <cellStyle name="Comma 207 2 27" xfId="24169"/>
    <cellStyle name="Comma 207 2 28" xfId="24170"/>
    <cellStyle name="Comma 207 2 29" xfId="24171"/>
    <cellStyle name="Comma 207 2 3" xfId="3607"/>
    <cellStyle name="Comma 207 2 30" xfId="24172"/>
    <cellStyle name="Comma 207 2 31" xfId="24173"/>
    <cellStyle name="Comma 207 2 4" xfId="24174"/>
    <cellStyle name="Comma 207 2 5" xfId="24175"/>
    <cellStyle name="Comma 207 2 6" xfId="24176"/>
    <cellStyle name="Comma 207 2 7" xfId="24177"/>
    <cellStyle name="Comma 207 2 8" xfId="24178"/>
    <cellStyle name="Comma 207 2 9" xfId="24179"/>
    <cellStyle name="Comma 208" xfId="3608"/>
    <cellStyle name="Comma 208 2" xfId="3609"/>
    <cellStyle name="Comma 208 3" xfId="16114"/>
    <cellStyle name="Comma 208 4" xfId="24180"/>
    <cellStyle name="Comma 208 4 2" xfId="24181"/>
    <cellStyle name="Comma 209" xfId="3610"/>
    <cellStyle name="Comma 209 2" xfId="3611"/>
    <cellStyle name="Comma 21" xfId="3612"/>
    <cellStyle name="Comma 21 10" xfId="24182"/>
    <cellStyle name="Comma 21 10 2" xfId="24183"/>
    <cellStyle name="Comma 21 10 3" xfId="24184"/>
    <cellStyle name="Comma 21 11" xfId="24185"/>
    <cellStyle name="Comma 21 11 2" xfId="24186"/>
    <cellStyle name="Comma 21 11 3" xfId="24187"/>
    <cellStyle name="Comma 21 12" xfId="24188"/>
    <cellStyle name="Comma 21 13" xfId="24189"/>
    <cellStyle name="Comma 21 14" xfId="24190"/>
    <cellStyle name="Comma 21 15" xfId="24191"/>
    <cellStyle name="Comma 21 16" xfId="24192"/>
    <cellStyle name="Comma 21 17" xfId="24193"/>
    <cellStyle name="Comma 21 18" xfId="24194"/>
    <cellStyle name="Comma 21 19" xfId="24195"/>
    <cellStyle name="Comma 21 2" xfId="3613"/>
    <cellStyle name="Comma 21 2 2" xfId="24196"/>
    <cellStyle name="Comma 21 2 3" xfId="24197"/>
    <cellStyle name="Comma 21 2 4" xfId="24198"/>
    <cellStyle name="Comma 21 2 5" xfId="24199"/>
    <cellStyle name="Comma 21 2 6" xfId="24200"/>
    <cellStyle name="Comma 21 2 7" xfId="24201"/>
    <cellStyle name="Comma 21 2 8" xfId="24202"/>
    <cellStyle name="Comma 21 2 9" xfId="24203"/>
    <cellStyle name="Comma 21 20" xfId="24204"/>
    <cellStyle name="Comma 21 21" xfId="24205"/>
    <cellStyle name="Comma 21 22" xfId="24206"/>
    <cellStyle name="Comma 21 23" xfId="24207"/>
    <cellStyle name="Comma 21 24" xfId="24208"/>
    <cellStyle name="Comma 21 25" xfId="24209"/>
    <cellStyle name="Comma 21 26" xfId="24210"/>
    <cellStyle name="Comma 21 27" xfId="24211"/>
    <cellStyle name="Comma 21 28" xfId="24212"/>
    <cellStyle name="Comma 21 29" xfId="24213"/>
    <cellStyle name="Comma 21 3" xfId="24214"/>
    <cellStyle name="Comma 21 3 2" xfId="24215"/>
    <cellStyle name="Comma 21 3 3" xfId="24216"/>
    <cellStyle name="Comma 21 4" xfId="24217"/>
    <cellStyle name="Comma 21 4 10" xfId="24218"/>
    <cellStyle name="Comma 21 4 11" xfId="24219"/>
    <cellStyle name="Comma 21 4 12" xfId="24220"/>
    <cellStyle name="Comma 21 4 13" xfId="24221"/>
    <cellStyle name="Comma 21 4 14" xfId="24222"/>
    <cellStyle name="Comma 21 4 15" xfId="24223"/>
    <cellStyle name="Comma 21 4 16" xfId="24224"/>
    <cellStyle name="Comma 21 4 17" xfId="24225"/>
    <cellStyle name="Comma 21 4 18" xfId="24226"/>
    <cellStyle name="Comma 21 4 2" xfId="24227"/>
    <cellStyle name="Comma 21 4 2 10" xfId="24228"/>
    <cellStyle name="Comma 21 4 2 11" xfId="24229"/>
    <cellStyle name="Comma 21 4 2 12" xfId="24230"/>
    <cellStyle name="Comma 21 4 2 13" xfId="24231"/>
    <cellStyle name="Comma 21 4 2 14" xfId="24232"/>
    <cellStyle name="Comma 21 4 2 15" xfId="24233"/>
    <cellStyle name="Comma 21 4 2 16" xfId="24234"/>
    <cellStyle name="Comma 21 4 2 17" xfId="24235"/>
    <cellStyle name="Comma 21 4 2 2" xfId="24236"/>
    <cellStyle name="Comma 21 4 2 2 2" xfId="24237"/>
    <cellStyle name="Comma 21 4 2 2 3" xfId="24238"/>
    <cellStyle name="Comma 21 4 2 3" xfId="24239"/>
    <cellStyle name="Comma 21 4 2 4" xfId="24240"/>
    <cellStyle name="Comma 21 4 2 5" xfId="24241"/>
    <cellStyle name="Comma 21 4 2 6" xfId="24242"/>
    <cellStyle name="Comma 21 4 2 7" xfId="24243"/>
    <cellStyle name="Comma 21 4 2 8" xfId="24244"/>
    <cellStyle name="Comma 21 4 2 9" xfId="24245"/>
    <cellStyle name="Comma 21 4 3" xfId="24246"/>
    <cellStyle name="Comma 21 4 4" xfId="24247"/>
    <cellStyle name="Comma 21 4 5" xfId="24248"/>
    <cellStyle name="Comma 21 4 6" xfId="24249"/>
    <cellStyle name="Comma 21 4 7" xfId="24250"/>
    <cellStyle name="Comma 21 4 8" xfId="24251"/>
    <cellStyle name="Comma 21 4 9" xfId="24252"/>
    <cellStyle name="Comma 21 5" xfId="24253"/>
    <cellStyle name="Comma 21 5 10" xfId="24254"/>
    <cellStyle name="Comma 21 5 11" xfId="24255"/>
    <cellStyle name="Comma 21 5 12" xfId="24256"/>
    <cellStyle name="Comma 21 5 13" xfId="24257"/>
    <cellStyle name="Comma 21 5 14" xfId="24258"/>
    <cellStyle name="Comma 21 5 15" xfId="24259"/>
    <cellStyle name="Comma 21 5 16" xfId="24260"/>
    <cellStyle name="Comma 21 5 17" xfId="24261"/>
    <cellStyle name="Comma 21 5 2" xfId="24262"/>
    <cellStyle name="Comma 21 5 2 2" xfId="24263"/>
    <cellStyle name="Comma 21 5 2 3" xfId="24264"/>
    <cellStyle name="Comma 21 5 3" xfId="24265"/>
    <cellStyle name="Comma 21 5 4" xfId="24266"/>
    <cellStyle name="Comma 21 5 5" xfId="24267"/>
    <cellStyle name="Comma 21 5 6" xfId="24268"/>
    <cellStyle name="Comma 21 5 7" xfId="24269"/>
    <cellStyle name="Comma 21 5 8" xfId="24270"/>
    <cellStyle name="Comma 21 5 9" xfId="24271"/>
    <cellStyle name="Comma 21 6" xfId="24272"/>
    <cellStyle name="Comma 21 6 2" xfId="24273"/>
    <cellStyle name="Comma 21 6 3" xfId="24274"/>
    <cellStyle name="Comma 21 7" xfId="24275"/>
    <cellStyle name="Comma 21 7 2" xfId="24276"/>
    <cellStyle name="Comma 21 7 3" xfId="24277"/>
    <cellStyle name="Comma 21 8" xfId="24278"/>
    <cellStyle name="Comma 21 8 2" xfId="24279"/>
    <cellStyle name="Comma 21 8 3" xfId="24280"/>
    <cellStyle name="Comma 21 9" xfId="24281"/>
    <cellStyle name="Comma 21 9 2" xfId="24282"/>
    <cellStyle name="Comma 21 9 3" xfId="24283"/>
    <cellStyle name="Comma 21_Installment payments as per agreement" xfId="24284"/>
    <cellStyle name="Comma 210" xfId="3614"/>
    <cellStyle name="Comma 210 2" xfId="3615"/>
    <cellStyle name="Comma 211" xfId="3616"/>
    <cellStyle name="Comma 211 2" xfId="3617"/>
    <cellStyle name="Comma 212" xfId="3618"/>
    <cellStyle name="Comma 213" xfId="3619"/>
    <cellStyle name="Comma 214" xfId="3620"/>
    <cellStyle name="Comma 214 2" xfId="3621"/>
    <cellStyle name="Comma 214 3" xfId="24285"/>
    <cellStyle name="Comma 214 4" xfId="24286"/>
    <cellStyle name="Comma 214 5" xfId="24287"/>
    <cellStyle name="Comma 214 6" xfId="24288"/>
    <cellStyle name="Comma 215" xfId="3622"/>
    <cellStyle name="Comma 216" xfId="16109"/>
    <cellStyle name="Comma 216 2" xfId="24290"/>
    <cellStyle name="Comma 216 2 2" xfId="24291"/>
    <cellStyle name="Comma 216 2 2 2" xfId="24292"/>
    <cellStyle name="Comma 216 2 2 3" xfId="24293"/>
    <cellStyle name="Comma 216 3" xfId="24289"/>
    <cellStyle name="Comma 217" xfId="1"/>
    <cellStyle name="Comma 217 2" xfId="24294"/>
    <cellStyle name="Comma 218" xfId="16126"/>
    <cellStyle name="Comma 219" xfId="16127"/>
    <cellStyle name="Comma 219 2" xfId="24295"/>
    <cellStyle name="Comma 22" xfId="3623"/>
    <cellStyle name="Comma 22 10" xfId="3624"/>
    <cellStyle name="Comma 22 10 2" xfId="3625"/>
    <cellStyle name="Comma 22 10 3" xfId="3626"/>
    <cellStyle name="Comma 22 10 3 4" xfId="24296"/>
    <cellStyle name="Comma 22 10 4" xfId="3627"/>
    <cellStyle name="Comma 22 10 5" xfId="3628"/>
    <cellStyle name="Comma 22 11" xfId="3629"/>
    <cellStyle name="Comma 22 11 2" xfId="3630"/>
    <cellStyle name="Comma 22 11 3" xfId="3631"/>
    <cellStyle name="Comma 22 11 4" xfId="3632"/>
    <cellStyle name="Comma 22 11 5" xfId="3633"/>
    <cellStyle name="Comma 22 12" xfId="3634"/>
    <cellStyle name="Comma 22 12 2" xfId="3635"/>
    <cellStyle name="Comma 22 12 3" xfId="3636"/>
    <cellStyle name="Comma 22 12 4" xfId="3637"/>
    <cellStyle name="Comma 22 12 5" xfId="3638"/>
    <cellStyle name="Comma 22 13" xfId="3639"/>
    <cellStyle name="Comma 22 13 2" xfId="3640"/>
    <cellStyle name="Comma 22 13 3" xfId="3641"/>
    <cellStyle name="Comma 22 13 4" xfId="3642"/>
    <cellStyle name="Comma 22 13 5" xfId="3643"/>
    <cellStyle name="Comma 22 14" xfId="3644"/>
    <cellStyle name="Comma 22 15" xfId="3645"/>
    <cellStyle name="Comma 22 16" xfId="3646"/>
    <cellStyle name="Comma 22 17" xfId="3647"/>
    <cellStyle name="Comma 22 17 2" xfId="3648"/>
    <cellStyle name="Comma 22 18" xfId="3649"/>
    <cellStyle name="Comma 22 19" xfId="3650"/>
    <cellStyle name="Comma 22 2" xfId="3651"/>
    <cellStyle name="Comma 22 2 10" xfId="3652"/>
    <cellStyle name="Comma 22 2 11" xfId="24297"/>
    <cellStyle name="Comma 22 2 2" xfId="3653"/>
    <cellStyle name="Comma 22 2 2 2" xfId="3654"/>
    <cellStyle name="Comma 22 2 2 2 2" xfId="3655"/>
    <cellStyle name="Comma 22 2 2 2 2 2" xfId="3656"/>
    <cellStyle name="Comma 22 2 2 2 3" xfId="3657"/>
    <cellStyle name="Comma 22 2 2 2 4" xfId="3658"/>
    <cellStyle name="Comma 22 2 2 2 5" xfId="3659"/>
    <cellStyle name="Comma 22 2 2 2 6" xfId="3660"/>
    <cellStyle name="Comma 22 2 2 3" xfId="3661"/>
    <cellStyle name="Comma 22 2 2 4" xfId="3662"/>
    <cellStyle name="Comma 22 2 2 5" xfId="3663"/>
    <cellStyle name="Comma 22 2 2 5 2" xfId="3664"/>
    <cellStyle name="Comma 22 2 2 6" xfId="3665"/>
    <cellStyle name="Comma 22 2 2 7" xfId="3666"/>
    <cellStyle name="Comma 22 2 2 8" xfId="3667"/>
    <cellStyle name="Comma 22 2 2 9" xfId="24298"/>
    <cellStyle name="Comma 22 2 3" xfId="3668"/>
    <cellStyle name="Comma 22 2 4" xfId="3669"/>
    <cellStyle name="Comma 22 2 5" xfId="3670"/>
    <cellStyle name="Comma 22 2 5 2" xfId="3671"/>
    <cellStyle name="Comma 22 2 5 2 2" xfId="3672"/>
    <cellStyle name="Comma 22 2 5 3" xfId="3673"/>
    <cellStyle name="Comma 22 2 5 4" xfId="3674"/>
    <cellStyle name="Comma 22 2 5 5" xfId="3675"/>
    <cellStyle name="Comma 22 2 5 6" xfId="3676"/>
    <cellStyle name="Comma 22 2 6" xfId="3677"/>
    <cellStyle name="Comma 22 2 6 2" xfId="3678"/>
    <cellStyle name="Comma 22 2 6 3" xfId="3679"/>
    <cellStyle name="Comma 22 2 6 4" xfId="3680"/>
    <cellStyle name="Comma 22 2 6 5" xfId="3681"/>
    <cellStyle name="Comma 22 2 7" xfId="3682"/>
    <cellStyle name="Comma 22 2 7 2" xfId="3683"/>
    <cellStyle name="Comma 22 2 8" xfId="3684"/>
    <cellStyle name="Comma 22 2 9" xfId="3685"/>
    <cellStyle name="Comma 22 20" xfId="3686"/>
    <cellStyle name="Comma 22 21" xfId="3687"/>
    <cellStyle name="Comma 22 22" xfId="3688"/>
    <cellStyle name="Comma 22 22 2" xfId="24299"/>
    <cellStyle name="Comma 22 23" xfId="3689"/>
    <cellStyle name="Comma 22 24" xfId="3690"/>
    <cellStyle name="Comma 22 25" xfId="3691"/>
    <cellStyle name="Comma 22 26" xfId="3692"/>
    <cellStyle name="Comma 22 27" xfId="3693"/>
    <cellStyle name="Comma 22 28" xfId="3694"/>
    <cellStyle name="Comma 22 29" xfId="3695"/>
    <cellStyle name="Comma 22 3" xfId="3696"/>
    <cellStyle name="Comma 22 3 2" xfId="3697"/>
    <cellStyle name="Comma 22 3 2 2" xfId="3698"/>
    <cellStyle name="Comma 22 3 2 2 2" xfId="3699"/>
    <cellStyle name="Comma 22 3 2 3" xfId="3700"/>
    <cellStyle name="Comma 22 3 2 4" xfId="3701"/>
    <cellStyle name="Comma 22 3 2 5" xfId="3702"/>
    <cellStyle name="Comma 22 3 2 6" xfId="3703"/>
    <cellStyle name="Comma 22 3 3" xfId="3704"/>
    <cellStyle name="Comma 22 3 4" xfId="3705"/>
    <cellStyle name="Comma 22 3 5" xfId="3706"/>
    <cellStyle name="Comma 22 3 5 2" xfId="3707"/>
    <cellStyle name="Comma 22 3 6" xfId="3708"/>
    <cellStyle name="Comma 22 3 7" xfId="3709"/>
    <cellStyle name="Comma 22 3 8" xfId="3710"/>
    <cellStyle name="Comma 22 3 9" xfId="24300"/>
    <cellStyle name="Comma 22 30" xfId="3711"/>
    <cellStyle name="Comma 22 31" xfId="3712"/>
    <cellStyle name="Comma 22 32" xfId="3713"/>
    <cellStyle name="Comma 22 33" xfId="3714"/>
    <cellStyle name="Comma 22 34" xfId="3715"/>
    <cellStyle name="Comma 22 35" xfId="3716"/>
    <cellStyle name="Comma 22 36" xfId="3717"/>
    <cellStyle name="Comma 22 37" xfId="3718"/>
    <cellStyle name="Comma 22 38" xfId="3719"/>
    <cellStyle name="Comma 22 39" xfId="3720"/>
    <cellStyle name="Comma 22 4" xfId="3721"/>
    <cellStyle name="Comma 22 4 2" xfId="3722"/>
    <cellStyle name="Comma 22 4 2 2" xfId="3723"/>
    <cellStyle name="Comma 22 4 2 2 2" xfId="3724"/>
    <cellStyle name="Comma 22 4 2 3" xfId="3725"/>
    <cellStyle name="Comma 22 4 2 4" xfId="3726"/>
    <cellStyle name="Comma 22 4 2 5" xfId="3727"/>
    <cellStyle name="Comma 22 4 2 6" xfId="3728"/>
    <cellStyle name="Comma 22 4 3" xfId="3729"/>
    <cellStyle name="Comma 22 4 4" xfId="3730"/>
    <cellStyle name="Comma 22 4 5" xfId="3731"/>
    <cellStyle name="Comma 22 4 5 2" xfId="3732"/>
    <cellStyle name="Comma 22 4 6" xfId="3733"/>
    <cellStyle name="Comma 22 4 7" xfId="3734"/>
    <cellStyle name="Comma 22 4 8" xfId="3735"/>
    <cellStyle name="Comma 22 4 9" xfId="24301"/>
    <cellStyle name="Comma 22 40" xfId="3736"/>
    <cellStyle name="Comma 22 41" xfId="3737"/>
    <cellStyle name="Comma 22 5" xfId="3738"/>
    <cellStyle name="Comma 22 5 2" xfId="3739"/>
    <cellStyle name="Comma 22 5 2 2" xfId="3740"/>
    <cellStyle name="Comma 22 5 2 2 2" xfId="3741"/>
    <cellStyle name="Comma 22 5 2 3" xfId="3742"/>
    <cellStyle name="Comma 22 5 2 4" xfId="3743"/>
    <cellStyle name="Comma 22 5 2 5" xfId="3744"/>
    <cellStyle name="Comma 22 5 2 6" xfId="3745"/>
    <cellStyle name="Comma 22 5 3" xfId="3746"/>
    <cellStyle name="Comma 22 5 4" xfId="3747"/>
    <cellStyle name="Comma 22 5 5" xfId="3748"/>
    <cellStyle name="Comma 22 5 5 2" xfId="3749"/>
    <cellStyle name="Comma 22 5 6" xfId="3750"/>
    <cellStyle name="Comma 22 5 7" xfId="3751"/>
    <cellStyle name="Comma 22 5 8" xfId="3752"/>
    <cellStyle name="Comma 22 5 9" xfId="24302"/>
    <cellStyle name="Comma 22 6" xfId="3753"/>
    <cellStyle name="Comma 22 6 2" xfId="3754"/>
    <cellStyle name="Comma 22 6 2 2" xfId="3755"/>
    <cellStyle name="Comma 22 6 2 2 2" xfId="3756"/>
    <cellStyle name="Comma 22 6 2 3" xfId="3757"/>
    <cellStyle name="Comma 22 6 2 4" xfId="3758"/>
    <cellStyle name="Comma 22 6 2 5" xfId="3759"/>
    <cellStyle name="Comma 22 6 2 6" xfId="3760"/>
    <cellStyle name="Comma 22 6 3" xfId="3761"/>
    <cellStyle name="Comma 22 6 4" xfId="3762"/>
    <cellStyle name="Comma 22 6 5" xfId="3763"/>
    <cellStyle name="Comma 22 6 5 2" xfId="3764"/>
    <cellStyle name="Comma 22 6 6" xfId="3765"/>
    <cellStyle name="Comma 22 6 7" xfId="3766"/>
    <cellStyle name="Comma 22 6 8" xfId="3767"/>
    <cellStyle name="Comma 22 6 9" xfId="24303"/>
    <cellStyle name="Comma 22 7" xfId="3768"/>
    <cellStyle name="Comma 22 7 2" xfId="3769"/>
    <cellStyle name="Comma 22 7 2 2" xfId="3770"/>
    <cellStyle name="Comma 22 7 2 2 2" xfId="3771"/>
    <cellStyle name="Comma 22 7 2 3" xfId="3772"/>
    <cellStyle name="Comma 22 7 2 4" xfId="3773"/>
    <cellStyle name="Comma 22 7 2 5" xfId="3774"/>
    <cellStyle name="Comma 22 7 2 6" xfId="3775"/>
    <cellStyle name="Comma 22 7 3" xfId="3776"/>
    <cellStyle name="Comma 22 7 4" xfId="3777"/>
    <cellStyle name="Comma 22 7 5" xfId="3778"/>
    <cellStyle name="Comma 22 7 5 2" xfId="3779"/>
    <cellStyle name="Comma 22 7 6" xfId="3780"/>
    <cellStyle name="Comma 22 7 7" xfId="3781"/>
    <cellStyle name="Comma 22 7 8" xfId="3782"/>
    <cellStyle name="Comma 22 7 9" xfId="24304"/>
    <cellStyle name="Comma 22 8" xfId="3783"/>
    <cellStyle name="Comma 22 8 2" xfId="3784"/>
    <cellStyle name="Comma 22 8 2 2" xfId="3785"/>
    <cellStyle name="Comma 22 8 2 3" xfId="3786"/>
    <cellStyle name="Comma 22 8 2 4" xfId="3787"/>
    <cellStyle name="Comma 22 8 2 5" xfId="3788"/>
    <cellStyle name="Comma 22 8 3" xfId="3789"/>
    <cellStyle name="Comma 22 8 3 2" xfId="3790"/>
    <cellStyle name="Comma 22 8 3 3" xfId="3791"/>
    <cellStyle name="Comma 22 8 3 4" xfId="3792"/>
    <cellStyle name="Comma 22 8 3 5" xfId="3793"/>
    <cellStyle name="Comma 22 8 4" xfId="3794"/>
    <cellStyle name="Comma 22 8 4 2" xfId="3795"/>
    <cellStyle name="Comma 22 8 4 3" xfId="3796"/>
    <cellStyle name="Comma 22 8 4 4" xfId="3797"/>
    <cellStyle name="Comma 22 8 4 5" xfId="3798"/>
    <cellStyle name="Comma 22 8 5" xfId="3799"/>
    <cellStyle name="Comma 22 8 6" xfId="3800"/>
    <cellStyle name="Comma 22 8 7" xfId="3801"/>
    <cellStyle name="Comma 22 8 8" xfId="3802"/>
    <cellStyle name="Comma 22 9" xfId="3803"/>
    <cellStyle name="Comma 22 9 2" xfId="3804"/>
    <cellStyle name="Comma 22 9 2 2" xfId="3805"/>
    <cellStyle name="Comma 22 9 2 3" xfId="3806"/>
    <cellStyle name="Comma 22 9 2 4" xfId="3807"/>
    <cellStyle name="Comma 22 9 2 5" xfId="3808"/>
    <cellStyle name="Comma 22 9 3" xfId="3809"/>
    <cellStyle name="Comma 22 9 3 2" xfId="3810"/>
    <cellStyle name="Comma 22 9 3 3" xfId="3811"/>
    <cellStyle name="Comma 22 9 3 4" xfId="3812"/>
    <cellStyle name="Comma 22 9 3 5" xfId="3813"/>
    <cellStyle name="Comma 22 9 4" xfId="3814"/>
    <cellStyle name="Comma 22 9 4 2" xfId="3815"/>
    <cellStyle name="Comma 22 9 4 3" xfId="3816"/>
    <cellStyle name="Comma 22 9 4 4" xfId="3817"/>
    <cellStyle name="Comma 22 9 4 5" xfId="3818"/>
    <cellStyle name="Comma 22 9 5" xfId="3819"/>
    <cellStyle name="Comma 22 9 6" xfId="3820"/>
    <cellStyle name="Comma 22 9 7" xfId="3821"/>
    <cellStyle name="Comma 22 9 8" xfId="3822"/>
    <cellStyle name="Comma 22_Installment payments as per agreement" xfId="24305"/>
    <cellStyle name="Comma 220" xfId="24306"/>
    <cellStyle name="Comma 221" xfId="24307"/>
    <cellStyle name="Comma 222" xfId="24308"/>
    <cellStyle name="Comma 223" xfId="24309"/>
    <cellStyle name="Comma 224" xfId="16134"/>
    <cellStyle name="Comma 225" xfId="29911"/>
    <cellStyle name="Comma 23" xfId="3823"/>
    <cellStyle name="Comma 23 10" xfId="24310"/>
    <cellStyle name="Comma 23 11" xfId="24311"/>
    <cellStyle name="Comma 23 12" xfId="24312"/>
    <cellStyle name="Comma 23 13" xfId="24313"/>
    <cellStyle name="Comma 23 14" xfId="24314"/>
    <cellStyle name="Comma 23 15" xfId="24315"/>
    <cellStyle name="Comma 23 16" xfId="24316"/>
    <cellStyle name="Comma 23 17" xfId="24317"/>
    <cellStyle name="Comma 23 18" xfId="24318"/>
    <cellStyle name="Comma 23 19" xfId="24319"/>
    <cellStyle name="Comma 23 2" xfId="3824"/>
    <cellStyle name="Comma 23 2 10" xfId="24320"/>
    <cellStyle name="Comma 23 2 11" xfId="24321"/>
    <cellStyle name="Comma 23 2 12" xfId="24322"/>
    <cellStyle name="Comma 23 2 13" xfId="24323"/>
    <cellStyle name="Comma 23 2 2" xfId="3825"/>
    <cellStyle name="Comma 23 2 3" xfId="24324"/>
    <cellStyle name="Comma 23 2 4" xfId="24325"/>
    <cellStyle name="Comma 23 2 5" xfId="24326"/>
    <cellStyle name="Comma 23 2 6" xfId="24327"/>
    <cellStyle name="Comma 23 2 7" xfId="24328"/>
    <cellStyle name="Comma 23 2 8" xfId="24329"/>
    <cellStyle name="Comma 23 2 9" xfId="24330"/>
    <cellStyle name="Comma 23 20" xfId="24331"/>
    <cellStyle name="Comma 23 21" xfId="24332"/>
    <cellStyle name="Comma 23 22" xfId="24333"/>
    <cellStyle name="Comma 23 23" xfId="24334"/>
    <cellStyle name="Comma 23 24" xfId="24335"/>
    <cellStyle name="Comma 23 25" xfId="24336"/>
    <cellStyle name="Comma 23 26" xfId="24337"/>
    <cellStyle name="Comma 23 27" xfId="24338"/>
    <cellStyle name="Comma 23 28" xfId="24339"/>
    <cellStyle name="Comma 23 29" xfId="24340"/>
    <cellStyle name="Comma 23 3" xfId="3826"/>
    <cellStyle name="Comma 23 3 10" xfId="24341"/>
    <cellStyle name="Comma 23 3 11" xfId="24342"/>
    <cellStyle name="Comma 23 3 12" xfId="24343"/>
    <cellStyle name="Comma 23 3 13" xfId="24344"/>
    <cellStyle name="Comma 23 3 2" xfId="3827"/>
    <cellStyle name="Comma 23 3 3" xfId="24345"/>
    <cellStyle name="Comma 23 3 4" xfId="24346"/>
    <cellStyle name="Comma 23 3 5" xfId="24347"/>
    <cellStyle name="Comma 23 3 6" xfId="24348"/>
    <cellStyle name="Comma 23 3 7" xfId="24349"/>
    <cellStyle name="Comma 23 3 8" xfId="24350"/>
    <cellStyle name="Comma 23 3 9" xfId="24351"/>
    <cellStyle name="Comma 23 30" xfId="24352"/>
    <cellStyle name="Comma 23 4" xfId="3828"/>
    <cellStyle name="Comma 23 4 2" xfId="24353"/>
    <cellStyle name="Comma 23 4 3" xfId="24354"/>
    <cellStyle name="Comma 23 5" xfId="24355"/>
    <cellStyle name="Comma 23 6" xfId="24356"/>
    <cellStyle name="Comma 23 7" xfId="24357"/>
    <cellStyle name="Comma 23 8" xfId="24358"/>
    <cellStyle name="Comma 23 9" xfId="24359"/>
    <cellStyle name="Comma 23_Installment payments as per agreement" xfId="24360"/>
    <cellStyle name="Comma 24" xfId="3829"/>
    <cellStyle name="Comma 24 10" xfId="3830"/>
    <cellStyle name="Comma 24 11" xfId="3831"/>
    <cellStyle name="Comma 24 12" xfId="3832"/>
    <cellStyle name="Comma 24 13" xfId="3833"/>
    <cellStyle name="Comma 24 14" xfId="3834"/>
    <cellStyle name="Comma 24 15" xfId="3835"/>
    <cellStyle name="Comma 24 16" xfId="24361"/>
    <cellStyle name="Comma 24 17" xfId="24362"/>
    <cellStyle name="Comma 24 18" xfId="24363"/>
    <cellStyle name="Comma 24 19" xfId="24364"/>
    <cellStyle name="Comma 24 2" xfId="3836"/>
    <cellStyle name="Comma 24 2 10" xfId="24365"/>
    <cellStyle name="Comma 24 2 11" xfId="24366"/>
    <cellStyle name="Comma 24 2 12" xfId="24367"/>
    <cellStyle name="Comma 24 2 13" xfId="24368"/>
    <cellStyle name="Comma 24 2 14" xfId="24369"/>
    <cellStyle name="Comma 24 2 15" xfId="24370"/>
    <cellStyle name="Comma 24 2 16" xfId="24371"/>
    <cellStyle name="Comma 24 2 17" xfId="24372"/>
    <cellStyle name="Comma 24 2 18" xfId="24373"/>
    <cellStyle name="Comma 24 2 2" xfId="24374"/>
    <cellStyle name="Comma 24 2 2 10" xfId="24375"/>
    <cellStyle name="Comma 24 2 2 11" xfId="24376"/>
    <cellStyle name="Comma 24 2 2 12" xfId="24377"/>
    <cellStyle name="Comma 24 2 2 13" xfId="24378"/>
    <cellStyle name="Comma 24 2 2 14" xfId="24379"/>
    <cellStyle name="Comma 24 2 2 15" xfId="24380"/>
    <cellStyle name="Comma 24 2 2 16" xfId="24381"/>
    <cellStyle name="Comma 24 2 2 17" xfId="24382"/>
    <cellStyle name="Comma 24 2 2 2" xfId="24383"/>
    <cellStyle name="Comma 24 2 2 2 2" xfId="24384"/>
    <cellStyle name="Comma 24 2 2 2 3" xfId="24385"/>
    <cellStyle name="Comma 24 2 2 3" xfId="24386"/>
    <cellStyle name="Comma 24 2 2 4" xfId="24387"/>
    <cellStyle name="Comma 24 2 2 5" xfId="24388"/>
    <cellStyle name="Comma 24 2 2 6" xfId="24389"/>
    <cellStyle name="Comma 24 2 2 7" xfId="24390"/>
    <cellStyle name="Comma 24 2 2 8" xfId="24391"/>
    <cellStyle name="Comma 24 2 2 9" xfId="24392"/>
    <cellStyle name="Comma 24 2 3" xfId="24393"/>
    <cellStyle name="Comma 24 2 4" xfId="24394"/>
    <cellStyle name="Comma 24 2 5" xfId="24395"/>
    <cellStyle name="Comma 24 2 6" xfId="24396"/>
    <cellStyle name="Comma 24 2 7" xfId="24397"/>
    <cellStyle name="Comma 24 2 8" xfId="24398"/>
    <cellStyle name="Comma 24 2 9" xfId="24399"/>
    <cellStyle name="Comma 24 20" xfId="24400"/>
    <cellStyle name="Comma 24 21" xfId="24401"/>
    <cellStyle name="Comma 24 22" xfId="24402"/>
    <cellStyle name="Comma 24 23" xfId="24403"/>
    <cellStyle name="Comma 24 24" xfId="24404"/>
    <cellStyle name="Comma 24 25" xfId="24405"/>
    <cellStyle name="Comma 24 26" xfId="24406"/>
    <cellStyle name="Comma 24 27" xfId="24407"/>
    <cellStyle name="Comma 24 28" xfId="24408"/>
    <cellStyle name="Comma 24 29" xfId="24409"/>
    <cellStyle name="Comma 24 3" xfId="3837"/>
    <cellStyle name="Comma 24 3 10" xfId="24410"/>
    <cellStyle name="Comma 24 3 11" xfId="24411"/>
    <cellStyle name="Comma 24 3 12" xfId="24412"/>
    <cellStyle name="Comma 24 3 13" xfId="24413"/>
    <cellStyle name="Comma 24 3 14" xfId="24414"/>
    <cellStyle name="Comma 24 3 15" xfId="24415"/>
    <cellStyle name="Comma 24 3 16" xfId="24416"/>
    <cellStyle name="Comma 24 3 2" xfId="24417"/>
    <cellStyle name="Comma 24 3 3" xfId="24418"/>
    <cellStyle name="Comma 24 3 4" xfId="24419"/>
    <cellStyle name="Comma 24 3 5" xfId="24420"/>
    <cellStyle name="Comma 24 3 6" xfId="24421"/>
    <cellStyle name="Comma 24 3 7" xfId="24422"/>
    <cellStyle name="Comma 24 3 8" xfId="24423"/>
    <cellStyle name="Comma 24 3 9" xfId="24424"/>
    <cellStyle name="Comma 24 4" xfId="3838"/>
    <cellStyle name="Comma 24 5" xfId="3839"/>
    <cellStyle name="Comma 24 6" xfId="3840"/>
    <cellStyle name="Comma 24 7" xfId="3841"/>
    <cellStyle name="Comma 24 8" xfId="3842"/>
    <cellStyle name="Comma 24 9" xfId="3843"/>
    <cellStyle name="Comma 25" xfId="3844"/>
    <cellStyle name="Comma 25 10" xfId="24425"/>
    <cellStyle name="Comma 25 11" xfId="24426"/>
    <cellStyle name="Comma 25 12" xfId="24427"/>
    <cellStyle name="Comma 25 13" xfId="24428"/>
    <cellStyle name="Comma 25 14" xfId="24429"/>
    <cellStyle name="Comma 25 15" xfId="24430"/>
    <cellStyle name="Comma 25 16" xfId="24431"/>
    <cellStyle name="Comma 25 17" xfId="24432"/>
    <cellStyle name="Comma 25 18" xfId="24433"/>
    <cellStyle name="Comma 25 19" xfId="24434"/>
    <cellStyle name="Comma 25 2" xfId="3845"/>
    <cellStyle name="Comma 25 2 10" xfId="24435"/>
    <cellStyle name="Comma 25 2 11" xfId="24436"/>
    <cellStyle name="Comma 25 2 12" xfId="24437"/>
    <cellStyle name="Comma 25 2 13" xfId="24438"/>
    <cellStyle name="Comma 25 2 2" xfId="3846"/>
    <cellStyle name="Comma 25 2 3" xfId="24439"/>
    <cellStyle name="Comma 25 2 4" xfId="24440"/>
    <cellStyle name="Comma 25 2 5" xfId="24441"/>
    <cellStyle name="Comma 25 2 6" xfId="24442"/>
    <cellStyle name="Comma 25 2 7" xfId="24443"/>
    <cellStyle name="Comma 25 2 8" xfId="24444"/>
    <cellStyle name="Comma 25 2 9" xfId="24445"/>
    <cellStyle name="Comma 25 20" xfId="24446"/>
    <cellStyle name="Comma 25 21" xfId="24447"/>
    <cellStyle name="Comma 25 22" xfId="24448"/>
    <cellStyle name="Comma 25 23" xfId="24449"/>
    <cellStyle name="Comma 25 24" xfId="24450"/>
    <cellStyle name="Comma 25 25" xfId="24451"/>
    <cellStyle name="Comma 25 26" xfId="24452"/>
    <cellStyle name="Comma 25 27" xfId="24453"/>
    <cellStyle name="Comma 25 3" xfId="3847"/>
    <cellStyle name="Comma 25 3 10" xfId="24454"/>
    <cellStyle name="Comma 25 3 11" xfId="24455"/>
    <cellStyle name="Comma 25 3 12" xfId="24456"/>
    <cellStyle name="Comma 25 3 13" xfId="24457"/>
    <cellStyle name="Comma 25 3 2" xfId="3848"/>
    <cellStyle name="Comma 25 3 3" xfId="24458"/>
    <cellStyle name="Comma 25 3 4" xfId="24459"/>
    <cellStyle name="Comma 25 3 5" xfId="24460"/>
    <cellStyle name="Comma 25 3 6" xfId="24461"/>
    <cellStyle name="Comma 25 3 7" xfId="24462"/>
    <cellStyle name="Comma 25 3 8" xfId="24463"/>
    <cellStyle name="Comma 25 3 9" xfId="24464"/>
    <cellStyle name="Comma 25 4" xfId="3849"/>
    <cellStyle name="Comma 25 4 2" xfId="24465"/>
    <cellStyle name="Comma 25 4 3" xfId="24466"/>
    <cellStyle name="Comma 25 5" xfId="24467"/>
    <cellStyle name="Comma 25 5 2" xfId="24468"/>
    <cellStyle name="Comma 25 5 3" xfId="24469"/>
    <cellStyle name="Comma 25 6" xfId="24470"/>
    <cellStyle name="Comma 25 7" xfId="24471"/>
    <cellStyle name="Comma 25 8" xfId="24472"/>
    <cellStyle name="Comma 25 9" xfId="24473"/>
    <cellStyle name="Comma 25_Installment payments as per agreement" xfId="24474"/>
    <cellStyle name="Comma 26" xfId="3850"/>
    <cellStyle name="Comma 26 10" xfId="3851"/>
    <cellStyle name="Comma 26 10 2" xfId="3852"/>
    <cellStyle name="Comma 26 10 3" xfId="3853"/>
    <cellStyle name="Comma 26 10 4" xfId="3854"/>
    <cellStyle name="Comma 26 10 5" xfId="3855"/>
    <cellStyle name="Comma 26 11" xfId="3856"/>
    <cellStyle name="Comma 26 11 2" xfId="3857"/>
    <cellStyle name="Comma 26 11 3" xfId="3858"/>
    <cellStyle name="Comma 26 11 4" xfId="3859"/>
    <cellStyle name="Comma 26 11 5" xfId="3860"/>
    <cellStyle name="Comma 26 12" xfId="3861"/>
    <cellStyle name="Comma 26 12 2" xfId="3862"/>
    <cellStyle name="Comma 26 12 3" xfId="3863"/>
    <cellStyle name="Comma 26 12 4" xfId="3864"/>
    <cellStyle name="Comma 26 12 5" xfId="3865"/>
    <cellStyle name="Comma 26 13" xfId="3866"/>
    <cellStyle name="Comma 26 13 2" xfId="3867"/>
    <cellStyle name="Comma 26 13 3" xfId="3868"/>
    <cellStyle name="Comma 26 13 4" xfId="3869"/>
    <cellStyle name="Comma 26 13 5" xfId="3870"/>
    <cellStyle name="Comma 26 14" xfId="3871"/>
    <cellStyle name="Comma 26 14 2" xfId="3872"/>
    <cellStyle name="Comma 26 14 3" xfId="3873"/>
    <cellStyle name="Comma 26 14 4" xfId="3874"/>
    <cellStyle name="Comma 26 14 5" xfId="3875"/>
    <cellStyle name="Comma 26 15" xfId="3876"/>
    <cellStyle name="Comma 26 15 2" xfId="3877"/>
    <cellStyle name="Comma 26 15 3" xfId="3878"/>
    <cellStyle name="Comma 26 15 4" xfId="3879"/>
    <cellStyle name="Comma 26 15 5" xfId="3880"/>
    <cellStyle name="Comma 26 16" xfId="3881"/>
    <cellStyle name="Comma 26 17" xfId="3882"/>
    <cellStyle name="Comma 26 18" xfId="3883"/>
    <cellStyle name="Comma 26 19" xfId="3884"/>
    <cellStyle name="Comma 26 2" xfId="3885"/>
    <cellStyle name="Comma 26 2 10" xfId="24475"/>
    <cellStyle name="Comma 26 2 11" xfId="24476"/>
    <cellStyle name="Comma 26 2 12" xfId="24477"/>
    <cellStyle name="Comma 26 2 13" xfId="24478"/>
    <cellStyle name="Comma 26 2 2" xfId="3886"/>
    <cellStyle name="Comma 26 2 3" xfId="3887"/>
    <cellStyle name="Comma 26 2 4" xfId="3888"/>
    <cellStyle name="Comma 26 2 5" xfId="3889"/>
    <cellStyle name="Comma 26 2 6" xfId="24479"/>
    <cellStyle name="Comma 26 2 7" xfId="24480"/>
    <cellStyle name="Comma 26 2 8" xfId="24481"/>
    <cellStyle name="Comma 26 2 9" xfId="24482"/>
    <cellStyle name="Comma 26 20" xfId="3890"/>
    <cellStyle name="Comma 26 21" xfId="3891"/>
    <cellStyle name="Comma 26 22" xfId="3892"/>
    <cellStyle name="Comma 26 23" xfId="3893"/>
    <cellStyle name="Comma 26 24" xfId="3894"/>
    <cellStyle name="Comma 26 25" xfId="3895"/>
    <cellStyle name="Comma 26 26" xfId="3896"/>
    <cellStyle name="Comma 26 27" xfId="3897"/>
    <cellStyle name="Comma 26 28" xfId="3898"/>
    <cellStyle name="Comma 26 29" xfId="3899"/>
    <cellStyle name="Comma 26 3" xfId="3900"/>
    <cellStyle name="Comma 26 3 10" xfId="24483"/>
    <cellStyle name="Comma 26 3 11" xfId="24484"/>
    <cellStyle name="Comma 26 3 12" xfId="24485"/>
    <cellStyle name="Comma 26 3 13" xfId="24486"/>
    <cellStyle name="Comma 26 3 2" xfId="3901"/>
    <cellStyle name="Comma 26 3 3" xfId="3902"/>
    <cellStyle name="Comma 26 3 4" xfId="3903"/>
    <cellStyle name="Comma 26 3 5" xfId="3904"/>
    <cellStyle name="Comma 26 3 6" xfId="24487"/>
    <cellStyle name="Comma 26 3 7" xfId="24488"/>
    <cellStyle name="Comma 26 3 8" xfId="24489"/>
    <cellStyle name="Comma 26 3 9" xfId="24490"/>
    <cellStyle name="Comma 26 30" xfId="3905"/>
    <cellStyle name="Comma 26 31" xfId="3906"/>
    <cellStyle name="Comma 26 32" xfId="3907"/>
    <cellStyle name="Comma 26 33" xfId="3908"/>
    <cellStyle name="Comma 26 34" xfId="3909"/>
    <cellStyle name="Comma 26 35" xfId="3910"/>
    <cellStyle name="Comma 26 36" xfId="3911"/>
    <cellStyle name="Comma 26 37" xfId="3912"/>
    <cellStyle name="Comma 26 38" xfId="3913"/>
    <cellStyle name="Comma 26 4" xfId="3914"/>
    <cellStyle name="Comma 26 4 2" xfId="3915"/>
    <cellStyle name="Comma 26 4 3" xfId="3916"/>
    <cellStyle name="Comma 26 4 4" xfId="3917"/>
    <cellStyle name="Comma 26 4 5" xfId="3918"/>
    <cellStyle name="Comma 26 5" xfId="3919"/>
    <cellStyle name="Comma 26 5 2" xfId="3920"/>
    <cellStyle name="Comma 26 5 3" xfId="3921"/>
    <cellStyle name="Comma 26 5 4" xfId="3922"/>
    <cellStyle name="Comma 26 5 5" xfId="3923"/>
    <cellStyle name="Comma 26 6" xfId="3924"/>
    <cellStyle name="Comma 26 6 2" xfId="3925"/>
    <cellStyle name="Comma 26 6 3" xfId="3926"/>
    <cellStyle name="Comma 26 6 4" xfId="3927"/>
    <cellStyle name="Comma 26 6 5" xfId="3928"/>
    <cellStyle name="Comma 26 7" xfId="3929"/>
    <cellStyle name="Comma 26 7 2" xfId="3930"/>
    <cellStyle name="Comma 26 7 3" xfId="3931"/>
    <cellStyle name="Comma 26 7 4" xfId="3932"/>
    <cellStyle name="Comma 26 7 5" xfId="3933"/>
    <cellStyle name="Comma 26 8" xfId="3934"/>
    <cellStyle name="Comma 26 8 2" xfId="3935"/>
    <cellStyle name="Comma 26 8 3" xfId="3936"/>
    <cellStyle name="Comma 26 8 4" xfId="3937"/>
    <cellStyle name="Comma 26 8 5" xfId="3938"/>
    <cellStyle name="Comma 26 9" xfId="3939"/>
    <cellStyle name="Comma 26 9 2" xfId="3940"/>
    <cellStyle name="Comma 26 9 3" xfId="3941"/>
    <cellStyle name="Comma 26 9 4" xfId="3942"/>
    <cellStyle name="Comma 26 9 5" xfId="3943"/>
    <cellStyle name="Comma 26_Installment payments as per agreement" xfId="24491"/>
    <cellStyle name="Comma 27" xfId="3944"/>
    <cellStyle name="Comma 27 10" xfId="3945"/>
    <cellStyle name="Comma 27 10 2" xfId="3946"/>
    <cellStyle name="Comma 27 10 3" xfId="3947"/>
    <cellStyle name="Comma 27 10 4" xfId="3948"/>
    <cellStyle name="Comma 27 10 5" xfId="3949"/>
    <cellStyle name="Comma 27 11" xfId="3950"/>
    <cellStyle name="Comma 27 11 2" xfId="3951"/>
    <cellStyle name="Comma 27 11 3" xfId="3952"/>
    <cellStyle name="Comma 27 11 4" xfId="3953"/>
    <cellStyle name="Comma 27 11 5" xfId="3954"/>
    <cellStyle name="Comma 27 12" xfId="3955"/>
    <cellStyle name="Comma 27 12 2" xfId="3956"/>
    <cellStyle name="Comma 27 12 3" xfId="3957"/>
    <cellStyle name="Comma 27 12 4" xfId="3958"/>
    <cellStyle name="Comma 27 12 5" xfId="3959"/>
    <cellStyle name="Comma 27 13" xfId="3960"/>
    <cellStyle name="Comma 27 13 2" xfId="3961"/>
    <cellStyle name="Comma 27 13 3" xfId="3962"/>
    <cellStyle name="Comma 27 13 4" xfId="3963"/>
    <cellStyle name="Comma 27 13 5" xfId="3964"/>
    <cellStyle name="Comma 27 14" xfId="3965"/>
    <cellStyle name="Comma 27 14 2" xfId="3966"/>
    <cellStyle name="Comma 27 14 3" xfId="3967"/>
    <cellStyle name="Comma 27 14 4" xfId="3968"/>
    <cellStyle name="Comma 27 14 5" xfId="3969"/>
    <cellStyle name="Comma 27 15" xfId="3970"/>
    <cellStyle name="Comma 27 15 2" xfId="3971"/>
    <cellStyle name="Comma 27 15 3" xfId="3972"/>
    <cellStyle name="Comma 27 15 4" xfId="3973"/>
    <cellStyle name="Comma 27 15 5" xfId="3974"/>
    <cellStyle name="Comma 27 16" xfId="3975"/>
    <cellStyle name="Comma 27 17" xfId="3976"/>
    <cellStyle name="Comma 27 18" xfId="3977"/>
    <cellStyle name="Comma 27 19" xfId="3978"/>
    <cellStyle name="Comma 27 2" xfId="3979"/>
    <cellStyle name="Comma 27 2 2" xfId="3980"/>
    <cellStyle name="Comma 27 2 3" xfId="3981"/>
    <cellStyle name="Comma 27 2 4" xfId="3982"/>
    <cellStyle name="Comma 27 2 5" xfId="3983"/>
    <cellStyle name="Comma 27 20" xfId="3984"/>
    <cellStyle name="Comma 27 21" xfId="3985"/>
    <cellStyle name="Comma 27 22" xfId="3986"/>
    <cellStyle name="Comma 27 23" xfId="3987"/>
    <cellStyle name="Comma 27 24" xfId="3988"/>
    <cellStyle name="Comma 27 25" xfId="3989"/>
    <cellStyle name="Comma 27 26" xfId="3990"/>
    <cellStyle name="Comma 27 27" xfId="3991"/>
    <cellStyle name="Comma 27 28" xfId="3992"/>
    <cellStyle name="Comma 27 29" xfId="3993"/>
    <cellStyle name="Comma 27 3" xfId="3994"/>
    <cellStyle name="Comma 27 3 2" xfId="3995"/>
    <cellStyle name="Comma 27 3 3" xfId="3996"/>
    <cellStyle name="Comma 27 3 4" xfId="3997"/>
    <cellStyle name="Comma 27 3 5" xfId="3998"/>
    <cellStyle name="Comma 27 30" xfId="3999"/>
    <cellStyle name="Comma 27 31" xfId="4000"/>
    <cellStyle name="Comma 27 32" xfId="4001"/>
    <cellStyle name="Comma 27 33" xfId="4002"/>
    <cellStyle name="Comma 27 34" xfId="4003"/>
    <cellStyle name="Comma 27 35" xfId="4004"/>
    <cellStyle name="Comma 27 36" xfId="4005"/>
    <cellStyle name="Comma 27 37" xfId="4006"/>
    <cellStyle name="Comma 27 38" xfId="4007"/>
    <cellStyle name="Comma 27 39" xfId="24492"/>
    <cellStyle name="Comma 27 4" xfId="4008"/>
    <cellStyle name="Comma 27 4 2" xfId="4009"/>
    <cellStyle name="Comma 27 4 3" xfId="4010"/>
    <cellStyle name="Comma 27 4 4" xfId="4011"/>
    <cellStyle name="Comma 27 4 5" xfId="4012"/>
    <cellStyle name="Comma 27 5" xfId="4013"/>
    <cellStyle name="Comma 27 5 2" xfId="4014"/>
    <cellStyle name="Comma 27 5 3" xfId="4015"/>
    <cellStyle name="Comma 27 5 4" xfId="4016"/>
    <cellStyle name="Comma 27 5 5" xfId="4017"/>
    <cellStyle name="Comma 27 6" xfId="4018"/>
    <cellStyle name="Comma 27 6 2" xfId="4019"/>
    <cellStyle name="Comma 27 6 3" xfId="4020"/>
    <cellStyle name="Comma 27 6 4" xfId="4021"/>
    <cellStyle name="Comma 27 6 5" xfId="4022"/>
    <cellStyle name="Comma 27 7" xfId="4023"/>
    <cellStyle name="Comma 27 7 2" xfId="4024"/>
    <cellStyle name="Comma 27 7 3" xfId="4025"/>
    <cellStyle name="Comma 27 7 4" xfId="4026"/>
    <cellStyle name="Comma 27 7 5" xfId="4027"/>
    <cellStyle name="Comma 27 8" xfId="4028"/>
    <cellStyle name="Comma 27 8 2" xfId="4029"/>
    <cellStyle name="Comma 27 8 3" xfId="4030"/>
    <cellStyle name="Comma 27 8 4" xfId="4031"/>
    <cellStyle name="Comma 27 8 5" xfId="4032"/>
    <cellStyle name="Comma 27 9" xfId="4033"/>
    <cellStyle name="Comma 27 9 2" xfId="4034"/>
    <cellStyle name="Comma 27 9 3" xfId="4035"/>
    <cellStyle name="Comma 27 9 4" xfId="4036"/>
    <cellStyle name="Comma 27 9 5" xfId="4037"/>
    <cellStyle name="Comma 27_Installment payments as per agreement" xfId="24493"/>
    <cellStyle name="Comma 28" xfId="4038"/>
    <cellStyle name="Comma 28 10" xfId="4039"/>
    <cellStyle name="Comma 28 10 2" xfId="4040"/>
    <cellStyle name="Comma 28 10 3" xfId="4041"/>
    <cellStyle name="Comma 28 10 4" xfId="4042"/>
    <cellStyle name="Comma 28 10 5" xfId="4043"/>
    <cellStyle name="Comma 28 11" xfId="4044"/>
    <cellStyle name="Comma 28 11 2" xfId="4045"/>
    <cellStyle name="Comma 28 11 3" xfId="4046"/>
    <cellStyle name="Comma 28 11 4" xfId="4047"/>
    <cellStyle name="Comma 28 11 5" xfId="4048"/>
    <cellStyle name="Comma 28 12" xfId="4049"/>
    <cellStyle name="Comma 28 12 2" xfId="4050"/>
    <cellStyle name="Comma 28 12 3" xfId="4051"/>
    <cellStyle name="Comma 28 12 4" xfId="4052"/>
    <cellStyle name="Comma 28 12 5" xfId="4053"/>
    <cellStyle name="Comma 28 13" xfId="4054"/>
    <cellStyle name="Comma 28 13 2" xfId="4055"/>
    <cellStyle name="Comma 28 13 3" xfId="4056"/>
    <cellStyle name="Comma 28 13 4" xfId="4057"/>
    <cellStyle name="Comma 28 13 5" xfId="4058"/>
    <cellStyle name="Comma 28 14" xfId="4059"/>
    <cellStyle name="Comma 28 14 2" xfId="4060"/>
    <cellStyle name="Comma 28 14 3" xfId="4061"/>
    <cellStyle name="Comma 28 14 4" xfId="4062"/>
    <cellStyle name="Comma 28 14 5" xfId="4063"/>
    <cellStyle name="Comma 28 15" xfId="4064"/>
    <cellStyle name="Comma 28 15 2" xfId="4065"/>
    <cellStyle name="Comma 28 15 3" xfId="4066"/>
    <cellStyle name="Comma 28 15 4" xfId="4067"/>
    <cellStyle name="Comma 28 15 5" xfId="4068"/>
    <cellStyle name="Comma 28 16" xfId="4069"/>
    <cellStyle name="Comma 28 17" xfId="4070"/>
    <cellStyle name="Comma 28 18" xfId="4071"/>
    <cellStyle name="Comma 28 19" xfId="4072"/>
    <cellStyle name="Comma 28 2" xfId="4073"/>
    <cellStyle name="Comma 28 2 2" xfId="4074"/>
    <cellStyle name="Comma 28 2 3" xfId="4075"/>
    <cellStyle name="Comma 28 2 4" xfId="4076"/>
    <cellStyle name="Comma 28 2 5" xfId="4077"/>
    <cellStyle name="Comma 28 20" xfId="4078"/>
    <cellStyle name="Comma 28 21" xfId="4079"/>
    <cellStyle name="Comma 28 22" xfId="4080"/>
    <cellStyle name="Comma 28 23" xfId="4081"/>
    <cellStyle name="Comma 28 24" xfId="4082"/>
    <cellStyle name="Comma 28 25" xfId="4083"/>
    <cellStyle name="Comma 28 26" xfId="4084"/>
    <cellStyle name="Comma 28 27" xfId="4085"/>
    <cellStyle name="Comma 28 28" xfId="4086"/>
    <cellStyle name="Comma 28 29" xfId="4087"/>
    <cellStyle name="Comma 28 3" xfId="4088"/>
    <cellStyle name="Comma 28 3 2" xfId="4089"/>
    <cellStyle name="Comma 28 3 3" xfId="4090"/>
    <cellStyle name="Comma 28 3 4" xfId="4091"/>
    <cellStyle name="Comma 28 3 5" xfId="4092"/>
    <cellStyle name="Comma 28 30" xfId="4093"/>
    <cellStyle name="Comma 28 31" xfId="4094"/>
    <cellStyle name="Comma 28 32" xfId="4095"/>
    <cellStyle name="Comma 28 33" xfId="4096"/>
    <cellStyle name="Comma 28 34" xfId="4097"/>
    <cellStyle name="Comma 28 35" xfId="4098"/>
    <cellStyle name="Comma 28 36" xfId="4099"/>
    <cellStyle name="Comma 28 37" xfId="4100"/>
    <cellStyle name="Comma 28 38" xfId="4101"/>
    <cellStyle name="Comma 28 4" xfId="4102"/>
    <cellStyle name="Comma 28 4 2" xfId="4103"/>
    <cellStyle name="Comma 28 4 3" xfId="4104"/>
    <cellStyle name="Comma 28 4 4" xfId="4105"/>
    <cellStyle name="Comma 28 4 5" xfId="4106"/>
    <cellStyle name="Comma 28 5" xfId="4107"/>
    <cellStyle name="Comma 28 5 2" xfId="4108"/>
    <cellStyle name="Comma 28 5 3" xfId="4109"/>
    <cellStyle name="Comma 28 5 4" xfId="4110"/>
    <cellStyle name="Comma 28 5 5" xfId="4111"/>
    <cellStyle name="Comma 28 6" xfId="4112"/>
    <cellStyle name="Comma 28 6 2" xfId="4113"/>
    <cellStyle name="Comma 28 6 3" xfId="4114"/>
    <cellStyle name="Comma 28 6 4" xfId="4115"/>
    <cellStyle name="Comma 28 6 5" xfId="4116"/>
    <cellStyle name="Comma 28 7" xfId="4117"/>
    <cellStyle name="Comma 28 7 2" xfId="4118"/>
    <cellStyle name="Comma 28 7 3" xfId="4119"/>
    <cellStyle name="Comma 28 7 4" xfId="4120"/>
    <cellStyle name="Comma 28 7 5" xfId="4121"/>
    <cellStyle name="Comma 28 8" xfId="4122"/>
    <cellStyle name="Comma 28 8 2" xfId="4123"/>
    <cellStyle name="Comma 28 8 3" xfId="4124"/>
    <cellStyle name="Comma 28 8 4" xfId="4125"/>
    <cellStyle name="Comma 28 8 5" xfId="4126"/>
    <cellStyle name="Comma 28 9" xfId="4127"/>
    <cellStyle name="Comma 28 9 2" xfId="4128"/>
    <cellStyle name="Comma 28 9 3" xfId="4129"/>
    <cellStyle name="Comma 28 9 4" xfId="4130"/>
    <cellStyle name="Comma 28 9 5" xfId="4131"/>
    <cellStyle name="Comma 28_Installment payments as per agreement" xfId="24494"/>
    <cellStyle name="Comma 29" xfId="4132"/>
    <cellStyle name="Comma 29 10" xfId="4133"/>
    <cellStyle name="Comma 29 10 2" xfId="4134"/>
    <cellStyle name="Comma 29 10 3" xfId="4135"/>
    <cellStyle name="Comma 29 10 4" xfId="4136"/>
    <cellStyle name="Comma 29 10 5" xfId="4137"/>
    <cellStyle name="Comma 29 11" xfId="4138"/>
    <cellStyle name="Comma 29 11 2" xfId="4139"/>
    <cellStyle name="Comma 29 11 3" xfId="4140"/>
    <cellStyle name="Comma 29 11 4" xfId="4141"/>
    <cellStyle name="Comma 29 11 5" xfId="4142"/>
    <cellStyle name="Comma 29 12" xfId="4143"/>
    <cellStyle name="Comma 29 12 2" xfId="4144"/>
    <cellStyle name="Comma 29 12 3" xfId="4145"/>
    <cellStyle name="Comma 29 12 4" xfId="4146"/>
    <cellStyle name="Comma 29 12 5" xfId="4147"/>
    <cellStyle name="Comma 29 13" xfId="4148"/>
    <cellStyle name="Comma 29 13 2" xfId="4149"/>
    <cellStyle name="Comma 29 13 3" xfId="4150"/>
    <cellStyle name="Comma 29 13 4" xfId="4151"/>
    <cellStyle name="Comma 29 13 5" xfId="4152"/>
    <cellStyle name="Comma 29 14" xfId="4153"/>
    <cellStyle name="Comma 29 14 2" xfId="4154"/>
    <cellStyle name="Comma 29 14 3" xfId="4155"/>
    <cellStyle name="Comma 29 14 4" xfId="4156"/>
    <cellStyle name="Comma 29 14 5" xfId="4157"/>
    <cellStyle name="Comma 29 15" xfId="4158"/>
    <cellStyle name="Comma 29 15 2" xfId="4159"/>
    <cellStyle name="Comma 29 15 3" xfId="4160"/>
    <cellStyle name="Comma 29 15 4" xfId="4161"/>
    <cellStyle name="Comma 29 15 5" xfId="4162"/>
    <cellStyle name="Comma 29 16" xfId="4163"/>
    <cellStyle name="Comma 29 17" xfId="4164"/>
    <cellStyle name="Comma 29 18" xfId="4165"/>
    <cellStyle name="Comma 29 19" xfId="4166"/>
    <cellStyle name="Comma 29 2" xfId="4167"/>
    <cellStyle name="Comma 29 2 2" xfId="4168"/>
    <cellStyle name="Comma 29 2 3" xfId="4169"/>
    <cellStyle name="Comma 29 2 4" xfId="4170"/>
    <cellStyle name="Comma 29 2 5" xfId="4171"/>
    <cellStyle name="Comma 29 20" xfId="4172"/>
    <cellStyle name="Comma 29 21" xfId="4173"/>
    <cellStyle name="Comma 29 22" xfId="4174"/>
    <cellStyle name="Comma 29 23" xfId="4175"/>
    <cellStyle name="Comma 29 24" xfId="4176"/>
    <cellStyle name="Comma 29 25" xfId="4177"/>
    <cellStyle name="Comma 29 26" xfId="4178"/>
    <cellStyle name="Comma 29 27" xfId="4179"/>
    <cellStyle name="Comma 29 28" xfId="4180"/>
    <cellStyle name="Comma 29 29" xfId="4181"/>
    <cellStyle name="Comma 29 3" xfId="4182"/>
    <cellStyle name="Comma 29 3 2" xfId="4183"/>
    <cellStyle name="Comma 29 3 3" xfId="4184"/>
    <cellStyle name="Comma 29 3 4" xfId="4185"/>
    <cellStyle name="Comma 29 3 5" xfId="4186"/>
    <cellStyle name="Comma 29 30" xfId="4187"/>
    <cellStyle name="Comma 29 31" xfId="4188"/>
    <cellStyle name="Comma 29 32" xfId="4189"/>
    <cellStyle name="Comma 29 33" xfId="4190"/>
    <cellStyle name="Comma 29 34" xfId="4191"/>
    <cellStyle name="Comma 29 35" xfId="4192"/>
    <cellStyle name="Comma 29 36" xfId="4193"/>
    <cellStyle name="Comma 29 37" xfId="4194"/>
    <cellStyle name="Comma 29 38" xfId="4195"/>
    <cellStyle name="Comma 29 39" xfId="24495"/>
    <cellStyle name="Comma 29 4" xfId="4196"/>
    <cellStyle name="Comma 29 4 2" xfId="4197"/>
    <cellStyle name="Comma 29 4 3" xfId="4198"/>
    <cellStyle name="Comma 29 4 4" xfId="4199"/>
    <cellStyle name="Comma 29 4 5" xfId="4200"/>
    <cellStyle name="Comma 29 5" xfId="4201"/>
    <cellStyle name="Comma 29 5 2" xfId="4202"/>
    <cellStyle name="Comma 29 5 3" xfId="4203"/>
    <cellStyle name="Comma 29 5 4" xfId="4204"/>
    <cellStyle name="Comma 29 5 5" xfId="4205"/>
    <cellStyle name="Comma 29 6" xfId="4206"/>
    <cellStyle name="Comma 29 6 2" xfId="4207"/>
    <cellStyle name="Comma 29 6 3" xfId="4208"/>
    <cellStyle name="Comma 29 6 4" xfId="4209"/>
    <cellStyle name="Comma 29 6 5" xfId="4210"/>
    <cellStyle name="Comma 29 7" xfId="4211"/>
    <cellStyle name="Comma 29 7 2" xfId="4212"/>
    <cellStyle name="Comma 29 7 3" xfId="4213"/>
    <cellStyle name="Comma 29 7 4" xfId="4214"/>
    <cellStyle name="Comma 29 7 5" xfId="4215"/>
    <cellStyle name="Comma 29 8" xfId="4216"/>
    <cellStyle name="Comma 29 8 2" xfId="4217"/>
    <cellStyle name="Comma 29 8 3" xfId="4218"/>
    <cellStyle name="Comma 29 8 4" xfId="4219"/>
    <cellStyle name="Comma 29 8 5" xfId="4220"/>
    <cellStyle name="Comma 29 9" xfId="4221"/>
    <cellStyle name="Comma 29 9 2" xfId="4222"/>
    <cellStyle name="Comma 29 9 3" xfId="4223"/>
    <cellStyle name="Comma 29 9 4" xfId="4224"/>
    <cellStyle name="Comma 29 9 5" xfId="4225"/>
    <cellStyle name="Comma 29_Installment payments as per agreement" xfId="24496"/>
    <cellStyle name="Comma 3" xfId="4226"/>
    <cellStyle name="Comma 3 10" xfId="4227"/>
    <cellStyle name="Comma 3 10 10" xfId="4228"/>
    <cellStyle name="Comma 3 10 10 2" xfId="24497"/>
    <cellStyle name="Comma 3 10 11" xfId="4229"/>
    <cellStyle name="Comma 3 10 12" xfId="4230"/>
    <cellStyle name="Comma 3 10 13" xfId="4231"/>
    <cellStyle name="Comma 3 10 14" xfId="4232"/>
    <cellStyle name="Comma 3 10 15" xfId="4233"/>
    <cellStyle name="Comma 3 10 16" xfId="4234"/>
    <cellStyle name="Comma 3 10 17" xfId="4235"/>
    <cellStyle name="Comma 3 10 18" xfId="4236"/>
    <cellStyle name="Comma 3 10 19" xfId="4237"/>
    <cellStyle name="Comma 3 10 2" xfId="4238"/>
    <cellStyle name="Comma 3 10 2 2" xfId="4239"/>
    <cellStyle name="Comma 3 10 20" xfId="4240"/>
    <cellStyle name="Comma 3 10 21" xfId="4241"/>
    <cellStyle name="Comma 3 10 22" xfId="4242"/>
    <cellStyle name="Comma 3 10 23" xfId="4243"/>
    <cellStyle name="Comma 3 10 24" xfId="4244"/>
    <cellStyle name="Comma 3 10 25" xfId="4245"/>
    <cellStyle name="Comma 3 10 26" xfId="4246"/>
    <cellStyle name="Comma 3 10 27" xfId="4247"/>
    <cellStyle name="Comma 3 10 28" xfId="4248"/>
    <cellStyle name="Comma 3 10 3" xfId="4249"/>
    <cellStyle name="Comma 3 10 3 2" xfId="4250"/>
    <cellStyle name="Comma 3 10 4" xfId="4251"/>
    <cellStyle name="Comma 3 10 4 2" xfId="4252"/>
    <cellStyle name="Comma 3 10 5" xfId="4253"/>
    <cellStyle name="Comma 3 10 5 2" xfId="4254"/>
    <cellStyle name="Comma 3 10 6" xfId="4255"/>
    <cellStyle name="Comma 3 10 6 2" xfId="4256"/>
    <cellStyle name="Comma 3 10 7" xfId="4257"/>
    <cellStyle name="Comma 3 10 8" xfId="4258"/>
    <cellStyle name="Comma 3 10 9" xfId="4259"/>
    <cellStyle name="Comma 3 11" xfId="4260"/>
    <cellStyle name="Comma 3 11 10" xfId="4261"/>
    <cellStyle name="Comma 3 11 11" xfId="4262"/>
    <cellStyle name="Comma 3 11 12" xfId="4263"/>
    <cellStyle name="Comma 3 11 13" xfId="4264"/>
    <cellStyle name="Comma 3 11 14" xfId="4265"/>
    <cellStyle name="Comma 3 11 15" xfId="4266"/>
    <cellStyle name="Comma 3 11 16" xfId="4267"/>
    <cellStyle name="Comma 3 11 17" xfId="4268"/>
    <cellStyle name="Comma 3 11 18" xfId="4269"/>
    <cellStyle name="Comma 3 11 19" xfId="4270"/>
    <cellStyle name="Comma 3 11 2" xfId="4271"/>
    <cellStyle name="Comma 3 11 2 2" xfId="4272"/>
    <cellStyle name="Comma 3 11 20" xfId="4273"/>
    <cellStyle name="Comma 3 11 21" xfId="4274"/>
    <cellStyle name="Comma 3 11 22" xfId="4275"/>
    <cellStyle name="Comma 3 11 23" xfId="4276"/>
    <cellStyle name="Comma 3 11 24" xfId="4277"/>
    <cellStyle name="Comma 3 11 25" xfId="4278"/>
    <cellStyle name="Comma 3 11 26" xfId="4279"/>
    <cellStyle name="Comma 3 11 27" xfId="4280"/>
    <cellStyle name="Comma 3 11 28" xfId="4281"/>
    <cellStyle name="Comma 3 11 3" xfId="4282"/>
    <cellStyle name="Comma 3 11 3 2" xfId="4283"/>
    <cellStyle name="Comma 3 11 4" xfId="4284"/>
    <cellStyle name="Comma 3 11 4 2" xfId="4285"/>
    <cellStyle name="Comma 3 11 5" xfId="4286"/>
    <cellStyle name="Comma 3 11 5 2" xfId="4287"/>
    <cellStyle name="Comma 3 11 6" xfId="4288"/>
    <cellStyle name="Comma 3 11 6 2" xfId="4289"/>
    <cellStyle name="Comma 3 11 7" xfId="4290"/>
    <cellStyle name="Comma 3 11 8" xfId="4291"/>
    <cellStyle name="Comma 3 11 9" xfId="4292"/>
    <cellStyle name="Comma 3 12" xfId="4293"/>
    <cellStyle name="Comma 3 12 2" xfId="4294"/>
    <cellStyle name="Comma 3 12 2 2" xfId="4295"/>
    <cellStyle name="Comma 3 12 3" xfId="4296"/>
    <cellStyle name="Comma 3 12 3 2" xfId="4297"/>
    <cellStyle name="Comma 3 12 4" xfId="4298"/>
    <cellStyle name="Comma 3 12 4 2" xfId="4299"/>
    <cellStyle name="Comma 3 12 5" xfId="4300"/>
    <cellStyle name="Comma 3 12 5 2" xfId="4301"/>
    <cellStyle name="Comma 3 12 6" xfId="4302"/>
    <cellStyle name="Comma 3 12 6 2" xfId="4303"/>
    <cellStyle name="Comma 3 12 7" xfId="4304"/>
    <cellStyle name="Comma 3 13" xfId="4305"/>
    <cellStyle name="Comma 3 13 2" xfId="4306"/>
    <cellStyle name="Comma 3 13 2 2" xfId="4307"/>
    <cellStyle name="Comma 3 13 3" xfId="4308"/>
    <cellStyle name="Comma 3 13 3 2" xfId="4309"/>
    <cellStyle name="Comma 3 13 4" xfId="4310"/>
    <cellStyle name="Comma 3 13 4 2" xfId="4311"/>
    <cellStyle name="Comma 3 13 5" xfId="4312"/>
    <cellStyle name="Comma 3 13 5 2" xfId="4313"/>
    <cellStyle name="Comma 3 13 6" xfId="4314"/>
    <cellStyle name="Comma 3 13 6 2" xfId="4315"/>
    <cellStyle name="Comma 3 13 7" xfId="4316"/>
    <cellStyle name="Comma 3 14" xfId="4317"/>
    <cellStyle name="Comma 3 14 2" xfId="4318"/>
    <cellStyle name="Comma 3 14 2 2" xfId="4319"/>
    <cellStyle name="Comma 3 14 3" xfId="4320"/>
    <cellStyle name="Comma 3 14 3 2" xfId="4321"/>
    <cellStyle name="Comma 3 14 4" xfId="4322"/>
    <cellStyle name="Comma 3 14 4 2" xfId="4323"/>
    <cellStyle name="Comma 3 14 5" xfId="4324"/>
    <cellStyle name="Comma 3 14 5 2" xfId="4325"/>
    <cellStyle name="Comma 3 14 6" xfId="4326"/>
    <cellStyle name="Comma 3 14 6 2" xfId="4327"/>
    <cellStyle name="Comma 3 14 7" xfId="4328"/>
    <cellStyle name="Comma 3 15" xfId="4329"/>
    <cellStyle name="Comma 3 15 10" xfId="4330"/>
    <cellStyle name="Comma 3 15 11" xfId="4331"/>
    <cellStyle name="Comma 3 15 12" xfId="4332"/>
    <cellStyle name="Comma 3 15 13" xfId="4333"/>
    <cellStyle name="Comma 3 15 14" xfId="4334"/>
    <cellStyle name="Comma 3 15 15" xfId="4335"/>
    <cellStyle name="Comma 3 15 16" xfId="4336"/>
    <cellStyle name="Comma 3 15 17" xfId="4337"/>
    <cellStyle name="Comma 3 15 18" xfId="4338"/>
    <cellStyle name="Comma 3 15 19" xfId="4339"/>
    <cellStyle name="Comma 3 15 2" xfId="4340"/>
    <cellStyle name="Comma 3 15 20" xfId="4341"/>
    <cellStyle name="Comma 3 15 21" xfId="4342"/>
    <cellStyle name="Comma 3 15 22" xfId="4343"/>
    <cellStyle name="Comma 3 15 23" xfId="4344"/>
    <cellStyle name="Comma 3 15 24" xfId="4345"/>
    <cellStyle name="Comma 3 15 3" xfId="4346"/>
    <cellStyle name="Comma 3 15 4" xfId="4347"/>
    <cellStyle name="Comma 3 15 5" xfId="4348"/>
    <cellStyle name="Comma 3 15 6" xfId="4349"/>
    <cellStyle name="Comma 3 15 7" xfId="4350"/>
    <cellStyle name="Comma 3 15 8" xfId="4351"/>
    <cellStyle name="Comma 3 15 9" xfId="4352"/>
    <cellStyle name="Comma 3 16" xfId="4353"/>
    <cellStyle name="Comma 3 17" xfId="4354"/>
    <cellStyle name="Comma 3 18" xfId="4355"/>
    <cellStyle name="Comma 3 19" xfId="4356"/>
    <cellStyle name="Comma 3 2" xfId="4357"/>
    <cellStyle name="Comma 3 2 10" xfId="24498"/>
    <cellStyle name="Comma 3 2 11" xfId="24499"/>
    <cellStyle name="Comma 3 2 12" xfId="24500"/>
    <cellStyle name="Comma 3 2 13" xfId="24501"/>
    <cellStyle name="Comma 3 2 14" xfId="24502"/>
    <cellStyle name="Comma 3 2 15" xfId="24503"/>
    <cellStyle name="Comma 3 2 16" xfId="24504"/>
    <cellStyle name="Comma 3 2 17" xfId="24505"/>
    <cellStyle name="Comma 3 2 18" xfId="24506"/>
    <cellStyle name="Comma 3 2 19" xfId="24507"/>
    <cellStyle name="Comma 3 2 2" xfId="4358"/>
    <cellStyle name="Comma 3 2 2 10" xfId="24508"/>
    <cellStyle name="Comma 3 2 2 11" xfId="24509"/>
    <cellStyle name="Comma 3 2 2 12" xfId="24510"/>
    <cellStyle name="Comma 3 2 2 13" xfId="24511"/>
    <cellStyle name="Comma 3 2 2 14" xfId="24512"/>
    <cellStyle name="Comma 3 2 2 15" xfId="24513"/>
    <cellStyle name="Comma 3 2 2 16" xfId="24514"/>
    <cellStyle name="Comma 3 2 2 17" xfId="24515"/>
    <cellStyle name="Comma 3 2 2 18" xfId="24516"/>
    <cellStyle name="Comma 3 2 2 19" xfId="24517"/>
    <cellStyle name="Comma 3 2 2 2" xfId="4359"/>
    <cellStyle name="Comma 3 2 2 2 10" xfId="24518"/>
    <cellStyle name="Comma 3 2 2 2 11" xfId="24519"/>
    <cellStyle name="Comma 3 2 2 2 12" xfId="24520"/>
    <cellStyle name="Comma 3 2 2 2 13" xfId="24521"/>
    <cellStyle name="Comma 3 2 2 2 14" xfId="24522"/>
    <cellStyle name="Comma 3 2 2 2 15" xfId="24523"/>
    <cellStyle name="Comma 3 2 2 2 16" xfId="24524"/>
    <cellStyle name="Comma 3 2 2 2 17" xfId="24525"/>
    <cellStyle name="Comma 3 2 2 2 18" xfId="24526"/>
    <cellStyle name="Comma 3 2 2 2 19" xfId="24527"/>
    <cellStyle name="Comma 3 2 2 2 2" xfId="24528"/>
    <cellStyle name="Comma 3 2 2 2 3" xfId="24529"/>
    <cellStyle name="Comma 3 2 2 2 4" xfId="24530"/>
    <cellStyle name="Comma 3 2 2 2 5" xfId="24531"/>
    <cellStyle name="Comma 3 2 2 2 6" xfId="24532"/>
    <cellStyle name="Comma 3 2 2 2 7" xfId="24533"/>
    <cellStyle name="Comma 3 2 2 2 8" xfId="24534"/>
    <cellStyle name="Comma 3 2 2 2 9" xfId="24535"/>
    <cellStyle name="Comma 3 2 2 3" xfId="24536"/>
    <cellStyle name="Comma 3 2 2 4" xfId="24537"/>
    <cellStyle name="Comma 3 2 2 5" xfId="24538"/>
    <cellStyle name="Comma 3 2 2 6" xfId="24539"/>
    <cellStyle name="Comma 3 2 2 7" xfId="24540"/>
    <cellStyle name="Comma 3 2 2 8" xfId="24541"/>
    <cellStyle name="Comma 3 2 2 9" xfId="24542"/>
    <cellStyle name="Comma 3 2 20" xfId="24543"/>
    <cellStyle name="Comma 3 2 21" xfId="24544"/>
    <cellStyle name="Comma 3 2 22" xfId="24545"/>
    <cellStyle name="Comma 3 2 23" xfId="24546"/>
    <cellStyle name="Comma 3 2 24" xfId="24547"/>
    <cellStyle name="Comma 3 2 25" xfId="24548"/>
    <cellStyle name="Comma 3 2 26" xfId="24549"/>
    <cellStyle name="Comma 3 2 27" xfId="24550"/>
    <cellStyle name="Comma 3 2 28" xfId="24551"/>
    <cellStyle name="Comma 3 2 29" xfId="24552"/>
    <cellStyle name="Comma 3 2 3" xfId="4360"/>
    <cellStyle name="Comma 3 2 3 2" xfId="4361"/>
    <cellStyle name="Comma 3 2 30" xfId="24553"/>
    <cellStyle name="Comma 3 2 31" xfId="24554"/>
    <cellStyle name="Comma 3 2 32" xfId="24555"/>
    <cellStyle name="Comma 3 2 33" xfId="24556"/>
    <cellStyle name="Comma 3 2 34" xfId="24557"/>
    <cellStyle name="Comma 3 2 35" xfId="24558"/>
    <cellStyle name="Comma 3 2 36" xfId="24559"/>
    <cellStyle name="Comma 3 2 37" xfId="24560"/>
    <cellStyle name="Comma 3 2 38" xfId="24561"/>
    <cellStyle name="Comma 3 2 39" xfId="24562"/>
    <cellStyle name="Comma 3 2 4" xfId="4362"/>
    <cellStyle name="Comma 3 2 4 2" xfId="4363"/>
    <cellStyle name="Comma 3 2 40" xfId="24563"/>
    <cellStyle name="Comma 3 2 41" xfId="24564"/>
    <cellStyle name="Comma 3 2 42" xfId="24565"/>
    <cellStyle name="Comma 3 2 43" xfId="24566"/>
    <cellStyle name="Comma 3 2 44" xfId="24567"/>
    <cellStyle name="Comma 3 2 45" xfId="24568"/>
    <cellStyle name="Comma 3 2 46" xfId="24569"/>
    <cellStyle name="Comma 3 2 47" xfId="24570"/>
    <cellStyle name="Comma 3 2 48" xfId="24571"/>
    <cellStyle name="Comma 3 2 49" xfId="24572"/>
    <cellStyle name="Comma 3 2 5" xfId="4364"/>
    <cellStyle name="Comma 3 2 5 2" xfId="4365"/>
    <cellStyle name="Comma 3 2 50" xfId="24573"/>
    <cellStyle name="Comma 3 2 51" xfId="24574"/>
    <cellStyle name="Comma 3 2 52" xfId="24575"/>
    <cellStyle name="Comma 3 2 53" xfId="24576"/>
    <cellStyle name="Comma 3 2 54" xfId="24577"/>
    <cellStyle name="Comma 3 2 6" xfId="4366"/>
    <cellStyle name="Comma 3 2 6 2" xfId="4367"/>
    <cellStyle name="Comma 3 2 7" xfId="4368"/>
    <cellStyle name="Comma 3 2 7 2" xfId="4369"/>
    <cellStyle name="Comma 3 2 8" xfId="4370"/>
    <cellStyle name="Comma 3 2 9" xfId="24578"/>
    <cellStyle name="Comma 3 2_Installment payments as per agreement" xfId="24579"/>
    <cellStyle name="Comma 3 20" xfId="4371"/>
    <cellStyle name="Comma 3 21" xfId="4372"/>
    <cellStyle name="Comma 3 22" xfId="4373"/>
    <cellStyle name="Comma 3 23" xfId="4374"/>
    <cellStyle name="Comma 3 24" xfId="4375"/>
    <cellStyle name="Comma 3 25" xfId="4376"/>
    <cellStyle name="Comma 3 26" xfId="4377"/>
    <cellStyle name="Comma 3 27" xfId="4378"/>
    <cellStyle name="Comma 3 28" xfId="4379"/>
    <cellStyle name="Comma 3 29" xfId="4380"/>
    <cellStyle name="Comma 3 29 2" xfId="24580"/>
    <cellStyle name="Comma 3 29 3" xfId="24581"/>
    <cellStyle name="Comma 3 3" xfId="4381"/>
    <cellStyle name="Comma 3 3 10" xfId="24582"/>
    <cellStyle name="Comma 3 3 11" xfId="24583"/>
    <cellStyle name="Comma 3 3 12" xfId="24584"/>
    <cellStyle name="Comma 3 3 13" xfId="24585"/>
    <cellStyle name="Comma 3 3 14" xfId="24586"/>
    <cellStyle name="Comma 3 3 15" xfId="24587"/>
    <cellStyle name="Comma 3 3 16" xfId="24588"/>
    <cellStyle name="Comma 3 3 17" xfId="24589"/>
    <cellStyle name="Comma 3 3 18" xfId="24590"/>
    <cellStyle name="Comma 3 3 19" xfId="24591"/>
    <cellStyle name="Comma 3 3 2" xfId="4382"/>
    <cellStyle name="Comma 3 3 2 10" xfId="24592"/>
    <cellStyle name="Comma 3 3 2 11" xfId="24593"/>
    <cellStyle name="Comma 3 3 2 12" xfId="24594"/>
    <cellStyle name="Comma 3 3 2 13" xfId="24595"/>
    <cellStyle name="Comma 3 3 2 14" xfId="24596"/>
    <cellStyle name="Comma 3 3 2 15" xfId="24597"/>
    <cellStyle name="Comma 3 3 2 16" xfId="24598"/>
    <cellStyle name="Comma 3 3 2 17" xfId="24599"/>
    <cellStyle name="Comma 3 3 2 18" xfId="24600"/>
    <cellStyle name="Comma 3 3 2 19" xfId="24601"/>
    <cellStyle name="Comma 3 3 2 2" xfId="4383"/>
    <cellStyle name="Comma 3 3 2 2 10" xfId="24602"/>
    <cellStyle name="Comma 3 3 2 2 11" xfId="24603"/>
    <cellStyle name="Comma 3 3 2 2 12" xfId="24604"/>
    <cellStyle name="Comma 3 3 2 2 13" xfId="24605"/>
    <cellStyle name="Comma 3 3 2 2 14" xfId="24606"/>
    <cellStyle name="Comma 3 3 2 2 15" xfId="24607"/>
    <cellStyle name="Comma 3 3 2 2 16" xfId="24608"/>
    <cellStyle name="Comma 3 3 2 2 17" xfId="24609"/>
    <cellStyle name="Comma 3 3 2 2 18" xfId="24610"/>
    <cellStyle name="Comma 3 3 2 2 19" xfId="24611"/>
    <cellStyle name="Comma 3 3 2 2 2" xfId="24612"/>
    <cellStyle name="Comma 3 3 2 2 3" xfId="24613"/>
    <cellStyle name="Comma 3 3 2 2 4" xfId="24614"/>
    <cellStyle name="Comma 3 3 2 2 5" xfId="24615"/>
    <cellStyle name="Comma 3 3 2 2 6" xfId="24616"/>
    <cellStyle name="Comma 3 3 2 2 7" xfId="24617"/>
    <cellStyle name="Comma 3 3 2 2 8" xfId="24618"/>
    <cellStyle name="Comma 3 3 2 2 9" xfId="24619"/>
    <cellStyle name="Comma 3 3 2 3" xfId="24620"/>
    <cellStyle name="Comma 3 3 2 4" xfId="24621"/>
    <cellStyle name="Comma 3 3 2 5" xfId="24622"/>
    <cellStyle name="Comma 3 3 2 6" xfId="24623"/>
    <cellStyle name="Comma 3 3 2 7" xfId="24624"/>
    <cellStyle name="Comma 3 3 2 8" xfId="24625"/>
    <cellStyle name="Comma 3 3 2 9" xfId="24626"/>
    <cellStyle name="Comma 3 3 20" xfId="24627"/>
    <cellStyle name="Comma 3 3 21" xfId="24628"/>
    <cellStyle name="Comma 3 3 22" xfId="24629"/>
    <cellStyle name="Comma 3 3 23" xfId="24630"/>
    <cellStyle name="Comma 3 3 24" xfId="24631"/>
    <cellStyle name="Comma 3 3 25" xfId="24632"/>
    <cellStyle name="Comma 3 3 26" xfId="24633"/>
    <cellStyle name="Comma 3 3 27" xfId="24634"/>
    <cellStyle name="Comma 3 3 3" xfId="4384"/>
    <cellStyle name="Comma 3 3 3 10" xfId="24635"/>
    <cellStyle name="Comma 3 3 3 2" xfId="4385"/>
    <cellStyle name="Comma 3 3 3 2 2" xfId="24636"/>
    <cellStyle name="Comma 3 3 3 2 3" xfId="24637"/>
    <cellStyle name="Comma 3 3 3 2 4" xfId="24638"/>
    <cellStyle name="Comma 3 3 3 2 5" xfId="24639"/>
    <cellStyle name="Comma 3 3 3 2 6" xfId="24640"/>
    <cellStyle name="Comma 3 3 3 2 7" xfId="24641"/>
    <cellStyle name="Comma 3 3 3 2 8" xfId="24642"/>
    <cellStyle name="Comma 3 3 3 2 9" xfId="24643"/>
    <cellStyle name="Comma 3 3 3 3" xfId="24644"/>
    <cellStyle name="Comma 3 3 3 4" xfId="24645"/>
    <cellStyle name="Comma 3 3 3 5" xfId="24646"/>
    <cellStyle name="Comma 3 3 3 6" xfId="24647"/>
    <cellStyle name="Comma 3 3 3 7" xfId="24648"/>
    <cellStyle name="Comma 3 3 3 8" xfId="24649"/>
    <cellStyle name="Comma 3 3 3 9" xfId="24650"/>
    <cellStyle name="Comma 3 3 4" xfId="4386"/>
    <cellStyle name="Comma 3 3 4 2" xfId="4387"/>
    <cellStyle name="Comma 3 3 5" xfId="4388"/>
    <cellStyle name="Comma 3 3 5 2" xfId="4389"/>
    <cellStyle name="Comma 3 3 6" xfId="4390"/>
    <cellStyle name="Comma 3 3 6 2" xfId="4391"/>
    <cellStyle name="Comma 3 3 7" xfId="4392"/>
    <cellStyle name="Comma 3 3 8" xfId="24651"/>
    <cellStyle name="Comma 3 3 9" xfId="24652"/>
    <cellStyle name="Comma 3 30" xfId="4393"/>
    <cellStyle name="Comma 3 31" xfId="4394"/>
    <cellStyle name="Comma 3 32" xfId="4395"/>
    <cellStyle name="Comma 3 33" xfId="4396"/>
    <cellStyle name="Comma 3 34" xfId="4397"/>
    <cellStyle name="Comma 3 35" xfId="4398"/>
    <cellStyle name="Comma 3 36" xfId="4399"/>
    <cellStyle name="Comma 3 37" xfId="4400"/>
    <cellStyle name="Comma 3 38" xfId="4401"/>
    <cellStyle name="Comma 3 39" xfId="4402"/>
    <cellStyle name="Comma 3 4" xfId="4403"/>
    <cellStyle name="Comma 3 4 10" xfId="4404"/>
    <cellStyle name="Comma 3 4 11" xfId="4405"/>
    <cellStyle name="Comma 3 4 12" xfId="4406"/>
    <cellStyle name="Comma 3 4 13" xfId="4407"/>
    <cellStyle name="Comma 3 4 14" xfId="4408"/>
    <cellStyle name="Comma 3 4 15" xfId="4409"/>
    <cellStyle name="Comma 3 4 16" xfId="4410"/>
    <cellStyle name="Comma 3 4 17" xfId="4411"/>
    <cellStyle name="Comma 3 4 18" xfId="4412"/>
    <cellStyle name="Comma 3 4 19" xfId="4413"/>
    <cellStyle name="Comma 3 4 2" xfId="4414"/>
    <cellStyle name="Comma 3 4 2 2" xfId="4415"/>
    <cellStyle name="Comma 3 4 2 2 2" xfId="4416"/>
    <cellStyle name="Comma 3 4 2 3" xfId="4417"/>
    <cellStyle name="Comma 3 4 2 4" xfId="4418"/>
    <cellStyle name="Comma 3 4 2 5" xfId="4419"/>
    <cellStyle name="Comma 3 4 2 6" xfId="4420"/>
    <cellStyle name="Comma 3 4 20" xfId="4421"/>
    <cellStyle name="Comma 3 4 21" xfId="4422"/>
    <cellStyle name="Comma 3 4 22" xfId="4423"/>
    <cellStyle name="Comma 3 4 23" xfId="4424"/>
    <cellStyle name="Comma 3 4 24" xfId="4425"/>
    <cellStyle name="Comma 3 4 25" xfId="4426"/>
    <cellStyle name="Comma 3 4 26" xfId="4427"/>
    <cellStyle name="Comma 3 4 27" xfId="4428"/>
    <cellStyle name="Comma 3 4 28" xfId="4429"/>
    <cellStyle name="Comma 3 4 3" xfId="4430"/>
    <cellStyle name="Comma 3 4 3 2" xfId="4431"/>
    <cellStyle name="Comma 3 4 4" xfId="4432"/>
    <cellStyle name="Comma 3 4 4 2" xfId="4433"/>
    <cellStyle name="Comma 3 4 5" xfId="4434"/>
    <cellStyle name="Comma 3 4 5 2" xfId="4435"/>
    <cellStyle name="Comma 3 4 6" xfId="4436"/>
    <cellStyle name="Comma 3 4 6 2" xfId="4437"/>
    <cellStyle name="Comma 3 4 7" xfId="4438"/>
    <cellStyle name="Comma 3 4 8" xfId="4439"/>
    <cellStyle name="Comma 3 4 9" xfId="4440"/>
    <cellStyle name="Comma 3 40" xfId="4441"/>
    <cellStyle name="Comma 3 41" xfId="4442"/>
    <cellStyle name="Comma 3 42" xfId="24653"/>
    <cellStyle name="Comma 3 42 2" xfId="24654"/>
    <cellStyle name="Comma 3 43" xfId="24655"/>
    <cellStyle name="Comma 3 44" xfId="24656"/>
    <cellStyle name="Comma 3 45" xfId="24657"/>
    <cellStyle name="Comma 3 46" xfId="24658"/>
    <cellStyle name="Comma 3 47" xfId="24659"/>
    <cellStyle name="Comma 3 48" xfId="24660"/>
    <cellStyle name="Comma 3 49" xfId="24661"/>
    <cellStyle name="Comma 3 5" xfId="4443"/>
    <cellStyle name="Comma 3 5 10" xfId="4444"/>
    <cellStyle name="Comma 3 5 11" xfId="4445"/>
    <cellStyle name="Comma 3 5 12" xfId="4446"/>
    <cellStyle name="Comma 3 5 13" xfId="4447"/>
    <cellStyle name="Comma 3 5 14" xfId="4448"/>
    <cellStyle name="Comma 3 5 15" xfId="4449"/>
    <cellStyle name="Comma 3 5 16" xfId="4450"/>
    <cellStyle name="Comma 3 5 17" xfId="4451"/>
    <cellStyle name="Comma 3 5 18" xfId="4452"/>
    <cellStyle name="Comma 3 5 19" xfId="4453"/>
    <cellStyle name="Comma 3 5 2" xfId="4454"/>
    <cellStyle name="Comma 3 5 2 2" xfId="4455"/>
    <cellStyle name="Comma 3 5 2 2 2" xfId="4456"/>
    <cellStyle name="Comma 3 5 2 3" xfId="4457"/>
    <cellStyle name="Comma 3 5 2 4" xfId="4458"/>
    <cellStyle name="Comma 3 5 2 5" xfId="4459"/>
    <cellStyle name="Comma 3 5 2 6" xfId="4460"/>
    <cellStyle name="Comma 3 5 20" xfId="4461"/>
    <cellStyle name="Comma 3 5 21" xfId="4462"/>
    <cellStyle name="Comma 3 5 22" xfId="4463"/>
    <cellStyle name="Comma 3 5 23" xfId="4464"/>
    <cellStyle name="Comma 3 5 24" xfId="4465"/>
    <cellStyle name="Comma 3 5 25" xfId="4466"/>
    <cellStyle name="Comma 3 5 26" xfId="4467"/>
    <cellStyle name="Comma 3 5 27" xfId="4468"/>
    <cellStyle name="Comma 3 5 28" xfId="4469"/>
    <cellStyle name="Comma 3 5 3" xfId="4470"/>
    <cellStyle name="Comma 3 5 3 2" xfId="4471"/>
    <cellStyle name="Comma 3 5 4" xfId="4472"/>
    <cellStyle name="Comma 3 5 4 2" xfId="4473"/>
    <cellStyle name="Comma 3 5 5" xfId="4474"/>
    <cellStyle name="Comma 3 5 5 2" xfId="4475"/>
    <cellStyle name="Comma 3 5 6" xfId="4476"/>
    <cellStyle name="Comma 3 5 6 2" xfId="4477"/>
    <cellStyle name="Comma 3 5 7" xfId="4478"/>
    <cellStyle name="Comma 3 5 8" xfId="4479"/>
    <cellStyle name="Comma 3 5 9" xfId="4480"/>
    <cellStyle name="Comma 3 50" xfId="24662"/>
    <cellStyle name="Comma 3 51" xfId="24663"/>
    <cellStyle name="Comma 3 52" xfId="24664"/>
    <cellStyle name="Comma 3 53" xfId="24665"/>
    <cellStyle name="Comma 3 54" xfId="24666"/>
    <cellStyle name="Comma 3 55" xfId="24667"/>
    <cellStyle name="Comma 3 56" xfId="24668"/>
    <cellStyle name="Comma 3 57" xfId="24669"/>
    <cellStyle name="Comma 3 58" xfId="29904"/>
    <cellStyle name="Comma 3 6" xfId="4481"/>
    <cellStyle name="Comma 3 6 10" xfId="4482"/>
    <cellStyle name="Comma 3 6 11" xfId="4483"/>
    <cellStyle name="Comma 3 6 12" xfId="4484"/>
    <cellStyle name="Comma 3 6 13" xfId="4485"/>
    <cellStyle name="Comma 3 6 14" xfId="4486"/>
    <cellStyle name="Comma 3 6 15" xfId="4487"/>
    <cellStyle name="Comma 3 6 16" xfId="4488"/>
    <cellStyle name="Comma 3 6 17" xfId="4489"/>
    <cellStyle name="Comma 3 6 18" xfId="4490"/>
    <cellStyle name="Comma 3 6 19" xfId="4491"/>
    <cellStyle name="Comma 3 6 2" xfId="4492"/>
    <cellStyle name="Comma 3 6 2 2" xfId="4493"/>
    <cellStyle name="Comma 3 6 2 2 2" xfId="4494"/>
    <cellStyle name="Comma 3 6 2 3" xfId="4495"/>
    <cellStyle name="Comma 3 6 2 4" xfId="4496"/>
    <cellStyle name="Comma 3 6 2 5" xfId="4497"/>
    <cellStyle name="Comma 3 6 2 6" xfId="4498"/>
    <cellStyle name="Comma 3 6 20" xfId="4499"/>
    <cellStyle name="Comma 3 6 21" xfId="4500"/>
    <cellStyle name="Comma 3 6 22" xfId="4501"/>
    <cellStyle name="Comma 3 6 23" xfId="4502"/>
    <cellStyle name="Comma 3 6 24" xfId="4503"/>
    <cellStyle name="Comma 3 6 25" xfId="4504"/>
    <cellStyle name="Comma 3 6 26" xfId="4505"/>
    <cellStyle name="Comma 3 6 27" xfId="4506"/>
    <cellStyle name="Comma 3 6 28" xfId="4507"/>
    <cellStyle name="Comma 3 6 3" xfId="4508"/>
    <cellStyle name="Comma 3 6 3 2" xfId="4509"/>
    <cellStyle name="Comma 3 6 4" xfId="4510"/>
    <cellStyle name="Comma 3 6 4 2" xfId="4511"/>
    <cellStyle name="Comma 3 6 5" xfId="4512"/>
    <cellStyle name="Comma 3 6 5 2" xfId="4513"/>
    <cellStyle name="Comma 3 6 6" xfId="4514"/>
    <cellStyle name="Comma 3 6 6 2" xfId="4515"/>
    <cellStyle name="Comma 3 6 7" xfId="4516"/>
    <cellStyle name="Comma 3 6 8" xfId="4517"/>
    <cellStyle name="Comma 3 6 9" xfId="4518"/>
    <cellStyle name="Comma 3 7" xfId="4519"/>
    <cellStyle name="Comma 3 7 10" xfId="4520"/>
    <cellStyle name="Comma 3 7 11" xfId="4521"/>
    <cellStyle name="Comma 3 7 12" xfId="4522"/>
    <cellStyle name="Comma 3 7 13" xfId="4523"/>
    <cellStyle name="Comma 3 7 14" xfId="4524"/>
    <cellStyle name="Comma 3 7 15" xfId="4525"/>
    <cellStyle name="Comma 3 7 16" xfId="4526"/>
    <cellStyle name="Comma 3 7 17" xfId="4527"/>
    <cellStyle name="Comma 3 7 18" xfId="4528"/>
    <cellStyle name="Comma 3 7 19" xfId="4529"/>
    <cellStyle name="Comma 3 7 2" xfId="4530"/>
    <cellStyle name="Comma 3 7 2 2" xfId="4531"/>
    <cellStyle name="Comma 3 7 2 2 2" xfId="4532"/>
    <cellStyle name="Comma 3 7 2 3" xfId="4533"/>
    <cellStyle name="Comma 3 7 2 4" xfId="4534"/>
    <cellStyle name="Comma 3 7 2 5" xfId="4535"/>
    <cellStyle name="Comma 3 7 2 6" xfId="4536"/>
    <cellStyle name="Comma 3 7 20" xfId="4537"/>
    <cellStyle name="Comma 3 7 21" xfId="4538"/>
    <cellStyle name="Comma 3 7 22" xfId="4539"/>
    <cellStyle name="Comma 3 7 23" xfId="4540"/>
    <cellStyle name="Comma 3 7 24" xfId="4541"/>
    <cellStyle name="Comma 3 7 25" xfId="4542"/>
    <cellStyle name="Comma 3 7 26" xfId="4543"/>
    <cellStyle name="Comma 3 7 27" xfId="4544"/>
    <cellStyle name="Comma 3 7 28" xfId="4545"/>
    <cellStyle name="Comma 3 7 3" xfId="4546"/>
    <cellStyle name="Comma 3 7 3 2" xfId="4547"/>
    <cellStyle name="Comma 3 7 4" xfId="4548"/>
    <cellStyle name="Comma 3 7 4 2" xfId="4549"/>
    <cellStyle name="Comma 3 7 5" xfId="4550"/>
    <cellStyle name="Comma 3 7 5 2" xfId="4551"/>
    <cellStyle name="Comma 3 7 6" xfId="4552"/>
    <cellStyle name="Comma 3 7 6 2" xfId="4553"/>
    <cellStyle name="Comma 3 7 7" xfId="4554"/>
    <cellStyle name="Comma 3 7 8" xfId="4555"/>
    <cellStyle name="Comma 3 7 9" xfId="4556"/>
    <cellStyle name="Comma 3 8" xfId="4557"/>
    <cellStyle name="Comma 3 8 10" xfId="4558"/>
    <cellStyle name="Comma 3 8 11" xfId="4559"/>
    <cellStyle name="Comma 3 8 12" xfId="4560"/>
    <cellStyle name="Comma 3 8 13" xfId="4561"/>
    <cellStyle name="Comma 3 8 14" xfId="4562"/>
    <cellStyle name="Comma 3 8 15" xfId="4563"/>
    <cellStyle name="Comma 3 8 16" xfId="4564"/>
    <cellStyle name="Comma 3 8 17" xfId="4565"/>
    <cellStyle name="Comma 3 8 18" xfId="4566"/>
    <cellStyle name="Comma 3 8 19" xfId="4567"/>
    <cellStyle name="Comma 3 8 2" xfId="4568"/>
    <cellStyle name="Comma 3 8 2 2" xfId="4569"/>
    <cellStyle name="Comma 3 8 2 2 2" xfId="4570"/>
    <cellStyle name="Comma 3 8 2 3" xfId="4571"/>
    <cellStyle name="Comma 3 8 2 4" xfId="4572"/>
    <cellStyle name="Comma 3 8 2 5" xfId="4573"/>
    <cellStyle name="Comma 3 8 2 6" xfId="4574"/>
    <cellStyle name="Comma 3 8 20" xfId="4575"/>
    <cellStyle name="Comma 3 8 21" xfId="4576"/>
    <cellStyle name="Comma 3 8 22" xfId="4577"/>
    <cellStyle name="Comma 3 8 23" xfId="4578"/>
    <cellStyle name="Comma 3 8 24" xfId="4579"/>
    <cellStyle name="Comma 3 8 25" xfId="4580"/>
    <cellStyle name="Comma 3 8 26" xfId="4581"/>
    <cellStyle name="Comma 3 8 27" xfId="4582"/>
    <cellStyle name="Comma 3 8 28" xfId="4583"/>
    <cellStyle name="Comma 3 8 3" xfId="4584"/>
    <cellStyle name="Comma 3 8 3 2" xfId="4585"/>
    <cellStyle name="Comma 3 8 4" xfId="4586"/>
    <cellStyle name="Comma 3 8 4 2" xfId="4587"/>
    <cellStyle name="Comma 3 8 5" xfId="4588"/>
    <cellStyle name="Comma 3 8 5 2" xfId="4589"/>
    <cellStyle name="Comma 3 8 6" xfId="4590"/>
    <cellStyle name="Comma 3 8 6 2" xfId="4591"/>
    <cellStyle name="Comma 3 8 7" xfId="4592"/>
    <cellStyle name="Comma 3 8 8" xfId="4593"/>
    <cellStyle name="Comma 3 8 9" xfId="4594"/>
    <cellStyle name="Comma 3 9" xfId="4595"/>
    <cellStyle name="Comma 3 9 10" xfId="4596"/>
    <cellStyle name="Comma 3 9 11" xfId="4597"/>
    <cellStyle name="Comma 3 9 12" xfId="4598"/>
    <cellStyle name="Comma 3 9 13" xfId="4599"/>
    <cellStyle name="Comma 3 9 14" xfId="4600"/>
    <cellStyle name="Comma 3 9 15" xfId="4601"/>
    <cellStyle name="Comma 3 9 16" xfId="4602"/>
    <cellStyle name="Comma 3 9 17" xfId="4603"/>
    <cellStyle name="Comma 3 9 18" xfId="4604"/>
    <cellStyle name="Comma 3 9 19" xfId="4605"/>
    <cellStyle name="Comma 3 9 2" xfId="4606"/>
    <cellStyle name="Comma 3 9 2 2" xfId="4607"/>
    <cellStyle name="Comma 3 9 20" xfId="4608"/>
    <cellStyle name="Comma 3 9 21" xfId="4609"/>
    <cellStyle name="Comma 3 9 22" xfId="4610"/>
    <cellStyle name="Comma 3 9 23" xfId="4611"/>
    <cellStyle name="Comma 3 9 24" xfId="4612"/>
    <cellStyle name="Comma 3 9 25" xfId="4613"/>
    <cellStyle name="Comma 3 9 26" xfId="4614"/>
    <cellStyle name="Comma 3 9 27" xfId="4615"/>
    <cellStyle name="Comma 3 9 28" xfId="4616"/>
    <cellStyle name="Comma 3 9 3" xfId="4617"/>
    <cellStyle name="Comma 3 9 3 2" xfId="4618"/>
    <cellStyle name="Comma 3 9 4" xfId="4619"/>
    <cellStyle name="Comma 3 9 4 2" xfId="4620"/>
    <cellStyle name="Comma 3 9 5" xfId="4621"/>
    <cellStyle name="Comma 3 9 5 2" xfId="4622"/>
    <cellStyle name="Comma 3 9 6" xfId="4623"/>
    <cellStyle name="Comma 3 9 6 2" xfId="4624"/>
    <cellStyle name="Comma 3 9 7" xfId="4625"/>
    <cellStyle name="Comma 3 9 8" xfId="4626"/>
    <cellStyle name="Comma 3 9 9" xfId="4627"/>
    <cellStyle name="Comma 3_Advance Tax 11-12 Q1_REGL_RG&amp;SPL_RPDPL" xfId="24670"/>
    <cellStyle name="Comma 30" xfId="4628"/>
    <cellStyle name="Comma 30 10" xfId="24671"/>
    <cellStyle name="Comma 30 11" xfId="24672"/>
    <cellStyle name="Comma 30 12" xfId="24673"/>
    <cellStyle name="Comma 30 13" xfId="24674"/>
    <cellStyle name="Comma 30 14" xfId="24675"/>
    <cellStyle name="Comma 30 15" xfId="24676"/>
    <cellStyle name="Comma 30 16" xfId="24677"/>
    <cellStyle name="Comma 30 17" xfId="24678"/>
    <cellStyle name="Comma 30 18" xfId="24679"/>
    <cellStyle name="Comma 30 2" xfId="4629"/>
    <cellStyle name="Comma 30 2 2" xfId="24680"/>
    <cellStyle name="Comma 30 2 3" xfId="24681"/>
    <cellStyle name="Comma 30 3" xfId="24682"/>
    <cellStyle name="Comma 30 4" xfId="24683"/>
    <cellStyle name="Comma 30 5" xfId="24684"/>
    <cellStyle name="Comma 30 6" xfId="24685"/>
    <cellStyle name="Comma 30 7" xfId="24686"/>
    <cellStyle name="Comma 30 8" xfId="24687"/>
    <cellStyle name="Comma 30 9" xfId="24688"/>
    <cellStyle name="Comma 30_Installment payments as per agreement" xfId="24689"/>
    <cellStyle name="Comma 31" xfId="4630"/>
    <cellStyle name="Comma 31 10" xfId="4631"/>
    <cellStyle name="Comma 31 10 2" xfId="4632"/>
    <cellStyle name="Comma 31 10 3" xfId="4633"/>
    <cellStyle name="Comma 31 10 4" xfId="4634"/>
    <cellStyle name="Comma 31 10 5" xfId="4635"/>
    <cellStyle name="Comma 31 11" xfId="4636"/>
    <cellStyle name="Comma 31 11 2" xfId="4637"/>
    <cellStyle name="Comma 31 11 3" xfId="4638"/>
    <cellStyle name="Comma 31 11 4" xfId="4639"/>
    <cellStyle name="Comma 31 11 5" xfId="4640"/>
    <cellStyle name="Comma 31 12" xfId="4641"/>
    <cellStyle name="Comma 31 12 2" xfId="4642"/>
    <cellStyle name="Comma 31 12 3" xfId="4643"/>
    <cellStyle name="Comma 31 12 4" xfId="4644"/>
    <cellStyle name="Comma 31 12 5" xfId="4645"/>
    <cellStyle name="Comma 31 13" xfId="4646"/>
    <cellStyle name="Comma 31 13 2" xfId="4647"/>
    <cellStyle name="Comma 31 13 3" xfId="4648"/>
    <cellStyle name="Comma 31 13 4" xfId="4649"/>
    <cellStyle name="Comma 31 13 5" xfId="4650"/>
    <cellStyle name="Comma 31 14" xfId="4651"/>
    <cellStyle name="Comma 31 14 2" xfId="4652"/>
    <cellStyle name="Comma 31 14 3" xfId="4653"/>
    <cellStyle name="Comma 31 14 4" xfId="4654"/>
    <cellStyle name="Comma 31 14 5" xfId="4655"/>
    <cellStyle name="Comma 31 15" xfId="4656"/>
    <cellStyle name="Comma 31 15 2" xfId="4657"/>
    <cellStyle name="Comma 31 15 3" xfId="4658"/>
    <cellStyle name="Comma 31 15 4" xfId="4659"/>
    <cellStyle name="Comma 31 15 5" xfId="4660"/>
    <cellStyle name="Comma 31 16" xfId="4661"/>
    <cellStyle name="Comma 31 17" xfId="4662"/>
    <cellStyle name="Comma 31 18" xfId="4663"/>
    <cellStyle name="Comma 31 19" xfId="4664"/>
    <cellStyle name="Comma 31 2" xfId="4665"/>
    <cellStyle name="Comma 31 2 2" xfId="4666"/>
    <cellStyle name="Comma 31 2 3" xfId="4667"/>
    <cellStyle name="Comma 31 2 4" xfId="4668"/>
    <cellStyle name="Comma 31 2 5" xfId="4669"/>
    <cellStyle name="Comma 31 20" xfId="4670"/>
    <cellStyle name="Comma 31 21" xfId="4671"/>
    <cellStyle name="Comma 31 22" xfId="4672"/>
    <cellStyle name="Comma 31 23" xfId="4673"/>
    <cellStyle name="Comma 31 24" xfId="4674"/>
    <cellStyle name="Comma 31 25" xfId="4675"/>
    <cellStyle name="Comma 31 26" xfId="4676"/>
    <cellStyle name="Comma 31 27" xfId="4677"/>
    <cellStyle name="Comma 31 28" xfId="4678"/>
    <cellStyle name="Comma 31 29" xfId="4679"/>
    <cellStyle name="Comma 31 3" xfId="4680"/>
    <cellStyle name="Comma 31 3 2" xfId="4681"/>
    <cellStyle name="Comma 31 3 3" xfId="4682"/>
    <cellStyle name="Comma 31 3 4" xfId="4683"/>
    <cellStyle name="Comma 31 3 5" xfId="4684"/>
    <cellStyle name="Comma 31 30" xfId="4685"/>
    <cellStyle name="Comma 31 31" xfId="4686"/>
    <cellStyle name="Comma 31 32" xfId="4687"/>
    <cellStyle name="Comma 31 33" xfId="4688"/>
    <cellStyle name="Comma 31 34" xfId="4689"/>
    <cellStyle name="Comma 31 35" xfId="4690"/>
    <cellStyle name="Comma 31 36" xfId="4691"/>
    <cellStyle name="Comma 31 37" xfId="4692"/>
    <cellStyle name="Comma 31 38" xfId="4693"/>
    <cellStyle name="Comma 31 4" xfId="4694"/>
    <cellStyle name="Comma 31 4 2" xfId="4695"/>
    <cellStyle name="Comma 31 4 3" xfId="4696"/>
    <cellStyle name="Comma 31 4 4" xfId="4697"/>
    <cellStyle name="Comma 31 4 5" xfId="4698"/>
    <cellStyle name="Comma 31 5" xfId="4699"/>
    <cellStyle name="Comma 31 5 2" xfId="4700"/>
    <cellStyle name="Comma 31 5 3" xfId="4701"/>
    <cellStyle name="Comma 31 5 4" xfId="4702"/>
    <cellStyle name="Comma 31 5 5" xfId="4703"/>
    <cellStyle name="Comma 31 6" xfId="4704"/>
    <cellStyle name="Comma 31 6 2" xfId="4705"/>
    <cellStyle name="Comma 31 6 3" xfId="4706"/>
    <cellStyle name="Comma 31 6 4" xfId="4707"/>
    <cellStyle name="Comma 31 6 5" xfId="4708"/>
    <cellStyle name="Comma 31 7" xfId="4709"/>
    <cellStyle name="Comma 31 7 2" xfId="4710"/>
    <cellStyle name="Comma 31 7 3" xfId="4711"/>
    <cellStyle name="Comma 31 7 4" xfId="4712"/>
    <cellStyle name="Comma 31 7 5" xfId="4713"/>
    <cellStyle name="Comma 31 8" xfId="4714"/>
    <cellStyle name="Comma 31 8 2" xfId="4715"/>
    <cellStyle name="Comma 31 8 3" xfId="4716"/>
    <cellStyle name="Comma 31 8 4" xfId="4717"/>
    <cellStyle name="Comma 31 8 5" xfId="4718"/>
    <cellStyle name="Comma 31 9" xfId="4719"/>
    <cellStyle name="Comma 31 9 2" xfId="4720"/>
    <cellStyle name="Comma 31 9 3" xfId="4721"/>
    <cellStyle name="Comma 31 9 4" xfId="4722"/>
    <cellStyle name="Comma 31 9 5" xfId="4723"/>
    <cellStyle name="Comma 31_Installment payments as per agreement" xfId="24690"/>
    <cellStyle name="Comma 32" xfId="4724"/>
    <cellStyle name="Comma 32 10" xfId="4725"/>
    <cellStyle name="Comma 32 10 2" xfId="4726"/>
    <cellStyle name="Comma 32 10 3" xfId="4727"/>
    <cellStyle name="Comma 32 10 4" xfId="4728"/>
    <cellStyle name="Comma 32 10 5" xfId="4729"/>
    <cellStyle name="Comma 32 11" xfId="4730"/>
    <cellStyle name="Comma 32 11 2" xfId="4731"/>
    <cellStyle name="Comma 32 11 3" xfId="4732"/>
    <cellStyle name="Comma 32 11 4" xfId="4733"/>
    <cellStyle name="Comma 32 11 5" xfId="4734"/>
    <cellStyle name="Comma 32 12" xfId="4735"/>
    <cellStyle name="Comma 32 12 2" xfId="4736"/>
    <cellStyle name="Comma 32 12 3" xfId="4737"/>
    <cellStyle name="Comma 32 12 4" xfId="4738"/>
    <cellStyle name="Comma 32 12 5" xfId="4739"/>
    <cellStyle name="Comma 32 13" xfId="4740"/>
    <cellStyle name="Comma 32 13 2" xfId="4741"/>
    <cellStyle name="Comma 32 13 3" xfId="4742"/>
    <cellStyle name="Comma 32 13 4" xfId="4743"/>
    <cellStyle name="Comma 32 13 5" xfId="4744"/>
    <cellStyle name="Comma 32 14" xfId="4745"/>
    <cellStyle name="Comma 32 14 2" xfId="4746"/>
    <cellStyle name="Comma 32 14 3" xfId="4747"/>
    <cellStyle name="Comma 32 14 4" xfId="4748"/>
    <cellStyle name="Comma 32 14 5" xfId="4749"/>
    <cellStyle name="Comma 32 15" xfId="4750"/>
    <cellStyle name="Comma 32 15 2" xfId="4751"/>
    <cellStyle name="Comma 32 15 3" xfId="4752"/>
    <cellStyle name="Comma 32 15 4" xfId="4753"/>
    <cellStyle name="Comma 32 15 5" xfId="4754"/>
    <cellStyle name="Comma 32 16" xfId="4755"/>
    <cellStyle name="Comma 32 17" xfId="4756"/>
    <cellStyle name="Comma 32 18" xfId="4757"/>
    <cellStyle name="Comma 32 19" xfId="4758"/>
    <cellStyle name="Comma 32 2" xfId="4759"/>
    <cellStyle name="Comma 32 2 2" xfId="4760"/>
    <cellStyle name="Comma 32 2 3" xfId="4761"/>
    <cellStyle name="Comma 32 2 4" xfId="4762"/>
    <cellStyle name="Comma 32 2 5" xfId="4763"/>
    <cellStyle name="Comma 32 20" xfId="4764"/>
    <cellStyle name="Comma 32 21" xfId="4765"/>
    <cellStyle name="Comma 32 22" xfId="4766"/>
    <cellStyle name="Comma 32 23" xfId="4767"/>
    <cellStyle name="Comma 32 24" xfId="4768"/>
    <cellStyle name="Comma 32 25" xfId="4769"/>
    <cellStyle name="Comma 32 26" xfId="4770"/>
    <cellStyle name="Comma 32 27" xfId="4771"/>
    <cellStyle name="Comma 32 28" xfId="4772"/>
    <cellStyle name="Comma 32 29" xfId="4773"/>
    <cellStyle name="Comma 32 3" xfId="4774"/>
    <cellStyle name="Comma 32 3 2" xfId="4775"/>
    <cellStyle name="Comma 32 3 3" xfId="4776"/>
    <cellStyle name="Comma 32 3 4" xfId="4777"/>
    <cellStyle name="Comma 32 3 5" xfId="4778"/>
    <cellStyle name="Comma 32 30" xfId="4779"/>
    <cellStyle name="Comma 32 31" xfId="4780"/>
    <cellStyle name="Comma 32 32" xfId="4781"/>
    <cellStyle name="Comma 32 33" xfId="4782"/>
    <cellStyle name="Comma 32 34" xfId="4783"/>
    <cellStyle name="Comma 32 35" xfId="4784"/>
    <cellStyle name="Comma 32 36" xfId="4785"/>
    <cellStyle name="Comma 32 37" xfId="4786"/>
    <cellStyle name="Comma 32 38" xfId="4787"/>
    <cellStyle name="Comma 32 39" xfId="24691"/>
    <cellStyle name="Comma 32 4" xfId="4788"/>
    <cellStyle name="Comma 32 4 2" xfId="4789"/>
    <cellStyle name="Comma 32 4 3" xfId="4790"/>
    <cellStyle name="Comma 32 4 4" xfId="4791"/>
    <cellStyle name="Comma 32 4 5" xfId="4792"/>
    <cellStyle name="Comma 32 5" xfId="4793"/>
    <cellStyle name="Comma 32 5 2" xfId="4794"/>
    <cellStyle name="Comma 32 5 3" xfId="4795"/>
    <cellStyle name="Comma 32 5 4" xfId="4796"/>
    <cellStyle name="Comma 32 5 5" xfId="4797"/>
    <cellStyle name="Comma 32 6" xfId="4798"/>
    <cellStyle name="Comma 32 6 2" xfId="4799"/>
    <cellStyle name="Comma 32 6 3" xfId="4800"/>
    <cellStyle name="Comma 32 6 4" xfId="4801"/>
    <cellStyle name="Comma 32 6 5" xfId="4802"/>
    <cellStyle name="Comma 32 7" xfId="4803"/>
    <cellStyle name="Comma 32 7 2" xfId="4804"/>
    <cellStyle name="Comma 32 7 3" xfId="4805"/>
    <cellStyle name="Comma 32 7 4" xfId="4806"/>
    <cellStyle name="Comma 32 7 5" xfId="4807"/>
    <cellStyle name="Comma 32 8" xfId="4808"/>
    <cellStyle name="Comma 32 8 2" xfId="4809"/>
    <cellStyle name="Comma 32 8 3" xfId="4810"/>
    <cellStyle name="Comma 32 8 4" xfId="4811"/>
    <cellStyle name="Comma 32 8 5" xfId="4812"/>
    <cellStyle name="Comma 32 9" xfId="4813"/>
    <cellStyle name="Comma 32 9 2" xfId="4814"/>
    <cellStyle name="Comma 32 9 3" xfId="4815"/>
    <cellStyle name="Comma 32 9 4" xfId="4816"/>
    <cellStyle name="Comma 32 9 5" xfId="4817"/>
    <cellStyle name="Comma 33" xfId="4818"/>
    <cellStyle name="Comma 33 10" xfId="24692"/>
    <cellStyle name="Comma 33 11" xfId="24693"/>
    <cellStyle name="Comma 33 12" xfId="24694"/>
    <cellStyle name="Comma 33 13" xfId="24695"/>
    <cellStyle name="Comma 33 14" xfId="24696"/>
    <cellStyle name="Comma 33 15" xfId="24697"/>
    <cellStyle name="Comma 33 16" xfId="24698"/>
    <cellStyle name="Comma 33 17" xfId="24699"/>
    <cellStyle name="Comma 33 18" xfId="24700"/>
    <cellStyle name="Comma 33 19" xfId="24701"/>
    <cellStyle name="Comma 33 2" xfId="4819"/>
    <cellStyle name="Comma 33 2 10" xfId="24702"/>
    <cellStyle name="Comma 33 2 11" xfId="24703"/>
    <cellStyle name="Comma 33 2 12" xfId="24704"/>
    <cellStyle name="Comma 33 2 13" xfId="24705"/>
    <cellStyle name="Comma 33 2 14" xfId="24706"/>
    <cellStyle name="Comma 33 2 15" xfId="24707"/>
    <cellStyle name="Comma 33 2 16" xfId="24708"/>
    <cellStyle name="Comma 33 2 17" xfId="24709"/>
    <cellStyle name="Comma 33 2 18" xfId="24710"/>
    <cellStyle name="Comma 33 2 19" xfId="24711"/>
    <cellStyle name="Comma 33 2 2" xfId="24712"/>
    <cellStyle name="Comma 33 2 2 10" xfId="24713"/>
    <cellStyle name="Comma 33 2 2 11" xfId="24714"/>
    <cellStyle name="Comma 33 2 2 12" xfId="24715"/>
    <cellStyle name="Comma 33 2 2 13" xfId="24716"/>
    <cellStyle name="Comma 33 2 2 14" xfId="24717"/>
    <cellStyle name="Comma 33 2 2 15" xfId="24718"/>
    <cellStyle name="Comma 33 2 2 16" xfId="24719"/>
    <cellStyle name="Comma 33 2 2 17" xfId="24720"/>
    <cellStyle name="Comma 33 2 2 2" xfId="24721"/>
    <cellStyle name="Comma 33 2 2 2 2" xfId="24722"/>
    <cellStyle name="Comma 33 2 2 2 3" xfId="24723"/>
    <cellStyle name="Comma 33 2 2 3" xfId="24724"/>
    <cellStyle name="Comma 33 2 2 4" xfId="24725"/>
    <cellStyle name="Comma 33 2 2 5" xfId="24726"/>
    <cellStyle name="Comma 33 2 2 6" xfId="24727"/>
    <cellStyle name="Comma 33 2 2 7" xfId="24728"/>
    <cellStyle name="Comma 33 2 2 8" xfId="24729"/>
    <cellStyle name="Comma 33 2 2 9" xfId="24730"/>
    <cellStyle name="Comma 33 2 3" xfId="24731"/>
    <cellStyle name="Comma 33 2 4" xfId="24732"/>
    <cellStyle name="Comma 33 2 5" xfId="24733"/>
    <cellStyle name="Comma 33 2 6" xfId="24734"/>
    <cellStyle name="Comma 33 2 7" xfId="24735"/>
    <cellStyle name="Comma 33 2 8" xfId="24736"/>
    <cellStyle name="Comma 33 2 9" xfId="24737"/>
    <cellStyle name="Comma 33 20" xfId="24738"/>
    <cellStyle name="Comma 33 21" xfId="24739"/>
    <cellStyle name="Comma 33 22" xfId="24740"/>
    <cellStyle name="Comma 33 23" xfId="24741"/>
    <cellStyle name="Comma 33 3" xfId="24742"/>
    <cellStyle name="Comma 33 3 10" xfId="24743"/>
    <cellStyle name="Comma 33 3 11" xfId="24744"/>
    <cellStyle name="Comma 33 3 12" xfId="24745"/>
    <cellStyle name="Comma 33 3 13" xfId="24746"/>
    <cellStyle name="Comma 33 3 14" xfId="24747"/>
    <cellStyle name="Comma 33 3 15" xfId="24748"/>
    <cellStyle name="Comma 33 3 16" xfId="24749"/>
    <cellStyle name="Comma 33 3 17" xfId="24750"/>
    <cellStyle name="Comma 33 3 2" xfId="24751"/>
    <cellStyle name="Comma 33 3 3" xfId="24752"/>
    <cellStyle name="Comma 33 3 4" xfId="24753"/>
    <cellStyle name="Comma 33 3 5" xfId="24754"/>
    <cellStyle name="Comma 33 3 6" xfId="24755"/>
    <cellStyle name="Comma 33 3 7" xfId="24756"/>
    <cellStyle name="Comma 33 3 8" xfId="24757"/>
    <cellStyle name="Comma 33 3 9" xfId="24758"/>
    <cellStyle name="Comma 33 4" xfId="24759"/>
    <cellStyle name="Comma 33 5" xfId="24760"/>
    <cellStyle name="Comma 33 6" xfId="24761"/>
    <cellStyle name="Comma 33 7" xfId="24762"/>
    <cellStyle name="Comma 33 8" xfId="24763"/>
    <cellStyle name="Comma 33 9" xfId="24764"/>
    <cellStyle name="Comma 34" xfId="4820"/>
    <cellStyle name="Comma 34 10" xfId="24765"/>
    <cellStyle name="Comma 34 11" xfId="24766"/>
    <cellStyle name="Comma 34 12" xfId="24767"/>
    <cellStyle name="Comma 34 13" xfId="24768"/>
    <cellStyle name="Comma 34 14" xfId="24769"/>
    <cellStyle name="Comma 34 15" xfId="24770"/>
    <cellStyle name="Comma 34 16" xfId="24771"/>
    <cellStyle name="Comma 34 17" xfId="24772"/>
    <cellStyle name="Comma 34 18" xfId="24773"/>
    <cellStyle name="Comma 34 2" xfId="4821"/>
    <cellStyle name="Comma 34 2 10" xfId="24774"/>
    <cellStyle name="Comma 34 2 11" xfId="24775"/>
    <cellStyle name="Comma 34 2 12" xfId="24776"/>
    <cellStyle name="Comma 34 2 13" xfId="24777"/>
    <cellStyle name="Comma 34 2 14" xfId="24778"/>
    <cellStyle name="Comma 34 2 15" xfId="24779"/>
    <cellStyle name="Comma 34 2 16" xfId="24780"/>
    <cellStyle name="Comma 34 2 17" xfId="24781"/>
    <cellStyle name="Comma 34 2 18" xfId="24782"/>
    <cellStyle name="Comma 34 2 2" xfId="24783"/>
    <cellStyle name="Comma 34 2 2 10" xfId="24784"/>
    <cellStyle name="Comma 34 2 2 11" xfId="24785"/>
    <cellStyle name="Comma 34 2 2 12" xfId="24786"/>
    <cellStyle name="Comma 34 2 2 13" xfId="24787"/>
    <cellStyle name="Comma 34 2 2 14" xfId="24788"/>
    <cellStyle name="Comma 34 2 2 15" xfId="24789"/>
    <cellStyle name="Comma 34 2 2 16" xfId="24790"/>
    <cellStyle name="Comma 34 2 2 17" xfId="24791"/>
    <cellStyle name="Comma 34 2 2 2" xfId="24792"/>
    <cellStyle name="Comma 34 2 2 2 2" xfId="24793"/>
    <cellStyle name="Comma 34 2 2 2 3" xfId="24794"/>
    <cellStyle name="Comma 34 2 2 3" xfId="24795"/>
    <cellStyle name="Comma 34 2 2 4" xfId="24796"/>
    <cellStyle name="Comma 34 2 2 5" xfId="24797"/>
    <cellStyle name="Comma 34 2 2 6" xfId="24798"/>
    <cellStyle name="Comma 34 2 2 7" xfId="24799"/>
    <cellStyle name="Comma 34 2 2 8" xfId="24800"/>
    <cellStyle name="Comma 34 2 2 9" xfId="24801"/>
    <cellStyle name="Comma 34 2 3" xfId="24802"/>
    <cellStyle name="Comma 34 2 4" xfId="24803"/>
    <cellStyle name="Comma 34 2 5" xfId="24804"/>
    <cellStyle name="Comma 34 2 6" xfId="24805"/>
    <cellStyle name="Comma 34 2 7" xfId="24806"/>
    <cellStyle name="Comma 34 2 8" xfId="24807"/>
    <cellStyle name="Comma 34 2 9" xfId="24808"/>
    <cellStyle name="Comma 34 3" xfId="24809"/>
    <cellStyle name="Comma 34 3 10" xfId="24810"/>
    <cellStyle name="Comma 34 3 11" xfId="24811"/>
    <cellStyle name="Comma 34 3 12" xfId="24812"/>
    <cellStyle name="Comma 34 3 13" xfId="24813"/>
    <cellStyle name="Comma 34 3 14" xfId="24814"/>
    <cellStyle name="Comma 34 3 15" xfId="24815"/>
    <cellStyle name="Comma 34 3 16" xfId="24816"/>
    <cellStyle name="Comma 34 3 2" xfId="24817"/>
    <cellStyle name="Comma 34 3 3" xfId="24818"/>
    <cellStyle name="Comma 34 3 4" xfId="24819"/>
    <cellStyle name="Comma 34 3 5" xfId="24820"/>
    <cellStyle name="Comma 34 3 6" xfId="24821"/>
    <cellStyle name="Comma 34 3 7" xfId="24822"/>
    <cellStyle name="Comma 34 3 8" xfId="24823"/>
    <cellStyle name="Comma 34 3 9" xfId="24824"/>
    <cellStyle name="Comma 34 4" xfId="24825"/>
    <cellStyle name="Comma 34 5" xfId="24826"/>
    <cellStyle name="Comma 34 6" xfId="24827"/>
    <cellStyle name="Comma 34 7" xfId="24828"/>
    <cellStyle name="Comma 34 8" xfId="24829"/>
    <cellStyle name="Comma 34 9" xfId="24830"/>
    <cellStyle name="Comma 35" xfId="4822"/>
    <cellStyle name="Comma 35 10" xfId="24831"/>
    <cellStyle name="Comma 35 10 2" xfId="24832"/>
    <cellStyle name="Comma 35 10 3" xfId="24833"/>
    <cellStyle name="Comma 35 11" xfId="24834"/>
    <cellStyle name="Comma 35 11 2" xfId="24835"/>
    <cellStyle name="Comma 35 11 3" xfId="24836"/>
    <cellStyle name="Comma 35 12" xfId="24837"/>
    <cellStyle name="Comma 35 12 2" xfId="24838"/>
    <cellStyle name="Comma 35 12 3" xfId="24839"/>
    <cellStyle name="Comma 35 13" xfId="24840"/>
    <cellStyle name="Comma 35 14" xfId="24841"/>
    <cellStyle name="Comma 35 15" xfId="24842"/>
    <cellStyle name="Comma 35 16" xfId="24843"/>
    <cellStyle name="Comma 35 17" xfId="24844"/>
    <cellStyle name="Comma 35 18" xfId="24845"/>
    <cellStyle name="Comma 35 19" xfId="24846"/>
    <cellStyle name="Comma 35 2" xfId="4823"/>
    <cellStyle name="Comma 35 2 2" xfId="24847"/>
    <cellStyle name="Comma 35 2 3" xfId="24848"/>
    <cellStyle name="Comma 35 20" xfId="24849"/>
    <cellStyle name="Comma 35 3" xfId="24850"/>
    <cellStyle name="Comma 35 3 2" xfId="24851"/>
    <cellStyle name="Comma 35 3 3" xfId="24852"/>
    <cellStyle name="Comma 35 4" xfId="24853"/>
    <cellStyle name="Comma 35 4 10" xfId="24854"/>
    <cellStyle name="Comma 35 4 11" xfId="24855"/>
    <cellStyle name="Comma 35 4 12" xfId="24856"/>
    <cellStyle name="Comma 35 4 13" xfId="24857"/>
    <cellStyle name="Comma 35 4 14" xfId="24858"/>
    <cellStyle name="Comma 35 4 15" xfId="24859"/>
    <cellStyle name="Comma 35 4 16" xfId="24860"/>
    <cellStyle name="Comma 35 4 17" xfId="24861"/>
    <cellStyle name="Comma 35 4 2" xfId="24862"/>
    <cellStyle name="Comma 35 4 2 2" xfId="24863"/>
    <cellStyle name="Comma 35 4 2 3" xfId="24864"/>
    <cellStyle name="Comma 35 4 3" xfId="24865"/>
    <cellStyle name="Comma 35 4 4" xfId="24866"/>
    <cellStyle name="Comma 35 4 5" xfId="24867"/>
    <cellStyle name="Comma 35 4 6" xfId="24868"/>
    <cellStyle name="Comma 35 4 7" xfId="24869"/>
    <cellStyle name="Comma 35 4 8" xfId="24870"/>
    <cellStyle name="Comma 35 4 9" xfId="24871"/>
    <cellStyle name="Comma 35 5" xfId="24872"/>
    <cellStyle name="Comma 35 5 2" xfId="24873"/>
    <cellStyle name="Comma 35 5 3" xfId="24874"/>
    <cellStyle name="Comma 35 6" xfId="24875"/>
    <cellStyle name="Comma 35 6 2" xfId="24876"/>
    <cellStyle name="Comma 35 6 3" xfId="24877"/>
    <cellStyle name="Comma 35 7" xfId="24878"/>
    <cellStyle name="Comma 35 7 2" xfId="24879"/>
    <cellStyle name="Comma 35 7 3" xfId="24880"/>
    <cellStyle name="Comma 35 8" xfId="24881"/>
    <cellStyle name="Comma 35 8 2" xfId="24882"/>
    <cellStyle name="Comma 35 8 3" xfId="24883"/>
    <cellStyle name="Comma 35 9" xfId="24884"/>
    <cellStyle name="Comma 35 9 2" xfId="24885"/>
    <cellStyle name="Comma 35 9 3" xfId="24886"/>
    <cellStyle name="Comma 35_Installment payments as per agreement" xfId="24887"/>
    <cellStyle name="Comma 36" xfId="4824"/>
    <cellStyle name="Comma 36 10" xfId="24888"/>
    <cellStyle name="Comma 36 10 2" xfId="24889"/>
    <cellStyle name="Comma 36 10 3" xfId="24890"/>
    <cellStyle name="Comma 36 11" xfId="24891"/>
    <cellStyle name="Comma 36 11 2" xfId="24892"/>
    <cellStyle name="Comma 36 11 3" xfId="24893"/>
    <cellStyle name="Comma 36 12" xfId="24894"/>
    <cellStyle name="Comma 36 12 2" xfId="24895"/>
    <cellStyle name="Comma 36 12 3" xfId="24896"/>
    <cellStyle name="Comma 36 13" xfId="24897"/>
    <cellStyle name="Comma 36 14" xfId="24898"/>
    <cellStyle name="Comma 36 15" xfId="24899"/>
    <cellStyle name="Comma 36 16" xfId="24900"/>
    <cellStyle name="Comma 36 17" xfId="24901"/>
    <cellStyle name="Comma 36 18" xfId="24902"/>
    <cellStyle name="Comma 36 19" xfId="24903"/>
    <cellStyle name="Comma 36 2" xfId="4825"/>
    <cellStyle name="Comma 36 2 2" xfId="24904"/>
    <cellStyle name="Comma 36 2 3" xfId="24905"/>
    <cellStyle name="Comma 36 20" xfId="24906"/>
    <cellStyle name="Comma 36 3" xfId="24907"/>
    <cellStyle name="Comma 36 3 2" xfId="24908"/>
    <cellStyle name="Comma 36 3 3" xfId="24909"/>
    <cellStyle name="Comma 36 4" xfId="24910"/>
    <cellStyle name="Comma 36 4 10" xfId="24911"/>
    <cellStyle name="Comma 36 4 11" xfId="24912"/>
    <cellStyle name="Comma 36 4 12" xfId="24913"/>
    <cellStyle name="Comma 36 4 13" xfId="24914"/>
    <cellStyle name="Comma 36 4 14" xfId="24915"/>
    <cellStyle name="Comma 36 4 15" xfId="24916"/>
    <cellStyle name="Comma 36 4 16" xfId="24917"/>
    <cellStyle name="Comma 36 4 17" xfId="24918"/>
    <cellStyle name="Comma 36 4 2" xfId="24919"/>
    <cellStyle name="Comma 36 4 2 2" xfId="24920"/>
    <cellStyle name="Comma 36 4 2 3" xfId="24921"/>
    <cellStyle name="Comma 36 4 3" xfId="24922"/>
    <cellStyle name="Comma 36 4 4" xfId="24923"/>
    <cellStyle name="Comma 36 4 5" xfId="24924"/>
    <cellStyle name="Comma 36 4 6" xfId="24925"/>
    <cellStyle name="Comma 36 4 7" xfId="24926"/>
    <cellStyle name="Comma 36 4 8" xfId="24927"/>
    <cellStyle name="Comma 36 4 9" xfId="24928"/>
    <cellStyle name="Comma 36 5" xfId="24929"/>
    <cellStyle name="Comma 36 5 2" xfId="24930"/>
    <cellStyle name="Comma 36 5 3" xfId="24931"/>
    <cellStyle name="Comma 36 6" xfId="24932"/>
    <cellStyle name="Comma 36 6 2" xfId="24933"/>
    <cellStyle name="Comma 36 6 3" xfId="24934"/>
    <cellStyle name="Comma 36 7" xfId="24935"/>
    <cellStyle name="Comma 36 7 2" xfId="24936"/>
    <cellStyle name="Comma 36 7 3" xfId="24937"/>
    <cellStyle name="Comma 36 8" xfId="24938"/>
    <cellStyle name="Comma 36 8 2" xfId="24939"/>
    <cellStyle name="Comma 36 8 3" xfId="24940"/>
    <cellStyle name="Comma 36 9" xfId="24941"/>
    <cellStyle name="Comma 36 9 2" xfId="24942"/>
    <cellStyle name="Comma 36 9 3" xfId="24943"/>
    <cellStyle name="Comma 36_Installment payments as per agreement" xfId="24944"/>
    <cellStyle name="Comma 37" xfId="4826"/>
    <cellStyle name="Comma 37 10" xfId="24945"/>
    <cellStyle name="Comma 37 10 2" xfId="24946"/>
    <cellStyle name="Comma 37 10 3" xfId="24947"/>
    <cellStyle name="Comma 37 11" xfId="24948"/>
    <cellStyle name="Comma 37 11 2" xfId="24949"/>
    <cellStyle name="Comma 37 11 3" xfId="24950"/>
    <cellStyle name="Comma 37 12" xfId="24951"/>
    <cellStyle name="Comma 37 13" xfId="24952"/>
    <cellStyle name="Comma 37 14" xfId="24953"/>
    <cellStyle name="Comma 37 15" xfId="24954"/>
    <cellStyle name="Comma 37 16" xfId="24955"/>
    <cellStyle name="Comma 37 17" xfId="24956"/>
    <cellStyle name="Comma 37 18" xfId="24957"/>
    <cellStyle name="Comma 37 2" xfId="4827"/>
    <cellStyle name="Comma 37 2 2" xfId="24958"/>
    <cellStyle name="Comma 37 2 3" xfId="24959"/>
    <cellStyle name="Comma 37 3" xfId="24960"/>
    <cellStyle name="Comma 37 3 2" xfId="24961"/>
    <cellStyle name="Comma 37 3 3" xfId="24962"/>
    <cellStyle name="Comma 37 4" xfId="24963"/>
    <cellStyle name="Comma 37 4 2" xfId="24964"/>
    <cellStyle name="Comma 37 4 3" xfId="24965"/>
    <cellStyle name="Comma 37 5" xfId="24966"/>
    <cellStyle name="Comma 37 5 2" xfId="24967"/>
    <cellStyle name="Comma 37 5 3" xfId="24968"/>
    <cellStyle name="Comma 37 6" xfId="24969"/>
    <cellStyle name="Comma 37 6 2" xfId="24970"/>
    <cellStyle name="Comma 37 6 3" xfId="24971"/>
    <cellStyle name="Comma 37 7" xfId="24972"/>
    <cellStyle name="Comma 37 7 2" xfId="24973"/>
    <cellStyle name="Comma 37 7 3" xfId="24974"/>
    <cellStyle name="Comma 37 8" xfId="24975"/>
    <cellStyle name="Comma 37 8 2" xfId="24976"/>
    <cellStyle name="Comma 37 8 3" xfId="24977"/>
    <cellStyle name="Comma 37 9" xfId="24978"/>
    <cellStyle name="Comma 37 9 2" xfId="24979"/>
    <cellStyle name="Comma 37 9 3" xfId="24980"/>
    <cellStyle name="Comma 38" xfId="4828"/>
    <cellStyle name="Comma 38 10" xfId="24981"/>
    <cellStyle name="Comma 38 10 2" xfId="24982"/>
    <cellStyle name="Comma 38 10 3" xfId="24983"/>
    <cellStyle name="Comma 38 11" xfId="24984"/>
    <cellStyle name="Comma 38 11 2" xfId="24985"/>
    <cellStyle name="Comma 38 11 3" xfId="24986"/>
    <cellStyle name="Comma 38 12" xfId="24987"/>
    <cellStyle name="Comma 38 12 2" xfId="24988"/>
    <cellStyle name="Comma 38 12 3" xfId="24989"/>
    <cellStyle name="Comma 38 13" xfId="24990"/>
    <cellStyle name="Comma 38 14" xfId="24991"/>
    <cellStyle name="Comma 38 15" xfId="24992"/>
    <cellStyle name="Comma 38 16" xfId="24993"/>
    <cellStyle name="Comma 38 17" xfId="24994"/>
    <cellStyle name="Comma 38 18" xfId="24995"/>
    <cellStyle name="Comma 38 19" xfId="24996"/>
    <cellStyle name="Comma 38 2" xfId="4829"/>
    <cellStyle name="Comma 38 2 2" xfId="24997"/>
    <cellStyle name="Comma 38 2 3" xfId="24998"/>
    <cellStyle name="Comma 38 20" xfId="24999"/>
    <cellStyle name="Comma 38 3" xfId="25000"/>
    <cellStyle name="Comma 38 3 2" xfId="25001"/>
    <cellStyle name="Comma 38 3 3" xfId="25002"/>
    <cellStyle name="Comma 38 4" xfId="25003"/>
    <cellStyle name="Comma 38 4 10" xfId="25004"/>
    <cellStyle name="Comma 38 4 11" xfId="25005"/>
    <cellStyle name="Comma 38 4 12" xfId="25006"/>
    <cellStyle name="Comma 38 4 13" xfId="25007"/>
    <cellStyle name="Comma 38 4 14" xfId="25008"/>
    <cellStyle name="Comma 38 4 15" xfId="25009"/>
    <cellStyle name="Comma 38 4 16" xfId="25010"/>
    <cellStyle name="Comma 38 4 17" xfId="25011"/>
    <cellStyle name="Comma 38 4 2" xfId="25012"/>
    <cellStyle name="Comma 38 4 2 2" xfId="25013"/>
    <cellStyle name="Comma 38 4 2 3" xfId="25014"/>
    <cellStyle name="Comma 38 4 3" xfId="25015"/>
    <cellStyle name="Comma 38 4 4" xfId="25016"/>
    <cellStyle name="Comma 38 4 5" xfId="25017"/>
    <cellStyle name="Comma 38 4 6" xfId="25018"/>
    <cellStyle name="Comma 38 4 7" xfId="25019"/>
    <cellStyle name="Comma 38 4 8" xfId="25020"/>
    <cellStyle name="Comma 38 4 9" xfId="25021"/>
    <cellStyle name="Comma 38 5" xfId="25022"/>
    <cellStyle name="Comma 38 5 2" xfId="25023"/>
    <cellStyle name="Comma 38 5 3" xfId="25024"/>
    <cellStyle name="Comma 38 6" xfId="25025"/>
    <cellStyle name="Comma 38 6 2" xfId="25026"/>
    <cellStyle name="Comma 38 6 3" xfId="25027"/>
    <cellStyle name="Comma 38 7" xfId="25028"/>
    <cellStyle name="Comma 38 7 2" xfId="25029"/>
    <cellStyle name="Comma 38 7 3" xfId="25030"/>
    <cellStyle name="Comma 38 8" xfId="25031"/>
    <cellStyle name="Comma 38 8 2" xfId="25032"/>
    <cellStyle name="Comma 38 8 3" xfId="25033"/>
    <cellStyle name="Comma 38 9" xfId="25034"/>
    <cellStyle name="Comma 38 9 2" xfId="25035"/>
    <cellStyle name="Comma 38 9 3" xfId="25036"/>
    <cellStyle name="Comma 38_Installment payments as per agreement" xfId="25037"/>
    <cellStyle name="Comma 39" xfId="4830"/>
    <cellStyle name="Comma 39 10" xfId="25038"/>
    <cellStyle name="Comma 39 11" xfId="25039"/>
    <cellStyle name="Comma 39 12" xfId="25040"/>
    <cellStyle name="Comma 39 13" xfId="25041"/>
    <cellStyle name="Comma 39 14" xfId="25042"/>
    <cellStyle name="Comma 39 15" xfId="25043"/>
    <cellStyle name="Comma 39 16" xfId="25044"/>
    <cellStyle name="Comma 39 17" xfId="25045"/>
    <cellStyle name="Comma 39 18" xfId="25046"/>
    <cellStyle name="Comma 39 19" xfId="25047"/>
    <cellStyle name="Comma 39 2" xfId="4831"/>
    <cellStyle name="Comma 39 2 2" xfId="25048"/>
    <cellStyle name="Comma 39 2 3" xfId="25049"/>
    <cellStyle name="Comma 39 3" xfId="25050"/>
    <cellStyle name="Comma 39 4" xfId="25051"/>
    <cellStyle name="Comma 39 5" xfId="25052"/>
    <cellStyle name="Comma 39 6" xfId="25053"/>
    <cellStyle name="Comma 39 7" xfId="25054"/>
    <cellStyle name="Comma 39 8" xfId="25055"/>
    <cellStyle name="Comma 39 9" xfId="25056"/>
    <cellStyle name="Comma 4" xfId="4832"/>
    <cellStyle name="Comma 4 10" xfId="4833"/>
    <cellStyle name="Comma 4 11" xfId="4834"/>
    <cellStyle name="Comma 4 12" xfId="4835"/>
    <cellStyle name="Comma 4 13" xfId="4836"/>
    <cellStyle name="Comma 4 14" xfId="4837"/>
    <cellStyle name="Comma 4 15" xfId="4838"/>
    <cellStyle name="Comma 4 16" xfId="4839"/>
    <cellStyle name="Comma 4 17" xfId="4840"/>
    <cellStyle name="Comma 4 18" xfId="4841"/>
    <cellStyle name="Comma 4 19" xfId="4842"/>
    <cellStyle name="Comma 4 2" xfId="4843"/>
    <cellStyle name="Comma 4 2 10" xfId="4844"/>
    <cellStyle name="Comma 4 2 11" xfId="4845"/>
    <cellStyle name="Comma 4 2 12" xfId="4846"/>
    <cellStyle name="Comma 4 2 13" xfId="4847"/>
    <cellStyle name="Comma 4 2 14" xfId="4848"/>
    <cellStyle name="Comma 4 2 15" xfId="4849"/>
    <cellStyle name="Comma 4 2 16" xfId="4850"/>
    <cellStyle name="Comma 4 2 17" xfId="4851"/>
    <cellStyle name="Comma 4 2 18" xfId="4852"/>
    <cellStyle name="Comma 4 2 19" xfId="4853"/>
    <cellStyle name="Comma 4 2 2" xfId="4854"/>
    <cellStyle name="Comma 4 2 20" xfId="4855"/>
    <cellStyle name="Comma 4 2 21" xfId="4856"/>
    <cellStyle name="Comma 4 2 22" xfId="4857"/>
    <cellStyle name="Comma 4 2 23" xfId="4858"/>
    <cellStyle name="Comma 4 2 24" xfId="4859"/>
    <cellStyle name="Comma 4 2 25" xfId="25057"/>
    <cellStyle name="Comma 4 2 26" xfId="25058"/>
    <cellStyle name="Comma 4 2 27" xfId="25059"/>
    <cellStyle name="Comma 4 2 28" xfId="25060"/>
    <cellStyle name="Comma 4 2 29" xfId="25061"/>
    <cellStyle name="Comma 4 2 3" xfId="4860"/>
    <cellStyle name="Comma 4 2 4" xfId="4861"/>
    <cellStyle name="Comma 4 2 5" xfId="4862"/>
    <cellStyle name="Comma 4 2 6" xfId="4863"/>
    <cellStyle name="Comma 4 2 7" xfId="4864"/>
    <cellStyle name="Comma 4 2 8" xfId="4865"/>
    <cellStyle name="Comma 4 2 9" xfId="4866"/>
    <cellStyle name="Comma 4 20" xfId="4867"/>
    <cellStyle name="Comma 4 21" xfId="4868"/>
    <cellStyle name="Comma 4 22" xfId="4869"/>
    <cellStyle name="Comma 4 23" xfId="4870"/>
    <cellStyle name="Comma 4 24" xfId="4871"/>
    <cellStyle name="Comma 4 25" xfId="4872"/>
    <cellStyle name="Comma 4 26" xfId="4873"/>
    <cellStyle name="Comma 4 27" xfId="4874"/>
    <cellStyle name="Comma 4 28" xfId="4875"/>
    <cellStyle name="Comma 4 29" xfId="4876"/>
    <cellStyle name="Comma 4 3" xfId="4877"/>
    <cellStyle name="Comma 4 3 10" xfId="4878"/>
    <cellStyle name="Comma 4 3 11" xfId="4879"/>
    <cellStyle name="Comma 4 3 12" xfId="4880"/>
    <cellStyle name="Comma 4 3 13" xfId="4881"/>
    <cellStyle name="Comma 4 3 14" xfId="4882"/>
    <cellStyle name="Comma 4 3 15" xfId="4883"/>
    <cellStyle name="Comma 4 3 16" xfId="4884"/>
    <cellStyle name="Comma 4 3 17" xfId="4885"/>
    <cellStyle name="Comma 4 3 18" xfId="4886"/>
    <cellStyle name="Comma 4 3 19" xfId="4887"/>
    <cellStyle name="Comma 4 3 2" xfId="4888"/>
    <cellStyle name="Comma 4 3 20" xfId="4889"/>
    <cellStyle name="Comma 4 3 21" xfId="4890"/>
    <cellStyle name="Comma 4 3 22" xfId="4891"/>
    <cellStyle name="Comma 4 3 23" xfId="4892"/>
    <cellStyle name="Comma 4 3 24" xfId="4893"/>
    <cellStyle name="Comma 4 3 25" xfId="16111"/>
    <cellStyle name="Comma 4 3 25 2" xfId="25063"/>
    <cellStyle name="Comma 4 3 25 2 2" xfId="25064"/>
    <cellStyle name="Comma 4 3 25 3" xfId="25062"/>
    <cellStyle name="Comma 4 3 3" xfId="4894"/>
    <cellStyle name="Comma 4 3 4" xfId="4895"/>
    <cellStyle name="Comma 4 3 5" xfId="4896"/>
    <cellStyle name="Comma 4 3 6" xfId="4897"/>
    <cellStyle name="Comma 4 3 7" xfId="4898"/>
    <cellStyle name="Comma 4 3 8" xfId="4899"/>
    <cellStyle name="Comma 4 3 9" xfId="4900"/>
    <cellStyle name="Comma 4 30" xfId="4901"/>
    <cellStyle name="Comma 4 31" xfId="4902"/>
    <cellStyle name="Comma 4 32" xfId="4903"/>
    <cellStyle name="Comma 4 33" xfId="4904"/>
    <cellStyle name="Comma 4 34" xfId="16115"/>
    <cellStyle name="Comma 4 34 2" xfId="25066"/>
    <cellStyle name="Comma 4 34 3" xfId="25065"/>
    <cellStyle name="Comma 4 4" xfId="4905"/>
    <cellStyle name="Comma 4 4 10" xfId="4906"/>
    <cellStyle name="Comma 4 4 11" xfId="4907"/>
    <cellStyle name="Comma 4 4 12" xfId="4908"/>
    <cellStyle name="Comma 4 4 13" xfId="4909"/>
    <cellStyle name="Comma 4 4 14" xfId="4910"/>
    <cellStyle name="Comma 4 4 15" xfId="4911"/>
    <cellStyle name="Comma 4 4 16" xfId="4912"/>
    <cellStyle name="Comma 4 4 17" xfId="4913"/>
    <cellStyle name="Comma 4 4 18" xfId="4914"/>
    <cellStyle name="Comma 4 4 19" xfId="4915"/>
    <cellStyle name="Comma 4 4 2" xfId="4916"/>
    <cellStyle name="Comma 4 4 20" xfId="4917"/>
    <cellStyle name="Comma 4 4 21" xfId="4918"/>
    <cellStyle name="Comma 4 4 22" xfId="4919"/>
    <cellStyle name="Comma 4 4 23" xfId="4920"/>
    <cellStyle name="Comma 4 4 24" xfId="4921"/>
    <cellStyle name="Comma 4 4 3" xfId="4922"/>
    <cellStyle name="Comma 4 4 4" xfId="4923"/>
    <cellStyle name="Comma 4 4 5" xfId="4924"/>
    <cellStyle name="Comma 4 4 6" xfId="4925"/>
    <cellStyle name="Comma 4 4 7" xfId="4926"/>
    <cellStyle name="Comma 4 4 8" xfId="4927"/>
    <cellStyle name="Comma 4 4 9" xfId="4928"/>
    <cellStyle name="Comma 4 5" xfId="4929"/>
    <cellStyle name="Comma 4 5 10" xfId="4930"/>
    <cellStyle name="Comma 4 5 11" xfId="4931"/>
    <cellStyle name="Comma 4 5 12" xfId="4932"/>
    <cellStyle name="Comma 4 5 13" xfId="4933"/>
    <cellStyle name="Comma 4 5 14" xfId="4934"/>
    <cellStyle name="Comma 4 5 15" xfId="4935"/>
    <cellStyle name="Comma 4 5 16" xfId="4936"/>
    <cellStyle name="Comma 4 5 17" xfId="4937"/>
    <cellStyle name="Comma 4 5 18" xfId="4938"/>
    <cellStyle name="Comma 4 5 19" xfId="4939"/>
    <cellStyle name="Comma 4 5 2" xfId="4940"/>
    <cellStyle name="Comma 4 5 20" xfId="4941"/>
    <cellStyle name="Comma 4 5 21" xfId="4942"/>
    <cellStyle name="Comma 4 5 22" xfId="4943"/>
    <cellStyle name="Comma 4 5 23" xfId="4944"/>
    <cellStyle name="Comma 4 5 24" xfId="4945"/>
    <cellStyle name="Comma 4 5 3" xfId="4946"/>
    <cellStyle name="Comma 4 5 4" xfId="4947"/>
    <cellStyle name="Comma 4 5 5" xfId="4948"/>
    <cellStyle name="Comma 4 5 6" xfId="4949"/>
    <cellStyle name="Comma 4 5 7" xfId="4950"/>
    <cellStyle name="Comma 4 5 8" xfId="4951"/>
    <cellStyle name="Comma 4 5 9" xfId="4952"/>
    <cellStyle name="Comma 4 6" xfId="4953"/>
    <cellStyle name="Comma 4 6 10" xfId="4954"/>
    <cellStyle name="Comma 4 6 11" xfId="4955"/>
    <cellStyle name="Comma 4 6 12" xfId="4956"/>
    <cellStyle name="Comma 4 6 13" xfId="4957"/>
    <cellStyle name="Comma 4 6 14" xfId="4958"/>
    <cellStyle name="Comma 4 6 15" xfId="4959"/>
    <cellStyle name="Comma 4 6 16" xfId="4960"/>
    <cellStyle name="Comma 4 6 17" xfId="4961"/>
    <cellStyle name="Comma 4 6 18" xfId="4962"/>
    <cellStyle name="Comma 4 6 19" xfId="4963"/>
    <cellStyle name="Comma 4 6 2" xfId="4964"/>
    <cellStyle name="Comma 4 6 20" xfId="4965"/>
    <cellStyle name="Comma 4 6 21" xfId="4966"/>
    <cellStyle name="Comma 4 6 22" xfId="4967"/>
    <cellStyle name="Comma 4 6 23" xfId="4968"/>
    <cellStyle name="Comma 4 6 24" xfId="4969"/>
    <cellStyle name="Comma 4 6 3" xfId="4970"/>
    <cellStyle name="Comma 4 6 4" xfId="4971"/>
    <cellStyle name="Comma 4 6 5" xfId="4972"/>
    <cellStyle name="Comma 4 6 6" xfId="4973"/>
    <cellStyle name="Comma 4 6 7" xfId="4974"/>
    <cellStyle name="Comma 4 6 8" xfId="4975"/>
    <cellStyle name="Comma 4 6 9" xfId="4976"/>
    <cellStyle name="Comma 4 7" xfId="4977"/>
    <cellStyle name="Comma 4 7 10" xfId="4978"/>
    <cellStyle name="Comma 4 7 11" xfId="4979"/>
    <cellStyle name="Comma 4 7 12" xfId="4980"/>
    <cellStyle name="Comma 4 7 13" xfId="4981"/>
    <cellStyle name="Comma 4 7 14" xfId="4982"/>
    <cellStyle name="Comma 4 7 15" xfId="4983"/>
    <cellStyle name="Comma 4 7 16" xfId="4984"/>
    <cellStyle name="Comma 4 7 17" xfId="4985"/>
    <cellStyle name="Comma 4 7 18" xfId="4986"/>
    <cellStyle name="Comma 4 7 19" xfId="4987"/>
    <cellStyle name="Comma 4 7 2" xfId="4988"/>
    <cellStyle name="Comma 4 7 20" xfId="4989"/>
    <cellStyle name="Comma 4 7 21" xfId="4990"/>
    <cellStyle name="Comma 4 7 22" xfId="4991"/>
    <cellStyle name="Comma 4 7 23" xfId="4992"/>
    <cellStyle name="Comma 4 7 24" xfId="4993"/>
    <cellStyle name="Comma 4 7 3" xfId="4994"/>
    <cellStyle name="Comma 4 7 4" xfId="4995"/>
    <cellStyle name="Comma 4 7 5" xfId="4996"/>
    <cellStyle name="Comma 4 7 6" xfId="4997"/>
    <cellStyle name="Comma 4 7 7" xfId="4998"/>
    <cellStyle name="Comma 4 7 8" xfId="4999"/>
    <cellStyle name="Comma 4 7 9" xfId="5000"/>
    <cellStyle name="Comma 4 8" xfId="5001"/>
    <cellStyle name="Comma 4 8 2" xfId="5002"/>
    <cellStyle name="Comma 4 8 3" xfId="5003"/>
    <cellStyle name="Comma 4 8 4" xfId="5004"/>
    <cellStyle name="Comma 4 8 5" xfId="5005"/>
    <cellStyle name="Comma 4 9" xfId="5006"/>
    <cellStyle name="Comma 4 9 2" xfId="5007"/>
    <cellStyle name="Comma 4 9 3" xfId="5008"/>
    <cellStyle name="Comma 4 9 4" xfId="5009"/>
    <cellStyle name="Comma 4 9 5" xfId="5010"/>
    <cellStyle name="Comma 4_Appendix to 3CD AY 2011-12-DSTR FINAL" xfId="25067"/>
    <cellStyle name="Comma 40" xfId="5011"/>
    <cellStyle name="Comma 40 10" xfId="5012"/>
    <cellStyle name="Comma 40 10 2" xfId="5013"/>
    <cellStyle name="Comma 40 10 3" xfId="5014"/>
    <cellStyle name="Comma 40 10 4" xfId="5015"/>
    <cellStyle name="Comma 40 10 5" xfId="5016"/>
    <cellStyle name="Comma 40 11" xfId="5017"/>
    <cellStyle name="Comma 40 11 2" xfId="5018"/>
    <cellStyle name="Comma 40 11 3" xfId="5019"/>
    <cellStyle name="Comma 40 11 4" xfId="5020"/>
    <cellStyle name="Comma 40 11 5" xfId="5021"/>
    <cellStyle name="Comma 40 12" xfId="5022"/>
    <cellStyle name="Comma 40 12 2" xfId="5023"/>
    <cellStyle name="Comma 40 12 3" xfId="5024"/>
    <cellStyle name="Comma 40 12 4" xfId="5025"/>
    <cellStyle name="Comma 40 12 5" xfId="5026"/>
    <cellStyle name="Comma 40 13" xfId="5027"/>
    <cellStyle name="Comma 40 13 2" xfId="5028"/>
    <cellStyle name="Comma 40 13 3" xfId="5029"/>
    <cellStyle name="Comma 40 13 4" xfId="5030"/>
    <cellStyle name="Comma 40 13 5" xfId="5031"/>
    <cellStyle name="Comma 40 14" xfId="5032"/>
    <cellStyle name="Comma 40 14 2" xfId="5033"/>
    <cellStyle name="Comma 40 14 3" xfId="5034"/>
    <cellStyle name="Comma 40 14 4" xfId="5035"/>
    <cellStyle name="Comma 40 14 5" xfId="5036"/>
    <cellStyle name="Comma 40 15" xfId="5037"/>
    <cellStyle name="Comma 40 15 2" xfId="5038"/>
    <cellStyle name="Comma 40 15 3" xfId="5039"/>
    <cellStyle name="Comma 40 15 4" xfId="5040"/>
    <cellStyle name="Comma 40 15 5" xfId="5041"/>
    <cellStyle name="Comma 40 16" xfId="5042"/>
    <cellStyle name="Comma 40 17" xfId="5043"/>
    <cellStyle name="Comma 40 18" xfId="5044"/>
    <cellStyle name="Comma 40 19" xfId="5045"/>
    <cellStyle name="Comma 40 2" xfId="5046"/>
    <cellStyle name="Comma 40 2 10" xfId="25068"/>
    <cellStyle name="Comma 40 2 11" xfId="25069"/>
    <cellStyle name="Comma 40 2 12" xfId="25070"/>
    <cellStyle name="Comma 40 2 13" xfId="25071"/>
    <cellStyle name="Comma 40 2 14" xfId="25072"/>
    <cellStyle name="Comma 40 2 15" xfId="25073"/>
    <cellStyle name="Comma 40 2 16" xfId="25074"/>
    <cellStyle name="Comma 40 2 17" xfId="25075"/>
    <cellStyle name="Comma 40 2 18" xfId="25076"/>
    <cellStyle name="Comma 40 2 2" xfId="5047"/>
    <cellStyle name="Comma 40 2 2 10" xfId="25077"/>
    <cellStyle name="Comma 40 2 2 11" xfId="25078"/>
    <cellStyle name="Comma 40 2 2 12" xfId="25079"/>
    <cellStyle name="Comma 40 2 2 13" xfId="25080"/>
    <cellStyle name="Comma 40 2 2 14" xfId="25081"/>
    <cellStyle name="Comma 40 2 2 15" xfId="25082"/>
    <cellStyle name="Comma 40 2 2 16" xfId="25083"/>
    <cellStyle name="Comma 40 2 2 17" xfId="25084"/>
    <cellStyle name="Comma 40 2 2 2" xfId="25085"/>
    <cellStyle name="Comma 40 2 2 2 2" xfId="25086"/>
    <cellStyle name="Comma 40 2 2 2 3" xfId="25087"/>
    <cellStyle name="Comma 40 2 2 3" xfId="25088"/>
    <cellStyle name="Comma 40 2 2 4" xfId="25089"/>
    <cellStyle name="Comma 40 2 2 5" xfId="25090"/>
    <cellStyle name="Comma 40 2 2 6" xfId="25091"/>
    <cellStyle name="Comma 40 2 2 7" xfId="25092"/>
    <cellStyle name="Comma 40 2 2 8" xfId="25093"/>
    <cellStyle name="Comma 40 2 2 9" xfId="25094"/>
    <cellStyle name="Comma 40 2 3" xfId="5048"/>
    <cellStyle name="Comma 40 2 4" xfId="5049"/>
    <cellStyle name="Comma 40 2 5" xfId="5050"/>
    <cellStyle name="Comma 40 2 6" xfId="25095"/>
    <cellStyle name="Comma 40 2 7" xfId="25096"/>
    <cellStyle name="Comma 40 2 8" xfId="25097"/>
    <cellStyle name="Comma 40 2 9" xfId="25098"/>
    <cellStyle name="Comma 40 20" xfId="5051"/>
    <cellStyle name="Comma 40 21" xfId="5052"/>
    <cellStyle name="Comma 40 22" xfId="5053"/>
    <cellStyle name="Comma 40 23" xfId="5054"/>
    <cellStyle name="Comma 40 24" xfId="5055"/>
    <cellStyle name="Comma 40 25" xfId="5056"/>
    <cellStyle name="Comma 40 26" xfId="5057"/>
    <cellStyle name="Comma 40 27" xfId="5058"/>
    <cellStyle name="Comma 40 28" xfId="5059"/>
    <cellStyle name="Comma 40 29" xfId="5060"/>
    <cellStyle name="Comma 40 3" xfId="5061"/>
    <cellStyle name="Comma 40 3 10" xfId="25099"/>
    <cellStyle name="Comma 40 3 11" xfId="25100"/>
    <cellStyle name="Comma 40 3 12" xfId="25101"/>
    <cellStyle name="Comma 40 3 13" xfId="25102"/>
    <cellStyle name="Comma 40 3 14" xfId="25103"/>
    <cellStyle name="Comma 40 3 15" xfId="25104"/>
    <cellStyle name="Comma 40 3 16" xfId="25105"/>
    <cellStyle name="Comma 40 3 17" xfId="25106"/>
    <cellStyle name="Comma 40 3 2" xfId="5062"/>
    <cellStyle name="Comma 40 3 2 2" xfId="25107"/>
    <cellStyle name="Comma 40 3 2 3" xfId="25108"/>
    <cellStyle name="Comma 40 3 3" xfId="5063"/>
    <cellStyle name="Comma 40 3 4" xfId="5064"/>
    <cellStyle name="Comma 40 3 5" xfId="5065"/>
    <cellStyle name="Comma 40 3 6" xfId="25109"/>
    <cellStyle name="Comma 40 3 7" xfId="25110"/>
    <cellStyle name="Comma 40 3 8" xfId="25111"/>
    <cellStyle name="Comma 40 3 9" xfId="25112"/>
    <cellStyle name="Comma 40 30" xfId="5066"/>
    <cellStyle name="Comma 40 31" xfId="5067"/>
    <cellStyle name="Comma 40 32" xfId="5068"/>
    <cellStyle name="Comma 40 33" xfId="5069"/>
    <cellStyle name="Comma 40 34" xfId="5070"/>
    <cellStyle name="Comma 40 35" xfId="5071"/>
    <cellStyle name="Comma 40 36" xfId="5072"/>
    <cellStyle name="Comma 40 37" xfId="5073"/>
    <cellStyle name="Comma 40 38" xfId="5074"/>
    <cellStyle name="Comma 40 4" xfId="5075"/>
    <cellStyle name="Comma 40 4 2" xfId="5076"/>
    <cellStyle name="Comma 40 4 3" xfId="5077"/>
    <cellStyle name="Comma 40 4 4" xfId="5078"/>
    <cellStyle name="Comma 40 4 5" xfId="5079"/>
    <cellStyle name="Comma 40 5" xfId="5080"/>
    <cellStyle name="Comma 40 5 2" xfId="5081"/>
    <cellStyle name="Comma 40 5 3" xfId="5082"/>
    <cellStyle name="Comma 40 5 4" xfId="5083"/>
    <cellStyle name="Comma 40 5 5" xfId="5084"/>
    <cellStyle name="Comma 40 6" xfId="5085"/>
    <cellStyle name="Comma 40 6 2" xfId="5086"/>
    <cellStyle name="Comma 40 6 3" xfId="5087"/>
    <cellStyle name="Comma 40 6 4" xfId="5088"/>
    <cellStyle name="Comma 40 6 5" xfId="5089"/>
    <cellStyle name="Comma 40 7" xfId="5090"/>
    <cellStyle name="Comma 40 7 2" xfId="5091"/>
    <cellStyle name="Comma 40 7 3" xfId="5092"/>
    <cellStyle name="Comma 40 7 4" xfId="5093"/>
    <cellStyle name="Comma 40 7 5" xfId="5094"/>
    <cellStyle name="Comma 40 8" xfId="5095"/>
    <cellStyle name="Comma 40 8 2" xfId="5096"/>
    <cellStyle name="Comma 40 8 3" xfId="5097"/>
    <cellStyle name="Comma 40 8 4" xfId="5098"/>
    <cellStyle name="Comma 40 8 5" xfId="5099"/>
    <cellStyle name="Comma 40 9" xfId="5100"/>
    <cellStyle name="Comma 40 9 2" xfId="5101"/>
    <cellStyle name="Comma 40 9 3" xfId="5102"/>
    <cellStyle name="Comma 40 9 4" xfId="5103"/>
    <cellStyle name="Comma 40 9 5" xfId="5104"/>
    <cellStyle name="Comma 41" xfId="5105"/>
    <cellStyle name="Comma 41 10" xfId="5106"/>
    <cellStyle name="Comma 41 10 2" xfId="5107"/>
    <cellStyle name="Comma 41 10 3" xfId="5108"/>
    <cellStyle name="Comma 41 10 4" xfId="5109"/>
    <cellStyle name="Comma 41 10 5" xfId="5110"/>
    <cellStyle name="Comma 41 11" xfId="5111"/>
    <cellStyle name="Comma 41 11 2" xfId="5112"/>
    <cellStyle name="Comma 41 11 3" xfId="5113"/>
    <cellStyle name="Comma 41 11 4" xfId="5114"/>
    <cellStyle name="Comma 41 11 5" xfId="5115"/>
    <cellStyle name="Comma 41 12" xfId="5116"/>
    <cellStyle name="Comma 41 12 2" xfId="5117"/>
    <cellStyle name="Comma 41 12 3" xfId="5118"/>
    <cellStyle name="Comma 41 12 4" xfId="5119"/>
    <cellStyle name="Comma 41 12 5" xfId="5120"/>
    <cellStyle name="Comma 41 13" xfId="5121"/>
    <cellStyle name="Comma 41 13 2" xfId="5122"/>
    <cellStyle name="Comma 41 13 3" xfId="5123"/>
    <cellStyle name="Comma 41 13 4" xfId="5124"/>
    <cellStyle name="Comma 41 13 5" xfId="5125"/>
    <cellStyle name="Comma 41 14" xfId="5126"/>
    <cellStyle name="Comma 41 14 2" xfId="5127"/>
    <cellStyle name="Comma 41 14 3" xfId="5128"/>
    <cellStyle name="Comma 41 14 4" xfId="5129"/>
    <cellStyle name="Comma 41 14 5" xfId="5130"/>
    <cellStyle name="Comma 41 15" xfId="5131"/>
    <cellStyle name="Comma 41 15 2" xfId="5132"/>
    <cellStyle name="Comma 41 15 3" xfId="5133"/>
    <cellStyle name="Comma 41 15 4" xfId="5134"/>
    <cellStyle name="Comma 41 15 5" xfId="5135"/>
    <cellStyle name="Comma 41 16" xfId="5136"/>
    <cellStyle name="Comma 41 17" xfId="5137"/>
    <cellStyle name="Comma 41 18" xfId="5138"/>
    <cellStyle name="Comma 41 19" xfId="5139"/>
    <cellStyle name="Comma 41 2" xfId="5140"/>
    <cellStyle name="Comma 41 2 2" xfId="5141"/>
    <cellStyle name="Comma 41 2 3" xfId="5142"/>
    <cellStyle name="Comma 41 2 4" xfId="5143"/>
    <cellStyle name="Comma 41 2 5" xfId="5144"/>
    <cellStyle name="Comma 41 20" xfId="5145"/>
    <cellStyle name="Comma 41 21" xfId="5146"/>
    <cellStyle name="Comma 41 22" xfId="5147"/>
    <cellStyle name="Comma 41 23" xfId="5148"/>
    <cellStyle name="Comma 41 24" xfId="5149"/>
    <cellStyle name="Comma 41 25" xfId="5150"/>
    <cellStyle name="Comma 41 26" xfId="5151"/>
    <cellStyle name="Comma 41 27" xfId="5152"/>
    <cellStyle name="Comma 41 28" xfId="5153"/>
    <cellStyle name="Comma 41 29" xfId="5154"/>
    <cellStyle name="Comma 41 3" xfId="5155"/>
    <cellStyle name="Comma 41 3 10" xfId="25113"/>
    <cellStyle name="Comma 41 3 11" xfId="25114"/>
    <cellStyle name="Comma 41 3 12" xfId="25115"/>
    <cellStyle name="Comma 41 3 13" xfId="25116"/>
    <cellStyle name="Comma 41 3 14" xfId="25117"/>
    <cellStyle name="Comma 41 3 15" xfId="25118"/>
    <cellStyle name="Comma 41 3 16" xfId="25119"/>
    <cellStyle name="Comma 41 3 17" xfId="25120"/>
    <cellStyle name="Comma 41 3 2" xfId="5156"/>
    <cellStyle name="Comma 41 3 2 2" xfId="25121"/>
    <cellStyle name="Comma 41 3 2 3" xfId="25122"/>
    <cellStyle name="Comma 41 3 3" xfId="5157"/>
    <cellStyle name="Comma 41 3 4" xfId="5158"/>
    <cellStyle name="Comma 41 3 5" xfId="5159"/>
    <cellStyle name="Comma 41 3 6" xfId="25123"/>
    <cellStyle name="Comma 41 3 7" xfId="25124"/>
    <cellStyle name="Comma 41 3 8" xfId="25125"/>
    <cellStyle name="Comma 41 3 9" xfId="25126"/>
    <cellStyle name="Comma 41 30" xfId="5160"/>
    <cellStyle name="Comma 41 31" xfId="5161"/>
    <cellStyle name="Comma 41 32" xfId="5162"/>
    <cellStyle name="Comma 41 33" xfId="5163"/>
    <cellStyle name="Comma 41 34" xfId="5164"/>
    <cellStyle name="Comma 41 35" xfId="5165"/>
    <cellStyle name="Comma 41 36" xfId="5166"/>
    <cellStyle name="Comma 41 37" xfId="5167"/>
    <cellStyle name="Comma 41 38" xfId="5168"/>
    <cellStyle name="Comma 41 4" xfId="5169"/>
    <cellStyle name="Comma 41 4 2" xfId="5170"/>
    <cellStyle name="Comma 41 4 3" xfId="5171"/>
    <cellStyle name="Comma 41 4 4" xfId="5172"/>
    <cellStyle name="Comma 41 4 5" xfId="5173"/>
    <cellStyle name="Comma 41 5" xfId="5174"/>
    <cellStyle name="Comma 41 5 2" xfId="5175"/>
    <cellStyle name="Comma 41 5 3" xfId="5176"/>
    <cellStyle name="Comma 41 5 4" xfId="5177"/>
    <cellStyle name="Comma 41 5 5" xfId="5178"/>
    <cellStyle name="Comma 41 6" xfId="5179"/>
    <cellStyle name="Comma 41 6 2" xfId="5180"/>
    <cellStyle name="Comma 41 6 3" xfId="5181"/>
    <cellStyle name="Comma 41 6 4" xfId="5182"/>
    <cellStyle name="Comma 41 6 5" xfId="5183"/>
    <cellStyle name="Comma 41 7" xfId="5184"/>
    <cellStyle name="Comma 41 7 2" xfId="5185"/>
    <cellStyle name="Comma 41 7 3" xfId="5186"/>
    <cellStyle name="Comma 41 7 4" xfId="5187"/>
    <cellStyle name="Comma 41 7 5" xfId="5188"/>
    <cellStyle name="Comma 41 8" xfId="5189"/>
    <cellStyle name="Comma 41 8 2" xfId="5190"/>
    <cellStyle name="Comma 41 8 3" xfId="5191"/>
    <cellStyle name="Comma 41 8 4" xfId="5192"/>
    <cellStyle name="Comma 41 8 5" xfId="5193"/>
    <cellStyle name="Comma 41 9" xfId="5194"/>
    <cellStyle name="Comma 41 9 2" xfId="5195"/>
    <cellStyle name="Comma 41 9 3" xfId="5196"/>
    <cellStyle name="Comma 41 9 4" xfId="5197"/>
    <cellStyle name="Comma 41 9 5" xfId="5198"/>
    <cellStyle name="Comma 42" xfId="5199"/>
    <cellStyle name="Comma 42 10" xfId="25127"/>
    <cellStyle name="Comma 42 11" xfId="25128"/>
    <cellStyle name="Comma 42 12" xfId="25129"/>
    <cellStyle name="Comma 42 13" xfId="25130"/>
    <cellStyle name="Comma 42 14" xfId="25131"/>
    <cellStyle name="Comma 42 15" xfId="25132"/>
    <cellStyle name="Comma 42 16" xfId="25133"/>
    <cellStyle name="Comma 42 17" xfId="25134"/>
    <cellStyle name="Comma 42 18" xfId="25135"/>
    <cellStyle name="Comma 42 19" xfId="25136"/>
    <cellStyle name="Comma 42 2" xfId="5200"/>
    <cellStyle name="Comma 42 20" xfId="25137"/>
    <cellStyle name="Comma 42 21" xfId="25138"/>
    <cellStyle name="Comma 42 22" xfId="25139"/>
    <cellStyle name="Comma 42 23" xfId="25140"/>
    <cellStyle name="Comma 42 24" xfId="25141"/>
    <cellStyle name="Comma 42 25" xfId="25142"/>
    <cellStyle name="Comma 42 3" xfId="25143"/>
    <cellStyle name="Comma 42 4" xfId="25144"/>
    <cellStyle name="Comma 42 5" xfId="25145"/>
    <cellStyle name="Comma 42 6" xfId="25146"/>
    <cellStyle name="Comma 42 7" xfId="25147"/>
    <cellStyle name="Comma 42 8" xfId="25148"/>
    <cellStyle name="Comma 42 9" xfId="25149"/>
    <cellStyle name="Comma 43" xfId="5201"/>
    <cellStyle name="Comma 43 2" xfId="5202"/>
    <cellStyle name="Comma 43 3" xfId="25150"/>
    <cellStyle name="Comma 43 4" xfId="25151"/>
    <cellStyle name="Comma 44" xfId="5203"/>
    <cellStyle name="Comma 44 2" xfId="5204"/>
    <cellStyle name="Comma 44 3" xfId="25152"/>
    <cellStyle name="Comma 44 4" xfId="25153"/>
    <cellStyle name="Comma 45" xfId="5205"/>
    <cellStyle name="Comma 45 2" xfId="5206"/>
    <cellStyle name="Comma 46" xfId="5207"/>
    <cellStyle name="Comma 46 2" xfId="5208"/>
    <cellStyle name="Comma 46 2 2" xfId="25154"/>
    <cellStyle name="Comma 46 2 3" xfId="25155"/>
    <cellStyle name="Comma 46 3" xfId="25156"/>
    <cellStyle name="Comma 47" xfId="5209"/>
    <cellStyle name="Comma 47 2" xfId="5210"/>
    <cellStyle name="Comma 48" xfId="5211"/>
    <cellStyle name="Comma 48 10" xfId="25157"/>
    <cellStyle name="Comma 48 11" xfId="25158"/>
    <cellStyle name="Comma 48 12" xfId="25159"/>
    <cellStyle name="Comma 48 13" xfId="25160"/>
    <cellStyle name="Comma 48 14" xfId="25161"/>
    <cellStyle name="Comma 48 15" xfId="25162"/>
    <cellStyle name="Comma 48 16" xfId="25163"/>
    <cellStyle name="Comma 48 17" xfId="25164"/>
    <cellStyle name="Comma 48 2" xfId="5212"/>
    <cellStyle name="Comma 48 3" xfId="25165"/>
    <cellStyle name="Comma 48 4" xfId="25166"/>
    <cellStyle name="Comma 48 5" xfId="25167"/>
    <cellStyle name="Comma 48 6" xfId="25168"/>
    <cellStyle name="Comma 48 7" xfId="25169"/>
    <cellStyle name="Comma 48 8" xfId="25170"/>
    <cellStyle name="Comma 48 9" xfId="25171"/>
    <cellStyle name="Comma 49" xfId="5213"/>
    <cellStyle name="Comma 49 2" xfId="5214"/>
    <cellStyle name="Comma 5" xfId="5215"/>
    <cellStyle name="Comma 5 10" xfId="25172"/>
    <cellStyle name="Comma 5 2" xfId="5216"/>
    <cellStyle name="Comma 5 2 2" xfId="5217"/>
    <cellStyle name="Comma 5 2 2 2" xfId="5218"/>
    <cellStyle name="Comma 5 2 3" xfId="5219"/>
    <cellStyle name="Comma 5 2 4" xfId="25173"/>
    <cellStyle name="Comma 5 2 5" xfId="25174"/>
    <cellStyle name="Comma 5 2 6" xfId="25175"/>
    <cellStyle name="Comma 5 2 7" xfId="25176"/>
    <cellStyle name="Comma 5 2 8" xfId="25177"/>
    <cellStyle name="Comma 5 2 9" xfId="25178"/>
    <cellStyle name="Comma 5 3" xfId="5220"/>
    <cellStyle name="Comma 5 3 2" xfId="25179"/>
    <cellStyle name="Comma 5 4" xfId="5221"/>
    <cellStyle name="Comma 5 4 2" xfId="5222"/>
    <cellStyle name="Comma 5 5" xfId="5223"/>
    <cellStyle name="Comma 5 5 2" xfId="25180"/>
    <cellStyle name="Comma 5 6" xfId="25181"/>
    <cellStyle name="Comma 5 7" xfId="25182"/>
    <cellStyle name="Comma 5 8" xfId="25183"/>
    <cellStyle name="Comma 5 9" xfId="25184"/>
    <cellStyle name="Comma 5_R1" xfId="5224"/>
    <cellStyle name="Comma 50" xfId="5225"/>
    <cellStyle name="Comma 50 2" xfId="5226"/>
    <cellStyle name="Comma 51" xfId="5227"/>
    <cellStyle name="Comma 51 2" xfId="5228"/>
    <cellStyle name="Comma 52" xfId="5229"/>
    <cellStyle name="Comma 52 2" xfId="5230"/>
    <cellStyle name="Comma 53" xfId="5231"/>
    <cellStyle name="Comma 53 2" xfId="5232"/>
    <cellStyle name="Comma 54" xfId="5233"/>
    <cellStyle name="Comma 54 10" xfId="25185"/>
    <cellStyle name="Comma 54 11" xfId="25186"/>
    <cellStyle name="Comma 54 12" xfId="25187"/>
    <cellStyle name="Comma 54 13" xfId="25188"/>
    <cellStyle name="Comma 54 14" xfId="25189"/>
    <cellStyle name="Comma 54 15" xfId="25190"/>
    <cellStyle name="Comma 54 16" xfId="25191"/>
    <cellStyle name="Comma 54 2" xfId="5234"/>
    <cellStyle name="Comma 54 3" xfId="25192"/>
    <cellStyle name="Comma 54 4" xfId="25193"/>
    <cellStyle name="Comma 54 5" xfId="25194"/>
    <cellStyle name="Comma 54 6" xfId="25195"/>
    <cellStyle name="Comma 54 7" xfId="25196"/>
    <cellStyle name="Comma 54 8" xfId="25197"/>
    <cellStyle name="Comma 54 9" xfId="25198"/>
    <cellStyle name="Comma 55" xfId="5235"/>
    <cellStyle name="Comma 55 2" xfId="5236"/>
    <cellStyle name="Comma 56" xfId="5237"/>
    <cellStyle name="Comma 56 2" xfId="5238"/>
    <cellStyle name="Comma 57" xfId="5239"/>
    <cellStyle name="Comma 57 2" xfId="5240"/>
    <cellStyle name="Comma 58" xfId="5241"/>
    <cellStyle name="Comma 58 2" xfId="5242"/>
    <cellStyle name="Comma 59" xfId="5243"/>
    <cellStyle name="Comma 59 2" xfId="5244"/>
    <cellStyle name="Comma 6" xfId="5245"/>
    <cellStyle name="Comma 6 10" xfId="5246"/>
    <cellStyle name="Comma 6 11" xfId="5247"/>
    <cellStyle name="Comma 6 12" xfId="5248"/>
    <cellStyle name="Comma 6 13" xfId="5249"/>
    <cellStyle name="Comma 6 14" xfId="5250"/>
    <cellStyle name="Comma 6 15" xfId="5251"/>
    <cellStyle name="Comma 6 16" xfId="5252"/>
    <cellStyle name="Comma 6 17" xfId="5253"/>
    <cellStyle name="Comma 6 18" xfId="5254"/>
    <cellStyle name="Comma 6 19" xfId="5255"/>
    <cellStyle name="Comma 6 2" xfId="5256"/>
    <cellStyle name="Comma 6 2 2" xfId="5257"/>
    <cellStyle name="Comma 6 2 2 2" xfId="25199"/>
    <cellStyle name="Comma 6 2 2 2 2" xfId="25200"/>
    <cellStyle name="Comma 6 2 3" xfId="16116"/>
    <cellStyle name="Comma 6 2 3 2" xfId="25201"/>
    <cellStyle name="Comma 6 20" xfId="5258"/>
    <cellStyle name="Comma 6 21" xfId="5259"/>
    <cellStyle name="Comma 6 22" xfId="5260"/>
    <cellStyle name="Comma 6 23" xfId="5261"/>
    <cellStyle name="Comma 6 24" xfId="5262"/>
    <cellStyle name="Comma 6 25" xfId="5263"/>
    <cellStyle name="Comma 6 26" xfId="5264"/>
    <cellStyle name="Comma 6 27" xfId="5265"/>
    <cellStyle name="Comma 6 28" xfId="5266"/>
    <cellStyle name="Comma 6 3" xfId="5267"/>
    <cellStyle name="Comma 6 3 2" xfId="5268"/>
    <cellStyle name="Comma 6 3 3" xfId="25202"/>
    <cellStyle name="Comma 6 4" xfId="5269"/>
    <cellStyle name="Comma 6 4 2" xfId="5270"/>
    <cellStyle name="Comma 6 4 3" xfId="25203"/>
    <cellStyle name="Comma 6 5" xfId="5271"/>
    <cellStyle name="Comma 6 5 2" xfId="5272"/>
    <cellStyle name="Comma 6 5 3" xfId="25204"/>
    <cellStyle name="Comma 6 6" xfId="5273"/>
    <cellStyle name="Comma 6 6 2" xfId="5274"/>
    <cellStyle name="Comma 6 7" xfId="5275"/>
    <cellStyle name="Comma 6 8" xfId="5276"/>
    <cellStyle name="Comma 6 9" xfId="5277"/>
    <cellStyle name="Comma 6_Mus Projection for 2012-17" xfId="25205"/>
    <cellStyle name="Comma 60" xfId="5278"/>
    <cellStyle name="Comma 60 2" xfId="5279"/>
    <cellStyle name="Comma 61" xfId="5280"/>
    <cellStyle name="Comma 61 2" xfId="5281"/>
    <cellStyle name="Comma 62" xfId="5282"/>
    <cellStyle name="Comma 62 2" xfId="5283"/>
    <cellStyle name="Comma 63" xfId="5284"/>
    <cellStyle name="Comma 63 2" xfId="5285"/>
    <cellStyle name="Comma 64" xfId="5286"/>
    <cellStyle name="Comma 64 2" xfId="5287"/>
    <cellStyle name="Comma 65" xfId="5288"/>
    <cellStyle name="Comma 65 2" xfId="5289"/>
    <cellStyle name="Comma 66" xfId="5290"/>
    <cellStyle name="Comma 66 2" xfId="5291"/>
    <cellStyle name="Comma 67" xfId="5292"/>
    <cellStyle name="Comma 67 2" xfId="5293"/>
    <cellStyle name="Comma 68" xfId="5294"/>
    <cellStyle name="Comma 68 2" xfId="5295"/>
    <cellStyle name="Comma 69" xfId="5296"/>
    <cellStyle name="Comma 69 2" xfId="5297"/>
    <cellStyle name="Comma 7" xfId="5298"/>
    <cellStyle name="Comma 7 10" xfId="5299"/>
    <cellStyle name="Comma 7 10 10" xfId="25206"/>
    <cellStyle name="Comma 7 10 11" xfId="25207"/>
    <cellStyle name="Comma 7 10 2" xfId="5300"/>
    <cellStyle name="Comma 7 10 2 2" xfId="5301"/>
    <cellStyle name="Comma 7 10 3" xfId="5302"/>
    <cellStyle name="Comma 7 10 4" xfId="25208"/>
    <cellStyle name="Comma 7 10 5" xfId="25209"/>
    <cellStyle name="Comma 7 10 6" xfId="25210"/>
    <cellStyle name="Comma 7 10 7" xfId="25211"/>
    <cellStyle name="Comma 7 10 8" xfId="25212"/>
    <cellStyle name="Comma 7 10 9" xfId="25213"/>
    <cellStyle name="Comma 7 11" xfId="5303"/>
    <cellStyle name="Comma 7 12" xfId="25214"/>
    <cellStyle name="Comma 7 13" xfId="25215"/>
    <cellStyle name="Comma 7 14" xfId="25216"/>
    <cellStyle name="Comma 7 15" xfId="25217"/>
    <cellStyle name="Comma 7 16" xfId="25218"/>
    <cellStyle name="Comma 7 17" xfId="25219"/>
    <cellStyle name="Comma 7 18" xfId="25220"/>
    <cellStyle name="Comma 7 19" xfId="25221"/>
    <cellStyle name="Comma 7 2" xfId="5304"/>
    <cellStyle name="Comma 7 2 10" xfId="25222"/>
    <cellStyle name="Comma 7 2 11" xfId="25223"/>
    <cellStyle name="Comma 7 2 12" xfId="25224"/>
    <cellStyle name="Comma 7 2 13" xfId="25225"/>
    <cellStyle name="Comma 7 2 14" xfId="25226"/>
    <cellStyle name="Comma 7 2 15" xfId="25227"/>
    <cellStyle name="Comma 7 2 16" xfId="25228"/>
    <cellStyle name="Comma 7 2 17" xfId="25229"/>
    <cellStyle name="Comma 7 2 2" xfId="5305"/>
    <cellStyle name="Comma 7 2 3" xfId="25230"/>
    <cellStyle name="Comma 7 2 4" xfId="25231"/>
    <cellStyle name="Comma 7 2 5" xfId="25232"/>
    <cellStyle name="Comma 7 2 6" xfId="25233"/>
    <cellStyle name="Comma 7 2 7" xfId="25234"/>
    <cellStyle name="Comma 7 2 8" xfId="25235"/>
    <cellStyle name="Comma 7 2 9" xfId="25236"/>
    <cellStyle name="Comma 7 20" xfId="25237"/>
    <cellStyle name="Comma 7 21" xfId="25238"/>
    <cellStyle name="Comma 7 22" xfId="25239"/>
    <cellStyle name="Comma 7 23" xfId="25240"/>
    <cellStyle name="Comma 7 24" xfId="25241"/>
    <cellStyle name="Comma 7 25" xfId="25242"/>
    <cellStyle name="Comma 7 3" xfId="5306"/>
    <cellStyle name="Comma 7 3 10" xfId="25243"/>
    <cellStyle name="Comma 7 3 11" xfId="25244"/>
    <cellStyle name="Comma 7 3 2" xfId="5307"/>
    <cellStyle name="Comma 7 3 3" xfId="25245"/>
    <cellStyle name="Comma 7 3 4" xfId="25246"/>
    <cellStyle name="Comma 7 3 5" xfId="25247"/>
    <cellStyle name="Comma 7 3 6" xfId="25248"/>
    <cellStyle name="Comma 7 3 7" xfId="25249"/>
    <cellStyle name="Comma 7 3 8" xfId="25250"/>
    <cellStyle name="Comma 7 3 9" xfId="25251"/>
    <cellStyle name="Comma 7 4" xfId="5308"/>
    <cellStyle name="Comma 7 4 10" xfId="25252"/>
    <cellStyle name="Comma 7 4 11" xfId="25253"/>
    <cellStyle name="Comma 7 4 2" xfId="5309"/>
    <cellStyle name="Comma 7 4 3" xfId="25254"/>
    <cellStyle name="Comma 7 4 4" xfId="25255"/>
    <cellStyle name="Comma 7 4 5" xfId="25256"/>
    <cellStyle name="Comma 7 4 6" xfId="25257"/>
    <cellStyle name="Comma 7 4 7" xfId="25258"/>
    <cellStyle name="Comma 7 4 8" xfId="25259"/>
    <cellStyle name="Comma 7 4 9" xfId="25260"/>
    <cellStyle name="Comma 7 5" xfId="5310"/>
    <cellStyle name="Comma 7 5 10" xfId="25261"/>
    <cellStyle name="Comma 7 5 11" xfId="25262"/>
    <cellStyle name="Comma 7 5 2" xfId="5311"/>
    <cellStyle name="Comma 7 5 3" xfId="25263"/>
    <cellStyle name="Comma 7 5 4" xfId="25264"/>
    <cellStyle name="Comma 7 5 5" xfId="25265"/>
    <cellStyle name="Comma 7 5 6" xfId="25266"/>
    <cellStyle name="Comma 7 5 7" xfId="25267"/>
    <cellStyle name="Comma 7 5 8" xfId="25268"/>
    <cellStyle name="Comma 7 5 9" xfId="25269"/>
    <cellStyle name="Comma 7 6" xfId="5312"/>
    <cellStyle name="Comma 7 6 10" xfId="25270"/>
    <cellStyle name="Comma 7 6 11" xfId="25271"/>
    <cellStyle name="Comma 7 6 2" xfId="5313"/>
    <cellStyle name="Comma 7 6 3" xfId="25272"/>
    <cellStyle name="Comma 7 6 4" xfId="25273"/>
    <cellStyle name="Comma 7 6 5" xfId="25274"/>
    <cellStyle name="Comma 7 6 6" xfId="25275"/>
    <cellStyle name="Comma 7 6 7" xfId="25276"/>
    <cellStyle name="Comma 7 6 8" xfId="25277"/>
    <cellStyle name="Comma 7 6 9" xfId="25278"/>
    <cellStyle name="Comma 7 7" xfId="5314"/>
    <cellStyle name="Comma 7 7 10" xfId="25279"/>
    <cellStyle name="Comma 7 7 11" xfId="25280"/>
    <cellStyle name="Comma 7 7 2" xfId="5315"/>
    <cellStyle name="Comma 7 7 3" xfId="25281"/>
    <cellStyle name="Comma 7 7 4" xfId="25282"/>
    <cellStyle name="Comma 7 7 5" xfId="25283"/>
    <cellStyle name="Comma 7 7 6" xfId="25284"/>
    <cellStyle name="Comma 7 7 7" xfId="25285"/>
    <cellStyle name="Comma 7 7 8" xfId="25286"/>
    <cellStyle name="Comma 7 7 9" xfId="25287"/>
    <cellStyle name="Comma 7 8" xfId="5316"/>
    <cellStyle name="Comma 7 8 10" xfId="25288"/>
    <cellStyle name="Comma 7 8 11" xfId="25289"/>
    <cellStyle name="Comma 7 8 2" xfId="5317"/>
    <cellStyle name="Comma 7 8 3" xfId="25290"/>
    <cellStyle name="Comma 7 8 4" xfId="25291"/>
    <cellStyle name="Comma 7 8 5" xfId="25292"/>
    <cellStyle name="Comma 7 8 6" xfId="25293"/>
    <cellStyle name="Comma 7 8 7" xfId="25294"/>
    <cellStyle name="Comma 7 8 8" xfId="25295"/>
    <cellStyle name="Comma 7 8 9" xfId="25296"/>
    <cellStyle name="Comma 7 9" xfId="5318"/>
    <cellStyle name="Comma 7 9 10" xfId="25297"/>
    <cellStyle name="Comma 7 9 11" xfId="25298"/>
    <cellStyle name="Comma 7 9 2" xfId="5319"/>
    <cellStyle name="Comma 7 9 3" xfId="25299"/>
    <cellStyle name="Comma 7 9 4" xfId="25300"/>
    <cellStyle name="Comma 7 9 5" xfId="25301"/>
    <cellStyle name="Comma 7 9 6" xfId="25302"/>
    <cellStyle name="Comma 7 9 7" xfId="25303"/>
    <cellStyle name="Comma 7 9 8" xfId="25304"/>
    <cellStyle name="Comma 7 9 9" xfId="25305"/>
    <cellStyle name="Comma 7_Mus Projection for 2012-17" xfId="25306"/>
    <cellStyle name="Comma 70" xfId="5320"/>
    <cellStyle name="Comma 70 2" xfId="5321"/>
    <cellStyle name="Comma 71" xfId="5322"/>
    <cellStyle name="Comma 71 2" xfId="5323"/>
    <cellStyle name="Comma 72" xfId="5324"/>
    <cellStyle name="Comma 72 2" xfId="5325"/>
    <cellStyle name="Comma 73" xfId="5326"/>
    <cellStyle name="Comma 73 2" xfId="5327"/>
    <cellStyle name="Comma 74" xfId="5328"/>
    <cellStyle name="Comma 74 2" xfId="5329"/>
    <cellStyle name="Comma 75" xfId="5330"/>
    <cellStyle name="Comma 75 2" xfId="5331"/>
    <cellStyle name="Comma 76" xfId="5332"/>
    <cellStyle name="Comma 76 2" xfId="5333"/>
    <cellStyle name="Comma 77" xfId="5334"/>
    <cellStyle name="Comma 77 2" xfId="5335"/>
    <cellStyle name="Comma 78" xfId="5336"/>
    <cellStyle name="Comma 78 2" xfId="5337"/>
    <cellStyle name="Comma 79" xfId="5338"/>
    <cellStyle name="Comma 79 2" xfId="5339"/>
    <cellStyle name="Comma 8" xfId="5340"/>
    <cellStyle name="Comma 8 2" xfId="5341"/>
    <cellStyle name="Comma 8 2 2" xfId="5342"/>
    <cellStyle name="Comma 8 3" xfId="5343"/>
    <cellStyle name="Comma 8 3 2" xfId="5344"/>
    <cellStyle name="Comma 8 4" xfId="5345"/>
    <cellStyle name="Comma 8 4 2" xfId="5346"/>
    <cellStyle name="Comma 8 5" xfId="5347"/>
    <cellStyle name="Comma 8 5 2" xfId="5348"/>
    <cellStyle name="Comma 8 6" xfId="5349"/>
    <cellStyle name="Comma 8 6 2" xfId="5350"/>
    <cellStyle name="Comma 8 7" xfId="5351"/>
    <cellStyle name="Comma 8 8" xfId="25307"/>
    <cellStyle name="Comma 8 9" xfId="25308"/>
    <cellStyle name="Comma 8_Mus Projection for 2012-17" xfId="25309"/>
    <cellStyle name="Comma 80" xfId="5352"/>
    <cellStyle name="Comma 80 2" xfId="5353"/>
    <cellStyle name="Comma 81" xfId="5354"/>
    <cellStyle name="Comma 81 2" xfId="5355"/>
    <cellStyle name="Comma 82" xfId="5356"/>
    <cellStyle name="Comma 82 2" xfId="5357"/>
    <cellStyle name="Comma 83" xfId="5358"/>
    <cellStyle name="Comma 83 2" xfId="5359"/>
    <cellStyle name="Comma 84" xfId="5360"/>
    <cellStyle name="Comma 84 2" xfId="5361"/>
    <cellStyle name="Comma 85" xfId="5362"/>
    <cellStyle name="Comma 85 2" xfId="5363"/>
    <cellStyle name="Comma 86" xfId="5364"/>
    <cellStyle name="Comma 86 2" xfId="5365"/>
    <cellStyle name="Comma 87" xfId="5366"/>
    <cellStyle name="Comma 87 2" xfId="5367"/>
    <cellStyle name="Comma 88" xfId="5368"/>
    <cellStyle name="Comma 88 2" xfId="5369"/>
    <cellStyle name="Comma 89" xfId="5370"/>
    <cellStyle name="Comma 89 2" xfId="5371"/>
    <cellStyle name="Comma 9" xfId="5372"/>
    <cellStyle name="Comma 9 10" xfId="25310"/>
    <cellStyle name="Comma 9 11" xfId="25311"/>
    <cellStyle name="Comma 9 2" xfId="5373"/>
    <cellStyle name="Comma 9 2 2" xfId="5374"/>
    <cellStyle name="Comma 9 3" xfId="5375"/>
    <cellStyle name="Comma 9 3 2" xfId="5376"/>
    <cellStyle name="Comma 9 4" xfId="5377"/>
    <cellStyle name="Comma 9 4 2" xfId="5378"/>
    <cellStyle name="Comma 9 5" xfId="5379"/>
    <cellStyle name="Comma 9 5 2" xfId="5380"/>
    <cellStyle name="Comma 9 6" xfId="5381"/>
    <cellStyle name="Comma 9 6 2" xfId="5382"/>
    <cellStyle name="Comma 9 7" xfId="5383"/>
    <cellStyle name="Comma 9 8" xfId="25312"/>
    <cellStyle name="Comma 9 9" xfId="25313"/>
    <cellStyle name="Comma 9_Mus Projection for 2012-17" xfId="25314"/>
    <cellStyle name="Comma 90" xfId="5384"/>
    <cellStyle name="Comma 90 2" xfId="5385"/>
    <cellStyle name="Comma 91" xfId="5386"/>
    <cellStyle name="Comma 91 2" xfId="5387"/>
    <cellStyle name="Comma 92" xfId="5388"/>
    <cellStyle name="Comma 92 2" xfId="5389"/>
    <cellStyle name="Comma 93" xfId="5390"/>
    <cellStyle name="Comma 93 2" xfId="5391"/>
    <cellStyle name="Comma 94" xfId="5392"/>
    <cellStyle name="Comma 94 2" xfId="5393"/>
    <cellStyle name="Comma 95" xfId="5394"/>
    <cellStyle name="Comma 95 2" xfId="5395"/>
    <cellStyle name="Comma 96" xfId="5396"/>
    <cellStyle name="Comma 96 2" xfId="5397"/>
    <cellStyle name="Comma 97" xfId="5398"/>
    <cellStyle name="Comma 97 2" xfId="5399"/>
    <cellStyle name="Comma 98" xfId="5400"/>
    <cellStyle name="Comma 98 2" xfId="5401"/>
    <cellStyle name="Comma 99" xfId="5402"/>
    <cellStyle name="Comma 99 2" xfId="5403"/>
    <cellStyle name="Comma0" xfId="25315"/>
    <cellStyle name="Comma0 - Style4" xfId="25316"/>
    <cellStyle name="Comma1 - Style1" xfId="25317"/>
    <cellStyle name="computed cell" xfId="25318"/>
    <cellStyle name="Copied" xfId="5404"/>
    <cellStyle name="Copied 2" xfId="5405"/>
    <cellStyle name="Copied_Finance BRPL" xfId="5406"/>
    <cellStyle name="COST1" xfId="5407"/>
    <cellStyle name="COST1 2" xfId="5408"/>
    <cellStyle name="COST1_Finance BRPL" xfId="5409"/>
    <cellStyle name="country" xfId="5410"/>
    <cellStyle name="country 2" xfId="5411"/>
    <cellStyle name="country_BYPL_RA_FY12-13_Final" xfId="5412"/>
    <cellStyle name="Curren - Style2" xfId="5413"/>
    <cellStyle name="Currency $" xfId="25319"/>
    <cellStyle name="Currency [00]" xfId="5414"/>
    <cellStyle name="Currency 0" xfId="25320"/>
    <cellStyle name="Currency 2" xfId="25321"/>
    <cellStyle name="Currency 2 2" xfId="25322"/>
    <cellStyle name="Currency 3" xfId="25323"/>
    <cellStyle name="Currency0" xfId="25324"/>
    <cellStyle name="Custom - Style1" xfId="25325"/>
    <cellStyle name="Custom - Style1 2" xfId="25326"/>
    <cellStyle name="Custom - Style1 3" xfId="25327"/>
    <cellStyle name="Custom - Style8" xfId="5415"/>
    <cellStyle name="Custom - Style8 2" xfId="5416"/>
    <cellStyle name="Data   - Style2" xfId="5417"/>
    <cellStyle name="Data   - Style2 2" xfId="5418"/>
    <cellStyle name="DataBases" xfId="25328"/>
    <cellStyle name="DataToHide" xfId="25329"/>
    <cellStyle name="date" xfId="5419"/>
    <cellStyle name="date 2" xfId="25330"/>
    <cellStyle name="date 2 2" xfId="25331"/>
    <cellStyle name="date 3" xfId="25332"/>
    <cellStyle name="date 3 2" xfId="25333"/>
    <cellStyle name="date 4" xfId="25334"/>
    <cellStyle name="date 4 2" xfId="25335"/>
    <cellStyle name="date 5" xfId="25336"/>
    <cellStyle name="date 5 2" xfId="25337"/>
    <cellStyle name="date 6" xfId="25338"/>
    <cellStyle name="date 7" xfId="25339"/>
    <cellStyle name="date 8" xfId="25340"/>
    <cellStyle name="Date Short" xfId="5420"/>
    <cellStyle name="Date Short 10" xfId="5421"/>
    <cellStyle name="Date Short 11" xfId="5422"/>
    <cellStyle name="Date Short 12" xfId="5423"/>
    <cellStyle name="Date Short 13" xfId="5424"/>
    <cellStyle name="Date Short 14" xfId="5425"/>
    <cellStyle name="Date Short 15" xfId="5426"/>
    <cellStyle name="Date Short 16" xfId="5427"/>
    <cellStyle name="Date Short 17" xfId="5428"/>
    <cellStyle name="Date Short 18" xfId="5429"/>
    <cellStyle name="Date Short 19" xfId="5430"/>
    <cellStyle name="Date Short 2" xfId="5431"/>
    <cellStyle name="Date Short 3" xfId="5432"/>
    <cellStyle name="Date Short 4" xfId="5433"/>
    <cellStyle name="Date Short 5" xfId="5434"/>
    <cellStyle name="Date Short 6" xfId="5435"/>
    <cellStyle name="Date Short 7" xfId="5436"/>
    <cellStyle name="Date Short 8" xfId="5437"/>
    <cellStyle name="Date Short 9" xfId="5438"/>
    <cellStyle name="Date_Bs-Any" xfId="25341"/>
    <cellStyle name="deep" xfId="25342"/>
    <cellStyle name="Define your own named style" xfId="25343"/>
    <cellStyle name="DELTA" xfId="25344"/>
    <cellStyle name="Dezimal [0]_Compiling Utility Macros" xfId="25345"/>
    <cellStyle name="Dezimal_ Magirus " xfId="25346"/>
    <cellStyle name="Emphasis 1" xfId="25347"/>
    <cellStyle name="Emphasis 2" xfId="25348"/>
    <cellStyle name="Emphasis 3" xfId="25349"/>
    <cellStyle name="Enlarge title text, yellow on blue" xfId="25350"/>
    <cellStyle name="Enter Currency (0)" xfId="5439"/>
    <cellStyle name="Enter Currency (2)" xfId="5440"/>
    <cellStyle name="Enter Units (0)" xfId="5441"/>
    <cellStyle name="Enter Units (1)" xfId="5442"/>
    <cellStyle name="Enter Units (2)" xfId="5443"/>
    <cellStyle name="Entered" xfId="5444"/>
    <cellStyle name="Entered 2" xfId="5445"/>
    <cellStyle name="Entered_Finance BRPL" xfId="5446"/>
    <cellStyle name="Entities" xfId="25351"/>
    <cellStyle name="Euro" xfId="5447"/>
    <cellStyle name="Euro 2" xfId="5448"/>
    <cellStyle name="Euro 2 2" xfId="5449"/>
    <cellStyle name="Euro 3" xfId="5450"/>
    <cellStyle name="Euro 3 2" xfId="25352"/>
    <cellStyle name="Euro 4" xfId="25353"/>
    <cellStyle name="Euro 4 2" xfId="25354"/>
    <cellStyle name="Euro 5" xfId="25355"/>
    <cellStyle name="Euro 5 2" xfId="25356"/>
    <cellStyle name="Euro 6" xfId="25357"/>
    <cellStyle name="Euro 7" xfId="25358"/>
    <cellStyle name="Euro 8" xfId="25359"/>
    <cellStyle name="Euro 9" xfId="25360"/>
    <cellStyle name="Euro_Appendix to 3CD AY 2011-12-DSTR FINAL" xfId="25361"/>
    <cellStyle name="Excel Built-in Normal" xfId="5451"/>
    <cellStyle name="Excel Built-in Normal 1" xfId="25362"/>
    <cellStyle name="Explanatory Text 10" xfId="5452"/>
    <cellStyle name="Explanatory Text 10 2" xfId="5453"/>
    <cellStyle name="Explanatory Text 11" xfId="5454"/>
    <cellStyle name="Explanatory Text 12" xfId="5455"/>
    <cellStyle name="Explanatory Text 13" xfId="5456"/>
    <cellStyle name="Explanatory Text 14" xfId="5457"/>
    <cellStyle name="Explanatory Text 15" xfId="5458"/>
    <cellStyle name="Explanatory Text 16" xfId="5459"/>
    <cellStyle name="Explanatory Text 17" xfId="5460"/>
    <cellStyle name="Explanatory Text 18" xfId="5461"/>
    <cellStyle name="Explanatory Text 19" xfId="5462"/>
    <cellStyle name="Explanatory Text 2" xfId="5463"/>
    <cellStyle name="Explanatory Text 2 10" xfId="5464"/>
    <cellStyle name="Explanatory Text 2 11" xfId="25363"/>
    <cellStyle name="Explanatory Text 2 12" xfId="25364"/>
    <cellStyle name="Explanatory Text 2 13" xfId="25365"/>
    <cellStyle name="Explanatory Text 2 14" xfId="25366"/>
    <cellStyle name="Explanatory Text 2 15" xfId="25367"/>
    <cellStyle name="Explanatory Text 2 16" xfId="25368"/>
    <cellStyle name="Explanatory Text 2 17" xfId="25369"/>
    <cellStyle name="Explanatory Text 2 18" xfId="25370"/>
    <cellStyle name="Explanatory Text 2 19" xfId="25371"/>
    <cellStyle name="Explanatory Text 2 2" xfId="5465"/>
    <cellStyle name="Explanatory Text 2 2 2" xfId="25372"/>
    <cellStyle name="Explanatory Text 2 2 3" xfId="25373"/>
    <cellStyle name="Explanatory Text 2 20" xfId="25374"/>
    <cellStyle name="Explanatory Text 2 3" xfId="5466"/>
    <cellStyle name="Explanatory Text 2 4" xfId="5467"/>
    <cellStyle name="Explanatory Text 2 5" xfId="5468"/>
    <cellStyle name="Explanatory Text 2 6" xfId="5469"/>
    <cellStyle name="Explanatory Text 2 7" xfId="5470"/>
    <cellStyle name="Explanatory Text 2 8" xfId="5471"/>
    <cellStyle name="Explanatory Text 2 9" xfId="5472"/>
    <cellStyle name="Explanatory Text 20" xfId="5473"/>
    <cellStyle name="Explanatory Text 21" xfId="5474"/>
    <cellStyle name="Explanatory Text 22" xfId="5475"/>
    <cellStyle name="Explanatory Text 23" xfId="5476"/>
    <cellStyle name="Explanatory Text 24" xfId="5477"/>
    <cellStyle name="Explanatory Text 25" xfId="5478"/>
    <cellStyle name="Explanatory Text 26" xfId="5479"/>
    <cellStyle name="Explanatory Text 27" xfId="25375"/>
    <cellStyle name="Explanatory Text 28" xfId="25376"/>
    <cellStyle name="Explanatory Text 29" xfId="25377"/>
    <cellStyle name="Explanatory Text 3" xfId="5480"/>
    <cellStyle name="Explanatory Text 3 2" xfId="5481"/>
    <cellStyle name="Explanatory Text 3 3" xfId="5482"/>
    <cellStyle name="Explanatory Text 30" xfId="25378"/>
    <cellStyle name="Explanatory Text 4" xfId="5483"/>
    <cellStyle name="Explanatory Text 4 2" xfId="5484"/>
    <cellStyle name="Explanatory Text 4 3" xfId="5485"/>
    <cellStyle name="Explanatory Text 5" xfId="5486"/>
    <cellStyle name="Explanatory Text 5 2" xfId="5487"/>
    <cellStyle name="Explanatory Text 5 3" xfId="5488"/>
    <cellStyle name="Explanatory Text 6" xfId="5489"/>
    <cellStyle name="Explanatory Text 6 2" xfId="5490"/>
    <cellStyle name="Explanatory Text 6 3" xfId="5491"/>
    <cellStyle name="Explanatory Text 6 4" xfId="5492"/>
    <cellStyle name="Explanatory Text 7" xfId="5493"/>
    <cellStyle name="Explanatory Text 7 2" xfId="5494"/>
    <cellStyle name="Explanatory Text 7 3" xfId="5495"/>
    <cellStyle name="Explanatory Text 8" xfId="5496"/>
    <cellStyle name="Explanatory Text 8 2" xfId="5497"/>
    <cellStyle name="Explanatory Text 8 3" xfId="5498"/>
    <cellStyle name="Explanatory Text 9" xfId="5499"/>
    <cellStyle name="EYtext_Working capital" xfId="25379"/>
    <cellStyle name="Ezres 2" xfId="25380"/>
    <cellStyle name="Final_Data" xfId="25381"/>
    <cellStyle name="Financials" xfId="25382"/>
    <cellStyle name="Fixed" xfId="5500"/>
    <cellStyle name="Fixed 2" xfId="5501"/>
    <cellStyle name="Fixed 2 2" xfId="25383"/>
    <cellStyle name="Fixed 3" xfId="25384"/>
    <cellStyle name="Fixed 3 2" xfId="25385"/>
    <cellStyle name="Fixed 4" xfId="25386"/>
    <cellStyle name="Fixed 4 2" xfId="25387"/>
    <cellStyle name="Fixed 5" xfId="25388"/>
    <cellStyle name="Fixed 5 2" xfId="25389"/>
    <cellStyle name="Fixed 6" xfId="25390"/>
    <cellStyle name="Fixed 7" xfId="25391"/>
    <cellStyle name="Fixed 8" xfId="25392"/>
    <cellStyle name="Fixed_R1" xfId="5502"/>
    <cellStyle name="Fixed3 - Style3" xfId="25393"/>
    <cellStyle name="Flag" xfId="25394"/>
    <cellStyle name="FORM" xfId="5503"/>
    <cellStyle name="FORM 2" xfId="5504"/>
    <cellStyle name="FORM 3" xfId="25395"/>
    <cellStyle name="Formula" xfId="5505"/>
    <cellStyle name="Formula 2" xfId="5506"/>
    <cellStyle name="fy" xfId="25396"/>
    <cellStyle name="General" xfId="25397"/>
    <cellStyle name="GMRRatio" xfId="25398"/>
    <cellStyle name="GMRRepCur" xfId="25399"/>
    <cellStyle name="Good 10" xfId="5507"/>
    <cellStyle name="Good 10 2" xfId="5508"/>
    <cellStyle name="Good 11" xfId="5509"/>
    <cellStyle name="Good 12" xfId="5510"/>
    <cellStyle name="Good 13" xfId="5511"/>
    <cellStyle name="Good 14" xfId="5512"/>
    <cellStyle name="Good 15" xfId="5513"/>
    <cellStyle name="Good 16" xfId="5514"/>
    <cellStyle name="Good 17" xfId="5515"/>
    <cellStyle name="Good 18" xfId="5516"/>
    <cellStyle name="Good 19" xfId="5517"/>
    <cellStyle name="Good 2" xfId="5518"/>
    <cellStyle name="Good 2 10" xfId="5519"/>
    <cellStyle name="Good 2 11" xfId="25400"/>
    <cellStyle name="Good 2 12" xfId="25401"/>
    <cellStyle name="Good 2 13" xfId="25402"/>
    <cellStyle name="Good 2 14" xfId="25403"/>
    <cellStyle name="Good 2 15" xfId="25404"/>
    <cellStyle name="Good 2 16" xfId="25405"/>
    <cellStyle name="Good 2 17" xfId="25406"/>
    <cellStyle name="Good 2 18" xfId="25407"/>
    <cellStyle name="Good 2 19" xfId="25408"/>
    <cellStyle name="Good 2 2" xfId="5520"/>
    <cellStyle name="Good 2 2 2" xfId="25409"/>
    <cellStyle name="Good 2 2 3" xfId="25410"/>
    <cellStyle name="Good 2 20" xfId="25411"/>
    <cellStyle name="Good 2 3" xfId="5521"/>
    <cellStyle name="Good 2 4" xfId="5522"/>
    <cellStyle name="Good 2 5" xfId="5523"/>
    <cellStyle name="Good 2 6" xfId="5524"/>
    <cellStyle name="Good 2 7" xfId="5525"/>
    <cellStyle name="Good 2 8" xfId="5526"/>
    <cellStyle name="Good 2 9" xfId="5527"/>
    <cellStyle name="Good 20" xfId="5528"/>
    <cellStyle name="Good 21" xfId="5529"/>
    <cellStyle name="Good 22" xfId="5530"/>
    <cellStyle name="Good 23" xfId="5531"/>
    <cellStyle name="Good 24" xfId="5532"/>
    <cellStyle name="Good 25" xfId="5533"/>
    <cellStyle name="Good 26" xfId="5534"/>
    <cellStyle name="Good 27" xfId="25412"/>
    <cellStyle name="Good 28" xfId="25413"/>
    <cellStyle name="Good 29" xfId="25414"/>
    <cellStyle name="Good 3" xfId="5535"/>
    <cellStyle name="Good 3 2" xfId="5536"/>
    <cellStyle name="Good 3 3" xfId="5537"/>
    <cellStyle name="Good 30" xfId="25415"/>
    <cellStyle name="Good 4" xfId="5538"/>
    <cellStyle name="Good 4 2" xfId="5539"/>
    <cellStyle name="Good 4 3" xfId="5540"/>
    <cellStyle name="Good 5" xfId="5541"/>
    <cellStyle name="Good 5 2" xfId="5542"/>
    <cellStyle name="Good 5 3" xfId="5543"/>
    <cellStyle name="Good 6" xfId="5544"/>
    <cellStyle name="Good 6 2" xfId="5545"/>
    <cellStyle name="Good 6 3" xfId="5546"/>
    <cellStyle name="Good 6 4" xfId="5547"/>
    <cellStyle name="Good 7" xfId="5548"/>
    <cellStyle name="Good 7 2" xfId="5549"/>
    <cellStyle name="Good 7 3" xfId="5550"/>
    <cellStyle name="Good 8" xfId="5551"/>
    <cellStyle name="Good 8 2" xfId="5552"/>
    <cellStyle name="Good 8 3" xfId="5553"/>
    <cellStyle name="Good 9" xfId="5554"/>
    <cellStyle name="GrandTotal" xfId="5555"/>
    <cellStyle name="Grey" xfId="5556"/>
    <cellStyle name="Grey 10" xfId="5557"/>
    <cellStyle name="Grey 11" xfId="5558"/>
    <cellStyle name="Grey 12" xfId="5559"/>
    <cellStyle name="Grey 13" xfId="5560"/>
    <cellStyle name="Grey 14" xfId="5561"/>
    <cellStyle name="Grey 15" xfId="25416"/>
    <cellStyle name="Grey 16" xfId="25417"/>
    <cellStyle name="Grey 17" xfId="25418"/>
    <cellStyle name="Grey 18" xfId="25419"/>
    <cellStyle name="Grey 19" xfId="25420"/>
    <cellStyle name="Grey 2" xfId="5562"/>
    <cellStyle name="Grey 2 2" xfId="25421"/>
    <cellStyle name="Grey 20" xfId="25422"/>
    <cellStyle name="Grey 21" xfId="25423"/>
    <cellStyle name="Grey 22" xfId="25424"/>
    <cellStyle name="Grey 23" xfId="25425"/>
    <cellStyle name="Grey 24" xfId="25426"/>
    <cellStyle name="Grey 25" xfId="25427"/>
    <cellStyle name="Grey 26" xfId="25428"/>
    <cellStyle name="Grey 27" xfId="25429"/>
    <cellStyle name="Grey 28" xfId="25430"/>
    <cellStyle name="Grey 29" xfId="25431"/>
    <cellStyle name="Grey 3" xfId="5563"/>
    <cellStyle name="Grey 3 2" xfId="25432"/>
    <cellStyle name="Grey 30" xfId="25433"/>
    <cellStyle name="Grey 31" xfId="25434"/>
    <cellStyle name="Grey 32" xfId="25435"/>
    <cellStyle name="Grey 33" xfId="25436"/>
    <cellStyle name="Grey 34" xfId="25437"/>
    <cellStyle name="Grey 35" xfId="25438"/>
    <cellStyle name="Grey 36" xfId="25439"/>
    <cellStyle name="Grey 37" xfId="25440"/>
    <cellStyle name="Grey 38" xfId="25441"/>
    <cellStyle name="Grey 39" xfId="25442"/>
    <cellStyle name="Grey 4" xfId="5564"/>
    <cellStyle name="Grey 4 2" xfId="25443"/>
    <cellStyle name="Grey 40" xfId="25444"/>
    <cellStyle name="Grey 5" xfId="5565"/>
    <cellStyle name="Grey 5 2" xfId="25445"/>
    <cellStyle name="Grey 6" xfId="5566"/>
    <cellStyle name="Grey 7" xfId="5567"/>
    <cellStyle name="Grey 8" xfId="5568"/>
    <cellStyle name="Grey 9" xfId="5569"/>
    <cellStyle name="Grey_For Sir" xfId="5570"/>
    <cellStyle name="hard no" xfId="25446"/>
    <cellStyle name="hardno" xfId="25447"/>
    <cellStyle name="HEADER" xfId="5571"/>
    <cellStyle name="HEADER 2" xfId="5572"/>
    <cellStyle name="Header1" xfId="5573"/>
    <cellStyle name="Header1 10" xfId="25448"/>
    <cellStyle name="Header1 11" xfId="25449"/>
    <cellStyle name="Header1 12" xfId="25450"/>
    <cellStyle name="Header1 13" xfId="25451"/>
    <cellStyle name="Header1 14" xfId="25452"/>
    <cellStyle name="Header1 15" xfId="25453"/>
    <cellStyle name="Header1 2" xfId="5574"/>
    <cellStyle name="Header1 3" xfId="25454"/>
    <cellStyle name="Header1 4" xfId="25455"/>
    <cellStyle name="Header1 5" xfId="25456"/>
    <cellStyle name="Header1 6" xfId="25457"/>
    <cellStyle name="Header1 7" xfId="25458"/>
    <cellStyle name="Header1 8" xfId="25459"/>
    <cellStyle name="Header1 9" xfId="25460"/>
    <cellStyle name="Header1_BYPL_RA_FY12-13_Final" xfId="5575"/>
    <cellStyle name="Header2" xfId="5576"/>
    <cellStyle name="Header2 10" xfId="25461"/>
    <cellStyle name="Header2 11" xfId="25462"/>
    <cellStyle name="Header2 12" xfId="25463"/>
    <cellStyle name="Header2 13" xfId="25464"/>
    <cellStyle name="Header2 14" xfId="25465"/>
    <cellStyle name="Header2 15" xfId="25466"/>
    <cellStyle name="Header2 2" xfId="5577"/>
    <cellStyle name="Header2 3" xfId="25467"/>
    <cellStyle name="Header2 4" xfId="25468"/>
    <cellStyle name="Header2 5" xfId="25469"/>
    <cellStyle name="Header2 6" xfId="25470"/>
    <cellStyle name="Header2 7" xfId="25471"/>
    <cellStyle name="Header2 8" xfId="25472"/>
    <cellStyle name="Header2 9" xfId="25473"/>
    <cellStyle name="Header2_BYPL_RA_FY12-13_Final" xfId="5578"/>
    <cellStyle name="HEADIN - Style5" xfId="25474"/>
    <cellStyle name="Heading" xfId="25475"/>
    <cellStyle name="Heading 1 10" xfId="5579"/>
    <cellStyle name="Heading 1 11" xfId="5580"/>
    <cellStyle name="Heading 1 12" xfId="5581"/>
    <cellStyle name="Heading 1 13" xfId="5582"/>
    <cellStyle name="Heading 1 14" xfId="5583"/>
    <cellStyle name="Heading 1 15" xfId="5584"/>
    <cellStyle name="Heading 1 16" xfId="5585"/>
    <cellStyle name="Heading 1 17" xfId="5586"/>
    <cellStyle name="Heading 1 18" xfId="5587"/>
    <cellStyle name="Heading 1 19" xfId="5588"/>
    <cellStyle name="Heading 1 2" xfId="5589"/>
    <cellStyle name="Heading 1 2 10" xfId="5590"/>
    <cellStyle name="Heading 1 2 11" xfId="25476"/>
    <cellStyle name="Heading 1 2 12" xfId="25477"/>
    <cellStyle name="Heading 1 2 13" xfId="25478"/>
    <cellStyle name="Heading 1 2 14" xfId="25479"/>
    <cellStyle name="Heading 1 2 15" xfId="25480"/>
    <cellStyle name="Heading 1 2 16" xfId="25481"/>
    <cellStyle name="Heading 1 2 17" xfId="25482"/>
    <cellStyle name="Heading 1 2 18" xfId="25483"/>
    <cellStyle name="Heading 1 2 19" xfId="25484"/>
    <cellStyle name="Heading 1 2 2" xfId="5591"/>
    <cellStyle name="Heading 1 2 2 2" xfId="25485"/>
    <cellStyle name="Heading 1 2 2 3" xfId="25486"/>
    <cellStyle name="Heading 1 2 20" xfId="25487"/>
    <cellStyle name="Heading 1 2 3" xfId="5592"/>
    <cellStyle name="Heading 1 2 4" xfId="5593"/>
    <cellStyle name="Heading 1 2 5" xfId="5594"/>
    <cellStyle name="Heading 1 2 6" xfId="5595"/>
    <cellStyle name="Heading 1 2 7" xfId="5596"/>
    <cellStyle name="Heading 1 2 8" xfId="5597"/>
    <cellStyle name="Heading 1 2 9" xfId="5598"/>
    <cellStyle name="Heading 1 20" xfId="5599"/>
    <cellStyle name="Heading 1 21" xfId="5600"/>
    <cellStyle name="Heading 1 22" xfId="5601"/>
    <cellStyle name="Heading 1 23" xfId="5602"/>
    <cellStyle name="Heading 1 24" xfId="5603"/>
    <cellStyle name="Heading 1 25" xfId="5604"/>
    <cellStyle name="Heading 1 25 2" xfId="5605"/>
    <cellStyle name="Heading 1 26" xfId="5606"/>
    <cellStyle name="Heading 1 27" xfId="5607"/>
    <cellStyle name="Heading 1 28" xfId="5608"/>
    <cellStyle name="Heading 1 29" xfId="5609"/>
    <cellStyle name="Heading 1 3" xfId="5610"/>
    <cellStyle name="Heading 1 3 2" xfId="5611"/>
    <cellStyle name="Heading 1 3 3" xfId="5612"/>
    <cellStyle name="Heading 1 30" xfId="5613"/>
    <cellStyle name="Heading 1 31" xfId="5614"/>
    <cellStyle name="Heading 1 32" xfId="5615"/>
    <cellStyle name="Heading 1 33" xfId="25488"/>
    <cellStyle name="Heading 1 34" xfId="25489"/>
    <cellStyle name="Heading 1 35" xfId="25490"/>
    <cellStyle name="Heading 1 36" xfId="25491"/>
    <cellStyle name="Heading 1 37" xfId="25492"/>
    <cellStyle name="Heading 1 38" xfId="25493"/>
    <cellStyle name="Heading 1 39" xfId="25494"/>
    <cellStyle name="Heading 1 4" xfId="5616"/>
    <cellStyle name="Heading 1 4 2" xfId="5617"/>
    <cellStyle name="Heading 1 4 3" xfId="5618"/>
    <cellStyle name="Heading 1 40" xfId="25495"/>
    <cellStyle name="Heading 1 5" xfId="5619"/>
    <cellStyle name="Heading 1 5 2" xfId="5620"/>
    <cellStyle name="Heading 1 5 3" xfId="5621"/>
    <cellStyle name="Heading 1 6" xfId="5622"/>
    <cellStyle name="Heading 1 6 2" xfId="5623"/>
    <cellStyle name="Heading 1 6 3" xfId="5624"/>
    <cellStyle name="Heading 1 6 4" xfId="5625"/>
    <cellStyle name="Heading 1 7" xfId="5626"/>
    <cellStyle name="Heading 1 7 2" xfId="5627"/>
    <cellStyle name="Heading 1 7 3" xfId="5628"/>
    <cellStyle name="Heading 1 8" xfId="5629"/>
    <cellStyle name="Heading 1 8 2" xfId="5630"/>
    <cellStyle name="Heading 1 8 3" xfId="5631"/>
    <cellStyle name="Heading 1 9" xfId="5632"/>
    <cellStyle name="Heading 2 10" xfId="5633"/>
    <cellStyle name="Heading 2 11" xfId="5634"/>
    <cellStyle name="Heading 2 12" xfId="5635"/>
    <cellStyle name="Heading 2 13" xfId="5636"/>
    <cellStyle name="Heading 2 14" xfId="5637"/>
    <cellStyle name="Heading 2 15" xfId="5638"/>
    <cellStyle name="Heading 2 16" xfId="5639"/>
    <cellStyle name="Heading 2 17" xfId="5640"/>
    <cellStyle name="Heading 2 18" xfId="5641"/>
    <cellStyle name="Heading 2 19" xfId="5642"/>
    <cellStyle name="Heading 2 2" xfId="5643"/>
    <cellStyle name="Heading 2 2 10" xfId="5644"/>
    <cellStyle name="Heading 2 2 11" xfId="25496"/>
    <cellStyle name="Heading 2 2 12" xfId="25497"/>
    <cellStyle name="Heading 2 2 13" xfId="25498"/>
    <cellStyle name="Heading 2 2 14" xfId="25499"/>
    <cellStyle name="Heading 2 2 15" xfId="25500"/>
    <cellStyle name="Heading 2 2 16" xfId="25501"/>
    <cellStyle name="Heading 2 2 17" xfId="25502"/>
    <cellStyle name="Heading 2 2 18" xfId="25503"/>
    <cellStyle name="Heading 2 2 19" xfId="25504"/>
    <cellStyle name="Heading 2 2 2" xfId="5645"/>
    <cellStyle name="Heading 2 2 2 2" xfId="25505"/>
    <cellStyle name="Heading 2 2 2 3" xfId="25506"/>
    <cellStyle name="Heading 2 2 20" xfId="25507"/>
    <cellStyle name="Heading 2 2 3" xfId="5646"/>
    <cellStyle name="Heading 2 2 4" xfId="5647"/>
    <cellStyle name="Heading 2 2 5" xfId="5648"/>
    <cellStyle name="Heading 2 2 6" xfId="5649"/>
    <cellStyle name="Heading 2 2 7" xfId="5650"/>
    <cellStyle name="Heading 2 2 8" xfId="5651"/>
    <cellStyle name="Heading 2 2 9" xfId="5652"/>
    <cellStyle name="Heading 2 20" xfId="5653"/>
    <cellStyle name="Heading 2 21" xfId="5654"/>
    <cellStyle name="Heading 2 22" xfId="5655"/>
    <cellStyle name="Heading 2 23" xfId="5656"/>
    <cellStyle name="Heading 2 24" xfId="5657"/>
    <cellStyle name="Heading 2 25" xfId="5658"/>
    <cellStyle name="Heading 2 25 2" xfId="5659"/>
    <cellStyle name="Heading 2 26" xfId="5660"/>
    <cellStyle name="Heading 2 27" xfId="5661"/>
    <cellStyle name="Heading 2 28" xfId="5662"/>
    <cellStyle name="Heading 2 29" xfId="5663"/>
    <cellStyle name="Heading 2 3" xfId="5664"/>
    <cellStyle name="Heading 2 3 2" xfId="5665"/>
    <cellStyle name="Heading 2 3 3" xfId="5666"/>
    <cellStyle name="Heading 2 30" xfId="5667"/>
    <cellStyle name="Heading 2 31" xfId="5668"/>
    <cellStyle name="Heading 2 32" xfId="5669"/>
    <cellStyle name="Heading 2 33" xfId="25508"/>
    <cellStyle name="Heading 2 34" xfId="25509"/>
    <cellStyle name="Heading 2 35" xfId="25510"/>
    <cellStyle name="Heading 2 36" xfId="25511"/>
    <cellStyle name="Heading 2 37" xfId="25512"/>
    <cellStyle name="Heading 2 38" xfId="25513"/>
    <cellStyle name="Heading 2 39" xfId="25514"/>
    <cellStyle name="Heading 2 4" xfId="5670"/>
    <cellStyle name="Heading 2 4 2" xfId="5671"/>
    <cellStyle name="Heading 2 4 3" xfId="5672"/>
    <cellStyle name="Heading 2 40" xfId="25515"/>
    <cellStyle name="Heading 2 5" xfId="5673"/>
    <cellStyle name="Heading 2 5 2" xfId="5674"/>
    <cellStyle name="Heading 2 5 3" xfId="5675"/>
    <cellStyle name="Heading 2 6" xfId="5676"/>
    <cellStyle name="Heading 2 6 2" xfId="5677"/>
    <cellStyle name="Heading 2 6 3" xfId="5678"/>
    <cellStyle name="Heading 2 6 4" xfId="5679"/>
    <cellStyle name="Heading 2 7" xfId="5680"/>
    <cellStyle name="Heading 2 7 2" xfId="5681"/>
    <cellStyle name="Heading 2 7 3" xfId="5682"/>
    <cellStyle name="Heading 2 8" xfId="5683"/>
    <cellStyle name="Heading 2 8 2" xfId="5684"/>
    <cellStyle name="Heading 2 8 3" xfId="5685"/>
    <cellStyle name="Heading 2 9" xfId="5686"/>
    <cellStyle name="Heading 3 10" xfId="5687"/>
    <cellStyle name="Heading 3 11" xfId="5688"/>
    <cellStyle name="Heading 3 12" xfId="5689"/>
    <cellStyle name="Heading 3 13" xfId="5690"/>
    <cellStyle name="Heading 3 14" xfId="5691"/>
    <cellStyle name="Heading 3 15" xfId="5692"/>
    <cellStyle name="Heading 3 16" xfId="5693"/>
    <cellStyle name="Heading 3 17" xfId="5694"/>
    <cellStyle name="Heading 3 18" xfId="5695"/>
    <cellStyle name="Heading 3 19" xfId="5696"/>
    <cellStyle name="Heading 3 2" xfId="5697"/>
    <cellStyle name="Heading 3 2 10" xfId="5698"/>
    <cellStyle name="Heading 3 2 11" xfId="25516"/>
    <cellStyle name="Heading 3 2 12" xfId="25517"/>
    <cellStyle name="Heading 3 2 13" xfId="25518"/>
    <cellStyle name="Heading 3 2 14" xfId="25519"/>
    <cellStyle name="Heading 3 2 15" xfId="25520"/>
    <cellStyle name="Heading 3 2 16" xfId="25521"/>
    <cellStyle name="Heading 3 2 17" xfId="25522"/>
    <cellStyle name="Heading 3 2 18" xfId="25523"/>
    <cellStyle name="Heading 3 2 19" xfId="25524"/>
    <cellStyle name="Heading 3 2 2" xfId="5699"/>
    <cellStyle name="Heading 3 2 2 2" xfId="25525"/>
    <cellStyle name="Heading 3 2 2 3" xfId="25526"/>
    <cellStyle name="Heading 3 2 20" xfId="25527"/>
    <cellStyle name="Heading 3 2 3" xfId="5700"/>
    <cellStyle name="Heading 3 2 4" xfId="5701"/>
    <cellStyle name="Heading 3 2 5" xfId="5702"/>
    <cellStyle name="Heading 3 2 6" xfId="5703"/>
    <cellStyle name="Heading 3 2 7" xfId="5704"/>
    <cellStyle name="Heading 3 2 8" xfId="5705"/>
    <cellStyle name="Heading 3 2 9" xfId="5706"/>
    <cellStyle name="Heading 3 20" xfId="5707"/>
    <cellStyle name="Heading 3 21" xfId="5708"/>
    <cellStyle name="Heading 3 22" xfId="5709"/>
    <cellStyle name="Heading 3 23" xfId="5710"/>
    <cellStyle name="Heading 3 24" xfId="5711"/>
    <cellStyle name="Heading 3 25" xfId="5712"/>
    <cellStyle name="Heading 3 25 2" xfId="5713"/>
    <cellStyle name="Heading 3 26" xfId="5714"/>
    <cellStyle name="Heading 3 27" xfId="5715"/>
    <cellStyle name="Heading 3 28" xfId="5716"/>
    <cellStyle name="Heading 3 29" xfId="5717"/>
    <cellStyle name="Heading 3 3" xfId="5718"/>
    <cellStyle name="Heading 3 3 2" xfId="5719"/>
    <cellStyle name="Heading 3 3 3" xfId="5720"/>
    <cellStyle name="Heading 3 30" xfId="5721"/>
    <cellStyle name="Heading 3 31" xfId="5722"/>
    <cellStyle name="Heading 3 32" xfId="5723"/>
    <cellStyle name="Heading 3 33" xfId="25528"/>
    <cellStyle name="Heading 3 34" xfId="25529"/>
    <cellStyle name="Heading 3 35" xfId="25530"/>
    <cellStyle name="Heading 3 36" xfId="25531"/>
    <cellStyle name="Heading 3 37" xfId="25532"/>
    <cellStyle name="Heading 3 38" xfId="25533"/>
    <cellStyle name="Heading 3 39" xfId="25534"/>
    <cellStyle name="Heading 3 4" xfId="5724"/>
    <cellStyle name="Heading 3 4 2" xfId="5725"/>
    <cellStyle name="Heading 3 4 3" xfId="5726"/>
    <cellStyle name="Heading 3 40" xfId="25535"/>
    <cellStyle name="Heading 3 5" xfId="5727"/>
    <cellStyle name="Heading 3 5 2" xfId="5728"/>
    <cellStyle name="Heading 3 5 3" xfId="5729"/>
    <cellStyle name="Heading 3 6" xfId="5730"/>
    <cellStyle name="Heading 3 6 2" xfId="5731"/>
    <cellStyle name="Heading 3 6 3" xfId="5732"/>
    <cellStyle name="Heading 3 6 4" xfId="5733"/>
    <cellStyle name="Heading 3 7" xfId="5734"/>
    <cellStyle name="Heading 3 7 2" xfId="5735"/>
    <cellStyle name="Heading 3 7 3" xfId="5736"/>
    <cellStyle name="Heading 3 8" xfId="5737"/>
    <cellStyle name="Heading 3 8 2" xfId="5738"/>
    <cellStyle name="Heading 3 8 3" xfId="5739"/>
    <cellStyle name="Heading 3 9" xfId="5740"/>
    <cellStyle name="Heading 4 10" xfId="5741"/>
    <cellStyle name="Heading 4 11" xfId="5742"/>
    <cellStyle name="Heading 4 12" xfId="5743"/>
    <cellStyle name="Heading 4 13" xfId="5744"/>
    <cellStyle name="Heading 4 14" xfId="5745"/>
    <cellStyle name="Heading 4 15" xfId="5746"/>
    <cellStyle name="Heading 4 16" xfId="5747"/>
    <cellStyle name="Heading 4 17" xfId="5748"/>
    <cellStyle name="Heading 4 18" xfId="5749"/>
    <cellStyle name="Heading 4 19" xfId="5750"/>
    <cellStyle name="Heading 4 2" xfId="5751"/>
    <cellStyle name="Heading 4 2 10" xfId="5752"/>
    <cellStyle name="Heading 4 2 11" xfId="25536"/>
    <cellStyle name="Heading 4 2 12" xfId="25537"/>
    <cellStyle name="Heading 4 2 13" xfId="25538"/>
    <cellStyle name="Heading 4 2 14" xfId="25539"/>
    <cellStyle name="Heading 4 2 15" xfId="25540"/>
    <cellStyle name="Heading 4 2 16" xfId="25541"/>
    <cellStyle name="Heading 4 2 17" xfId="25542"/>
    <cellStyle name="Heading 4 2 18" xfId="25543"/>
    <cellStyle name="Heading 4 2 19" xfId="25544"/>
    <cellStyle name="Heading 4 2 2" xfId="5753"/>
    <cellStyle name="Heading 4 2 2 2" xfId="25545"/>
    <cellStyle name="Heading 4 2 2 3" xfId="25546"/>
    <cellStyle name="Heading 4 2 20" xfId="25547"/>
    <cellStyle name="Heading 4 2 3" xfId="5754"/>
    <cellStyle name="Heading 4 2 4" xfId="5755"/>
    <cellStyle name="Heading 4 2 5" xfId="5756"/>
    <cellStyle name="Heading 4 2 6" xfId="5757"/>
    <cellStyle name="Heading 4 2 7" xfId="5758"/>
    <cellStyle name="Heading 4 2 8" xfId="5759"/>
    <cellStyle name="Heading 4 2 9" xfId="5760"/>
    <cellStyle name="Heading 4 20" xfId="5761"/>
    <cellStyle name="Heading 4 21" xfId="5762"/>
    <cellStyle name="Heading 4 22" xfId="5763"/>
    <cellStyle name="Heading 4 23" xfId="5764"/>
    <cellStyle name="Heading 4 24" xfId="5765"/>
    <cellStyle name="Heading 4 25" xfId="5766"/>
    <cellStyle name="Heading 4 25 2" xfId="5767"/>
    <cellStyle name="Heading 4 26" xfId="5768"/>
    <cellStyle name="Heading 4 27" xfId="5769"/>
    <cellStyle name="Heading 4 28" xfId="5770"/>
    <cellStyle name="Heading 4 29" xfId="5771"/>
    <cellStyle name="Heading 4 3" xfId="5772"/>
    <cellStyle name="Heading 4 3 2" xfId="5773"/>
    <cellStyle name="Heading 4 3 3" xfId="5774"/>
    <cellStyle name="Heading 4 30" xfId="5775"/>
    <cellStyle name="Heading 4 31" xfId="5776"/>
    <cellStyle name="Heading 4 32" xfId="5777"/>
    <cellStyle name="Heading 4 33" xfId="25548"/>
    <cellStyle name="Heading 4 34" xfId="25549"/>
    <cellStyle name="Heading 4 35" xfId="25550"/>
    <cellStyle name="Heading 4 36" xfId="25551"/>
    <cellStyle name="Heading 4 37" xfId="25552"/>
    <cellStyle name="Heading 4 38" xfId="25553"/>
    <cellStyle name="Heading 4 39" xfId="25554"/>
    <cellStyle name="Heading 4 4" xfId="5778"/>
    <cellStyle name="Heading 4 4 2" xfId="5779"/>
    <cellStyle name="Heading 4 4 3" xfId="5780"/>
    <cellStyle name="Heading 4 40" xfId="25555"/>
    <cellStyle name="Heading 4 5" xfId="5781"/>
    <cellStyle name="Heading 4 5 2" xfId="5782"/>
    <cellStyle name="Heading 4 5 3" xfId="5783"/>
    <cellStyle name="Heading 4 6" xfId="5784"/>
    <cellStyle name="Heading 4 6 2" xfId="5785"/>
    <cellStyle name="Heading 4 6 3" xfId="5786"/>
    <cellStyle name="Heading 4 6 4" xfId="5787"/>
    <cellStyle name="Heading 4 7" xfId="5788"/>
    <cellStyle name="Heading 4 7 2" xfId="5789"/>
    <cellStyle name="Heading 4 7 3" xfId="5790"/>
    <cellStyle name="Heading 4 8" xfId="5791"/>
    <cellStyle name="Heading 4 8 2" xfId="5792"/>
    <cellStyle name="Heading 4 8 3" xfId="5793"/>
    <cellStyle name="Heading 4 9" xfId="5794"/>
    <cellStyle name="Heading 5" xfId="25556"/>
    <cellStyle name="Heading 6" xfId="25557"/>
    <cellStyle name="Heading1" xfId="5795"/>
    <cellStyle name="Heading1 2" xfId="5796"/>
    <cellStyle name="Heading1 2 2" xfId="25558"/>
    <cellStyle name="Heading1 3" xfId="25559"/>
    <cellStyle name="Heading1 3 2" xfId="25560"/>
    <cellStyle name="Heading1 4" xfId="25561"/>
    <cellStyle name="Heading1 4 2" xfId="25562"/>
    <cellStyle name="Heading1 5" xfId="25563"/>
    <cellStyle name="Heading1 5 2" xfId="25564"/>
    <cellStyle name="Heading1 6" xfId="25565"/>
    <cellStyle name="Heading1 7" xfId="25566"/>
    <cellStyle name="Heading1 8" xfId="25567"/>
    <cellStyle name="Heading1_R1" xfId="5797"/>
    <cellStyle name="Heading2" xfId="5798"/>
    <cellStyle name="Heading2 2" xfId="5799"/>
    <cellStyle name="Heading2 2 2" xfId="25568"/>
    <cellStyle name="Heading2 3" xfId="25569"/>
    <cellStyle name="Heading2 3 2" xfId="25570"/>
    <cellStyle name="Heading2 4" xfId="25571"/>
    <cellStyle name="Heading2 4 2" xfId="25572"/>
    <cellStyle name="Heading2 5" xfId="25573"/>
    <cellStyle name="Heading2 5 2" xfId="25574"/>
    <cellStyle name="Heading2 6" xfId="25575"/>
    <cellStyle name="Heading2 7" xfId="25576"/>
    <cellStyle name="Heading2 8" xfId="25577"/>
    <cellStyle name="Heading2_R1" xfId="5800"/>
    <cellStyle name="Heading3" xfId="25578"/>
    <cellStyle name="Headings2" xfId="25579"/>
    <cellStyle name="hidden" xfId="25580"/>
    <cellStyle name="HMRCalculated" xfId="25581"/>
    <cellStyle name="HMRInput" xfId="25582"/>
    <cellStyle name="HMRPYInput" xfId="25583"/>
    <cellStyle name="Horizontal" xfId="25584"/>
    <cellStyle name="Hyperlink 2" xfId="5801"/>
    <cellStyle name="Hyperlink 2 2" xfId="5802"/>
    <cellStyle name="Hyperlink 2 3" xfId="25585"/>
    <cellStyle name="Hyperlink 2 4" xfId="25586"/>
    <cellStyle name="Hyperlink 2 5" xfId="25587"/>
    <cellStyle name="Hyperlink 2 6" xfId="25588"/>
    <cellStyle name="Hyperlink 2 7" xfId="25589"/>
    <cellStyle name="Hyperlink 2 8" xfId="25590"/>
    <cellStyle name="Hyperlink 2_R1" xfId="5803"/>
    <cellStyle name="Hyperlink 3" xfId="25591"/>
    <cellStyle name="Hyperlink 4" xfId="25592"/>
    <cellStyle name="Hyperlink 5" xfId="25593"/>
    <cellStyle name="Hyperlink 6" xfId="25594"/>
    <cellStyle name="Hyperlink 7" xfId="25595"/>
    <cellStyle name="Hyperlink 8" xfId="25596"/>
    <cellStyle name="Hypertextový odkaz" xfId="5804"/>
    <cellStyle name="Hypertextový odkaz 2" xfId="5805"/>
    <cellStyle name="Indent" xfId="25597"/>
    <cellStyle name="Indian Amount" xfId="5806"/>
    <cellStyle name="Indian Amount 2" xfId="5807"/>
    <cellStyle name="Indian Amount 2 2" xfId="25598"/>
    <cellStyle name="Indian Amount 3" xfId="25599"/>
    <cellStyle name="Indian Amount 3 2" xfId="25600"/>
    <cellStyle name="Indian Amount 4" xfId="25601"/>
    <cellStyle name="Indian Amount 4 2" xfId="25602"/>
    <cellStyle name="Indian Amount 5" xfId="25603"/>
    <cellStyle name="Indian Amount 5 2" xfId="25604"/>
    <cellStyle name="Indian Amount 6" xfId="25605"/>
    <cellStyle name="Input [yellow]" xfId="5808"/>
    <cellStyle name="Input [yellow] 10" xfId="5809"/>
    <cellStyle name="Input [yellow] 10 2" xfId="25607"/>
    <cellStyle name="Input [yellow] 11" xfId="5810"/>
    <cellStyle name="Input [yellow] 11 2" xfId="25608"/>
    <cellStyle name="Input [yellow] 12" xfId="5811"/>
    <cellStyle name="Input [yellow] 12 2" xfId="25609"/>
    <cellStyle name="Input [yellow] 13" xfId="5812"/>
    <cellStyle name="Input [yellow] 13 2" xfId="25610"/>
    <cellStyle name="Input [yellow] 14" xfId="5813"/>
    <cellStyle name="Input [yellow] 14 2" xfId="25611"/>
    <cellStyle name="Input [yellow] 15" xfId="25612"/>
    <cellStyle name="Input [yellow] 16" xfId="25613"/>
    <cellStyle name="Input [yellow] 17" xfId="25614"/>
    <cellStyle name="Input [yellow] 18" xfId="25615"/>
    <cellStyle name="Input [yellow] 19" xfId="25616"/>
    <cellStyle name="Input [yellow] 2" xfId="5814"/>
    <cellStyle name="Input [yellow] 2 2" xfId="25618"/>
    <cellStyle name="Input [yellow] 2 3" xfId="25617"/>
    <cellStyle name="Input [yellow] 20" xfId="25619"/>
    <cellStyle name="Input [yellow] 21" xfId="25620"/>
    <cellStyle name="Input [yellow] 22" xfId="25621"/>
    <cellStyle name="Input [yellow] 23" xfId="25622"/>
    <cellStyle name="Input [yellow] 24" xfId="25623"/>
    <cellStyle name="Input [yellow] 25" xfId="25624"/>
    <cellStyle name="Input [yellow] 26" xfId="25625"/>
    <cellStyle name="Input [yellow] 27" xfId="25626"/>
    <cellStyle name="Input [yellow] 28" xfId="25627"/>
    <cellStyle name="Input [yellow] 29" xfId="25628"/>
    <cellStyle name="Input [yellow] 3" xfId="5815"/>
    <cellStyle name="Input [yellow] 3 2" xfId="25630"/>
    <cellStyle name="Input [yellow] 3 3" xfId="25629"/>
    <cellStyle name="Input [yellow] 30" xfId="25631"/>
    <cellStyle name="Input [yellow] 31" xfId="25632"/>
    <cellStyle name="Input [yellow] 32" xfId="25633"/>
    <cellStyle name="Input [yellow] 33" xfId="25634"/>
    <cellStyle name="Input [yellow] 34" xfId="25635"/>
    <cellStyle name="Input [yellow] 35" xfId="25636"/>
    <cellStyle name="Input [yellow] 36" xfId="25637"/>
    <cellStyle name="Input [yellow] 37" xfId="25638"/>
    <cellStyle name="Input [yellow] 38" xfId="25639"/>
    <cellStyle name="Input [yellow] 39" xfId="25640"/>
    <cellStyle name="Input [yellow] 4" xfId="5816"/>
    <cellStyle name="Input [yellow] 4 2" xfId="25642"/>
    <cellStyle name="Input [yellow] 4 3" xfId="25641"/>
    <cellStyle name="Input [yellow] 40" xfId="25643"/>
    <cellStyle name="Input [yellow] 41" xfId="25606"/>
    <cellStyle name="Input [yellow] 5" xfId="5817"/>
    <cellStyle name="Input [yellow] 5 2" xfId="25645"/>
    <cellStyle name="Input [yellow] 5 3" xfId="25644"/>
    <cellStyle name="Input [yellow] 6" xfId="5818"/>
    <cellStyle name="Input [yellow] 6 2" xfId="25646"/>
    <cellStyle name="Input [yellow] 7" xfId="5819"/>
    <cellStyle name="Input [yellow] 7 2" xfId="25647"/>
    <cellStyle name="Input [yellow] 8" xfId="5820"/>
    <cellStyle name="Input [yellow] 8 2" xfId="25648"/>
    <cellStyle name="Input [yellow] 9" xfId="5821"/>
    <cellStyle name="Input [yellow] 9 2" xfId="25649"/>
    <cellStyle name="Input [yellow]_For Sir" xfId="5822"/>
    <cellStyle name="Input 10" xfId="5823"/>
    <cellStyle name="Input 100" xfId="5824"/>
    <cellStyle name="Input 101" xfId="5825"/>
    <cellStyle name="Input 102" xfId="5826"/>
    <cellStyle name="Input 103" xfId="5827"/>
    <cellStyle name="Input 104" xfId="5828"/>
    <cellStyle name="Input 105" xfId="5829"/>
    <cellStyle name="Input 106" xfId="5830"/>
    <cellStyle name="Input 107" xfId="5831"/>
    <cellStyle name="Input 108" xfId="5832"/>
    <cellStyle name="Input 109" xfId="5833"/>
    <cellStyle name="Input 11" xfId="5834"/>
    <cellStyle name="Input 110" xfId="5835"/>
    <cellStyle name="Input 111" xfId="5836"/>
    <cellStyle name="Input 112" xfId="5837"/>
    <cellStyle name="Input 113" xfId="5838"/>
    <cellStyle name="Input 114" xfId="5839"/>
    <cellStyle name="Input 115" xfId="5840"/>
    <cellStyle name="Input 116" xfId="5841"/>
    <cellStyle name="Input 117" xfId="5842"/>
    <cellStyle name="Input 118" xfId="5843"/>
    <cellStyle name="Input 119" xfId="5844"/>
    <cellStyle name="Input 12" xfId="5845"/>
    <cellStyle name="Input 120" xfId="5846"/>
    <cellStyle name="Input 121" xfId="5847"/>
    <cellStyle name="Input 122" xfId="5848"/>
    <cellStyle name="Input 123" xfId="5849"/>
    <cellStyle name="Input 124" xfId="5850"/>
    <cellStyle name="Input 125" xfId="5851"/>
    <cellStyle name="Input 126" xfId="5852"/>
    <cellStyle name="Input 127" xfId="5853"/>
    <cellStyle name="Input 128" xfId="5854"/>
    <cellStyle name="Input 129" xfId="5855"/>
    <cellStyle name="Input 13" xfId="5856"/>
    <cellStyle name="Input 130" xfId="5857"/>
    <cellStyle name="Input 131" xfId="5858"/>
    <cellStyle name="Input 132" xfId="5859"/>
    <cellStyle name="Input 133" xfId="5860"/>
    <cellStyle name="Input 134" xfId="5861"/>
    <cellStyle name="Input 135" xfId="5862"/>
    <cellStyle name="Input 136" xfId="5863"/>
    <cellStyle name="Input 137" xfId="5864"/>
    <cellStyle name="Input 138" xfId="5865"/>
    <cellStyle name="Input 139" xfId="5866"/>
    <cellStyle name="Input 14" xfId="5867"/>
    <cellStyle name="Input 140" xfId="5868"/>
    <cellStyle name="Input 141" xfId="5869"/>
    <cellStyle name="Input 142" xfId="5870"/>
    <cellStyle name="Input 143" xfId="5871"/>
    <cellStyle name="Input 144" xfId="5872"/>
    <cellStyle name="Input 145" xfId="5873"/>
    <cellStyle name="Input 146" xfId="5874"/>
    <cellStyle name="Input 147" xfId="5875"/>
    <cellStyle name="Input 148" xfId="5876"/>
    <cellStyle name="Input 149" xfId="5877"/>
    <cellStyle name="Input 15" xfId="5878"/>
    <cellStyle name="Input 150" xfId="5879"/>
    <cellStyle name="Input 151" xfId="5880"/>
    <cellStyle name="Input 152" xfId="5881"/>
    <cellStyle name="Input 153" xfId="5882"/>
    <cellStyle name="Input 154" xfId="5883"/>
    <cellStyle name="Input 155" xfId="5884"/>
    <cellStyle name="Input 156" xfId="5885"/>
    <cellStyle name="Input 157" xfId="5886"/>
    <cellStyle name="Input 158" xfId="5887"/>
    <cellStyle name="Input 159" xfId="5888"/>
    <cellStyle name="Input 16" xfId="5889"/>
    <cellStyle name="Input 160" xfId="5890"/>
    <cellStyle name="Input 161" xfId="5891"/>
    <cellStyle name="Input 162" xfId="5892"/>
    <cellStyle name="Input 163" xfId="5893"/>
    <cellStyle name="Input 164" xfId="5894"/>
    <cellStyle name="Input 165" xfId="5895"/>
    <cellStyle name="Input 166" xfId="5896"/>
    <cellStyle name="Input 167" xfId="5897"/>
    <cellStyle name="Input 168" xfId="5898"/>
    <cellStyle name="Input 169" xfId="5899"/>
    <cellStyle name="Input 17" xfId="5900"/>
    <cellStyle name="Input 170" xfId="5901"/>
    <cellStyle name="Input 171" xfId="5902"/>
    <cellStyle name="Input 172" xfId="5903"/>
    <cellStyle name="Input 173" xfId="5904"/>
    <cellStyle name="Input 174" xfId="5905"/>
    <cellStyle name="Input 175" xfId="5906"/>
    <cellStyle name="Input 176" xfId="5907"/>
    <cellStyle name="Input 177" xfId="5908"/>
    <cellStyle name="Input 178" xfId="5909"/>
    <cellStyle name="Input 179" xfId="5910"/>
    <cellStyle name="Input 18" xfId="5911"/>
    <cellStyle name="Input 180" xfId="5912"/>
    <cellStyle name="Input 181" xfId="5913"/>
    <cellStyle name="Input 182" xfId="5914"/>
    <cellStyle name="Input 183" xfId="5915"/>
    <cellStyle name="Input 184" xfId="5916"/>
    <cellStyle name="Input 185" xfId="5917"/>
    <cellStyle name="Input 186" xfId="5918"/>
    <cellStyle name="Input 187" xfId="5919"/>
    <cellStyle name="Input 188" xfId="5920"/>
    <cellStyle name="Input 189" xfId="5921"/>
    <cellStyle name="Input 19" xfId="5922"/>
    <cellStyle name="Input 190" xfId="5923"/>
    <cellStyle name="Input 191" xfId="5924"/>
    <cellStyle name="Input 192" xfId="5925"/>
    <cellStyle name="Input 193" xfId="5926"/>
    <cellStyle name="Input 194" xfId="5927"/>
    <cellStyle name="Input 195" xfId="5928"/>
    <cellStyle name="Input 196" xfId="5929"/>
    <cellStyle name="Input 197" xfId="5930"/>
    <cellStyle name="Input 198" xfId="5931"/>
    <cellStyle name="Input 199" xfId="5932"/>
    <cellStyle name="Input 2" xfId="5933"/>
    <cellStyle name="Input 2 10" xfId="5934"/>
    <cellStyle name="Input 2 11" xfId="25650"/>
    <cellStyle name="Input 2 12" xfId="25651"/>
    <cellStyle name="Input 2 13" xfId="25652"/>
    <cellStyle name="Input 2 14" xfId="25653"/>
    <cellStyle name="Input 2 15" xfId="25654"/>
    <cellStyle name="Input 2 16" xfId="25655"/>
    <cellStyle name="Input 2 17" xfId="25656"/>
    <cellStyle name="Input 2 18" xfId="25657"/>
    <cellStyle name="Input 2 19" xfId="25658"/>
    <cellStyle name="Input 2 2" xfId="5935"/>
    <cellStyle name="Input 2 2 2" xfId="25659"/>
    <cellStyle name="Input 2 2 3" xfId="25660"/>
    <cellStyle name="Input 2 20" xfId="25661"/>
    <cellStyle name="Input 2 3" xfId="5936"/>
    <cellStyle name="Input 2 4" xfId="5937"/>
    <cellStyle name="Input 2 5" xfId="5938"/>
    <cellStyle name="Input 2 6" xfId="5939"/>
    <cellStyle name="Input 2 7" xfId="5940"/>
    <cellStyle name="Input 2 8" xfId="5941"/>
    <cellStyle name="Input 2 9" xfId="5942"/>
    <cellStyle name="Input 20" xfId="5943"/>
    <cellStyle name="Input 200" xfId="5944"/>
    <cellStyle name="Input 201" xfId="5945"/>
    <cellStyle name="Input 202" xfId="5946"/>
    <cellStyle name="Input 203" xfId="5947"/>
    <cellStyle name="Input 204" xfId="5948"/>
    <cellStyle name="Input 205" xfId="5949"/>
    <cellStyle name="Input 21" xfId="5950"/>
    <cellStyle name="Input 22" xfId="5951"/>
    <cellStyle name="Input 23" xfId="5952"/>
    <cellStyle name="Input 24" xfId="5953"/>
    <cellStyle name="Input 25" xfId="5954"/>
    <cellStyle name="Input 25 2" xfId="5955"/>
    <cellStyle name="Input 26" xfId="5956"/>
    <cellStyle name="Input 27" xfId="5957"/>
    <cellStyle name="Input 28" xfId="5958"/>
    <cellStyle name="Input 29" xfId="5959"/>
    <cellStyle name="Input 3" xfId="5960"/>
    <cellStyle name="Input 3 2" xfId="5961"/>
    <cellStyle name="Input 3 3" xfId="5962"/>
    <cellStyle name="Input 30" xfId="5963"/>
    <cellStyle name="Input 31" xfId="5964"/>
    <cellStyle name="Input 32" xfId="5965"/>
    <cellStyle name="Input 33" xfId="5966"/>
    <cellStyle name="Input 34" xfId="5967"/>
    <cellStyle name="Input 35" xfId="5968"/>
    <cellStyle name="Input 36" xfId="5969"/>
    <cellStyle name="Input 37" xfId="5970"/>
    <cellStyle name="Input 38" xfId="5971"/>
    <cellStyle name="Input 39" xfId="5972"/>
    <cellStyle name="Input 4" xfId="5973"/>
    <cellStyle name="Input 4 2" xfId="5974"/>
    <cellStyle name="Input 4 3" xfId="5975"/>
    <cellStyle name="Input 40" xfId="5976"/>
    <cellStyle name="Input 41" xfId="5977"/>
    <cellStyle name="Input 42" xfId="5978"/>
    <cellStyle name="Input 43" xfId="5979"/>
    <cellStyle name="Input 44" xfId="5980"/>
    <cellStyle name="Input 45" xfId="5981"/>
    <cellStyle name="Input 46" xfId="5982"/>
    <cellStyle name="Input 47" xfId="5983"/>
    <cellStyle name="Input 48" xfId="5984"/>
    <cellStyle name="Input 49" xfId="5985"/>
    <cellStyle name="Input 5" xfId="5986"/>
    <cellStyle name="Input 5 2" xfId="5987"/>
    <cellStyle name="Input 5 3" xfId="5988"/>
    <cellStyle name="Input 50" xfId="5989"/>
    <cellStyle name="Input 51" xfId="5990"/>
    <cellStyle name="Input 52" xfId="5991"/>
    <cellStyle name="Input 53" xfId="5992"/>
    <cellStyle name="Input 54" xfId="5993"/>
    <cellStyle name="Input 55" xfId="5994"/>
    <cellStyle name="Input 56" xfId="5995"/>
    <cellStyle name="Input 57" xfId="5996"/>
    <cellStyle name="Input 58" xfId="5997"/>
    <cellStyle name="Input 59" xfId="5998"/>
    <cellStyle name="Input 6" xfId="5999"/>
    <cellStyle name="Input 6 2" xfId="6000"/>
    <cellStyle name="Input 6 3" xfId="6001"/>
    <cellStyle name="Input 6 4" xfId="6002"/>
    <cellStyle name="Input 60" xfId="6003"/>
    <cellStyle name="Input 61" xfId="6004"/>
    <cellStyle name="Input 62" xfId="6005"/>
    <cellStyle name="Input 63" xfId="6006"/>
    <cellStyle name="Input 64" xfId="6007"/>
    <cellStyle name="Input 65" xfId="6008"/>
    <cellStyle name="Input 66" xfId="6009"/>
    <cellStyle name="Input 67" xfId="6010"/>
    <cellStyle name="Input 68" xfId="6011"/>
    <cellStyle name="Input 69" xfId="6012"/>
    <cellStyle name="Input 7" xfId="6013"/>
    <cellStyle name="Input 7 2" xfId="6014"/>
    <cellStyle name="Input 7 3" xfId="6015"/>
    <cellStyle name="Input 70" xfId="6016"/>
    <cellStyle name="Input 71" xfId="6017"/>
    <cellStyle name="Input 72" xfId="6018"/>
    <cellStyle name="Input 73" xfId="6019"/>
    <cellStyle name="Input 74" xfId="6020"/>
    <cellStyle name="Input 75" xfId="6021"/>
    <cellStyle name="Input 76" xfId="6022"/>
    <cellStyle name="Input 77" xfId="6023"/>
    <cellStyle name="Input 78" xfId="6024"/>
    <cellStyle name="Input 79" xfId="6025"/>
    <cellStyle name="Input 8" xfId="6026"/>
    <cellStyle name="Input 8 2" xfId="6027"/>
    <cellStyle name="Input 8 3" xfId="6028"/>
    <cellStyle name="Input 80" xfId="6029"/>
    <cellStyle name="Input 81" xfId="6030"/>
    <cellStyle name="Input 82" xfId="6031"/>
    <cellStyle name="Input 83" xfId="6032"/>
    <cellStyle name="Input 84" xfId="6033"/>
    <cellStyle name="Input 85" xfId="6034"/>
    <cellStyle name="Input 86" xfId="6035"/>
    <cellStyle name="Input 87" xfId="6036"/>
    <cellStyle name="Input 88" xfId="6037"/>
    <cellStyle name="Input 89" xfId="6038"/>
    <cellStyle name="Input 9" xfId="6039"/>
    <cellStyle name="Input 90" xfId="6040"/>
    <cellStyle name="Input 91" xfId="6041"/>
    <cellStyle name="Input 92" xfId="6042"/>
    <cellStyle name="Input 93" xfId="6043"/>
    <cellStyle name="Input 94" xfId="6044"/>
    <cellStyle name="Input 95" xfId="6045"/>
    <cellStyle name="Input 96" xfId="6046"/>
    <cellStyle name="Input 97" xfId="6047"/>
    <cellStyle name="Input 98" xfId="6048"/>
    <cellStyle name="Input 99" xfId="6049"/>
    <cellStyle name="Input Cells" xfId="6050"/>
    <cellStyle name="InputCell" xfId="25662"/>
    <cellStyle name="INR" xfId="6051"/>
    <cellStyle name="INR 2" xfId="25663"/>
    <cellStyle name="inr.ps" xfId="6052"/>
    <cellStyle name="inr.ps 2" xfId="6053"/>
    <cellStyle name="inr.ps 2 2" xfId="25664"/>
    <cellStyle name="inr.ps 3" xfId="25665"/>
    <cellStyle name="inr.ps 3 2" xfId="25666"/>
    <cellStyle name="inr.ps 4" xfId="25667"/>
    <cellStyle name="inr.ps 4 2" xfId="25668"/>
    <cellStyle name="inr.ps 5" xfId="25669"/>
    <cellStyle name="inr.ps 5 2" xfId="25670"/>
    <cellStyle name="inr.ps 6" xfId="25671"/>
    <cellStyle name="inr.ps_R1" xfId="6054"/>
    <cellStyle name="INR_~1406926" xfId="25672"/>
    <cellStyle name="INR-PS" xfId="25673"/>
    <cellStyle name="Labels - Style3" xfId="6055"/>
    <cellStyle name="Labels - Style3 2" xfId="6056"/>
    <cellStyle name="Latest Estimate" xfId="25674"/>
    <cellStyle name="Link Currency (0)" xfId="6057"/>
    <cellStyle name="Link Currency (2)" xfId="6058"/>
    <cellStyle name="Link Units (0)" xfId="6059"/>
    <cellStyle name="Link Units (1)" xfId="6060"/>
    <cellStyle name="Link Units (2)" xfId="6061"/>
    <cellStyle name="Linked Cell 10" xfId="6062"/>
    <cellStyle name="Linked Cell 10 2" xfId="6063"/>
    <cellStyle name="Linked Cell 11" xfId="6064"/>
    <cellStyle name="Linked Cell 12" xfId="6065"/>
    <cellStyle name="Linked Cell 13" xfId="6066"/>
    <cellStyle name="Linked Cell 14" xfId="6067"/>
    <cellStyle name="Linked Cell 15" xfId="6068"/>
    <cellStyle name="Linked Cell 16" xfId="6069"/>
    <cellStyle name="Linked Cell 17" xfId="6070"/>
    <cellStyle name="Linked Cell 18" xfId="6071"/>
    <cellStyle name="Linked Cell 19" xfId="6072"/>
    <cellStyle name="Linked Cell 2" xfId="6073"/>
    <cellStyle name="Linked Cell 2 10" xfId="6074"/>
    <cellStyle name="Linked Cell 2 11" xfId="25675"/>
    <cellStyle name="Linked Cell 2 12" xfId="25676"/>
    <cellStyle name="Linked Cell 2 13" xfId="25677"/>
    <cellStyle name="Linked Cell 2 14" xfId="25678"/>
    <cellStyle name="Linked Cell 2 15" xfId="25679"/>
    <cellStyle name="Linked Cell 2 16" xfId="25680"/>
    <cellStyle name="Linked Cell 2 17" xfId="25681"/>
    <cellStyle name="Linked Cell 2 18" xfId="25682"/>
    <cellStyle name="Linked Cell 2 19" xfId="25683"/>
    <cellStyle name="Linked Cell 2 2" xfId="6075"/>
    <cellStyle name="Linked Cell 2 2 2" xfId="25684"/>
    <cellStyle name="Linked Cell 2 2 3" xfId="25685"/>
    <cellStyle name="Linked Cell 2 20" xfId="25686"/>
    <cellStyle name="Linked Cell 2 3" xfId="6076"/>
    <cellStyle name="Linked Cell 2 4" xfId="6077"/>
    <cellStyle name="Linked Cell 2 5" xfId="6078"/>
    <cellStyle name="Linked Cell 2 6" xfId="6079"/>
    <cellStyle name="Linked Cell 2 7" xfId="6080"/>
    <cellStyle name="Linked Cell 2 8" xfId="6081"/>
    <cellStyle name="Linked Cell 2 9" xfId="6082"/>
    <cellStyle name="Linked Cell 20" xfId="6083"/>
    <cellStyle name="Linked Cell 21" xfId="6084"/>
    <cellStyle name="Linked Cell 22" xfId="6085"/>
    <cellStyle name="Linked Cell 23" xfId="6086"/>
    <cellStyle name="Linked Cell 24" xfId="6087"/>
    <cellStyle name="Linked Cell 25" xfId="6088"/>
    <cellStyle name="Linked Cell 26" xfId="6089"/>
    <cellStyle name="Linked Cell 27" xfId="25687"/>
    <cellStyle name="Linked Cell 28" xfId="25688"/>
    <cellStyle name="Linked Cell 29" xfId="25689"/>
    <cellStyle name="Linked Cell 3" xfId="6090"/>
    <cellStyle name="Linked Cell 3 2" xfId="6091"/>
    <cellStyle name="Linked Cell 3 3" xfId="6092"/>
    <cellStyle name="Linked Cell 30" xfId="25690"/>
    <cellStyle name="Linked Cell 4" xfId="6093"/>
    <cellStyle name="Linked Cell 4 2" xfId="6094"/>
    <cellStyle name="Linked Cell 4 3" xfId="6095"/>
    <cellStyle name="Linked Cell 5" xfId="6096"/>
    <cellStyle name="Linked Cell 5 2" xfId="6097"/>
    <cellStyle name="Linked Cell 5 3" xfId="6098"/>
    <cellStyle name="Linked Cell 6" xfId="6099"/>
    <cellStyle name="Linked Cell 6 2" xfId="6100"/>
    <cellStyle name="Linked Cell 6 3" xfId="6101"/>
    <cellStyle name="Linked Cell 6 4" xfId="6102"/>
    <cellStyle name="Linked Cell 7" xfId="6103"/>
    <cellStyle name="Linked Cell 7 2" xfId="6104"/>
    <cellStyle name="Linked Cell 7 3" xfId="6105"/>
    <cellStyle name="Linked Cell 8" xfId="6106"/>
    <cellStyle name="Linked Cell 8 2" xfId="6107"/>
    <cellStyle name="Linked Cell 8 3" xfId="6108"/>
    <cellStyle name="Linked Cell 9" xfId="6109"/>
    <cellStyle name="Linked Cells" xfId="6110"/>
    <cellStyle name="LookUpText" xfId="25691"/>
    <cellStyle name="Matrix" xfId="25692"/>
    <cellStyle name="Millares [0]_10 Empresas " xfId="25693"/>
    <cellStyle name="Millares_10 Empresas " xfId="25694"/>
    <cellStyle name="Milliers [0]_      " xfId="25695"/>
    <cellStyle name="Milliers_      " xfId="25696"/>
    <cellStyle name="MLComma0" xfId="25697"/>
    <cellStyle name="MLDollar0" xfId="25698"/>
    <cellStyle name="MLEuro0" xfId="25699"/>
    <cellStyle name="MLMultiple0" xfId="25700"/>
    <cellStyle name="MLPercent0" xfId="25701"/>
    <cellStyle name="MLPound0" xfId="25702"/>
    <cellStyle name="MLYen0" xfId="25703"/>
    <cellStyle name="Model" xfId="25704"/>
    <cellStyle name="Mon?aire [0]_      " xfId="25705"/>
    <cellStyle name="Mon?aire_      " xfId="25706"/>
    <cellStyle name="Moneda [0]_10 Empresas " xfId="25707"/>
    <cellStyle name="Moneda_10 Empresas " xfId="25708"/>
    <cellStyle name="Monétaire [0]_!!!GO" xfId="6111"/>
    <cellStyle name="Monétaire_!!!GO" xfId="6112"/>
    <cellStyle name="Neutral 10" xfId="6113"/>
    <cellStyle name="Neutral 10 2" xfId="6114"/>
    <cellStyle name="Neutral 11" xfId="6115"/>
    <cellStyle name="Neutral 12" xfId="6116"/>
    <cellStyle name="Neutral 13" xfId="6117"/>
    <cellStyle name="Neutral 14" xfId="6118"/>
    <cellStyle name="Neutral 15" xfId="6119"/>
    <cellStyle name="Neutral 16" xfId="6120"/>
    <cellStyle name="Neutral 17" xfId="6121"/>
    <cellStyle name="Neutral 18" xfId="6122"/>
    <cellStyle name="Neutral 19" xfId="6123"/>
    <cellStyle name="Neutral 2" xfId="6124"/>
    <cellStyle name="Neutral 2 10" xfId="6125"/>
    <cellStyle name="Neutral 2 11" xfId="25709"/>
    <cellStyle name="Neutral 2 12" xfId="25710"/>
    <cellStyle name="Neutral 2 13" xfId="25711"/>
    <cellStyle name="Neutral 2 14" xfId="25712"/>
    <cellStyle name="Neutral 2 15" xfId="25713"/>
    <cellStyle name="Neutral 2 16" xfId="25714"/>
    <cellStyle name="Neutral 2 17" xfId="25715"/>
    <cellStyle name="Neutral 2 18" xfId="25716"/>
    <cellStyle name="Neutral 2 19" xfId="25717"/>
    <cellStyle name="Neutral 2 2" xfId="6126"/>
    <cellStyle name="Neutral 2 2 2" xfId="25718"/>
    <cellStyle name="Neutral 2 2 3" xfId="25719"/>
    <cellStyle name="Neutral 2 20" xfId="25720"/>
    <cellStyle name="Neutral 2 3" xfId="6127"/>
    <cellStyle name="Neutral 2 4" xfId="6128"/>
    <cellStyle name="Neutral 2 5" xfId="6129"/>
    <cellStyle name="Neutral 2 6" xfId="6130"/>
    <cellStyle name="Neutral 2 7" xfId="6131"/>
    <cellStyle name="Neutral 2 8" xfId="6132"/>
    <cellStyle name="Neutral 2 9" xfId="6133"/>
    <cellStyle name="Neutral 20" xfId="6134"/>
    <cellStyle name="Neutral 21" xfId="6135"/>
    <cellStyle name="Neutral 22" xfId="6136"/>
    <cellStyle name="Neutral 23" xfId="6137"/>
    <cellStyle name="Neutral 24" xfId="6138"/>
    <cellStyle name="Neutral 25" xfId="6139"/>
    <cellStyle name="Neutral 26" xfId="6140"/>
    <cellStyle name="Neutral 27" xfId="25721"/>
    <cellStyle name="Neutral 28" xfId="25722"/>
    <cellStyle name="Neutral 29" xfId="25723"/>
    <cellStyle name="Neutral 3" xfId="6141"/>
    <cellStyle name="Neutral 3 2" xfId="6142"/>
    <cellStyle name="Neutral 3 3" xfId="6143"/>
    <cellStyle name="Neutral 30" xfId="25724"/>
    <cellStyle name="Neutral 4" xfId="6144"/>
    <cellStyle name="Neutral 4 2" xfId="6145"/>
    <cellStyle name="Neutral 4 3" xfId="6146"/>
    <cellStyle name="Neutral 5" xfId="6147"/>
    <cellStyle name="Neutral 5 2" xfId="6148"/>
    <cellStyle name="Neutral 5 3" xfId="6149"/>
    <cellStyle name="Neutral 6" xfId="6150"/>
    <cellStyle name="Neutral 6 2" xfId="6151"/>
    <cellStyle name="Neutral 6 3" xfId="6152"/>
    <cellStyle name="Neutral 6 4" xfId="6153"/>
    <cellStyle name="Neutral 7" xfId="6154"/>
    <cellStyle name="Neutral 7 2" xfId="6155"/>
    <cellStyle name="Neutral 7 3" xfId="6156"/>
    <cellStyle name="Neutral 8" xfId="6157"/>
    <cellStyle name="Neutral 8 2" xfId="6158"/>
    <cellStyle name="Neutral 8 3" xfId="6159"/>
    <cellStyle name="Neutral 9" xfId="6160"/>
    <cellStyle name="New Times Roman" xfId="25725"/>
    <cellStyle name="no dec" xfId="6161"/>
    <cellStyle name="no dec 2" xfId="6162"/>
    <cellStyle name="no dec 3" xfId="25726"/>
    <cellStyle name="no dec 4" xfId="25727"/>
    <cellStyle name="no dec 5" xfId="25728"/>
    <cellStyle name="no dec 6" xfId="25729"/>
    <cellStyle name="no dec_~8910435" xfId="25730"/>
    <cellStyle name="NoFill" xfId="25731"/>
    <cellStyle name="Non défini" xfId="25732"/>
    <cellStyle name="Nor}al" xfId="25733"/>
    <cellStyle name="Nor}al 10" xfId="25734"/>
    <cellStyle name="Nor}al 11" xfId="25735"/>
    <cellStyle name="Nor}al 12" xfId="25736"/>
    <cellStyle name="Nor}al 13" xfId="25737"/>
    <cellStyle name="Nor}al 14" xfId="25738"/>
    <cellStyle name="Nor}al 15" xfId="25739"/>
    <cellStyle name="Nor}al 16" xfId="25740"/>
    <cellStyle name="Nor}al 17" xfId="25741"/>
    <cellStyle name="Nor}al 18" xfId="25742"/>
    <cellStyle name="Nor}al 19" xfId="25743"/>
    <cellStyle name="Nor}al 2" xfId="25744"/>
    <cellStyle name="Nor}al 2 10" xfId="25745"/>
    <cellStyle name="Nor}al 2 11" xfId="25746"/>
    <cellStyle name="Nor}al 2 12" xfId="25747"/>
    <cellStyle name="Nor}al 2 13" xfId="25748"/>
    <cellStyle name="Nor}al 2 14" xfId="25749"/>
    <cellStyle name="Nor}al 2 15" xfId="25750"/>
    <cellStyle name="Nor}al 2 16" xfId="25751"/>
    <cellStyle name="Nor}al 2 17" xfId="25752"/>
    <cellStyle name="Nor}al 2 18" xfId="25753"/>
    <cellStyle name="Nor}al 2 19" xfId="25754"/>
    <cellStyle name="Nor}al 2 2" xfId="25755"/>
    <cellStyle name="Nor}al 2 20" xfId="25756"/>
    <cellStyle name="Nor}al 2 3" xfId="25757"/>
    <cellStyle name="Nor}al 2 4" xfId="25758"/>
    <cellStyle name="Nor}al 2 5" xfId="25759"/>
    <cellStyle name="Nor}al 2 6" xfId="25760"/>
    <cellStyle name="Nor}al 2 7" xfId="25761"/>
    <cellStyle name="Nor}al 2 8" xfId="25762"/>
    <cellStyle name="Nor}al 2 9" xfId="25763"/>
    <cellStyle name="Nor}al 20" xfId="25764"/>
    <cellStyle name="Nor}al 21" xfId="25765"/>
    <cellStyle name="Nor}al 22" xfId="25766"/>
    <cellStyle name="Nor}al 23" xfId="25767"/>
    <cellStyle name="Nor}al 24" xfId="25768"/>
    <cellStyle name="Nor}al 25" xfId="25769"/>
    <cellStyle name="Nor}al 26" xfId="25770"/>
    <cellStyle name="Nor}al 27" xfId="25771"/>
    <cellStyle name="Nor}al 28" xfId="25772"/>
    <cellStyle name="Nor}al 29" xfId="25773"/>
    <cellStyle name="Nor}al 3" xfId="25774"/>
    <cellStyle name="Nor}al 30" xfId="25775"/>
    <cellStyle name="Nor}al 4" xfId="25776"/>
    <cellStyle name="Nor}al 5" xfId="25777"/>
    <cellStyle name="Nor}al 6" xfId="25778"/>
    <cellStyle name="Nor}al 7" xfId="25779"/>
    <cellStyle name="Nor}al 8" xfId="25780"/>
    <cellStyle name="Nor}al 9" xfId="25781"/>
    <cellStyle name="Normal" xfId="0" builtinId="0"/>
    <cellStyle name="Normal - Style1" xfId="6163"/>
    <cellStyle name="Normal - Style1 2" xfId="25782"/>
    <cellStyle name="Normal - Style1 3" xfId="25783"/>
    <cellStyle name="Normal - Style1 4" xfId="25784"/>
    <cellStyle name="Normal - Style1_Breakup of Toll Right Assets as at 31.03.2011 -DSTR &amp; NKTR" xfId="25785"/>
    <cellStyle name="Normal 10" xfId="6164"/>
    <cellStyle name="Normal 10 10" xfId="6165"/>
    <cellStyle name="Normal 10 10 2" xfId="6166"/>
    <cellStyle name="Normal 10 10 3" xfId="6167"/>
    <cellStyle name="Normal 10 10 4" xfId="16128"/>
    <cellStyle name="Normal 10 10 5" xfId="25786"/>
    <cellStyle name="Normal 10 11" xfId="6168"/>
    <cellStyle name="Normal 10 11 2" xfId="25787"/>
    <cellStyle name="Normal 10 11 3" xfId="25788"/>
    <cellStyle name="Normal 10 11 4" xfId="25789"/>
    <cellStyle name="Normal 10 11 5" xfId="25790"/>
    <cellStyle name="Normal 10 12" xfId="6169"/>
    <cellStyle name="Normal 10 12 2" xfId="25791"/>
    <cellStyle name="Normal 10 12 3" xfId="25792"/>
    <cellStyle name="Normal 10 12 4" xfId="25793"/>
    <cellStyle name="Normal 10 12 5" xfId="25794"/>
    <cellStyle name="Normal 10 13" xfId="6170"/>
    <cellStyle name="Normal 10 13 2" xfId="6171"/>
    <cellStyle name="Normal 10 13 3" xfId="6172"/>
    <cellStyle name="Normal 10 13 4" xfId="6173"/>
    <cellStyle name="Normal 10 13 5" xfId="6174"/>
    <cellStyle name="Normal 10 14" xfId="6175"/>
    <cellStyle name="Normal 10 14 2" xfId="6176"/>
    <cellStyle name="Normal 10 14 3" xfId="6177"/>
    <cellStyle name="Normal 10 14 4" xfId="6178"/>
    <cellStyle name="Normal 10 14 5" xfId="6179"/>
    <cellStyle name="Normal 10 15" xfId="6180"/>
    <cellStyle name="Normal 10 15 2" xfId="6181"/>
    <cellStyle name="Normal 10 15 3" xfId="6182"/>
    <cellStyle name="Normal 10 15 4" xfId="6183"/>
    <cellStyle name="Normal 10 15 5" xfId="6184"/>
    <cellStyle name="Normal 10 16" xfId="6185"/>
    <cellStyle name="Normal 10 17" xfId="6186"/>
    <cellStyle name="Normal 10 18" xfId="6187"/>
    <cellStyle name="Normal 10 19" xfId="6188"/>
    <cellStyle name="Normal 10 2" xfId="6189"/>
    <cellStyle name="Normal 10 2 10" xfId="6190"/>
    <cellStyle name="Normal 10 2 10 2" xfId="25795"/>
    <cellStyle name="Normal 10 2 10 3" xfId="25796"/>
    <cellStyle name="Normal 10 2 11" xfId="6191"/>
    <cellStyle name="Normal 10 2 11 2" xfId="25797"/>
    <cellStyle name="Normal 10 2 11 3" xfId="25798"/>
    <cellStyle name="Normal 10 2 12" xfId="6192"/>
    <cellStyle name="Normal 10 2 12 2" xfId="25799"/>
    <cellStyle name="Normal 10 2 12 3" xfId="25800"/>
    <cellStyle name="Normal 10 2 13" xfId="6193"/>
    <cellStyle name="Normal 10 2 14" xfId="6194"/>
    <cellStyle name="Normal 10 2 15" xfId="6195"/>
    <cellStyle name="Normal 10 2 16" xfId="6196"/>
    <cellStyle name="Normal 10 2 17" xfId="6197"/>
    <cellStyle name="Normal 10 2 18" xfId="6198"/>
    <cellStyle name="Normal 10 2 19" xfId="6199"/>
    <cellStyle name="Normal 10 2 2" xfId="6200"/>
    <cellStyle name="Normal 10 2 2 10" xfId="25801"/>
    <cellStyle name="Normal 10 2 2 11" xfId="25802"/>
    <cellStyle name="Normal 10 2 2 12" xfId="25803"/>
    <cellStyle name="Normal 10 2 2 13" xfId="25804"/>
    <cellStyle name="Normal 10 2 2 14" xfId="25805"/>
    <cellStyle name="Normal 10 2 2 15" xfId="25806"/>
    <cellStyle name="Normal 10 2 2 16" xfId="25807"/>
    <cellStyle name="Normal 10 2 2 17" xfId="25808"/>
    <cellStyle name="Normal 10 2 2 2" xfId="6201"/>
    <cellStyle name="Normal 10 2 2 2 2" xfId="25809"/>
    <cellStyle name="Normal 10 2 2 2 3" xfId="25810"/>
    <cellStyle name="Normal 10 2 2 3" xfId="6202"/>
    <cellStyle name="Normal 10 2 2 4" xfId="6203"/>
    <cellStyle name="Normal 10 2 2 5" xfId="6204"/>
    <cellStyle name="Normal 10 2 2 6" xfId="25811"/>
    <cellStyle name="Normal 10 2 2 7" xfId="25812"/>
    <cellStyle name="Normal 10 2 2 8" xfId="25813"/>
    <cellStyle name="Normal 10 2 2 9" xfId="25814"/>
    <cellStyle name="Normal 10 2 20" xfId="6205"/>
    <cellStyle name="Normal 10 2 21" xfId="6206"/>
    <cellStyle name="Normal 10 2 22" xfId="6207"/>
    <cellStyle name="Normal 10 2 23" xfId="6208"/>
    <cellStyle name="Normal 10 2 24" xfId="6209"/>
    <cellStyle name="Normal 10 2 25" xfId="6210"/>
    <cellStyle name="Normal 10 2 26" xfId="6211"/>
    <cellStyle name="Normal 10 2 27" xfId="6212"/>
    <cellStyle name="Normal 10 2 28" xfId="6213"/>
    <cellStyle name="Normal 10 2 29" xfId="6214"/>
    <cellStyle name="Normal 10 2 3" xfId="6215"/>
    <cellStyle name="Normal 10 2 3 2" xfId="6216"/>
    <cellStyle name="Normal 10 2 3 3" xfId="6217"/>
    <cellStyle name="Normal 10 2 3 4" xfId="6218"/>
    <cellStyle name="Normal 10 2 3 5" xfId="6219"/>
    <cellStyle name="Normal 10 2 30" xfId="6220"/>
    <cellStyle name="Normal 10 2 31" xfId="6221"/>
    <cellStyle name="Normal 10 2 4" xfId="6222"/>
    <cellStyle name="Normal 10 2 4 2" xfId="6223"/>
    <cellStyle name="Normal 10 2 4 3" xfId="6224"/>
    <cellStyle name="Normal 10 2 4 4" xfId="6225"/>
    <cellStyle name="Normal 10 2 4 5" xfId="6226"/>
    <cellStyle name="Normal 10 2 5" xfId="6227"/>
    <cellStyle name="Normal 10 2 5 2" xfId="6228"/>
    <cellStyle name="Normal 10 2 5 3" xfId="6229"/>
    <cellStyle name="Normal 10 2 5 4" xfId="6230"/>
    <cellStyle name="Normal 10 2 5 5" xfId="6231"/>
    <cellStyle name="Normal 10 2 6" xfId="6232"/>
    <cellStyle name="Normal 10 2 6 2" xfId="6233"/>
    <cellStyle name="Normal 10 2 6 3" xfId="6234"/>
    <cellStyle name="Normal 10 2 6 4" xfId="6235"/>
    <cellStyle name="Normal 10 2 6 5" xfId="6236"/>
    <cellStyle name="Normal 10 2 7" xfId="6237"/>
    <cellStyle name="Normal 10 2 7 2" xfId="6238"/>
    <cellStyle name="Normal 10 2 7 3" xfId="6239"/>
    <cellStyle name="Normal 10 2 7 4" xfId="6240"/>
    <cellStyle name="Normal 10 2 7 5" xfId="6241"/>
    <cellStyle name="Normal 10 2 8" xfId="6242"/>
    <cellStyle name="Normal 10 2 8 2" xfId="25815"/>
    <cellStyle name="Normal 10 2 8 3" xfId="25816"/>
    <cellStyle name="Normal 10 2 9" xfId="6243"/>
    <cellStyle name="Normal 10 2 9 2" xfId="25817"/>
    <cellStyle name="Normal 10 2 9 3" xfId="25818"/>
    <cellStyle name="Normal 10 20" xfId="6244"/>
    <cellStyle name="Normal 10 21" xfId="6245"/>
    <cellStyle name="Normal 10 22" xfId="6246"/>
    <cellStyle name="Normal 10 23" xfId="6247"/>
    <cellStyle name="Normal 10 24" xfId="6248"/>
    <cellStyle name="Normal 10 25" xfId="6249"/>
    <cellStyle name="Normal 10 26" xfId="6250"/>
    <cellStyle name="Normal 10 27" xfId="6251"/>
    <cellStyle name="Normal 10 28" xfId="6252"/>
    <cellStyle name="Normal 10 29" xfId="6253"/>
    <cellStyle name="Normal 10 3" xfId="6254"/>
    <cellStyle name="Normal 10 3 10" xfId="6255"/>
    <cellStyle name="Normal 10 3 10 2" xfId="25819"/>
    <cellStyle name="Normal 10 3 10 3" xfId="25820"/>
    <cellStyle name="Normal 10 3 11" xfId="6256"/>
    <cellStyle name="Normal 10 3 11 2" xfId="25821"/>
    <cellStyle name="Normal 10 3 11 3" xfId="25822"/>
    <cellStyle name="Normal 10 3 12" xfId="6257"/>
    <cellStyle name="Normal 10 3 12 2" xfId="25823"/>
    <cellStyle name="Normal 10 3 12 3" xfId="25824"/>
    <cellStyle name="Normal 10 3 13" xfId="6258"/>
    <cellStyle name="Normal 10 3 14" xfId="6259"/>
    <cellStyle name="Normal 10 3 15" xfId="6260"/>
    <cellStyle name="Normal 10 3 16" xfId="6261"/>
    <cellStyle name="Normal 10 3 17" xfId="6262"/>
    <cellStyle name="Normal 10 3 18" xfId="6263"/>
    <cellStyle name="Normal 10 3 19" xfId="6264"/>
    <cellStyle name="Normal 10 3 2" xfId="6265"/>
    <cellStyle name="Normal 10 3 2 2" xfId="25825"/>
    <cellStyle name="Normal 10 3 2 3" xfId="25826"/>
    <cellStyle name="Normal 10 3 20" xfId="6266"/>
    <cellStyle name="Normal 10 3 21" xfId="6267"/>
    <cellStyle name="Normal 10 3 22" xfId="6268"/>
    <cellStyle name="Normal 10 3 23" xfId="6269"/>
    <cellStyle name="Normal 10 3 24" xfId="6270"/>
    <cellStyle name="Normal 10 3 3" xfId="6271"/>
    <cellStyle name="Normal 10 3 3 2" xfId="25827"/>
    <cellStyle name="Normal 10 3 3 3" xfId="25828"/>
    <cellStyle name="Normal 10 3 4" xfId="6272"/>
    <cellStyle name="Normal 10 3 4 2" xfId="25829"/>
    <cellStyle name="Normal 10 3 4 3" xfId="25830"/>
    <cellStyle name="Normal 10 3 5" xfId="6273"/>
    <cellStyle name="Normal 10 3 5 2" xfId="25831"/>
    <cellStyle name="Normal 10 3 5 3" xfId="25832"/>
    <cellStyle name="Normal 10 3 6" xfId="6274"/>
    <cellStyle name="Normal 10 3 6 2" xfId="25833"/>
    <cellStyle name="Normal 10 3 6 3" xfId="25834"/>
    <cellStyle name="Normal 10 3 7" xfId="6275"/>
    <cellStyle name="Normal 10 3 7 2" xfId="25835"/>
    <cellStyle name="Normal 10 3 7 3" xfId="25836"/>
    <cellStyle name="Normal 10 3 8" xfId="6276"/>
    <cellStyle name="Normal 10 3 8 2" xfId="25837"/>
    <cellStyle name="Normal 10 3 8 3" xfId="25838"/>
    <cellStyle name="Normal 10 3 9" xfId="6277"/>
    <cellStyle name="Normal 10 3 9 2" xfId="25839"/>
    <cellStyle name="Normal 10 3 9 3" xfId="25840"/>
    <cellStyle name="Normal 10 30" xfId="6278"/>
    <cellStyle name="Normal 10 31" xfId="6279"/>
    <cellStyle name="Normal 10 32" xfId="6280"/>
    <cellStyle name="Normal 10 33" xfId="6281"/>
    <cellStyle name="Normal 10 34" xfId="6282"/>
    <cellStyle name="Normal 10 35" xfId="6283"/>
    <cellStyle name="Normal 10 36" xfId="6284"/>
    <cellStyle name="Normal 10 37" xfId="6285"/>
    <cellStyle name="Normal 10 38" xfId="6286"/>
    <cellStyle name="Normal 10 4" xfId="6287"/>
    <cellStyle name="Normal 10 4 10" xfId="6288"/>
    <cellStyle name="Normal 10 4 11" xfId="6289"/>
    <cellStyle name="Normal 10 4 12" xfId="6290"/>
    <cellStyle name="Normal 10 4 13" xfId="6291"/>
    <cellStyle name="Normal 10 4 14" xfId="6292"/>
    <cellStyle name="Normal 10 4 15" xfId="6293"/>
    <cellStyle name="Normal 10 4 16" xfId="6294"/>
    <cellStyle name="Normal 10 4 17" xfId="6295"/>
    <cellStyle name="Normal 10 4 18" xfId="6296"/>
    <cellStyle name="Normal 10 4 19" xfId="6297"/>
    <cellStyle name="Normal 10 4 2" xfId="6298"/>
    <cellStyle name="Normal 10 4 20" xfId="6299"/>
    <cellStyle name="Normal 10 4 21" xfId="6300"/>
    <cellStyle name="Normal 10 4 22" xfId="6301"/>
    <cellStyle name="Normal 10 4 23" xfId="6302"/>
    <cellStyle name="Normal 10 4 24" xfId="6303"/>
    <cellStyle name="Normal 10 4 3" xfId="6304"/>
    <cellStyle name="Normal 10 4 4" xfId="6305"/>
    <cellStyle name="Normal 10 4 5" xfId="6306"/>
    <cellStyle name="Normal 10 4 6" xfId="6307"/>
    <cellStyle name="Normal 10 4 7" xfId="6308"/>
    <cellStyle name="Normal 10 4 8" xfId="6309"/>
    <cellStyle name="Normal 10 4 9" xfId="6310"/>
    <cellStyle name="Normal 10 5" xfId="6311"/>
    <cellStyle name="Normal 10 5 2" xfId="6312"/>
    <cellStyle name="Normal 10 5 3" xfId="6313"/>
    <cellStyle name="Normal 10 5 4" xfId="6314"/>
    <cellStyle name="Normal 10 5 5" xfId="6315"/>
    <cellStyle name="Normal 10 6" xfId="6316"/>
    <cellStyle name="Normal 10 6 2" xfId="25841"/>
    <cellStyle name="Normal 10 6 3" xfId="25842"/>
    <cellStyle name="Normal 10 6 4" xfId="25843"/>
    <cellStyle name="Normal 10 6 5" xfId="25844"/>
    <cellStyle name="Normal 10 7" xfId="6317"/>
    <cellStyle name="Normal 10 7 2" xfId="25845"/>
    <cellStyle name="Normal 10 7 3" xfId="25846"/>
    <cellStyle name="Normal 10 7 4" xfId="25847"/>
    <cellStyle name="Normal 10 7 5" xfId="25848"/>
    <cellStyle name="Normal 10 8" xfId="6318"/>
    <cellStyle name="Normal 10 8 2" xfId="25849"/>
    <cellStyle name="Normal 10 8 3" xfId="25850"/>
    <cellStyle name="Normal 10 8 4" xfId="25851"/>
    <cellStyle name="Normal 10 8 5" xfId="25852"/>
    <cellStyle name="Normal 10 9" xfId="6319"/>
    <cellStyle name="Normal 10 9 2" xfId="25853"/>
    <cellStyle name="Normal 10 9 3" xfId="25854"/>
    <cellStyle name="Normal 10 9 4" xfId="25855"/>
    <cellStyle name="Normal 10 9 5" xfId="25856"/>
    <cellStyle name="Normal 10_Appvd Vs Projected" xfId="6320"/>
    <cellStyle name="Normal 100" xfId="6321"/>
    <cellStyle name="Normal 100 2" xfId="6322"/>
    <cellStyle name="Normal 100 3" xfId="6323"/>
    <cellStyle name="Normal 100 3 10" xfId="25857"/>
    <cellStyle name="Normal 100 3 2" xfId="6324"/>
    <cellStyle name="Normal 100 3 2 2" xfId="25858"/>
    <cellStyle name="Normal 100 3 3" xfId="6325"/>
    <cellStyle name="Normal 100 3 4" xfId="25859"/>
    <cellStyle name="Normal 100 3 5" xfId="25860"/>
    <cellStyle name="Normal 100 3 6" xfId="25861"/>
    <cellStyle name="Normal 100 3 7" xfId="25862"/>
    <cellStyle name="Normal 100 3 8" xfId="25863"/>
    <cellStyle name="Normal 100 3 9" xfId="25864"/>
    <cellStyle name="Normal 100 4" xfId="25865"/>
    <cellStyle name="Normal 100 5" xfId="25866"/>
    <cellStyle name="Normal 100_R1" xfId="6326"/>
    <cellStyle name="Normal 101" xfId="6327"/>
    <cellStyle name="Normal 101 2" xfId="6328"/>
    <cellStyle name="Normal 101_R1" xfId="6329"/>
    <cellStyle name="Normal 102" xfId="6330"/>
    <cellStyle name="Normal 102 2" xfId="6331"/>
    <cellStyle name="Normal 102_R1" xfId="6332"/>
    <cellStyle name="Normal 103" xfId="6333"/>
    <cellStyle name="Normal 103 2" xfId="6334"/>
    <cellStyle name="Normal 103_R1" xfId="6335"/>
    <cellStyle name="Normal 104" xfId="6336"/>
    <cellStyle name="Normal 104 2" xfId="6337"/>
    <cellStyle name="Normal 104_R1" xfId="6338"/>
    <cellStyle name="Normal 105" xfId="6339"/>
    <cellStyle name="Normal 105 2" xfId="6340"/>
    <cellStyle name="Normal 105_R1" xfId="6341"/>
    <cellStyle name="Normal 106" xfId="6342"/>
    <cellStyle name="Normal 106 2" xfId="6343"/>
    <cellStyle name="Normal 106_R1" xfId="6344"/>
    <cellStyle name="Normal 107" xfId="6345"/>
    <cellStyle name="Normal 107 2" xfId="6346"/>
    <cellStyle name="Normal 107_R1" xfId="6347"/>
    <cellStyle name="Normal 108" xfId="6348"/>
    <cellStyle name="Normal 108 2" xfId="6349"/>
    <cellStyle name="Normal 108_R1" xfId="6350"/>
    <cellStyle name="Normal 109" xfId="6351"/>
    <cellStyle name="Normal 109 2" xfId="6352"/>
    <cellStyle name="Normal 109_R1" xfId="6353"/>
    <cellStyle name="Normal 11" xfId="6354"/>
    <cellStyle name="Normal 11 10" xfId="6355"/>
    <cellStyle name="Normal 11 10 2" xfId="25867"/>
    <cellStyle name="Normal 11 10 3" xfId="25868"/>
    <cellStyle name="Normal 11 10 4" xfId="25869"/>
    <cellStyle name="Normal 11 10 5" xfId="25870"/>
    <cellStyle name="Normal 11 11" xfId="6356"/>
    <cellStyle name="Normal 11 11 2" xfId="25871"/>
    <cellStyle name="Normal 11 11 3" xfId="25872"/>
    <cellStyle name="Normal 11 11 4" xfId="25873"/>
    <cellStyle name="Normal 11 11 5" xfId="25874"/>
    <cellStyle name="Normal 11 12" xfId="6357"/>
    <cellStyle name="Normal 11 12 2" xfId="25875"/>
    <cellStyle name="Normal 11 12 3" xfId="25876"/>
    <cellStyle name="Normal 11 12 4" xfId="25877"/>
    <cellStyle name="Normal 11 12 5" xfId="25878"/>
    <cellStyle name="Normal 11 13" xfId="6358"/>
    <cellStyle name="Normal 11 13 2" xfId="25879"/>
    <cellStyle name="Normal 11 13 3" xfId="25880"/>
    <cellStyle name="Normal 11 13 4" xfId="25881"/>
    <cellStyle name="Normal 11 14" xfId="6359"/>
    <cellStyle name="Normal 11 14 2" xfId="25882"/>
    <cellStyle name="Normal 11 14 3" xfId="25883"/>
    <cellStyle name="Normal 11 14 4" xfId="25884"/>
    <cellStyle name="Normal 11 15" xfId="6360"/>
    <cellStyle name="Normal 11 15 2" xfId="25885"/>
    <cellStyle name="Normal 11 15 3" xfId="25886"/>
    <cellStyle name="Normal 11 15 4" xfId="25887"/>
    <cellStyle name="Normal 11 16" xfId="6361"/>
    <cellStyle name="Normal 11 16 2" xfId="25888"/>
    <cellStyle name="Normal 11 16 3" xfId="25889"/>
    <cellStyle name="Normal 11 16 4" xfId="25890"/>
    <cellStyle name="Normal 11 17" xfId="6362"/>
    <cellStyle name="Normal 11 17 2" xfId="25891"/>
    <cellStyle name="Normal 11 17 3" xfId="25892"/>
    <cellStyle name="Normal 11 17 4" xfId="25893"/>
    <cellStyle name="Normal 11 18" xfId="6363"/>
    <cellStyle name="Normal 11 18 2" xfId="25894"/>
    <cellStyle name="Normal 11 18 3" xfId="25895"/>
    <cellStyle name="Normal 11 18 4" xfId="25896"/>
    <cellStyle name="Normal 11 19" xfId="6364"/>
    <cellStyle name="Normal 11 19 2" xfId="25897"/>
    <cellStyle name="Normal 11 19 3" xfId="25898"/>
    <cellStyle name="Normal 11 19 4" xfId="25899"/>
    <cellStyle name="Normal 11 2" xfId="6365"/>
    <cellStyle name="Normal 11 2 10" xfId="6366"/>
    <cellStyle name="Normal 11 2 11" xfId="6367"/>
    <cellStyle name="Normal 11 2 12" xfId="6368"/>
    <cellStyle name="Normal 11 2 13" xfId="6369"/>
    <cellStyle name="Normal 11 2 14" xfId="6370"/>
    <cellStyle name="Normal 11 2 15" xfId="6371"/>
    <cellStyle name="Normal 11 2 16" xfId="6372"/>
    <cellStyle name="Normal 11 2 17" xfId="6373"/>
    <cellStyle name="Normal 11 2 18" xfId="6374"/>
    <cellStyle name="Normal 11 2 19" xfId="6375"/>
    <cellStyle name="Normal 11 2 2" xfId="6376"/>
    <cellStyle name="Normal 11 2 2 2" xfId="6377"/>
    <cellStyle name="Normal 11 2 2 2 2" xfId="6378"/>
    <cellStyle name="Normal 11 2 2 2 3" xfId="6379"/>
    <cellStyle name="Normal 11 2 2 2 3 10" xfId="25900"/>
    <cellStyle name="Normal 11 2 2 2 3 2" xfId="6380"/>
    <cellStyle name="Normal 11 2 2 2 3 3" xfId="6381"/>
    <cellStyle name="Normal 11 2 2 2 3 4" xfId="25901"/>
    <cellStyle name="Normal 11 2 2 2 3 5" xfId="25902"/>
    <cellStyle name="Normal 11 2 2 2 3 6" xfId="25903"/>
    <cellStyle name="Normal 11 2 2 2 3 7" xfId="25904"/>
    <cellStyle name="Normal 11 2 2 2 3 8" xfId="25905"/>
    <cellStyle name="Normal 11 2 2 2 3 9" xfId="25906"/>
    <cellStyle name="Normal 11 2 2 3" xfId="6382"/>
    <cellStyle name="Normal 11 2 2 4" xfId="6383"/>
    <cellStyle name="Normal 11 2 2 5" xfId="6384"/>
    <cellStyle name="Normal 11 2 20" xfId="6385"/>
    <cellStyle name="Normal 11 2 21" xfId="6386"/>
    <cellStyle name="Normal 11 2 22" xfId="6387"/>
    <cellStyle name="Normal 11 2 23" xfId="6388"/>
    <cellStyle name="Normal 11 2 24" xfId="6389"/>
    <cellStyle name="Normal 11 2 25" xfId="6390"/>
    <cellStyle name="Normal 11 2 26" xfId="6391"/>
    <cellStyle name="Normal 11 2 27" xfId="6392"/>
    <cellStyle name="Normal 11 2 28" xfId="6393"/>
    <cellStyle name="Normal 11 2 29" xfId="6394"/>
    <cellStyle name="Normal 11 2 3" xfId="6395"/>
    <cellStyle name="Normal 11 2 3 2" xfId="6396"/>
    <cellStyle name="Normal 11 2 3 3" xfId="6397"/>
    <cellStyle name="Normal 11 2 3 4" xfId="6398"/>
    <cellStyle name="Normal 11 2 3 5" xfId="6399"/>
    <cellStyle name="Normal 11 2 30" xfId="6400"/>
    <cellStyle name="Normal 11 2 4" xfId="6401"/>
    <cellStyle name="Normal 11 2 4 2" xfId="6402"/>
    <cellStyle name="Normal 11 2 4 3" xfId="6403"/>
    <cellStyle name="Normal 11 2 4 4" xfId="6404"/>
    <cellStyle name="Normal 11 2 4 5" xfId="6405"/>
    <cellStyle name="Normal 11 2 5" xfId="6406"/>
    <cellStyle name="Normal 11 2 5 2" xfId="6407"/>
    <cellStyle name="Normal 11 2 5 3" xfId="6408"/>
    <cellStyle name="Normal 11 2 5 4" xfId="6409"/>
    <cellStyle name="Normal 11 2 5 5" xfId="6410"/>
    <cellStyle name="Normal 11 2 6" xfId="6411"/>
    <cellStyle name="Normal 11 2 6 2" xfId="6412"/>
    <cellStyle name="Normal 11 2 6 3" xfId="6413"/>
    <cellStyle name="Normal 11 2 6 4" xfId="6414"/>
    <cellStyle name="Normal 11 2 6 5" xfId="6415"/>
    <cellStyle name="Normal 11 2 7" xfId="6416"/>
    <cellStyle name="Normal 11 2 7 2" xfId="6417"/>
    <cellStyle name="Normal 11 2 7 3" xfId="6418"/>
    <cellStyle name="Normal 11 2 7 4" xfId="6419"/>
    <cellStyle name="Normal 11 2 7 5" xfId="6420"/>
    <cellStyle name="Normal 11 2 8" xfId="6421"/>
    <cellStyle name="Normal 11 2 9" xfId="6422"/>
    <cellStyle name="Normal 11 20" xfId="6423"/>
    <cellStyle name="Normal 11 21" xfId="6424"/>
    <cellStyle name="Normal 11 21 2" xfId="6425"/>
    <cellStyle name="Normal 11 21 3" xfId="6426"/>
    <cellStyle name="Normal 11 21 4" xfId="6427"/>
    <cellStyle name="Normal 11 21 5" xfId="6428"/>
    <cellStyle name="Normal 11 22" xfId="6429"/>
    <cellStyle name="Normal 11 22 2" xfId="6430"/>
    <cellStyle name="Normal 11 22 3" xfId="6431"/>
    <cellStyle name="Normal 11 22 4" xfId="6432"/>
    <cellStyle name="Normal 11 22 5" xfId="6433"/>
    <cellStyle name="Normal 11 23" xfId="6434"/>
    <cellStyle name="Normal 11 23 2" xfId="6435"/>
    <cellStyle name="Normal 11 23 3" xfId="6436"/>
    <cellStyle name="Normal 11 23 4" xfId="6437"/>
    <cellStyle name="Normal 11 23 5" xfId="6438"/>
    <cellStyle name="Normal 11 24" xfId="6439"/>
    <cellStyle name="Normal 11 25" xfId="6440"/>
    <cellStyle name="Normal 11 26" xfId="6441"/>
    <cellStyle name="Normal 11 27" xfId="6442"/>
    <cellStyle name="Normal 11 28" xfId="6443"/>
    <cellStyle name="Normal 11 29" xfId="6444"/>
    <cellStyle name="Normal 11 3" xfId="6445"/>
    <cellStyle name="Normal 11 3 10" xfId="6446"/>
    <cellStyle name="Normal 11 3 11" xfId="6447"/>
    <cellStyle name="Normal 11 3 12" xfId="6448"/>
    <cellStyle name="Normal 11 3 13" xfId="6449"/>
    <cellStyle name="Normal 11 3 14" xfId="6450"/>
    <cellStyle name="Normal 11 3 15" xfId="6451"/>
    <cellStyle name="Normal 11 3 16" xfId="6452"/>
    <cellStyle name="Normal 11 3 17" xfId="6453"/>
    <cellStyle name="Normal 11 3 18" xfId="6454"/>
    <cellStyle name="Normal 11 3 19" xfId="6455"/>
    <cellStyle name="Normal 11 3 2" xfId="6456"/>
    <cellStyle name="Normal 11 3 20" xfId="6457"/>
    <cellStyle name="Normal 11 3 21" xfId="6458"/>
    <cellStyle name="Normal 11 3 22" xfId="6459"/>
    <cellStyle name="Normal 11 3 23" xfId="6460"/>
    <cellStyle name="Normal 11 3 24" xfId="6461"/>
    <cellStyle name="Normal 11 3 3" xfId="6462"/>
    <cellStyle name="Normal 11 3 4" xfId="6463"/>
    <cellStyle name="Normal 11 3 5" xfId="6464"/>
    <cellStyle name="Normal 11 3 6" xfId="6465"/>
    <cellStyle name="Normal 11 3 7" xfId="6466"/>
    <cellStyle name="Normal 11 3 8" xfId="6467"/>
    <cellStyle name="Normal 11 3 9" xfId="6468"/>
    <cellStyle name="Normal 11 30" xfId="6469"/>
    <cellStyle name="Normal 11 31" xfId="6470"/>
    <cellStyle name="Normal 11 32" xfId="6471"/>
    <cellStyle name="Normal 11 33" xfId="6472"/>
    <cellStyle name="Normal 11 34" xfId="6473"/>
    <cellStyle name="Normal 11 35" xfId="6474"/>
    <cellStyle name="Normal 11 36" xfId="6475"/>
    <cellStyle name="Normal 11 37" xfId="6476"/>
    <cellStyle name="Normal 11 38" xfId="6477"/>
    <cellStyle name="Normal 11 39" xfId="6478"/>
    <cellStyle name="Normal 11 4" xfId="6479"/>
    <cellStyle name="Normal 11 4 10" xfId="6480"/>
    <cellStyle name="Normal 11 4 11" xfId="6481"/>
    <cellStyle name="Normal 11 4 12" xfId="6482"/>
    <cellStyle name="Normal 11 4 13" xfId="6483"/>
    <cellStyle name="Normal 11 4 14" xfId="6484"/>
    <cellStyle name="Normal 11 4 15" xfId="6485"/>
    <cellStyle name="Normal 11 4 16" xfId="6486"/>
    <cellStyle name="Normal 11 4 17" xfId="6487"/>
    <cellStyle name="Normal 11 4 18" xfId="6488"/>
    <cellStyle name="Normal 11 4 19" xfId="6489"/>
    <cellStyle name="Normal 11 4 2" xfId="6490"/>
    <cellStyle name="Normal 11 4 20" xfId="6491"/>
    <cellStyle name="Normal 11 4 21" xfId="6492"/>
    <cellStyle name="Normal 11 4 22" xfId="6493"/>
    <cellStyle name="Normal 11 4 23" xfId="6494"/>
    <cellStyle name="Normal 11 4 24" xfId="6495"/>
    <cellStyle name="Normal 11 4 3" xfId="6496"/>
    <cellStyle name="Normal 11 4 4" xfId="6497"/>
    <cellStyle name="Normal 11 4 5" xfId="6498"/>
    <cellStyle name="Normal 11 4 6" xfId="6499"/>
    <cellStyle name="Normal 11 4 7" xfId="6500"/>
    <cellStyle name="Normal 11 4 8" xfId="6501"/>
    <cellStyle name="Normal 11 4 9" xfId="6502"/>
    <cellStyle name="Normal 11 40" xfId="6503"/>
    <cellStyle name="Normal 11 41" xfId="6504"/>
    <cellStyle name="Normal 11 42" xfId="6505"/>
    <cellStyle name="Normal 11 43" xfId="6506"/>
    <cellStyle name="Normal 11 44" xfId="6507"/>
    <cellStyle name="Normal 11 45" xfId="6508"/>
    <cellStyle name="Normal 11 46" xfId="6509"/>
    <cellStyle name="Normal 11 5" xfId="6510"/>
    <cellStyle name="Normal 11 5 2" xfId="6511"/>
    <cellStyle name="Normal 11 5 3" xfId="6512"/>
    <cellStyle name="Normal 11 5 4" xfId="6513"/>
    <cellStyle name="Normal 11 5 5" xfId="6514"/>
    <cellStyle name="Normal 11 6" xfId="6515"/>
    <cellStyle name="Normal 11 6 2" xfId="25907"/>
    <cellStyle name="Normal 11 6 3" xfId="25908"/>
    <cellStyle name="Normal 11 6 4" xfId="25909"/>
    <cellStyle name="Normal 11 6 5" xfId="25910"/>
    <cellStyle name="Normal 11 7" xfId="6516"/>
    <cellStyle name="Normal 11 7 2" xfId="25911"/>
    <cellStyle name="Normal 11 7 3" xfId="25912"/>
    <cellStyle name="Normal 11 7 4" xfId="25913"/>
    <cellStyle name="Normal 11 7 5" xfId="25914"/>
    <cellStyle name="Normal 11 8" xfId="6517"/>
    <cellStyle name="Normal 11 8 2" xfId="25915"/>
    <cellStyle name="Normal 11 8 3" xfId="25916"/>
    <cellStyle name="Normal 11 8 4" xfId="25917"/>
    <cellStyle name="Normal 11 8 5" xfId="25918"/>
    <cellStyle name="Normal 11 9" xfId="6518"/>
    <cellStyle name="Normal 11 9 2" xfId="25919"/>
    <cellStyle name="Normal 11 9 3" xfId="25920"/>
    <cellStyle name="Normal 11 9 4" xfId="25921"/>
    <cellStyle name="Normal 11 9 5" xfId="25922"/>
    <cellStyle name="Normal 11_Appvd Vs Projected" xfId="6519"/>
    <cellStyle name="Normal 110" xfId="6520"/>
    <cellStyle name="Normal 110 2" xfId="6521"/>
    <cellStyle name="Normal 110_R1" xfId="6522"/>
    <cellStyle name="Normal 111" xfId="6523"/>
    <cellStyle name="Normal 111 2" xfId="6524"/>
    <cellStyle name="Normal 111_R1" xfId="6525"/>
    <cellStyle name="Normal 112" xfId="6526"/>
    <cellStyle name="Normal 112 2" xfId="6527"/>
    <cellStyle name="Normal 112_R1" xfId="6528"/>
    <cellStyle name="Normal 113" xfId="6529"/>
    <cellStyle name="Normal 113 2" xfId="6530"/>
    <cellStyle name="Normal 113_R1" xfId="6531"/>
    <cellStyle name="Normal 114" xfId="6532"/>
    <cellStyle name="Normal 114 2" xfId="6533"/>
    <cellStyle name="Normal 114_R1" xfId="6534"/>
    <cellStyle name="Normal 115" xfId="6535"/>
    <cellStyle name="Normal 115 2" xfId="6536"/>
    <cellStyle name="Normal 115_R1" xfId="6537"/>
    <cellStyle name="Normal 116" xfId="6538"/>
    <cellStyle name="Normal 116 2" xfId="6539"/>
    <cellStyle name="Normal 116_R1" xfId="6540"/>
    <cellStyle name="Normal 117" xfId="6541"/>
    <cellStyle name="Normal 117 2" xfId="6542"/>
    <cellStyle name="Normal 117_R1" xfId="6543"/>
    <cellStyle name="Normal 118" xfId="6544"/>
    <cellStyle name="Normal 118 2" xfId="6545"/>
    <cellStyle name="Normal 118_R1" xfId="6546"/>
    <cellStyle name="Normal 119" xfId="6547"/>
    <cellStyle name="Normal 119 2" xfId="6548"/>
    <cellStyle name="Normal 119_R1" xfId="6549"/>
    <cellStyle name="Normal 12" xfId="6550"/>
    <cellStyle name="Normal 12 10" xfId="6551"/>
    <cellStyle name="Normal 12 10 2" xfId="25923"/>
    <cellStyle name="Normal 12 10 3" xfId="25924"/>
    <cellStyle name="Normal 12 10 4" xfId="25925"/>
    <cellStyle name="Normal 12 10 5" xfId="25926"/>
    <cellStyle name="Normal 12 11" xfId="6552"/>
    <cellStyle name="Normal 12 11 2" xfId="25927"/>
    <cellStyle name="Normal 12 11 3" xfId="25928"/>
    <cellStyle name="Normal 12 11 4" xfId="25929"/>
    <cellStyle name="Normal 12 11 5" xfId="25930"/>
    <cellStyle name="Normal 12 12" xfId="6553"/>
    <cellStyle name="Normal 12 12 2" xfId="25931"/>
    <cellStyle name="Normal 12 12 3" xfId="25932"/>
    <cellStyle name="Normal 12 12 4" xfId="25933"/>
    <cellStyle name="Normal 12 12 5" xfId="25934"/>
    <cellStyle name="Normal 12 13" xfId="6554"/>
    <cellStyle name="Normal 12 13 2" xfId="6555"/>
    <cellStyle name="Normal 12 13 3" xfId="6556"/>
    <cellStyle name="Normal 12 13 4" xfId="6557"/>
    <cellStyle name="Normal 12 13 5" xfId="6558"/>
    <cellStyle name="Normal 12 14" xfId="6559"/>
    <cellStyle name="Normal 12 14 2" xfId="6560"/>
    <cellStyle name="Normal 12 14 3" xfId="6561"/>
    <cellStyle name="Normal 12 14 4" xfId="6562"/>
    <cellStyle name="Normal 12 14 5" xfId="6563"/>
    <cellStyle name="Normal 12 15" xfId="6564"/>
    <cellStyle name="Normal 12 15 2" xfId="6565"/>
    <cellStyle name="Normal 12 15 3" xfId="6566"/>
    <cellStyle name="Normal 12 15 4" xfId="6567"/>
    <cellStyle name="Normal 12 15 5" xfId="6568"/>
    <cellStyle name="Normal 12 16" xfId="6569"/>
    <cellStyle name="Normal 12 17" xfId="6570"/>
    <cellStyle name="Normal 12 18" xfId="6571"/>
    <cellStyle name="Normal 12 19" xfId="6572"/>
    <cellStyle name="Normal 12 2" xfId="6573"/>
    <cellStyle name="Normal 12 2 10" xfId="6574"/>
    <cellStyle name="Normal 12 2 11" xfId="6575"/>
    <cellStyle name="Normal 12 2 12" xfId="6576"/>
    <cellStyle name="Normal 12 2 13" xfId="6577"/>
    <cellStyle name="Normal 12 2 14" xfId="6578"/>
    <cellStyle name="Normal 12 2 15" xfId="6579"/>
    <cellStyle name="Normal 12 2 16" xfId="6580"/>
    <cellStyle name="Normal 12 2 17" xfId="6581"/>
    <cellStyle name="Normal 12 2 18" xfId="6582"/>
    <cellStyle name="Normal 12 2 19" xfId="6583"/>
    <cellStyle name="Normal 12 2 2" xfId="6584"/>
    <cellStyle name="Normal 12 2 2 2" xfId="6585"/>
    <cellStyle name="Normal 12 2 2 3" xfId="6586"/>
    <cellStyle name="Normal 12 2 2 4" xfId="6587"/>
    <cellStyle name="Normal 12 2 2 5" xfId="6588"/>
    <cellStyle name="Normal 12 2 20" xfId="6589"/>
    <cellStyle name="Normal 12 2 21" xfId="6590"/>
    <cellStyle name="Normal 12 2 22" xfId="6591"/>
    <cellStyle name="Normal 12 2 23" xfId="6592"/>
    <cellStyle name="Normal 12 2 24" xfId="6593"/>
    <cellStyle name="Normal 12 2 25" xfId="6594"/>
    <cellStyle name="Normal 12 2 26" xfId="6595"/>
    <cellStyle name="Normal 12 2 27" xfId="6596"/>
    <cellStyle name="Normal 12 2 28" xfId="6597"/>
    <cellStyle name="Normal 12 2 29" xfId="6598"/>
    <cellStyle name="Normal 12 2 3" xfId="6599"/>
    <cellStyle name="Normal 12 2 3 2" xfId="6600"/>
    <cellStyle name="Normal 12 2 3 3" xfId="6601"/>
    <cellStyle name="Normal 12 2 3 4" xfId="6602"/>
    <cellStyle name="Normal 12 2 3 5" xfId="6603"/>
    <cellStyle name="Normal 12 2 30" xfId="6604"/>
    <cellStyle name="Normal 12 2 4" xfId="6605"/>
    <cellStyle name="Normal 12 2 4 2" xfId="6606"/>
    <cellStyle name="Normal 12 2 4 3" xfId="6607"/>
    <cellStyle name="Normal 12 2 4 4" xfId="6608"/>
    <cellStyle name="Normal 12 2 4 5" xfId="6609"/>
    <cellStyle name="Normal 12 2 5" xfId="6610"/>
    <cellStyle name="Normal 12 2 5 2" xfId="6611"/>
    <cellStyle name="Normal 12 2 5 3" xfId="6612"/>
    <cellStyle name="Normal 12 2 5 4" xfId="6613"/>
    <cellStyle name="Normal 12 2 5 5" xfId="6614"/>
    <cellStyle name="Normal 12 2 6" xfId="6615"/>
    <cellStyle name="Normal 12 2 6 2" xfId="6616"/>
    <cellStyle name="Normal 12 2 6 3" xfId="6617"/>
    <cellStyle name="Normal 12 2 6 4" xfId="6618"/>
    <cellStyle name="Normal 12 2 6 5" xfId="6619"/>
    <cellStyle name="Normal 12 2 7" xfId="6620"/>
    <cellStyle name="Normal 12 2 7 2" xfId="6621"/>
    <cellStyle name="Normal 12 2 7 3" xfId="6622"/>
    <cellStyle name="Normal 12 2 7 4" xfId="6623"/>
    <cellStyle name="Normal 12 2 7 5" xfId="6624"/>
    <cellStyle name="Normal 12 2 8" xfId="6625"/>
    <cellStyle name="Normal 12 2 9" xfId="6626"/>
    <cellStyle name="Normal 12 20" xfId="6627"/>
    <cellStyle name="Normal 12 21" xfId="6628"/>
    <cellStyle name="Normal 12 22" xfId="6629"/>
    <cellStyle name="Normal 12 23" xfId="6630"/>
    <cellStyle name="Normal 12 24" xfId="6631"/>
    <cellStyle name="Normal 12 25" xfId="6632"/>
    <cellStyle name="Normal 12 26" xfId="6633"/>
    <cellStyle name="Normal 12 27" xfId="6634"/>
    <cellStyle name="Normal 12 28" xfId="6635"/>
    <cellStyle name="Normal 12 29" xfId="6636"/>
    <cellStyle name="Normal 12 3" xfId="6637"/>
    <cellStyle name="Normal 12 3 10" xfId="6638"/>
    <cellStyle name="Normal 12 3 11" xfId="6639"/>
    <cellStyle name="Normal 12 3 12" xfId="6640"/>
    <cellStyle name="Normal 12 3 13" xfId="6641"/>
    <cellStyle name="Normal 12 3 14" xfId="6642"/>
    <cellStyle name="Normal 12 3 15" xfId="6643"/>
    <cellStyle name="Normal 12 3 16" xfId="6644"/>
    <cellStyle name="Normal 12 3 17" xfId="6645"/>
    <cellStyle name="Normal 12 3 18" xfId="6646"/>
    <cellStyle name="Normal 12 3 19" xfId="6647"/>
    <cellStyle name="Normal 12 3 2" xfId="6648"/>
    <cellStyle name="Normal 12 3 20" xfId="6649"/>
    <cellStyle name="Normal 12 3 21" xfId="6650"/>
    <cellStyle name="Normal 12 3 22" xfId="6651"/>
    <cellStyle name="Normal 12 3 23" xfId="6652"/>
    <cellStyle name="Normal 12 3 24" xfId="6653"/>
    <cellStyle name="Normal 12 3 3" xfId="6654"/>
    <cellStyle name="Normal 12 3 4" xfId="6655"/>
    <cellStyle name="Normal 12 3 5" xfId="6656"/>
    <cellStyle name="Normal 12 3 6" xfId="6657"/>
    <cellStyle name="Normal 12 3 7" xfId="6658"/>
    <cellStyle name="Normal 12 3 8" xfId="6659"/>
    <cellStyle name="Normal 12 3 9" xfId="6660"/>
    <cellStyle name="Normal 12 30" xfId="6661"/>
    <cellStyle name="Normal 12 31" xfId="6662"/>
    <cellStyle name="Normal 12 32" xfId="6663"/>
    <cellStyle name="Normal 12 33" xfId="6664"/>
    <cellStyle name="Normal 12 34" xfId="6665"/>
    <cellStyle name="Normal 12 35" xfId="6666"/>
    <cellStyle name="Normal 12 36" xfId="6667"/>
    <cellStyle name="Normal 12 37" xfId="6668"/>
    <cellStyle name="Normal 12 38" xfId="6669"/>
    <cellStyle name="Normal 12 4" xfId="6670"/>
    <cellStyle name="Normal 12 4 10" xfId="6671"/>
    <cellStyle name="Normal 12 4 11" xfId="6672"/>
    <cellStyle name="Normal 12 4 12" xfId="6673"/>
    <cellStyle name="Normal 12 4 13" xfId="6674"/>
    <cellStyle name="Normal 12 4 14" xfId="6675"/>
    <cellStyle name="Normal 12 4 15" xfId="6676"/>
    <cellStyle name="Normal 12 4 16" xfId="6677"/>
    <cellStyle name="Normal 12 4 17" xfId="6678"/>
    <cellStyle name="Normal 12 4 18" xfId="6679"/>
    <cellStyle name="Normal 12 4 19" xfId="6680"/>
    <cellStyle name="Normal 12 4 2" xfId="6681"/>
    <cellStyle name="Normal 12 4 20" xfId="6682"/>
    <cellStyle name="Normal 12 4 21" xfId="6683"/>
    <cellStyle name="Normal 12 4 22" xfId="6684"/>
    <cellStyle name="Normal 12 4 23" xfId="6685"/>
    <cellStyle name="Normal 12 4 24" xfId="6686"/>
    <cellStyle name="Normal 12 4 3" xfId="6687"/>
    <cellStyle name="Normal 12 4 4" xfId="6688"/>
    <cellStyle name="Normal 12 4 5" xfId="6689"/>
    <cellStyle name="Normal 12 4 6" xfId="6690"/>
    <cellStyle name="Normal 12 4 7" xfId="6691"/>
    <cellStyle name="Normal 12 4 8" xfId="6692"/>
    <cellStyle name="Normal 12 4 9" xfId="6693"/>
    <cellStyle name="Normal 12 5" xfId="6694"/>
    <cellStyle name="Normal 12 5 2" xfId="6695"/>
    <cellStyle name="Normal 12 5 3" xfId="6696"/>
    <cellStyle name="Normal 12 5 4" xfId="6697"/>
    <cellStyle name="Normal 12 5 5" xfId="6698"/>
    <cellStyle name="Normal 12 6" xfId="6699"/>
    <cellStyle name="Normal 12 6 2" xfId="25935"/>
    <cellStyle name="Normal 12 6 3" xfId="25936"/>
    <cellStyle name="Normal 12 6 4" xfId="25937"/>
    <cellStyle name="Normal 12 6 5" xfId="25938"/>
    <cellStyle name="Normal 12 7" xfId="6700"/>
    <cellStyle name="Normal 12 7 2" xfId="25939"/>
    <cellStyle name="Normal 12 7 3" xfId="25940"/>
    <cellStyle name="Normal 12 7 4" xfId="25941"/>
    <cellStyle name="Normal 12 7 5" xfId="25942"/>
    <cellStyle name="Normal 12 8" xfId="6701"/>
    <cellStyle name="Normal 12 8 2" xfId="25943"/>
    <cellStyle name="Normal 12 8 3" xfId="25944"/>
    <cellStyle name="Normal 12 8 4" xfId="25945"/>
    <cellStyle name="Normal 12 8 5" xfId="25946"/>
    <cellStyle name="Normal 12 9" xfId="6702"/>
    <cellStyle name="Normal 12 9 2" xfId="25947"/>
    <cellStyle name="Normal 12 9 3" xfId="25948"/>
    <cellStyle name="Normal 12 9 4" xfId="25949"/>
    <cellStyle name="Normal 12 9 5" xfId="25950"/>
    <cellStyle name="Normal 12_Appvd Vs Projected" xfId="6703"/>
    <cellStyle name="Normal 120" xfId="6704"/>
    <cellStyle name="Normal 120 2" xfId="6705"/>
    <cellStyle name="Normal 120_R1" xfId="6706"/>
    <cellStyle name="Normal 121" xfId="6707"/>
    <cellStyle name="Normal 121 2" xfId="6708"/>
    <cellStyle name="Normal 121_R1" xfId="6709"/>
    <cellStyle name="Normal 122" xfId="6710"/>
    <cellStyle name="Normal 122 2" xfId="6711"/>
    <cellStyle name="Normal 122_R1" xfId="6712"/>
    <cellStyle name="Normal 123" xfId="6713"/>
    <cellStyle name="Normal 123 2" xfId="6714"/>
    <cellStyle name="Normal 123_R1" xfId="6715"/>
    <cellStyle name="Normal 124" xfId="6716"/>
    <cellStyle name="Normal 124 2" xfId="6717"/>
    <cellStyle name="Normal 124_R1" xfId="6718"/>
    <cellStyle name="Normal 125" xfId="6719"/>
    <cellStyle name="Normal 125 2" xfId="6720"/>
    <cellStyle name="Normal 125_R1" xfId="6721"/>
    <cellStyle name="Normal 126" xfId="6722"/>
    <cellStyle name="Normal 126 2" xfId="6723"/>
    <cellStyle name="Normal 126_R1" xfId="6724"/>
    <cellStyle name="Normal 127" xfId="6725"/>
    <cellStyle name="Normal 127 2" xfId="6726"/>
    <cellStyle name="Normal 127_R1" xfId="6727"/>
    <cellStyle name="Normal 128" xfId="6728"/>
    <cellStyle name="Normal 128 2" xfId="6729"/>
    <cellStyle name="Normal 128_R1" xfId="6730"/>
    <cellStyle name="Normal 129" xfId="6731"/>
    <cellStyle name="Normal 129 2" xfId="6732"/>
    <cellStyle name="Normal 129_R1" xfId="6733"/>
    <cellStyle name="Normal 13" xfId="6734"/>
    <cellStyle name="Normal 13 10" xfId="25951"/>
    <cellStyle name="Normal 13 11" xfId="25952"/>
    <cellStyle name="Normal 13 12" xfId="25953"/>
    <cellStyle name="Normal 13 13" xfId="25954"/>
    <cellStyle name="Normal 13 14" xfId="25955"/>
    <cellStyle name="Normal 13 15" xfId="25956"/>
    <cellStyle name="Normal 13 16" xfId="25957"/>
    <cellStyle name="Normal 13 17" xfId="25958"/>
    <cellStyle name="Normal 13 18" xfId="25959"/>
    <cellStyle name="Normal 13 19" xfId="25960"/>
    <cellStyle name="Normal 13 2" xfId="6735"/>
    <cellStyle name="Normal 13 2 2" xfId="25961"/>
    <cellStyle name="Normal 13 2 2 2" xfId="25962"/>
    <cellStyle name="Normal 13 2 2 3" xfId="25963"/>
    <cellStyle name="Normal 13 2 2 4" xfId="25964"/>
    <cellStyle name="Normal 13 2 3" xfId="25965"/>
    <cellStyle name="Normal 13 2 4" xfId="25966"/>
    <cellStyle name="Normal 13 2 5" xfId="25967"/>
    <cellStyle name="Normal 13 2 6" xfId="25968"/>
    <cellStyle name="Normal 13 20" xfId="25969"/>
    <cellStyle name="Normal 13 21" xfId="25970"/>
    <cellStyle name="Normal 13 22" xfId="25971"/>
    <cellStyle name="Normal 13 23" xfId="25972"/>
    <cellStyle name="Normal 13 24" xfId="25973"/>
    <cellStyle name="Normal 13 25" xfId="25974"/>
    <cellStyle name="Normal 13 26" xfId="25975"/>
    <cellStyle name="Normal 13 27" xfId="25976"/>
    <cellStyle name="Normal 13 28" xfId="25977"/>
    <cellStyle name="Normal 13 29" xfId="25978"/>
    <cellStyle name="Normal 13 3" xfId="6736"/>
    <cellStyle name="Normal 13 3 2" xfId="25979"/>
    <cellStyle name="Normal 13 3 3" xfId="25980"/>
    <cellStyle name="Normal 13 3 4" xfId="25981"/>
    <cellStyle name="Normal 13 30" xfId="25982"/>
    <cellStyle name="Normal 13 31" xfId="25983"/>
    <cellStyle name="Normal 13 4" xfId="6737"/>
    <cellStyle name="Normal 13 4 2" xfId="25984"/>
    <cellStyle name="Normal 13 4 3" xfId="25985"/>
    <cellStyle name="Normal 13 4 4" xfId="25986"/>
    <cellStyle name="Normal 13 5" xfId="6738"/>
    <cellStyle name="Normal 13 6" xfId="25987"/>
    <cellStyle name="Normal 13 7" xfId="25988"/>
    <cellStyle name="Normal 13 8" xfId="25989"/>
    <cellStyle name="Normal 13 9" xfId="25990"/>
    <cellStyle name="Normal 13_Appvd Vs Projected" xfId="6739"/>
    <cellStyle name="Normal 130" xfId="6740"/>
    <cellStyle name="Normal 130 2" xfId="6741"/>
    <cellStyle name="Normal 130_R1" xfId="6742"/>
    <cellStyle name="Normal 131" xfId="6743"/>
    <cellStyle name="Normal 131 2" xfId="6744"/>
    <cellStyle name="Normal 131_R1" xfId="6745"/>
    <cellStyle name="Normal 132" xfId="6746"/>
    <cellStyle name="Normal 132 2" xfId="6747"/>
    <cellStyle name="Normal 132_R1" xfId="6748"/>
    <cellStyle name="Normal 133" xfId="6749"/>
    <cellStyle name="Normal 133 2" xfId="6750"/>
    <cellStyle name="Normal 133_R1" xfId="6751"/>
    <cellStyle name="Normal 134" xfId="6752"/>
    <cellStyle name="Normal 134 2" xfId="6753"/>
    <cellStyle name="Normal 134_R1" xfId="6754"/>
    <cellStyle name="Normal 135" xfId="6755"/>
    <cellStyle name="Normal 135 2" xfId="6756"/>
    <cellStyle name="Normal 135_R1" xfId="6757"/>
    <cellStyle name="Normal 136" xfId="6758"/>
    <cellStyle name="Normal 136 2" xfId="6759"/>
    <cellStyle name="Normal 136_R1" xfId="6760"/>
    <cellStyle name="Normal 137" xfId="6761"/>
    <cellStyle name="Normal 137 2" xfId="6762"/>
    <cellStyle name="Normal 137_R1" xfId="6763"/>
    <cellStyle name="Normal 138" xfId="6764"/>
    <cellStyle name="Normal 138 2" xfId="6765"/>
    <cellStyle name="Normal 138_R1" xfId="6766"/>
    <cellStyle name="Normal 139" xfId="6767"/>
    <cellStyle name="Normal 139 2" xfId="6768"/>
    <cellStyle name="Normal 139_R1" xfId="6769"/>
    <cellStyle name="Normal 14" xfId="6770"/>
    <cellStyle name="Normal 14 10" xfId="6771"/>
    <cellStyle name="Normal 14 11" xfId="6772"/>
    <cellStyle name="Normal 14 12" xfId="6773"/>
    <cellStyle name="Normal 14 13" xfId="6774"/>
    <cellStyle name="Normal 14 14" xfId="6775"/>
    <cellStyle name="Normal 14 15" xfId="6776"/>
    <cellStyle name="Normal 14 16" xfId="6777"/>
    <cellStyle name="Normal 14 17" xfId="6778"/>
    <cellStyle name="Normal 14 18" xfId="6779"/>
    <cellStyle name="Normal 14 19" xfId="6780"/>
    <cellStyle name="Normal 14 2" xfId="6781"/>
    <cellStyle name="Normal 14 2 10" xfId="6782"/>
    <cellStyle name="Normal 14 2 11" xfId="6783"/>
    <cellStyle name="Normal 14 2 12" xfId="6784"/>
    <cellStyle name="Normal 14 2 13" xfId="6785"/>
    <cellStyle name="Normal 14 2 14" xfId="6786"/>
    <cellStyle name="Normal 14 2 15" xfId="6787"/>
    <cellStyle name="Normal 14 2 16" xfId="6788"/>
    <cellStyle name="Normal 14 2 17" xfId="6789"/>
    <cellStyle name="Normal 14 2 18" xfId="6790"/>
    <cellStyle name="Normal 14 2 19" xfId="6791"/>
    <cellStyle name="Normal 14 2 2" xfId="6792"/>
    <cellStyle name="Normal 14 2 2 2" xfId="25991"/>
    <cellStyle name="Normal 14 2 2 3" xfId="25992"/>
    <cellStyle name="Normal 14 2 2 4" xfId="25993"/>
    <cellStyle name="Normal 14 2 20" xfId="6793"/>
    <cellStyle name="Normal 14 2 21" xfId="6794"/>
    <cellStyle name="Normal 14 2 22" xfId="6795"/>
    <cellStyle name="Normal 14 2 23" xfId="6796"/>
    <cellStyle name="Normal 14 2 24" xfId="6797"/>
    <cellStyle name="Normal 14 2 3" xfId="6798"/>
    <cellStyle name="Normal 14 2 4" xfId="6799"/>
    <cellStyle name="Normal 14 2 5" xfId="6800"/>
    <cellStyle name="Normal 14 2 6" xfId="6801"/>
    <cellStyle name="Normal 14 2 7" xfId="6802"/>
    <cellStyle name="Normal 14 2 8" xfId="6803"/>
    <cellStyle name="Normal 14 2 9" xfId="6804"/>
    <cellStyle name="Normal 14 20" xfId="6805"/>
    <cellStyle name="Normal 14 21" xfId="6806"/>
    <cellStyle name="Normal 14 22" xfId="6807"/>
    <cellStyle name="Normal 14 23" xfId="6808"/>
    <cellStyle name="Normal 14 24" xfId="6809"/>
    <cellStyle name="Normal 14 25" xfId="6810"/>
    <cellStyle name="Normal 14 26" xfId="6811"/>
    <cellStyle name="Normal 14 27" xfId="6812"/>
    <cellStyle name="Normal 14 28" xfId="25994"/>
    <cellStyle name="Normal 14 29" xfId="25995"/>
    <cellStyle name="Normal 14 3" xfId="6813"/>
    <cellStyle name="Normal 14 3 10" xfId="6814"/>
    <cellStyle name="Normal 14 3 11" xfId="6815"/>
    <cellStyle name="Normal 14 3 12" xfId="6816"/>
    <cellStyle name="Normal 14 3 13" xfId="6817"/>
    <cellStyle name="Normal 14 3 14" xfId="6818"/>
    <cellStyle name="Normal 14 3 15" xfId="6819"/>
    <cellStyle name="Normal 14 3 16" xfId="6820"/>
    <cellStyle name="Normal 14 3 17" xfId="6821"/>
    <cellStyle name="Normal 14 3 18" xfId="6822"/>
    <cellStyle name="Normal 14 3 19" xfId="6823"/>
    <cellStyle name="Normal 14 3 2" xfId="6824"/>
    <cellStyle name="Normal 14 3 2 2" xfId="25996"/>
    <cellStyle name="Normal 14 3 2 3" xfId="25997"/>
    <cellStyle name="Normal 14 3 2 4" xfId="25998"/>
    <cellStyle name="Normal 14 3 20" xfId="6825"/>
    <cellStyle name="Normal 14 3 21" xfId="6826"/>
    <cellStyle name="Normal 14 3 22" xfId="6827"/>
    <cellStyle name="Normal 14 3 23" xfId="6828"/>
    <cellStyle name="Normal 14 3 24" xfId="6829"/>
    <cellStyle name="Normal 14 3 3" xfId="6830"/>
    <cellStyle name="Normal 14 3 4" xfId="6831"/>
    <cellStyle name="Normal 14 3 5" xfId="6832"/>
    <cellStyle name="Normal 14 3 6" xfId="6833"/>
    <cellStyle name="Normal 14 3 7" xfId="6834"/>
    <cellStyle name="Normal 14 3 8" xfId="6835"/>
    <cellStyle name="Normal 14 3 9" xfId="6836"/>
    <cellStyle name="Normal 14 4" xfId="6837"/>
    <cellStyle name="Normal 14 4 10" xfId="6838"/>
    <cellStyle name="Normal 14 4 11" xfId="6839"/>
    <cellStyle name="Normal 14 4 12" xfId="6840"/>
    <cellStyle name="Normal 14 4 13" xfId="6841"/>
    <cellStyle name="Normal 14 4 14" xfId="6842"/>
    <cellStyle name="Normal 14 4 15" xfId="6843"/>
    <cellStyle name="Normal 14 4 16" xfId="6844"/>
    <cellStyle name="Normal 14 4 17" xfId="6845"/>
    <cellStyle name="Normal 14 4 18" xfId="6846"/>
    <cellStyle name="Normal 14 4 19" xfId="6847"/>
    <cellStyle name="Normal 14 4 2" xfId="6848"/>
    <cellStyle name="Normal 14 4 2 2" xfId="25999"/>
    <cellStyle name="Normal 14 4 2 3" xfId="26000"/>
    <cellStyle name="Normal 14 4 2 4" xfId="26001"/>
    <cellStyle name="Normal 14 4 20" xfId="6849"/>
    <cellStyle name="Normal 14 4 21" xfId="6850"/>
    <cellStyle name="Normal 14 4 22" xfId="6851"/>
    <cellStyle name="Normal 14 4 23" xfId="6852"/>
    <cellStyle name="Normal 14 4 24" xfId="6853"/>
    <cellStyle name="Normal 14 4 3" xfId="6854"/>
    <cellStyle name="Normal 14 4 4" xfId="6855"/>
    <cellStyle name="Normal 14 4 5" xfId="6856"/>
    <cellStyle name="Normal 14 4 6" xfId="6857"/>
    <cellStyle name="Normal 14 4 7" xfId="6858"/>
    <cellStyle name="Normal 14 4 8" xfId="6859"/>
    <cellStyle name="Normal 14 4 9" xfId="6860"/>
    <cellStyle name="Normal 14 5" xfId="6861"/>
    <cellStyle name="Normal 14 6" xfId="6862"/>
    <cellStyle name="Normal 14 7" xfId="6863"/>
    <cellStyle name="Normal 14 8" xfId="6864"/>
    <cellStyle name="Normal 14 9" xfId="6865"/>
    <cellStyle name="Normal 14_Appvd Vs Projected" xfId="6866"/>
    <cellStyle name="Normal 140" xfId="6867"/>
    <cellStyle name="Normal 140 2" xfId="6868"/>
    <cellStyle name="Normal 140_R1" xfId="6869"/>
    <cellStyle name="Normal 141" xfId="6870"/>
    <cellStyle name="Normal 141 2" xfId="6871"/>
    <cellStyle name="Normal 141_R1" xfId="6872"/>
    <cellStyle name="Normal 142" xfId="6873"/>
    <cellStyle name="Normal 142 2" xfId="6874"/>
    <cellStyle name="Normal 142_R1" xfId="6875"/>
    <cellStyle name="Normal 143" xfId="6876"/>
    <cellStyle name="Normal 143 2" xfId="6877"/>
    <cellStyle name="Normal 143_R1" xfId="6878"/>
    <cellStyle name="Normal 144" xfId="6879"/>
    <cellStyle name="Normal 144 2" xfId="6880"/>
    <cellStyle name="Normal 144_R1" xfId="6881"/>
    <cellStyle name="Normal 145" xfId="6882"/>
    <cellStyle name="Normal 145 2" xfId="6883"/>
    <cellStyle name="Normal 145_R1" xfId="6884"/>
    <cellStyle name="Normal 146" xfId="6885"/>
    <cellStyle name="Normal 146 2" xfId="6886"/>
    <cellStyle name="Normal 146_R1" xfId="6887"/>
    <cellStyle name="Normal 147" xfId="6888"/>
    <cellStyle name="Normal 147 2" xfId="6889"/>
    <cellStyle name="Normal 147_R1" xfId="6890"/>
    <cellStyle name="Normal 148" xfId="6891"/>
    <cellStyle name="Normal 148 2" xfId="6892"/>
    <cellStyle name="Normal 148_R1" xfId="6893"/>
    <cellStyle name="Normal 149" xfId="6894"/>
    <cellStyle name="Normal 149 2" xfId="6895"/>
    <cellStyle name="Normal 149_R1" xfId="6896"/>
    <cellStyle name="Normal 15" xfId="6897"/>
    <cellStyle name="Normal 15 10" xfId="26002"/>
    <cellStyle name="Normal 15 11" xfId="26003"/>
    <cellStyle name="Normal 15 12" xfId="26004"/>
    <cellStyle name="Normal 15 13" xfId="26005"/>
    <cellStyle name="Normal 15 14" xfId="26006"/>
    <cellStyle name="Normal 15 15" xfId="26007"/>
    <cellStyle name="Normal 15 16" xfId="26008"/>
    <cellStyle name="Normal 15 17" xfId="26009"/>
    <cellStyle name="Normal 15 18" xfId="26010"/>
    <cellStyle name="Normal 15 19" xfId="26011"/>
    <cellStyle name="Normal 15 2" xfId="6898"/>
    <cellStyle name="Normal 15 2 2" xfId="26012"/>
    <cellStyle name="Normal 15 2 2 2" xfId="26013"/>
    <cellStyle name="Normal 15 2 2 3" xfId="26014"/>
    <cellStyle name="Normal 15 2 2 4" xfId="26015"/>
    <cellStyle name="Normal 15 2 3" xfId="26016"/>
    <cellStyle name="Normal 15 2 4" xfId="26017"/>
    <cellStyle name="Normal 15 2 5" xfId="26018"/>
    <cellStyle name="Normal 15 2 6" xfId="26019"/>
    <cellStyle name="Normal 15 20" xfId="26020"/>
    <cellStyle name="Normal 15 21" xfId="26021"/>
    <cellStyle name="Normal 15 22" xfId="26022"/>
    <cellStyle name="Normal 15 23" xfId="26023"/>
    <cellStyle name="Normal 15 24" xfId="26024"/>
    <cellStyle name="Normal 15 25" xfId="26025"/>
    <cellStyle name="Normal 15 26" xfId="26026"/>
    <cellStyle name="Normal 15 27" xfId="26027"/>
    <cellStyle name="Normal 15 28" xfId="26028"/>
    <cellStyle name="Normal 15 29" xfId="26029"/>
    <cellStyle name="Normal 15 3" xfId="26030"/>
    <cellStyle name="Normal 15 3 2" xfId="26031"/>
    <cellStyle name="Normal 15 3 3" xfId="26032"/>
    <cellStyle name="Normal 15 3 4" xfId="26033"/>
    <cellStyle name="Normal 15 30" xfId="26034"/>
    <cellStyle name="Normal 15 31" xfId="26035"/>
    <cellStyle name="Normal 15 4" xfId="26036"/>
    <cellStyle name="Normal 15 4 2" xfId="26037"/>
    <cellStyle name="Normal 15 4 3" xfId="26038"/>
    <cellStyle name="Normal 15 4 4" xfId="26039"/>
    <cellStyle name="Normal 15 5" xfId="26040"/>
    <cellStyle name="Normal 15 6" xfId="26041"/>
    <cellStyle name="Normal 15 7" xfId="26042"/>
    <cellStyle name="Normal 15 8" xfId="26043"/>
    <cellStyle name="Normal 15 9" xfId="26044"/>
    <cellStyle name="Normal 15_R1" xfId="6899"/>
    <cellStyle name="Normal 150" xfId="6900"/>
    <cellStyle name="Normal 150 2" xfId="6901"/>
    <cellStyle name="Normal 150_R1" xfId="6902"/>
    <cellStyle name="Normal 151" xfId="6903"/>
    <cellStyle name="Normal 151 2" xfId="6904"/>
    <cellStyle name="Normal 151_R1" xfId="6905"/>
    <cellStyle name="Normal 152" xfId="6906"/>
    <cellStyle name="Normal 152 2" xfId="6907"/>
    <cellStyle name="Normal 152_R1" xfId="6908"/>
    <cellStyle name="Normal 153" xfId="6909"/>
    <cellStyle name="Normal 153 2" xfId="6910"/>
    <cellStyle name="Normal 153_R1" xfId="6911"/>
    <cellStyle name="Normal 154" xfId="6912"/>
    <cellStyle name="Normal 154 2" xfId="6913"/>
    <cellStyle name="Normal 154_R1" xfId="6914"/>
    <cellStyle name="Normal 155" xfId="6915"/>
    <cellStyle name="Normal 155 2" xfId="6916"/>
    <cellStyle name="Normal 155_R1" xfId="6917"/>
    <cellStyle name="Normal 156" xfId="6918"/>
    <cellStyle name="Normal 156 2" xfId="6919"/>
    <cellStyle name="Normal 156_R1" xfId="6920"/>
    <cellStyle name="Normal 157" xfId="6921"/>
    <cellStyle name="Normal 157 2" xfId="6922"/>
    <cellStyle name="Normal 157_R1" xfId="6923"/>
    <cellStyle name="Normal 158" xfId="6924"/>
    <cellStyle name="Normal 158 2" xfId="6925"/>
    <cellStyle name="Normal 158_R1" xfId="6926"/>
    <cellStyle name="Normal 159" xfId="6927"/>
    <cellStyle name="Normal 159 2" xfId="6928"/>
    <cellStyle name="Normal 159_R1" xfId="6929"/>
    <cellStyle name="Normal 16" xfId="6930"/>
    <cellStyle name="Normal 16 10" xfId="6931"/>
    <cellStyle name="Normal 16 11" xfId="6932"/>
    <cellStyle name="Normal 16 12" xfId="6933"/>
    <cellStyle name="Normal 16 13" xfId="6934"/>
    <cellStyle name="Normal 16 14" xfId="6935"/>
    <cellStyle name="Normal 16 15" xfId="6936"/>
    <cellStyle name="Normal 16 16" xfId="6937"/>
    <cellStyle name="Normal 16 17" xfId="6938"/>
    <cellStyle name="Normal 16 18" xfId="6939"/>
    <cellStyle name="Normal 16 19" xfId="6940"/>
    <cellStyle name="Normal 16 2" xfId="6941"/>
    <cellStyle name="Normal 16 20" xfId="6942"/>
    <cellStyle name="Normal 16 21" xfId="6943"/>
    <cellStyle name="Normal 16 22" xfId="6944"/>
    <cellStyle name="Normal 16 23" xfId="6945"/>
    <cellStyle name="Normal 16 24" xfId="6946"/>
    <cellStyle name="Normal 16 25" xfId="26045"/>
    <cellStyle name="Normal 16 26" xfId="26046"/>
    <cellStyle name="Normal 16 27" xfId="26047"/>
    <cellStyle name="Normal 16 28" xfId="26048"/>
    <cellStyle name="Normal 16 29" xfId="26049"/>
    <cellStyle name="Normal 16 3" xfId="6947"/>
    <cellStyle name="Normal 16 4" xfId="6948"/>
    <cellStyle name="Normal 16 5" xfId="6949"/>
    <cellStyle name="Normal 16 6" xfId="6950"/>
    <cellStyle name="Normal 16 7" xfId="6951"/>
    <cellStyle name="Normal 16 8" xfId="6952"/>
    <cellStyle name="Normal 16 9" xfId="6953"/>
    <cellStyle name="Normal 16_R1" xfId="6954"/>
    <cellStyle name="Normal 160" xfId="6955"/>
    <cellStyle name="Normal 160 2" xfId="6956"/>
    <cellStyle name="Normal 160_R1" xfId="6957"/>
    <cellStyle name="Normal 161" xfId="6958"/>
    <cellStyle name="Normal 161 2" xfId="6959"/>
    <cellStyle name="Normal 161_R1" xfId="6960"/>
    <cellStyle name="Normal 162" xfId="6961"/>
    <cellStyle name="Normal 162 2" xfId="6962"/>
    <cellStyle name="Normal 162_R1" xfId="6963"/>
    <cellStyle name="Normal 163" xfId="6964"/>
    <cellStyle name="Normal 163 2" xfId="6965"/>
    <cellStyle name="Normal 163_R1" xfId="6966"/>
    <cellStyle name="Normal 164" xfId="6967"/>
    <cellStyle name="Normal 164 2" xfId="6968"/>
    <cellStyle name="Normal 164_R1" xfId="6969"/>
    <cellStyle name="Normal 165" xfId="6970"/>
    <cellStyle name="Normal 165 2" xfId="6971"/>
    <cellStyle name="Normal 165_R1" xfId="6972"/>
    <cellStyle name="Normal 166" xfId="6973"/>
    <cellStyle name="Normal 166 2" xfId="6974"/>
    <cellStyle name="Normal 166_R1" xfId="6975"/>
    <cellStyle name="Normal 167" xfId="6976"/>
    <cellStyle name="Normal 167 2" xfId="6977"/>
    <cellStyle name="Normal 167_R1" xfId="6978"/>
    <cellStyle name="Normal 168" xfId="6979"/>
    <cellStyle name="Normal 168 2" xfId="6980"/>
    <cellStyle name="Normal 168_R1" xfId="6981"/>
    <cellStyle name="Normal 169" xfId="6982"/>
    <cellStyle name="Normal 169 2" xfId="6983"/>
    <cellStyle name="Normal 169_R1" xfId="6984"/>
    <cellStyle name="Normal 17" xfId="6985"/>
    <cellStyle name="Normal 17 10" xfId="26050"/>
    <cellStyle name="Normal 17 11" xfId="26051"/>
    <cellStyle name="Normal 17 12" xfId="26052"/>
    <cellStyle name="Normal 17 13" xfId="26053"/>
    <cellStyle name="Normal 17 14" xfId="26054"/>
    <cellStyle name="Normal 17 15" xfId="26055"/>
    <cellStyle name="Normal 17 16" xfId="26056"/>
    <cellStyle name="Normal 17 17" xfId="26057"/>
    <cellStyle name="Normal 17 18" xfId="26058"/>
    <cellStyle name="Normal 17 19" xfId="26059"/>
    <cellStyle name="Normal 17 2" xfId="6986"/>
    <cellStyle name="Normal 17 2 10" xfId="26060"/>
    <cellStyle name="Normal 17 2 11" xfId="26061"/>
    <cellStyle name="Normal 17 2 12" xfId="26062"/>
    <cellStyle name="Normal 17 2 13" xfId="26063"/>
    <cellStyle name="Normal 17 2 14" xfId="26064"/>
    <cellStyle name="Normal 17 2 15" xfId="26065"/>
    <cellStyle name="Normal 17 2 16" xfId="26066"/>
    <cellStyle name="Normal 17 2 17" xfId="26067"/>
    <cellStyle name="Normal 17 2 18" xfId="26068"/>
    <cellStyle name="Normal 17 2 19" xfId="26069"/>
    <cellStyle name="Normal 17 2 2" xfId="26070"/>
    <cellStyle name="Normal 17 2 20" xfId="26071"/>
    <cellStyle name="Normal 17 2 21" xfId="26072"/>
    <cellStyle name="Normal 17 2 22" xfId="26073"/>
    <cellStyle name="Normal 17 2 23" xfId="26074"/>
    <cellStyle name="Normal 17 2 24" xfId="26075"/>
    <cellStyle name="Normal 17 2 25" xfId="26076"/>
    <cellStyle name="Normal 17 2 26" xfId="26077"/>
    <cellStyle name="Normal 17 2 27" xfId="26078"/>
    <cellStyle name="Normal 17 2 28" xfId="26079"/>
    <cellStyle name="Normal 17 2 29" xfId="26080"/>
    <cellStyle name="Normal 17 2 3" xfId="26081"/>
    <cellStyle name="Normal 17 2 4" xfId="26082"/>
    <cellStyle name="Normal 17 2 5" xfId="26083"/>
    <cellStyle name="Normal 17 2 6" xfId="26084"/>
    <cellStyle name="Normal 17 2 7" xfId="26085"/>
    <cellStyle name="Normal 17 2 8" xfId="26086"/>
    <cellStyle name="Normal 17 2 9" xfId="26087"/>
    <cellStyle name="Normal 17 20" xfId="26088"/>
    <cellStyle name="Normal 17 21" xfId="26089"/>
    <cellStyle name="Normal 17 22" xfId="26090"/>
    <cellStyle name="Normal 17 23" xfId="26091"/>
    <cellStyle name="Normal 17 24" xfId="26092"/>
    <cellStyle name="Normal 17 25" xfId="26093"/>
    <cellStyle name="Normal 17 26" xfId="26094"/>
    <cellStyle name="Normal 17 27" xfId="26095"/>
    <cellStyle name="Normal 17 28" xfId="26096"/>
    <cellStyle name="Normal 17 29" xfId="26097"/>
    <cellStyle name="Normal 17 3" xfId="26098"/>
    <cellStyle name="Normal 17 3 10" xfId="26099"/>
    <cellStyle name="Normal 17 3 11" xfId="26100"/>
    <cellStyle name="Normal 17 3 12" xfId="26101"/>
    <cellStyle name="Normal 17 3 13" xfId="26102"/>
    <cellStyle name="Normal 17 3 14" xfId="26103"/>
    <cellStyle name="Normal 17 3 15" xfId="26104"/>
    <cellStyle name="Normal 17 3 16" xfId="26105"/>
    <cellStyle name="Normal 17 3 17" xfId="26106"/>
    <cellStyle name="Normal 17 3 18" xfId="26107"/>
    <cellStyle name="Normal 17 3 19" xfId="26108"/>
    <cellStyle name="Normal 17 3 2" xfId="26109"/>
    <cellStyle name="Normal 17 3 20" xfId="26110"/>
    <cellStyle name="Normal 17 3 21" xfId="26111"/>
    <cellStyle name="Normal 17 3 22" xfId="26112"/>
    <cellStyle name="Normal 17 3 23" xfId="26113"/>
    <cellStyle name="Normal 17 3 24" xfId="26114"/>
    <cellStyle name="Normal 17 3 25" xfId="26115"/>
    <cellStyle name="Normal 17 3 26" xfId="26116"/>
    <cellStyle name="Normal 17 3 27" xfId="26117"/>
    <cellStyle name="Normal 17 3 28" xfId="26118"/>
    <cellStyle name="Normal 17 3 29" xfId="26119"/>
    <cellStyle name="Normal 17 3 3" xfId="26120"/>
    <cellStyle name="Normal 17 3 4" xfId="26121"/>
    <cellStyle name="Normal 17 3 5" xfId="26122"/>
    <cellStyle name="Normal 17 3 6" xfId="26123"/>
    <cellStyle name="Normal 17 3 7" xfId="26124"/>
    <cellStyle name="Normal 17 3 8" xfId="26125"/>
    <cellStyle name="Normal 17 3 9" xfId="26126"/>
    <cellStyle name="Normal 17 30" xfId="26127"/>
    <cellStyle name="Normal 17 31" xfId="26128"/>
    <cellStyle name="Normal 17 4" xfId="26129"/>
    <cellStyle name="Normal 17 5" xfId="26130"/>
    <cellStyle name="Normal 17 6" xfId="26131"/>
    <cellStyle name="Normal 17 7" xfId="26132"/>
    <cellStyle name="Normal 17 8" xfId="26133"/>
    <cellStyle name="Normal 17 9" xfId="26134"/>
    <cellStyle name="Normal 17_PP projections for 13-14-13.03.13" xfId="26135"/>
    <cellStyle name="Normal 170" xfId="6987"/>
    <cellStyle name="Normal 170 2" xfId="6988"/>
    <cellStyle name="Normal 170_R1" xfId="6989"/>
    <cellStyle name="Normal 171" xfId="6990"/>
    <cellStyle name="Normal 171 2" xfId="6991"/>
    <cellStyle name="Normal 171_R1" xfId="6992"/>
    <cellStyle name="Normal 172" xfId="6993"/>
    <cellStyle name="Normal 172 2" xfId="6994"/>
    <cellStyle name="Normal 172_R1" xfId="6995"/>
    <cellStyle name="Normal 173" xfId="6996"/>
    <cellStyle name="Normal 173 2" xfId="6997"/>
    <cellStyle name="Normal 173_R1" xfId="6998"/>
    <cellStyle name="Normal 174" xfId="6999"/>
    <cellStyle name="Normal 174 2" xfId="7000"/>
    <cellStyle name="Normal 174_R1" xfId="7001"/>
    <cellStyle name="Normal 175" xfId="7002"/>
    <cellStyle name="Normal 175 2" xfId="7003"/>
    <cellStyle name="Normal 175_R1" xfId="7004"/>
    <cellStyle name="Normal 176" xfId="7005"/>
    <cellStyle name="Normal 176 2" xfId="7006"/>
    <cellStyle name="Normal 176_R1" xfId="7007"/>
    <cellStyle name="Normal 177" xfId="7008"/>
    <cellStyle name="Normal 177 2" xfId="7009"/>
    <cellStyle name="Normal 177_R1" xfId="7010"/>
    <cellStyle name="Normal 178" xfId="7011"/>
    <cellStyle name="Normal 178 2" xfId="7012"/>
    <cellStyle name="Normal 178_R1" xfId="7013"/>
    <cellStyle name="Normal 179" xfId="7014"/>
    <cellStyle name="Normal 179 2" xfId="7015"/>
    <cellStyle name="Normal 179_R1" xfId="7016"/>
    <cellStyle name="Normal 18" xfId="7017"/>
    <cellStyle name="Normal 18 10" xfId="7018"/>
    <cellStyle name="Normal 18 11" xfId="7019"/>
    <cellStyle name="Normal 18 12" xfId="7020"/>
    <cellStyle name="Normal 18 13" xfId="7021"/>
    <cellStyle name="Normal 18 14" xfId="7022"/>
    <cellStyle name="Normal 18 15" xfId="7023"/>
    <cellStyle name="Normal 18 16" xfId="7024"/>
    <cellStyle name="Normal 18 17" xfId="7025"/>
    <cellStyle name="Normal 18 18" xfId="7026"/>
    <cellStyle name="Normal 18 19" xfId="7027"/>
    <cellStyle name="Normal 18 2" xfId="7028"/>
    <cellStyle name="Normal 18 2 10" xfId="26136"/>
    <cellStyle name="Normal 18 2 11" xfId="26137"/>
    <cellStyle name="Normal 18 2 2" xfId="26138"/>
    <cellStyle name="Normal 18 2 3" xfId="26139"/>
    <cellStyle name="Normal 18 2 4" xfId="26140"/>
    <cellStyle name="Normal 18 2 5" xfId="26141"/>
    <cellStyle name="Normal 18 2 6" xfId="26142"/>
    <cellStyle name="Normal 18 2 7" xfId="26143"/>
    <cellStyle name="Normal 18 2 8" xfId="26144"/>
    <cellStyle name="Normal 18 2 9" xfId="26145"/>
    <cellStyle name="Normal 18 2_PP projections for 13-14-13.03.13" xfId="26146"/>
    <cellStyle name="Normal 18 20" xfId="7029"/>
    <cellStyle name="Normal 18 21" xfId="7030"/>
    <cellStyle name="Normal 18 22" xfId="7031"/>
    <cellStyle name="Normal 18 23" xfId="7032"/>
    <cellStyle name="Normal 18 24" xfId="7033"/>
    <cellStyle name="Normal 18 25" xfId="26147"/>
    <cellStyle name="Normal 18 26" xfId="26148"/>
    <cellStyle name="Normal 18 27" xfId="26149"/>
    <cellStyle name="Normal 18 28" xfId="26150"/>
    <cellStyle name="Normal 18 29" xfId="26151"/>
    <cellStyle name="Normal 18 3" xfId="7034"/>
    <cellStyle name="Normal 18 3 10" xfId="26152"/>
    <cellStyle name="Normal 18 3 11" xfId="26153"/>
    <cellStyle name="Normal 18 3 2" xfId="26154"/>
    <cellStyle name="Normal 18 3 3" xfId="26155"/>
    <cellStyle name="Normal 18 3 4" xfId="26156"/>
    <cellStyle name="Normal 18 3 5" xfId="26157"/>
    <cellStyle name="Normal 18 3 6" xfId="26158"/>
    <cellStyle name="Normal 18 3 7" xfId="26159"/>
    <cellStyle name="Normal 18 3 8" xfId="26160"/>
    <cellStyle name="Normal 18 3 9" xfId="26161"/>
    <cellStyle name="Normal 18 30" xfId="26162"/>
    <cellStyle name="Normal 18 4" xfId="7035"/>
    <cellStyle name="Normal 18 5" xfId="7036"/>
    <cellStyle name="Normal 18 6" xfId="7037"/>
    <cellStyle name="Normal 18 7" xfId="7038"/>
    <cellStyle name="Normal 18 8" xfId="7039"/>
    <cellStyle name="Normal 18 9" xfId="7040"/>
    <cellStyle name="Normal 18_PP projections for 13-14-13.03.13" xfId="26163"/>
    <cellStyle name="Normal 180" xfId="7041"/>
    <cellStyle name="Normal 180 2" xfId="7042"/>
    <cellStyle name="Normal 180_R1" xfId="7043"/>
    <cellStyle name="Normal 181" xfId="7044"/>
    <cellStyle name="Normal 181 2" xfId="7045"/>
    <cellStyle name="Normal 181_R1" xfId="7046"/>
    <cellStyle name="Normal 182" xfId="7047"/>
    <cellStyle name="Normal 182 2" xfId="7048"/>
    <cellStyle name="Normal 182_R1" xfId="7049"/>
    <cellStyle name="Normal 183" xfId="7050"/>
    <cellStyle name="Normal 183 2" xfId="7051"/>
    <cellStyle name="Normal 183_R1" xfId="7052"/>
    <cellStyle name="Normal 184" xfId="7053"/>
    <cellStyle name="Normal 184 2" xfId="7054"/>
    <cellStyle name="Normal 184_R1" xfId="7055"/>
    <cellStyle name="Normal 185" xfId="7056"/>
    <cellStyle name="Normal 185 2" xfId="7057"/>
    <cellStyle name="Normal 185_R1" xfId="7058"/>
    <cellStyle name="Normal 186" xfId="7059"/>
    <cellStyle name="Normal 186 2" xfId="7060"/>
    <cellStyle name="Normal 186_R1" xfId="7061"/>
    <cellStyle name="Normal 187" xfId="7062"/>
    <cellStyle name="Normal 187 2" xfId="7063"/>
    <cellStyle name="Normal 187_R1" xfId="7064"/>
    <cellStyle name="Normal 188" xfId="7065"/>
    <cellStyle name="Normal 188 2" xfId="7066"/>
    <cellStyle name="Normal 188_R1" xfId="7067"/>
    <cellStyle name="Normal 189" xfId="7068"/>
    <cellStyle name="Normal 189 2" xfId="7069"/>
    <cellStyle name="Normal 189_R1" xfId="7070"/>
    <cellStyle name="Normal 19" xfId="7071"/>
    <cellStyle name="Normal 19 10" xfId="7072"/>
    <cellStyle name="Normal 19 11" xfId="7073"/>
    <cellStyle name="Normal 19 12" xfId="7074"/>
    <cellStyle name="Normal 19 13" xfId="7075"/>
    <cellStyle name="Normal 19 14" xfId="7076"/>
    <cellStyle name="Normal 19 15" xfId="7077"/>
    <cellStyle name="Normal 19 16" xfId="7078"/>
    <cellStyle name="Normal 19 17" xfId="7079"/>
    <cellStyle name="Normal 19 18" xfId="7080"/>
    <cellStyle name="Normal 19 19" xfId="7081"/>
    <cellStyle name="Normal 19 2" xfId="7082"/>
    <cellStyle name="Normal 19 2 10" xfId="7083"/>
    <cellStyle name="Normal 19 2 11" xfId="7084"/>
    <cellStyle name="Normal 19 2 12" xfId="7085"/>
    <cellStyle name="Normal 19 2 13" xfId="7086"/>
    <cellStyle name="Normal 19 2 14" xfId="7087"/>
    <cellStyle name="Normal 19 2 15" xfId="7088"/>
    <cellStyle name="Normal 19 2 16" xfId="7089"/>
    <cellStyle name="Normal 19 2 17" xfId="7090"/>
    <cellStyle name="Normal 19 2 18" xfId="7091"/>
    <cellStyle name="Normal 19 2 19" xfId="7092"/>
    <cellStyle name="Normal 19 2 2" xfId="7093"/>
    <cellStyle name="Normal 19 2 20" xfId="7094"/>
    <cellStyle name="Normal 19 2 21" xfId="7095"/>
    <cellStyle name="Normal 19 2 22" xfId="7096"/>
    <cellStyle name="Normal 19 2 23" xfId="7097"/>
    <cellStyle name="Normal 19 2 24" xfId="7098"/>
    <cellStyle name="Normal 19 2 3" xfId="7099"/>
    <cellStyle name="Normal 19 2 4" xfId="7100"/>
    <cellStyle name="Normal 19 2 5" xfId="7101"/>
    <cellStyle name="Normal 19 2 6" xfId="7102"/>
    <cellStyle name="Normal 19 2 7" xfId="7103"/>
    <cellStyle name="Normal 19 2 8" xfId="7104"/>
    <cellStyle name="Normal 19 2 9" xfId="7105"/>
    <cellStyle name="Normal 19 20" xfId="7106"/>
    <cellStyle name="Normal 19 21" xfId="7107"/>
    <cellStyle name="Normal 19 22" xfId="7108"/>
    <cellStyle name="Normal 19 23" xfId="7109"/>
    <cellStyle name="Normal 19 24" xfId="7110"/>
    <cellStyle name="Normal 19 25" xfId="26164"/>
    <cellStyle name="Normal 19 26" xfId="26165"/>
    <cellStyle name="Normal 19 3" xfId="7111"/>
    <cellStyle name="Normal 19 4" xfId="7112"/>
    <cellStyle name="Normal 19 5" xfId="7113"/>
    <cellStyle name="Normal 19 6" xfId="7114"/>
    <cellStyle name="Normal 19 7" xfId="7115"/>
    <cellStyle name="Normal 19 8" xfId="7116"/>
    <cellStyle name="Normal 19 9" xfId="7117"/>
    <cellStyle name="Normal 19_Appvd Vs Projected" xfId="7118"/>
    <cellStyle name="Normal 190" xfId="7119"/>
    <cellStyle name="Normal 190 2" xfId="7120"/>
    <cellStyle name="Normal 190_R1" xfId="7121"/>
    <cellStyle name="Normal 191" xfId="7122"/>
    <cellStyle name="Normal 191 2" xfId="7123"/>
    <cellStyle name="Normal 191_R1" xfId="7124"/>
    <cellStyle name="Normal 192" xfId="7125"/>
    <cellStyle name="Normal 192 2" xfId="7126"/>
    <cellStyle name="Normal 192_R1" xfId="7127"/>
    <cellStyle name="Normal 193" xfId="7128"/>
    <cellStyle name="Normal 193 2" xfId="7129"/>
    <cellStyle name="Normal 193_R1" xfId="7130"/>
    <cellStyle name="Normal 194" xfId="7131"/>
    <cellStyle name="Normal 194 2" xfId="7132"/>
    <cellStyle name="Normal 194_R1" xfId="7133"/>
    <cellStyle name="Normal 195" xfId="7134"/>
    <cellStyle name="Normal 195 2" xfId="7135"/>
    <cellStyle name="Normal 195_R1" xfId="7136"/>
    <cellStyle name="Normal 196" xfId="7137"/>
    <cellStyle name="Normal 196 2" xfId="7138"/>
    <cellStyle name="Normal 196_R1" xfId="7139"/>
    <cellStyle name="Normal 197" xfId="7140"/>
    <cellStyle name="Normal 197 2" xfId="7141"/>
    <cellStyle name="Normal 197_R1" xfId="7142"/>
    <cellStyle name="Normal 198" xfId="7143"/>
    <cellStyle name="Normal 198 2" xfId="7144"/>
    <cellStyle name="Normal 198_R1" xfId="7145"/>
    <cellStyle name="Normal 199" xfId="7146"/>
    <cellStyle name="Normal 199 2" xfId="7147"/>
    <cellStyle name="Normal 199_R1" xfId="7148"/>
    <cellStyle name="Normal 2" xfId="7149"/>
    <cellStyle name="Normal 2 10" xfId="7150"/>
    <cellStyle name="Normal 2 10 10" xfId="7151"/>
    <cellStyle name="Normal 2 10 10 2" xfId="7152"/>
    <cellStyle name="Normal 2 10 10 3" xfId="7153"/>
    <cellStyle name="Normal 2 10 10 4" xfId="7154"/>
    <cellStyle name="Normal 2 10 10 5" xfId="7155"/>
    <cellStyle name="Normal 2 10 11" xfId="7156"/>
    <cellStyle name="Normal 2 10 11 2" xfId="7157"/>
    <cellStyle name="Normal 2 10 11 3" xfId="7158"/>
    <cellStyle name="Normal 2 10 11 4" xfId="7159"/>
    <cellStyle name="Normal 2 10 11 5" xfId="7160"/>
    <cellStyle name="Normal 2 10 12" xfId="7161"/>
    <cellStyle name="Normal 2 10 12 2" xfId="7162"/>
    <cellStyle name="Normal 2 10 12 3" xfId="7163"/>
    <cellStyle name="Normal 2 10 12 4" xfId="7164"/>
    <cellStyle name="Normal 2 10 12 5" xfId="7165"/>
    <cellStyle name="Normal 2 10 13" xfId="7166"/>
    <cellStyle name="Normal 2 10 13 2" xfId="7167"/>
    <cellStyle name="Normal 2 10 13 3" xfId="7168"/>
    <cellStyle name="Normal 2 10 13 4" xfId="7169"/>
    <cellStyle name="Normal 2 10 13 5" xfId="7170"/>
    <cellStyle name="Normal 2 10 14" xfId="7171"/>
    <cellStyle name="Normal 2 10 14 2" xfId="7172"/>
    <cellStyle name="Normal 2 10 14 3" xfId="7173"/>
    <cellStyle name="Normal 2 10 14 4" xfId="7174"/>
    <cellStyle name="Normal 2 10 14 5" xfId="7175"/>
    <cellStyle name="Normal 2 10 15" xfId="7176"/>
    <cellStyle name="Normal 2 10 15 2" xfId="7177"/>
    <cellStyle name="Normal 2 10 15 3" xfId="7178"/>
    <cellStyle name="Normal 2 10 15 4" xfId="7179"/>
    <cellStyle name="Normal 2 10 15 5" xfId="7180"/>
    <cellStyle name="Normal 2 10 16" xfId="7181"/>
    <cellStyle name="Normal 2 10 17" xfId="7182"/>
    <cellStyle name="Normal 2 10 18" xfId="7183"/>
    <cellStyle name="Normal 2 10 19" xfId="7184"/>
    <cellStyle name="Normal 2 10 2" xfId="7185"/>
    <cellStyle name="Normal 2 10 2 2" xfId="7186"/>
    <cellStyle name="Normal 2 10 2 3" xfId="7187"/>
    <cellStyle name="Normal 2 10 2 4" xfId="7188"/>
    <cellStyle name="Normal 2 10 2 5" xfId="7189"/>
    <cellStyle name="Normal 2 10 20" xfId="7190"/>
    <cellStyle name="Normal 2 10 21" xfId="7191"/>
    <cellStyle name="Normal 2 10 22" xfId="7192"/>
    <cellStyle name="Normal 2 10 23" xfId="7193"/>
    <cellStyle name="Normal 2 10 24" xfId="7194"/>
    <cellStyle name="Normal 2 10 25" xfId="7195"/>
    <cellStyle name="Normal 2 10 26" xfId="7196"/>
    <cellStyle name="Normal 2 10 27" xfId="7197"/>
    <cellStyle name="Normal 2 10 28" xfId="7198"/>
    <cellStyle name="Normal 2 10 29" xfId="7199"/>
    <cellStyle name="Normal 2 10 3" xfId="7200"/>
    <cellStyle name="Normal 2 10 3 2" xfId="7201"/>
    <cellStyle name="Normal 2 10 3 3" xfId="7202"/>
    <cellStyle name="Normal 2 10 3 4" xfId="7203"/>
    <cellStyle name="Normal 2 10 3 5" xfId="7204"/>
    <cellStyle name="Normal 2 10 30" xfId="7205"/>
    <cellStyle name="Normal 2 10 31" xfId="7206"/>
    <cellStyle name="Normal 2 10 32" xfId="7207"/>
    <cellStyle name="Normal 2 10 33" xfId="7208"/>
    <cellStyle name="Normal 2 10 34" xfId="7209"/>
    <cellStyle name="Normal 2 10 35" xfId="7210"/>
    <cellStyle name="Normal 2 10 36" xfId="7211"/>
    <cellStyle name="Normal 2 10 37" xfId="7212"/>
    <cellStyle name="Normal 2 10 38" xfId="7213"/>
    <cellStyle name="Normal 2 10 39" xfId="29907"/>
    <cellStyle name="Normal 2 10 4" xfId="7214"/>
    <cellStyle name="Normal 2 10 4 2" xfId="7215"/>
    <cellStyle name="Normal 2 10 4 3" xfId="7216"/>
    <cellStyle name="Normal 2 10 4 4" xfId="7217"/>
    <cellStyle name="Normal 2 10 4 5" xfId="7218"/>
    <cellStyle name="Normal 2 10 5" xfId="7219"/>
    <cellStyle name="Normal 2 10 5 2" xfId="7220"/>
    <cellStyle name="Normal 2 10 5 3" xfId="7221"/>
    <cellStyle name="Normal 2 10 5 4" xfId="7222"/>
    <cellStyle name="Normal 2 10 5 5" xfId="7223"/>
    <cellStyle name="Normal 2 10 6" xfId="7224"/>
    <cellStyle name="Normal 2 10 6 2" xfId="7225"/>
    <cellStyle name="Normal 2 10 6 3" xfId="7226"/>
    <cellStyle name="Normal 2 10 6 4" xfId="7227"/>
    <cellStyle name="Normal 2 10 6 5" xfId="7228"/>
    <cellStyle name="Normal 2 10 7" xfId="7229"/>
    <cellStyle name="Normal 2 10 7 2" xfId="7230"/>
    <cellStyle name="Normal 2 10 7 3" xfId="7231"/>
    <cellStyle name="Normal 2 10 7 4" xfId="7232"/>
    <cellStyle name="Normal 2 10 7 5" xfId="7233"/>
    <cellStyle name="Normal 2 10 8" xfId="7234"/>
    <cellStyle name="Normal 2 10 8 2" xfId="7235"/>
    <cellStyle name="Normal 2 10 8 3" xfId="7236"/>
    <cellStyle name="Normal 2 10 8 4" xfId="7237"/>
    <cellStyle name="Normal 2 10 8 5" xfId="7238"/>
    <cellStyle name="Normal 2 10 9" xfId="7239"/>
    <cellStyle name="Normal 2 10 9 2" xfId="7240"/>
    <cellStyle name="Normal 2 10 9 3" xfId="7241"/>
    <cellStyle name="Normal 2 10 9 4" xfId="7242"/>
    <cellStyle name="Normal 2 10 9 5" xfId="7243"/>
    <cellStyle name="Normal 2 10_Installment payments as per agreement" xfId="26166"/>
    <cellStyle name="Normal 2 11" xfId="7244"/>
    <cellStyle name="Normal 2 11 10" xfId="7245"/>
    <cellStyle name="Normal 2 11 10 2" xfId="7246"/>
    <cellStyle name="Normal 2 11 10 3" xfId="7247"/>
    <cellStyle name="Normal 2 11 10 4" xfId="7248"/>
    <cellStyle name="Normal 2 11 10 5" xfId="7249"/>
    <cellStyle name="Normal 2 11 11" xfId="7250"/>
    <cellStyle name="Normal 2 11 11 2" xfId="7251"/>
    <cellStyle name="Normal 2 11 11 3" xfId="7252"/>
    <cellStyle name="Normal 2 11 11 4" xfId="7253"/>
    <cellStyle name="Normal 2 11 11 5" xfId="7254"/>
    <cellStyle name="Normal 2 11 12" xfId="7255"/>
    <cellStyle name="Normal 2 11 12 2" xfId="7256"/>
    <cellStyle name="Normal 2 11 12 3" xfId="7257"/>
    <cellStyle name="Normal 2 11 12 4" xfId="7258"/>
    <cellStyle name="Normal 2 11 12 5" xfId="7259"/>
    <cellStyle name="Normal 2 11 13" xfId="7260"/>
    <cellStyle name="Normal 2 11 13 2" xfId="7261"/>
    <cellStyle name="Normal 2 11 13 3" xfId="7262"/>
    <cellStyle name="Normal 2 11 13 4" xfId="7263"/>
    <cellStyle name="Normal 2 11 13 5" xfId="7264"/>
    <cellStyle name="Normal 2 11 14" xfId="7265"/>
    <cellStyle name="Normal 2 11 14 2" xfId="7266"/>
    <cellStyle name="Normal 2 11 14 3" xfId="7267"/>
    <cellStyle name="Normal 2 11 14 4" xfId="7268"/>
    <cellStyle name="Normal 2 11 14 5" xfId="7269"/>
    <cellStyle name="Normal 2 11 15" xfId="7270"/>
    <cellStyle name="Normal 2 11 15 2" xfId="7271"/>
    <cellStyle name="Normal 2 11 15 3" xfId="7272"/>
    <cellStyle name="Normal 2 11 15 4" xfId="7273"/>
    <cellStyle name="Normal 2 11 15 5" xfId="7274"/>
    <cellStyle name="Normal 2 11 16" xfId="7275"/>
    <cellStyle name="Normal 2 11 17" xfId="7276"/>
    <cellStyle name="Normal 2 11 18" xfId="7277"/>
    <cellStyle name="Normal 2 11 19" xfId="7278"/>
    <cellStyle name="Normal 2 11 2" xfId="7279"/>
    <cellStyle name="Normal 2 11 2 2" xfId="7280"/>
    <cellStyle name="Normal 2 11 2 3" xfId="7281"/>
    <cellStyle name="Normal 2 11 2 4" xfId="7282"/>
    <cellStyle name="Normal 2 11 2 5" xfId="7283"/>
    <cellStyle name="Normal 2 11 20" xfId="7284"/>
    <cellStyle name="Normal 2 11 21" xfId="7285"/>
    <cellStyle name="Normal 2 11 22" xfId="7286"/>
    <cellStyle name="Normal 2 11 23" xfId="7287"/>
    <cellStyle name="Normal 2 11 24" xfId="7288"/>
    <cellStyle name="Normal 2 11 25" xfId="7289"/>
    <cellStyle name="Normal 2 11 26" xfId="7290"/>
    <cellStyle name="Normal 2 11 27" xfId="7291"/>
    <cellStyle name="Normal 2 11 28" xfId="7292"/>
    <cellStyle name="Normal 2 11 29" xfId="7293"/>
    <cellStyle name="Normal 2 11 3" xfId="7294"/>
    <cellStyle name="Normal 2 11 3 2" xfId="7295"/>
    <cellStyle name="Normal 2 11 3 3" xfId="7296"/>
    <cellStyle name="Normal 2 11 3 4" xfId="7297"/>
    <cellStyle name="Normal 2 11 3 5" xfId="7298"/>
    <cellStyle name="Normal 2 11 30" xfId="7299"/>
    <cellStyle name="Normal 2 11 31" xfId="7300"/>
    <cellStyle name="Normal 2 11 32" xfId="7301"/>
    <cellStyle name="Normal 2 11 33" xfId="7302"/>
    <cellStyle name="Normal 2 11 34" xfId="7303"/>
    <cellStyle name="Normal 2 11 35" xfId="7304"/>
    <cellStyle name="Normal 2 11 36" xfId="7305"/>
    <cellStyle name="Normal 2 11 37" xfId="7306"/>
    <cellStyle name="Normal 2 11 38" xfId="7307"/>
    <cellStyle name="Normal 2 11 4" xfId="7308"/>
    <cellStyle name="Normal 2 11 4 2" xfId="7309"/>
    <cellStyle name="Normal 2 11 4 3" xfId="7310"/>
    <cellStyle name="Normal 2 11 4 4" xfId="7311"/>
    <cellStyle name="Normal 2 11 4 5" xfId="7312"/>
    <cellStyle name="Normal 2 11 5" xfId="7313"/>
    <cellStyle name="Normal 2 11 5 2" xfId="7314"/>
    <cellStyle name="Normal 2 11 5 3" xfId="7315"/>
    <cellStyle name="Normal 2 11 5 4" xfId="7316"/>
    <cellStyle name="Normal 2 11 5 5" xfId="7317"/>
    <cellStyle name="Normal 2 11 6" xfId="7318"/>
    <cellStyle name="Normal 2 11 6 2" xfId="7319"/>
    <cellStyle name="Normal 2 11 6 3" xfId="7320"/>
    <cellStyle name="Normal 2 11 6 4" xfId="7321"/>
    <cellStyle name="Normal 2 11 6 5" xfId="7322"/>
    <cellStyle name="Normal 2 11 7" xfId="7323"/>
    <cellStyle name="Normal 2 11 7 2" xfId="7324"/>
    <cellStyle name="Normal 2 11 7 3" xfId="7325"/>
    <cellStyle name="Normal 2 11 7 4" xfId="7326"/>
    <cellStyle name="Normal 2 11 7 5" xfId="7327"/>
    <cellStyle name="Normal 2 11 8" xfId="7328"/>
    <cellStyle name="Normal 2 11 8 2" xfId="7329"/>
    <cellStyle name="Normal 2 11 8 3" xfId="7330"/>
    <cellStyle name="Normal 2 11 8 4" xfId="7331"/>
    <cellStyle name="Normal 2 11 8 5" xfId="7332"/>
    <cellStyle name="Normal 2 11 9" xfId="7333"/>
    <cellStyle name="Normal 2 11 9 2" xfId="7334"/>
    <cellStyle name="Normal 2 11 9 3" xfId="7335"/>
    <cellStyle name="Normal 2 11 9 4" xfId="7336"/>
    <cellStyle name="Normal 2 11 9 5" xfId="7337"/>
    <cellStyle name="Normal 2 11_Installment payments as per agreement" xfId="26167"/>
    <cellStyle name="Normal 2 12" xfId="7338"/>
    <cellStyle name="Normal 2 12 10" xfId="7339"/>
    <cellStyle name="Normal 2 12 10 2" xfId="7340"/>
    <cellStyle name="Normal 2 12 10 3" xfId="7341"/>
    <cellStyle name="Normal 2 12 10 4" xfId="7342"/>
    <cellStyle name="Normal 2 12 10 5" xfId="7343"/>
    <cellStyle name="Normal 2 12 11" xfId="7344"/>
    <cellStyle name="Normal 2 12 11 2" xfId="7345"/>
    <cellStyle name="Normal 2 12 11 3" xfId="7346"/>
    <cellStyle name="Normal 2 12 11 4" xfId="7347"/>
    <cellStyle name="Normal 2 12 11 5" xfId="7348"/>
    <cellStyle name="Normal 2 12 12" xfId="7349"/>
    <cellStyle name="Normal 2 12 12 2" xfId="7350"/>
    <cellStyle name="Normal 2 12 12 3" xfId="7351"/>
    <cellStyle name="Normal 2 12 12 4" xfId="7352"/>
    <cellStyle name="Normal 2 12 12 5" xfId="7353"/>
    <cellStyle name="Normal 2 12 13" xfId="7354"/>
    <cellStyle name="Normal 2 12 13 2" xfId="7355"/>
    <cellStyle name="Normal 2 12 13 3" xfId="7356"/>
    <cellStyle name="Normal 2 12 13 4" xfId="7357"/>
    <cellStyle name="Normal 2 12 13 5" xfId="7358"/>
    <cellStyle name="Normal 2 12 14" xfId="7359"/>
    <cellStyle name="Normal 2 12 14 2" xfId="7360"/>
    <cellStyle name="Normal 2 12 14 3" xfId="7361"/>
    <cellStyle name="Normal 2 12 14 4" xfId="7362"/>
    <cellStyle name="Normal 2 12 14 5" xfId="7363"/>
    <cellStyle name="Normal 2 12 15" xfId="7364"/>
    <cellStyle name="Normal 2 12 15 2" xfId="7365"/>
    <cellStyle name="Normal 2 12 15 3" xfId="7366"/>
    <cellStyle name="Normal 2 12 15 4" xfId="7367"/>
    <cellStyle name="Normal 2 12 15 5" xfId="7368"/>
    <cellStyle name="Normal 2 12 16" xfId="7369"/>
    <cellStyle name="Normal 2 12 17" xfId="7370"/>
    <cellStyle name="Normal 2 12 18" xfId="7371"/>
    <cellStyle name="Normal 2 12 19" xfId="7372"/>
    <cellStyle name="Normal 2 12 2" xfId="7373"/>
    <cellStyle name="Normal 2 12 2 10" xfId="26168"/>
    <cellStyle name="Normal 2 12 2 11" xfId="26169"/>
    <cellStyle name="Normal 2 12 2 12" xfId="26170"/>
    <cellStyle name="Normal 2 12 2 13" xfId="26171"/>
    <cellStyle name="Normal 2 12 2 14" xfId="26172"/>
    <cellStyle name="Normal 2 12 2 15" xfId="26173"/>
    <cellStyle name="Normal 2 12 2 16" xfId="26174"/>
    <cellStyle name="Normal 2 12 2 17" xfId="26175"/>
    <cellStyle name="Normal 2 12 2 2" xfId="7374"/>
    <cellStyle name="Normal 2 12 2 2 2" xfId="26176"/>
    <cellStyle name="Normal 2 12 2 2 3" xfId="26177"/>
    <cellStyle name="Normal 2 12 2 3" xfId="7375"/>
    <cellStyle name="Normal 2 12 2 4" xfId="7376"/>
    <cellStyle name="Normal 2 12 2 5" xfId="7377"/>
    <cellStyle name="Normal 2 12 2 6" xfId="26178"/>
    <cellStyle name="Normal 2 12 2 7" xfId="26179"/>
    <cellStyle name="Normal 2 12 2 8" xfId="26180"/>
    <cellStyle name="Normal 2 12 2 9" xfId="26181"/>
    <cellStyle name="Normal 2 12 20" xfId="7378"/>
    <cellStyle name="Normal 2 12 21" xfId="7379"/>
    <cellStyle name="Normal 2 12 22" xfId="7380"/>
    <cellStyle name="Normal 2 12 23" xfId="7381"/>
    <cellStyle name="Normal 2 12 24" xfId="7382"/>
    <cellStyle name="Normal 2 12 25" xfId="7383"/>
    <cellStyle name="Normal 2 12 26" xfId="7384"/>
    <cellStyle name="Normal 2 12 27" xfId="7385"/>
    <cellStyle name="Normal 2 12 28" xfId="7386"/>
    <cellStyle name="Normal 2 12 29" xfId="7387"/>
    <cellStyle name="Normal 2 12 3" xfId="7388"/>
    <cellStyle name="Normal 2 12 3 2" xfId="7389"/>
    <cellStyle name="Normal 2 12 3 3" xfId="7390"/>
    <cellStyle name="Normal 2 12 3 4" xfId="7391"/>
    <cellStyle name="Normal 2 12 3 5" xfId="7392"/>
    <cellStyle name="Normal 2 12 30" xfId="7393"/>
    <cellStyle name="Normal 2 12 31" xfId="7394"/>
    <cellStyle name="Normal 2 12 32" xfId="7395"/>
    <cellStyle name="Normal 2 12 33" xfId="7396"/>
    <cellStyle name="Normal 2 12 34" xfId="7397"/>
    <cellStyle name="Normal 2 12 35" xfId="7398"/>
    <cellStyle name="Normal 2 12 36" xfId="7399"/>
    <cellStyle name="Normal 2 12 37" xfId="7400"/>
    <cellStyle name="Normal 2 12 38" xfId="7401"/>
    <cellStyle name="Normal 2 12 4" xfId="7402"/>
    <cellStyle name="Normal 2 12 4 2" xfId="7403"/>
    <cellStyle name="Normal 2 12 4 3" xfId="7404"/>
    <cellStyle name="Normal 2 12 4 4" xfId="7405"/>
    <cellStyle name="Normal 2 12 4 5" xfId="7406"/>
    <cellStyle name="Normal 2 12 5" xfId="7407"/>
    <cellStyle name="Normal 2 12 5 2" xfId="7408"/>
    <cellStyle name="Normal 2 12 5 3" xfId="7409"/>
    <cellStyle name="Normal 2 12 5 4" xfId="7410"/>
    <cellStyle name="Normal 2 12 5 5" xfId="7411"/>
    <cellStyle name="Normal 2 12 6" xfId="7412"/>
    <cellStyle name="Normal 2 12 6 2" xfId="7413"/>
    <cellStyle name="Normal 2 12 6 3" xfId="7414"/>
    <cellStyle name="Normal 2 12 6 4" xfId="7415"/>
    <cellStyle name="Normal 2 12 6 5" xfId="7416"/>
    <cellStyle name="Normal 2 12 7" xfId="7417"/>
    <cellStyle name="Normal 2 12 7 2" xfId="7418"/>
    <cellStyle name="Normal 2 12 7 3" xfId="7419"/>
    <cellStyle name="Normal 2 12 7 4" xfId="7420"/>
    <cellStyle name="Normal 2 12 7 5" xfId="7421"/>
    <cellStyle name="Normal 2 12 8" xfId="7422"/>
    <cellStyle name="Normal 2 12 8 2" xfId="7423"/>
    <cellStyle name="Normal 2 12 8 3" xfId="7424"/>
    <cellStyle name="Normal 2 12 8 4" xfId="7425"/>
    <cellStyle name="Normal 2 12 8 5" xfId="7426"/>
    <cellStyle name="Normal 2 12 9" xfId="7427"/>
    <cellStyle name="Normal 2 12 9 2" xfId="7428"/>
    <cellStyle name="Normal 2 12 9 3" xfId="7429"/>
    <cellStyle name="Normal 2 12 9 4" xfId="7430"/>
    <cellStyle name="Normal 2 12 9 5" xfId="7431"/>
    <cellStyle name="Normal 2 13" xfId="7432"/>
    <cellStyle name="Normal 2 13 10" xfId="7433"/>
    <cellStyle name="Normal 2 13 10 2" xfId="7434"/>
    <cellStyle name="Normal 2 13 10 3" xfId="7435"/>
    <cellStyle name="Normal 2 13 10 4" xfId="7436"/>
    <cellStyle name="Normal 2 13 10 5" xfId="7437"/>
    <cellStyle name="Normal 2 13 11" xfId="7438"/>
    <cellStyle name="Normal 2 13 11 2" xfId="7439"/>
    <cellStyle name="Normal 2 13 11 3" xfId="7440"/>
    <cellStyle name="Normal 2 13 11 4" xfId="7441"/>
    <cellStyle name="Normal 2 13 11 5" xfId="7442"/>
    <cellStyle name="Normal 2 13 12" xfId="7443"/>
    <cellStyle name="Normal 2 13 12 2" xfId="7444"/>
    <cellStyle name="Normal 2 13 12 3" xfId="7445"/>
    <cellStyle name="Normal 2 13 12 4" xfId="7446"/>
    <cellStyle name="Normal 2 13 12 5" xfId="7447"/>
    <cellStyle name="Normal 2 13 13" xfId="7448"/>
    <cellStyle name="Normal 2 13 13 2" xfId="7449"/>
    <cellStyle name="Normal 2 13 13 3" xfId="7450"/>
    <cellStyle name="Normal 2 13 13 4" xfId="7451"/>
    <cellStyle name="Normal 2 13 13 5" xfId="7452"/>
    <cellStyle name="Normal 2 13 14" xfId="7453"/>
    <cellStyle name="Normal 2 13 14 2" xfId="7454"/>
    <cellStyle name="Normal 2 13 14 3" xfId="7455"/>
    <cellStyle name="Normal 2 13 14 4" xfId="7456"/>
    <cellStyle name="Normal 2 13 14 5" xfId="7457"/>
    <cellStyle name="Normal 2 13 15" xfId="7458"/>
    <cellStyle name="Normal 2 13 15 2" xfId="7459"/>
    <cellStyle name="Normal 2 13 15 3" xfId="7460"/>
    <cellStyle name="Normal 2 13 15 4" xfId="7461"/>
    <cellStyle name="Normal 2 13 15 5" xfId="7462"/>
    <cellStyle name="Normal 2 13 16" xfId="7463"/>
    <cellStyle name="Normal 2 13 17" xfId="7464"/>
    <cellStyle name="Normal 2 13 18" xfId="7465"/>
    <cellStyle name="Normal 2 13 19" xfId="7466"/>
    <cellStyle name="Normal 2 13 2" xfId="7467"/>
    <cellStyle name="Normal 2 13 2 10" xfId="26182"/>
    <cellStyle name="Normal 2 13 2 11" xfId="26183"/>
    <cellStyle name="Normal 2 13 2 12" xfId="26184"/>
    <cellStyle name="Normal 2 13 2 13" xfId="26185"/>
    <cellStyle name="Normal 2 13 2 14" xfId="26186"/>
    <cellStyle name="Normal 2 13 2 15" xfId="26187"/>
    <cellStyle name="Normal 2 13 2 16" xfId="26188"/>
    <cellStyle name="Normal 2 13 2 17" xfId="26189"/>
    <cellStyle name="Normal 2 13 2 2" xfId="7468"/>
    <cellStyle name="Normal 2 13 2 2 2" xfId="26190"/>
    <cellStyle name="Normal 2 13 2 2 3" xfId="26191"/>
    <cellStyle name="Normal 2 13 2 3" xfId="7469"/>
    <cellStyle name="Normal 2 13 2 4" xfId="7470"/>
    <cellStyle name="Normal 2 13 2 5" xfId="7471"/>
    <cellStyle name="Normal 2 13 2 6" xfId="26192"/>
    <cellStyle name="Normal 2 13 2 7" xfId="26193"/>
    <cellStyle name="Normal 2 13 2 8" xfId="26194"/>
    <cellStyle name="Normal 2 13 2 9" xfId="26195"/>
    <cellStyle name="Normal 2 13 20" xfId="7472"/>
    <cellStyle name="Normal 2 13 21" xfId="7473"/>
    <cellStyle name="Normal 2 13 22" xfId="7474"/>
    <cellStyle name="Normal 2 13 23" xfId="7475"/>
    <cellStyle name="Normal 2 13 24" xfId="7476"/>
    <cellStyle name="Normal 2 13 25" xfId="7477"/>
    <cellStyle name="Normal 2 13 26" xfId="7478"/>
    <cellStyle name="Normal 2 13 27" xfId="7479"/>
    <cellStyle name="Normal 2 13 28" xfId="7480"/>
    <cellStyle name="Normal 2 13 29" xfId="7481"/>
    <cellStyle name="Normal 2 13 3" xfId="7482"/>
    <cellStyle name="Normal 2 13 3 2" xfId="7483"/>
    <cellStyle name="Normal 2 13 3 3" xfId="7484"/>
    <cellStyle name="Normal 2 13 3 4" xfId="7485"/>
    <cellStyle name="Normal 2 13 3 5" xfId="7486"/>
    <cellStyle name="Normal 2 13 30" xfId="7487"/>
    <cellStyle name="Normal 2 13 31" xfId="7488"/>
    <cellStyle name="Normal 2 13 32" xfId="7489"/>
    <cellStyle name="Normal 2 13 33" xfId="7490"/>
    <cellStyle name="Normal 2 13 34" xfId="7491"/>
    <cellStyle name="Normal 2 13 35" xfId="7492"/>
    <cellStyle name="Normal 2 13 36" xfId="7493"/>
    <cellStyle name="Normal 2 13 37" xfId="7494"/>
    <cellStyle name="Normal 2 13 38" xfId="7495"/>
    <cellStyle name="Normal 2 13 4" xfId="7496"/>
    <cellStyle name="Normal 2 13 4 2" xfId="7497"/>
    <cellStyle name="Normal 2 13 4 3" xfId="7498"/>
    <cellStyle name="Normal 2 13 4 4" xfId="7499"/>
    <cellStyle name="Normal 2 13 4 5" xfId="7500"/>
    <cellStyle name="Normal 2 13 5" xfId="7501"/>
    <cellStyle name="Normal 2 13 5 2" xfId="7502"/>
    <cellStyle name="Normal 2 13 5 3" xfId="7503"/>
    <cellStyle name="Normal 2 13 5 4" xfId="7504"/>
    <cellStyle name="Normal 2 13 5 5" xfId="7505"/>
    <cellStyle name="Normal 2 13 6" xfId="7506"/>
    <cellStyle name="Normal 2 13 6 2" xfId="7507"/>
    <cellStyle name="Normal 2 13 6 3" xfId="7508"/>
    <cellStyle name="Normal 2 13 6 4" xfId="7509"/>
    <cellStyle name="Normal 2 13 6 5" xfId="7510"/>
    <cellStyle name="Normal 2 13 7" xfId="7511"/>
    <cellStyle name="Normal 2 13 7 2" xfId="7512"/>
    <cellStyle name="Normal 2 13 7 3" xfId="7513"/>
    <cellStyle name="Normal 2 13 7 4" xfId="7514"/>
    <cellStyle name="Normal 2 13 7 5" xfId="7515"/>
    <cellStyle name="Normal 2 13 8" xfId="7516"/>
    <cellStyle name="Normal 2 13 8 2" xfId="7517"/>
    <cellStyle name="Normal 2 13 8 3" xfId="7518"/>
    <cellStyle name="Normal 2 13 8 4" xfId="7519"/>
    <cellStyle name="Normal 2 13 8 5" xfId="7520"/>
    <cellStyle name="Normal 2 13 9" xfId="7521"/>
    <cellStyle name="Normal 2 13 9 2" xfId="7522"/>
    <cellStyle name="Normal 2 13 9 3" xfId="7523"/>
    <cellStyle name="Normal 2 13 9 4" xfId="7524"/>
    <cellStyle name="Normal 2 13 9 5" xfId="7525"/>
    <cellStyle name="Normal 2 14" xfId="7526"/>
    <cellStyle name="Normal 2 14 10" xfId="7527"/>
    <cellStyle name="Normal 2 14 10 2" xfId="7528"/>
    <cellStyle name="Normal 2 14 10 3" xfId="7529"/>
    <cellStyle name="Normal 2 14 10 4" xfId="7530"/>
    <cellStyle name="Normal 2 14 10 5" xfId="7531"/>
    <cellStyle name="Normal 2 14 11" xfId="7532"/>
    <cellStyle name="Normal 2 14 11 2" xfId="7533"/>
    <cellStyle name="Normal 2 14 11 3" xfId="7534"/>
    <cellStyle name="Normal 2 14 11 4" xfId="7535"/>
    <cellStyle name="Normal 2 14 11 5" xfId="7536"/>
    <cellStyle name="Normal 2 14 12" xfId="7537"/>
    <cellStyle name="Normal 2 14 12 2" xfId="7538"/>
    <cellStyle name="Normal 2 14 12 3" xfId="7539"/>
    <cellStyle name="Normal 2 14 12 4" xfId="7540"/>
    <cellStyle name="Normal 2 14 12 5" xfId="7541"/>
    <cellStyle name="Normal 2 14 13" xfId="7542"/>
    <cellStyle name="Normal 2 14 13 2" xfId="7543"/>
    <cellStyle name="Normal 2 14 13 3" xfId="7544"/>
    <cellStyle name="Normal 2 14 13 4" xfId="7545"/>
    <cellStyle name="Normal 2 14 13 5" xfId="7546"/>
    <cellStyle name="Normal 2 14 14" xfId="7547"/>
    <cellStyle name="Normal 2 14 14 2" xfId="7548"/>
    <cellStyle name="Normal 2 14 14 3" xfId="7549"/>
    <cellStyle name="Normal 2 14 14 4" xfId="7550"/>
    <cellStyle name="Normal 2 14 14 5" xfId="7551"/>
    <cellStyle name="Normal 2 14 15" xfId="7552"/>
    <cellStyle name="Normal 2 14 15 2" xfId="7553"/>
    <cellStyle name="Normal 2 14 15 3" xfId="7554"/>
    <cellStyle name="Normal 2 14 15 4" xfId="7555"/>
    <cellStyle name="Normal 2 14 15 5" xfId="7556"/>
    <cellStyle name="Normal 2 14 16" xfId="7557"/>
    <cellStyle name="Normal 2 14 17" xfId="7558"/>
    <cellStyle name="Normal 2 14 18" xfId="7559"/>
    <cellStyle name="Normal 2 14 19" xfId="7560"/>
    <cellStyle name="Normal 2 14 2" xfId="7561"/>
    <cellStyle name="Normal 2 14 2 10" xfId="26196"/>
    <cellStyle name="Normal 2 14 2 11" xfId="26197"/>
    <cellStyle name="Normal 2 14 2 12" xfId="26198"/>
    <cellStyle name="Normal 2 14 2 13" xfId="26199"/>
    <cellStyle name="Normal 2 14 2 14" xfId="26200"/>
    <cellStyle name="Normal 2 14 2 15" xfId="26201"/>
    <cellStyle name="Normal 2 14 2 16" xfId="26202"/>
    <cellStyle name="Normal 2 14 2 17" xfId="26203"/>
    <cellStyle name="Normal 2 14 2 2" xfId="7562"/>
    <cellStyle name="Normal 2 14 2 2 2" xfId="26204"/>
    <cellStyle name="Normal 2 14 2 2 3" xfId="26205"/>
    <cellStyle name="Normal 2 14 2 3" xfId="7563"/>
    <cellStyle name="Normal 2 14 2 4" xfId="7564"/>
    <cellStyle name="Normal 2 14 2 5" xfId="7565"/>
    <cellStyle name="Normal 2 14 2 6" xfId="26206"/>
    <cellStyle name="Normal 2 14 2 7" xfId="26207"/>
    <cellStyle name="Normal 2 14 2 8" xfId="26208"/>
    <cellStyle name="Normal 2 14 2 9" xfId="26209"/>
    <cellStyle name="Normal 2 14 20" xfId="7566"/>
    <cellStyle name="Normal 2 14 21" xfId="7567"/>
    <cellStyle name="Normal 2 14 22" xfId="7568"/>
    <cellStyle name="Normal 2 14 23" xfId="7569"/>
    <cellStyle name="Normal 2 14 24" xfId="7570"/>
    <cellStyle name="Normal 2 14 25" xfId="7571"/>
    <cellStyle name="Normal 2 14 26" xfId="7572"/>
    <cellStyle name="Normal 2 14 27" xfId="7573"/>
    <cellStyle name="Normal 2 14 28" xfId="7574"/>
    <cellStyle name="Normal 2 14 29" xfId="7575"/>
    <cellStyle name="Normal 2 14 3" xfId="7576"/>
    <cellStyle name="Normal 2 14 3 2" xfId="7577"/>
    <cellStyle name="Normal 2 14 3 3" xfId="7578"/>
    <cellStyle name="Normal 2 14 3 4" xfId="7579"/>
    <cellStyle name="Normal 2 14 3 5" xfId="7580"/>
    <cellStyle name="Normal 2 14 30" xfId="7581"/>
    <cellStyle name="Normal 2 14 31" xfId="7582"/>
    <cellStyle name="Normal 2 14 32" xfId="7583"/>
    <cellStyle name="Normal 2 14 33" xfId="7584"/>
    <cellStyle name="Normal 2 14 34" xfId="7585"/>
    <cellStyle name="Normal 2 14 35" xfId="7586"/>
    <cellStyle name="Normal 2 14 36" xfId="7587"/>
    <cellStyle name="Normal 2 14 37" xfId="7588"/>
    <cellStyle name="Normal 2 14 38" xfId="7589"/>
    <cellStyle name="Normal 2 14 4" xfId="7590"/>
    <cellStyle name="Normal 2 14 4 2" xfId="7591"/>
    <cellStyle name="Normal 2 14 4 3" xfId="7592"/>
    <cellStyle name="Normal 2 14 4 4" xfId="7593"/>
    <cellStyle name="Normal 2 14 4 5" xfId="7594"/>
    <cellStyle name="Normal 2 14 5" xfId="7595"/>
    <cellStyle name="Normal 2 14 5 2" xfId="7596"/>
    <cellStyle name="Normal 2 14 5 3" xfId="7597"/>
    <cellStyle name="Normal 2 14 5 4" xfId="7598"/>
    <cellStyle name="Normal 2 14 5 5" xfId="7599"/>
    <cellStyle name="Normal 2 14 6" xfId="7600"/>
    <cellStyle name="Normal 2 14 6 2" xfId="7601"/>
    <cellStyle name="Normal 2 14 6 3" xfId="7602"/>
    <cellStyle name="Normal 2 14 6 4" xfId="7603"/>
    <cellStyle name="Normal 2 14 6 5" xfId="7604"/>
    <cellStyle name="Normal 2 14 7" xfId="7605"/>
    <cellStyle name="Normal 2 14 7 2" xfId="7606"/>
    <cellStyle name="Normal 2 14 7 3" xfId="7607"/>
    <cellStyle name="Normal 2 14 7 4" xfId="7608"/>
    <cellStyle name="Normal 2 14 7 5" xfId="7609"/>
    <cellStyle name="Normal 2 14 8" xfId="7610"/>
    <cellStyle name="Normal 2 14 8 2" xfId="7611"/>
    <cellStyle name="Normal 2 14 8 3" xfId="7612"/>
    <cellStyle name="Normal 2 14 8 4" xfId="7613"/>
    <cellStyle name="Normal 2 14 8 5" xfId="7614"/>
    <cellStyle name="Normal 2 14 9" xfId="7615"/>
    <cellStyle name="Normal 2 14 9 2" xfId="7616"/>
    <cellStyle name="Normal 2 14 9 3" xfId="7617"/>
    <cellStyle name="Normal 2 14 9 4" xfId="7618"/>
    <cellStyle name="Normal 2 14 9 5" xfId="7619"/>
    <cellStyle name="Normal 2 15" xfId="7620"/>
    <cellStyle name="Normal 2 15 10" xfId="7621"/>
    <cellStyle name="Normal 2 15 10 2" xfId="7622"/>
    <cellStyle name="Normal 2 15 10 3" xfId="7623"/>
    <cellStyle name="Normal 2 15 10 4" xfId="7624"/>
    <cellStyle name="Normal 2 15 10 5" xfId="7625"/>
    <cellStyle name="Normal 2 15 11" xfId="7626"/>
    <cellStyle name="Normal 2 15 11 2" xfId="7627"/>
    <cellStyle name="Normal 2 15 11 3" xfId="7628"/>
    <cellStyle name="Normal 2 15 11 4" xfId="7629"/>
    <cellStyle name="Normal 2 15 11 5" xfId="7630"/>
    <cellStyle name="Normal 2 15 12" xfId="7631"/>
    <cellStyle name="Normal 2 15 12 2" xfId="7632"/>
    <cellStyle name="Normal 2 15 12 3" xfId="7633"/>
    <cellStyle name="Normal 2 15 12 4" xfId="7634"/>
    <cellStyle name="Normal 2 15 12 5" xfId="7635"/>
    <cellStyle name="Normal 2 15 13" xfId="7636"/>
    <cellStyle name="Normal 2 15 13 2" xfId="7637"/>
    <cellStyle name="Normal 2 15 13 3" xfId="7638"/>
    <cellStyle name="Normal 2 15 13 4" xfId="7639"/>
    <cellStyle name="Normal 2 15 13 5" xfId="7640"/>
    <cellStyle name="Normal 2 15 14" xfId="7641"/>
    <cellStyle name="Normal 2 15 14 2" xfId="7642"/>
    <cellStyle name="Normal 2 15 14 3" xfId="7643"/>
    <cellStyle name="Normal 2 15 14 4" xfId="7644"/>
    <cellStyle name="Normal 2 15 14 5" xfId="7645"/>
    <cellStyle name="Normal 2 15 15" xfId="7646"/>
    <cellStyle name="Normal 2 15 15 2" xfId="7647"/>
    <cellStyle name="Normal 2 15 15 3" xfId="7648"/>
    <cellStyle name="Normal 2 15 15 4" xfId="7649"/>
    <cellStyle name="Normal 2 15 15 5" xfId="7650"/>
    <cellStyle name="Normal 2 15 16" xfId="7651"/>
    <cellStyle name="Normal 2 15 17" xfId="7652"/>
    <cellStyle name="Normal 2 15 18" xfId="7653"/>
    <cellStyle name="Normal 2 15 19" xfId="7654"/>
    <cellStyle name="Normal 2 15 2" xfId="7655"/>
    <cellStyle name="Normal 2 15 2 10" xfId="26210"/>
    <cellStyle name="Normal 2 15 2 11" xfId="26211"/>
    <cellStyle name="Normal 2 15 2 12" xfId="26212"/>
    <cellStyle name="Normal 2 15 2 13" xfId="26213"/>
    <cellStyle name="Normal 2 15 2 14" xfId="26214"/>
    <cellStyle name="Normal 2 15 2 15" xfId="26215"/>
    <cellStyle name="Normal 2 15 2 16" xfId="26216"/>
    <cellStyle name="Normal 2 15 2 17" xfId="26217"/>
    <cellStyle name="Normal 2 15 2 2" xfId="7656"/>
    <cellStyle name="Normal 2 15 2 2 2" xfId="26218"/>
    <cellStyle name="Normal 2 15 2 2 3" xfId="26219"/>
    <cellStyle name="Normal 2 15 2 3" xfId="7657"/>
    <cellStyle name="Normal 2 15 2 4" xfId="7658"/>
    <cellStyle name="Normal 2 15 2 5" xfId="7659"/>
    <cellStyle name="Normal 2 15 2 6" xfId="26220"/>
    <cellStyle name="Normal 2 15 2 7" xfId="26221"/>
    <cellStyle name="Normal 2 15 2 8" xfId="26222"/>
    <cellStyle name="Normal 2 15 2 9" xfId="26223"/>
    <cellStyle name="Normal 2 15 20" xfId="7660"/>
    <cellStyle name="Normal 2 15 21" xfId="7661"/>
    <cellStyle name="Normal 2 15 22" xfId="7662"/>
    <cellStyle name="Normal 2 15 23" xfId="7663"/>
    <cellStyle name="Normal 2 15 24" xfId="7664"/>
    <cellStyle name="Normal 2 15 25" xfId="7665"/>
    <cellStyle name="Normal 2 15 26" xfId="7666"/>
    <cellStyle name="Normal 2 15 27" xfId="7667"/>
    <cellStyle name="Normal 2 15 28" xfId="7668"/>
    <cellStyle name="Normal 2 15 29" xfId="7669"/>
    <cellStyle name="Normal 2 15 3" xfId="7670"/>
    <cellStyle name="Normal 2 15 3 2" xfId="7671"/>
    <cellStyle name="Normal 2 15 3 3" xfId="7672"/>
    <cellStyle name="Normal 2 15 3 4" xfId="7673"/>
    <cellStyle name="Normal 2 15 3 5" xfId="7674"/>
    <cellStyle name="Normal 2 15 30" xfId="7675"/>
    <cellStyle name="Normal 2 15 31" xfId="7676"/>
    <cellStyle name="Normal 2 15 32" xfId="7677"/>
    <cellStyle name="Normal 2 15 33" xfId="7678"/>
    <cellStyle name="Normal 2 15 34" xfId="7679"/>
    <cellStyle name="Normal 2 15 35" xfId="7680"/>
    <cellStyle name="Normal 2 15 36" xfId="7681"/>
    <cellStyle name="Normal 2 15 37" xfId="7682"/>
    <cellStyle name="Normal 2 15 38" xfId="7683"/>
    <cellStyle name="Normal 2 15 4" xfId="7684"/>
    <cellStyle name="Normal 2 15 4 2" xfId="7685"/>
    <cellStyle name="Normal 2 15 4 3" xfId="7686"/>
    <cellStyle name="Normal 2 15 4 4" xfId="7687"/>
    <cellStyle name="Normal 2 15 4 5" xfId="7688"/>
    <cellStyle name="Normal 2 15 5" xfId="7689"/>
    <cellStyle name="Normal 2 15 5 2" xfId="7690"/>
    <cellStyle name="Normal 2 15 5 3" xfId="7691"/>
    <cellStyle name="Normal 2 15 5 4" xfId="7692"/>
    <cellStyle name="Normal 2 15 5 5" xfId="7693"/>
    <cellStyle name="Normal 2 15 6" xfId="7694"/>
    <cellStyle name="Normal 2 15 6 2" xfId="7695"/>
    <cellStyle name="Normal 2 15 6 3" xfId="7696"/>
    <cellStyle name="Normal 2 15 6 4" xfId="7697"/>
    <cellStyle name="Normal 2 15 6 5" xfId="7698"/>
    <cellStyle name="Normal 2 15 7" xfId="7699"/>
    <cellStyle name="Normal 2 15 7 2" xfId="7700"/>
    <cellStyle name="Normal 2 15 7 3" xfId="7701"/>
    <cellStyle name="Normal 2 15 7 4" xfId="7702"/>
    <cellStyle name="Normal 2 15 7 5" xfId="7703"/>
    <cellStyle name="Normal 2 15 8" xfId="7704"/>
    <cellStyle name="Normal 2 15 8 2" xfId="7705"/>
    <cellStyle name="Normal 2 15 8 3" xfId="7706"/>
    <cellStyle name="Normal 2 15 8 4" xfId="7707"/>
    <cellStyle name="Normal 2 15 8 5" xfId="7708"/>
    <cellStyle name="Normal 2 15 9" xfId="7709"/>
    <cellStyle name="Normal 2 15 9 2" xfId="7710"/>
    <cellStyle name="Normal 2 15 9 3" xfId="7711"/>
    <cellStyle name="Normal 2 15 9 4" xfId="7712"/>
    <cellStyle name="Normal 2 15 9 5" xfId="7713"/>
    <cellStyle name="Normal 2 16" xfId="7714"/>
    <cellStyle name="Normal 2 16 10" xfId="7715"/>
    <cellStyle name="Normal 2 16 10 2" xfId="7716"/>
    <cellStyle name="Normal 2 16 10 3" xfId="7717"/>
    <cellStyle name="Normal 2 16 10 4" xfId="7718"/>
    <cellStyle name="Normal 2 16 10 5" xfId="7719"/>
    <cellStyle name="Normal 2 16 11" xfId="7720"/>
    <cellStyle name="Normal 2 16 11 2" xfId="7721"/>
    <cellStyle name="Normal 2 16 11 3" xfId="7722"/>
    <cellStyle name="Normal 2 16 11 4" xfId="7723"/>
    <cellStyle name="Normal 2 16 11 5" xfId="7724"/>
    <cellStyle name="Normal 2 16 12" xfId="7725"/>
    <cellStyle name="Normal 2 16 12 2" xfId="7726"/>
    <cellStyle name="Normal 2 16 12 3" xfId="7727"/>
    <cellStyle name="Normal 2 16 12 4" xfId="7728"/>
    <cellStyle name="Normal 2 16 12 5" xfId="7729"/>
    <cellStyle name="Normal 2 16 13" xfId="7730"/>
    <cellStyle name="Normal 2 16 13 2" xfId="7731"/>
    <cellStyle name="Normal 2 16 13 3" xfId="7732"/>
    <cellStyle name="Normal 2 16 13 4" xfId="7733"/>
    <cellStyle name="Normal 2 16 13 5" xfId="7734"/>
    <cellStyle name="Normal 2 16 14" xfId="7735"/>
    <cellStyle name="Normal 2 16 14 2" xfId="7736"/>
    <cellStyle name="Normal 2 16 14 3" xfId="7737"/>
    <cellStyle name="Normal 2 16 14 4" xfId="7738"/>
    <cellStyle name="Normal 2 16 14 5" xfId="7739"/>
    <cellStyle name="Normal 2 16 15" xfId="7740"/>
    <cellStyle name="Normal 2 16 15 2" xfId="7741"/>
    <cellStyle name="Normal 2 16 15 3" xfId="7742"/>
    <cellStyle name="Normal 2 16 15 4" xfId="7743"/>
    <cellStyle name="Normal 2 16 15 5" xfId="7744"/>
    <cellStyle name="Normal 2 16 16" xfId="7745"/>
    <cellStyle name="Normal 2 16 17" xfId="7746"/>
    <cellStyle name="Normal 2 16 18" xfId="7747"/>
    <cellStyle name="Normal 2 16 19" xfId="7748"/>
    <cellStyle name="Normal 2 16 2" xfId="7749"/>
    <cellStyle name="Normal 2 16 2 10" xfId="26224"/>
    <cellStyle name="Normal 2 16 2 11" xfId="26225"/>
    <cellStyle name="Normal 2 16 2 12" xfId="26226"/>
    <cellStyle name="Normal 2 16 2 13" xfId="26227"/>
    <cellStyle name="Normal 2 16 2 14" xfId="26228"/>
    <cellStyle name="Normal 2 16 2 15" xfId="26229"/>
    <cellStyle name="Normal 2 16 2 16" xfId="26230"/>
    <cellStyle name="Normal 2 16 2 17" xfId="26231"/>
    <cellStyle name="Normal 2 16 2 2" xfId="7750"/>
    <cellStyle name="Normal 2 16 2 2 2" xfId="26232"/>
    <cellStyle name="Normal 2 16 2 2 3" xfId="26233"/>
    <cellStyle name="Normal 2 16 2 3" xfId="7751"/>
    <cellStyle name="Normal 2 16 2 4" xfId="7752"/>
    <cellStyle name="Normal 2 16 2 5" xfId="7753"/>
    <cellStyle name="Normal 2 16 2 6" xfId="26234"/>
    <cellStyle name="Normal 2 16 2 7" xfId="26235"/>
    <cellStyle name="Normal 2 16 2 8" xfId="26236"/>
    <cellStyle name="Normal 2 16 2 9" xfId="26237"/>
    <cellStyle name="Normal 2 16 20" xfId="7754"/>
    <cellStyle name="Normal 2 16 21" xfId="7755"/>
    <cellStyle name="Normal 2 16 22" xfId="7756"/>
    <cellStyle name="Normal 2 16 23" xfId="7757"/>
    <cellStyle name="Normal 2 16 24" xfId="7758"/>
    <cellStyle name="Normal 2 16 25" xfId="7759"/>
    <cellStyle name="Normal 2 16 26" xfId="7760"/>
    <cellStyle name="Normal 2 16 27" xfId="7761"/>
    <cellStyle name="Normal 2 16 28" xfId="7762"/>
    <cellStyle name="Normal 2 16 29" xfId="7763"/>
    <cellStyle name="Normal 2 16 3" xfId="7764"/>
    <cellStyle name="Normal 2 16 3 2" xfId="7765"/>
    <cellStyle name="Normal 2 16 3 3" xfId="7766"/>
    <cellStyle name="Normal 2 16 3 4" xfId="7767"/>
    <cellStyle name="Normal 2 16 3 5" xfId="7768"/>
    <cellStyle name="Normal 2 16 30" xfId="7769"/>
    <cellStyle name="Normal 2 16 31" xfId="7770"/>
    <cellStyle name="Normal 2 16 32" xfId="7771"/>
    <cellStyle name="Normal 2 16 33" xfId="7772"/>
    <cellStyle name="Normal 2 16 34" xfId="7773"/>
    <cellStyle name="Normal 2 16 35" xfId="7774"/>
    <cellStyle name="Normal 2 16 36" xfId="7775"/>
    <cellStyle name="Normal 2 16 37" xfId="7776"/>
    <cellStyle name="Normal 2 16 38" xfId="7777"/>
    <cellStyle name="Normal 2 16 4" xfId="7778"/>
    <cellStyle name="Normal 2 16 4 2" xfId="7779"/>
    <cellStyle name="Normal 2 16 4 3" xfId="7780"/>
    <cellStyle name="Normal 2 16 4 4" xfId="7781"/>
    <cellStyle name="Normal 2 16 4 5" xfId="7782"/>
    <cellStyle name="Normal 2 16 5" xfId="7783"/>
    <cellStyle name="Normal 2 16 5 2" xfId="7784"/>
    <cellStyle name="Normal 2 16 5 3" xfId="7785"/>
    <cellStyle name="Normal 2 16 5 4" xfId="7786"/>
    <cellStyle name="Normal 2 16 5 5" xfId="7787"/>
    <cellStyle name="Normal 2 16 6" xfId="7788"/>
    <cellStyle name="Normal 2 16 6 2" xfId="7789"/>
    <cellStyle name="Normal 2 16 6 3" xfId="7790"/>
    <cellStyle name="Normal 2 16 6 4" xfId="7791"/>
    <cellStyle name="Normal 2 16 6 5" xfId="7792"/>
    <cellStyle name="Normal 2 16 7" xfId="7793"/>
    <cellStyle name="Normal 2 16 7 2" xfId="7794"/>
    <cellStyle name="Normal 2 16 7 3" xfId="7795"/>
    <cellStyle name="Normal 2 16 7 4" xfId="7796"/>
    <cellStyle name="Normal 2 16 7 5" xfId="7797"/>
    <cellStyle name="Normal 2 16 8" xfId="7798"/>
    <cellStyle name="Normal 2 16 8 2" xfId="7799"/>
    <cellStyle name="Normal 2 16 8 3" xfId="7800"/>
    <cellStyle name="Normal 2 16 8 4" xfId="7801"/>
    <cellStyle name="Normal 2 16 8 5" xfId="7802"/>
    <cellStyle name="Normal 2 16 9" xfId="7803"/>
    <cellStyle name="Normal 2 16 9 2" xfId="7804"/>
    <cellStyle name="Normal 2 16 9 3" xfId="7805"/>
    <cellStyle name="Normal 2 16 9 4" xfId="7806"/>
    <cellStyle name="Normal 2 16 9 5" xfId="7807"/>
    <cellStyle name="Normal 2 17" xfId="7808"/>
    <cellStyle name="Normal 2 17 10" xfId="7809"/>
    <cellStyle name="Normal 2 17 10 2" xfId="7810"/>
    <cellStyle name="Normal 2 17 10 3" xfId="7811"/>
    <cellStyle name="Normal 2 17 10 4" xfId="7812"/>
    <cellStyle name="Normal 2 17 10 5" xfId="7813"/>
    <cellStyle name="Normal 2 17 11" xfId="7814"/>
    <cellStyle name="Normal 2 17 11 2" xfId="7815"/>
    <cellStyle name="Normal 2 17 11 3" xfId="7816"/>
    <cellStyle name="Normal 2 17 11 4" xfId="7817"/>
    <cellStyle name="Normal 2 17 11 5" xfId="7818"/>
    <cellStyle name="Normal 2 17 12" xfId="7819"/>
    <cellStyle name="Normal 2 17 12 2" xfId="7820"/>
    <cellStyle name="Normal 2 17 12 3" xfId="7821"/>
    <cellStyle name="Normal 2 17 12 4" xfId="7822"/>
    <cellStyle name="Normal 2 17 12 5" xfId="7823"/>
    <cellStyle name="Normal 2 17 13" xfId="7824"/>
    <cellStyle name="Normal 2 17 13 2" xfId="7825"/>
    <cellStyle name="Normal 2 17 13 3" xfId="7826"/>
    <cellStyle name="Normal 2 17 13 4" xfId="7827"/>
    <cellStyle name="Normal 2 17 13 5" xfId="7828"/>
    <cellStyle name="Normal 2 17 14" xfId="7829"/>
    <cellStyle name="Normal 2 17 14 2" xfId="7830"/>
    <cellStyle name="Normal 2 17 14 3" xfId="7831"/>
    <cellStyle name="Normal 2 17 14 4" xfId="7832"/>
    <cellStyle name="Normal 2 17 14 5" xfId="7833"/>
    <cellStyle name="Normal 2 17 15" xfId="7834"/>
    <cellStyle name="Normal 2 17 15 2" xfId="7835"/>
    <cellStyle name="Normal 2 17 15 3" xfId="7836"/>
    <cellStyle name="Normal 2 17 15 4" xfId="7837"/>
    <cellStyle name="Normal 2 17 15 5" xfId="7838"/>
    <cellStyle name="Normal 2 17 16" xfId="7839"/>
    <cellStyle name="Normal 2 17 17" xfId="7840"/>
    <cellStyle name="Normal 2 17 18" xfId="7841"/>
    <cellStyle name="Normal 2 17 19" xfId="7842"/>
    <cellStyle name="Normal 2 17 2" xfId="7843"/>
    <cellStyle name="Normal 2 17 2 10" xfId="26238"/>
    <cellStyle name="Normal 2 17 2 11" xfId="26239"/>
    <cellStyle name="Normal 2 17 2 12" xfId="26240"/>
    <cellStyle name="Normal 2 17 2 13" xfId="26241"/>
    <cellStyle name="Normal 2 17 2 14" xfId="26242"/>
    <cellStyle name="Normal 2 17 2 15" xfId="26243"/>
    <cellStyle name="Normal 2 17 2 16" xfId="26244"/>
    <cellStyle name="Normal 2 17 2 17" xfId="26245"/>
    <cellStyle name="Normal 2 17 2 2" xfId="7844"/>
    <cellStyle name="Normal 2 17 2 2 2" xfId="26246"/>
    <cellStyle name="Normal 2 17 2 2 3" xfId="26247"/>
    <cellStyle name="Normal 2 17 2 3" xfId="7845"/>
    <cellStyle name="Normal 2 17 2 4" xfId="7846"/>
    <cellStyle name="Normal 2 17 2 5" xfId="7847"/>
    <cellStyle name="Normal 2 17 2 6" xfId="26248"/>
    <cellStyle name="Normal 2 17 2 7" xfId="26249"/>
    <cellStyle name="Normal 2 17 2 8" xfId="26250"/>
    <cellStyle name="Normal 2 17 2 9" xfId="26251"/>
    <cellStyle name="Normal 2 17 20" xfId="7848"/>
    <cellStyle name="Normal 2 17 21" xfId="7849"/>
    <cellStyle name="Normal 2 17 22" xfId="7850"/>
    <cellStyle name="Normal 2 17 23" xfId="7851"/>
    <cellStyle name="Normal 2 17 24" xfId="7852"/>
    <cellStyle name="Normal 2 17 25" xfId="7853"/>
    <cellStyle name="Normal 2 17 26" xfId="7854"/>
    <cellStyle name="Normal 2 17 27" xfId="7855"/>
    <cellStyle name="Normal 2 17 28" xfId="7856"/>
    <cellStyle name="Normal 2 17 29" xfId="7857"/>
    <cellStyle name="Normal 2 17 3" xfId="7858"/>
    <cellStyle name="Normal 2 17 3 2" xfId="7859"/>
    <cellStyle name="Normal 2 17 3 3" xfId="7860"/>
    <cellStyle name="Normal 2 17 3 4" xfId="7861"/>
    <cellStyle name="Normal 2 17 3 5" xfId="7862"/>
    <cellStyle name="Normal 2 17 30" xfId="7863"/>
    <cellStyle name="Normal 2 17 31" xfId="7864"/>
    <cellStyle name="Normal 2 17 32" xfId="7865"/>
    <cellStyle name="Normal 2 17 33" xfId="7866"/>
    <cellStyle name="Normal 2 17 34" xfId="7867"/>
    <cellStyle name="Normal 2 17 35" xfId="7868"/>
    <cellStyle name="Normal 2 17 36" xfId="7869"/>
    <cellStyle name="Normal 2 17 37" xfId="7870"/>
    <cellStyle name="Normal 2 17 38" xfId="7871"/>
    <cellStyle name="Normal 2 17 4" xfId="7872"/>
    <cellStyle name="Normal 2 17 4 2" xfId="7873"/>
    <cellStyle name="Normal 2 17 4 3" xfId="7874"/>
    <cellStyle name="Normal 2 17 4 4" xfId="7875"/>
    <cellStyle name="Normal 2 17 4 5" xfId="7876"/>
    <cellStyle name="Normal 2 17 5" xfId="7877"/>
    <cellStyle name="Normal 2 17 5 2" xfId="7878"/>
    <cellStyle name="Normal 2 17 5 3" xfId="7879"/>
    <cellStyle name="Normal 2 17 5 4" xfId="7880"/>
    <cellStyle name="Normal 2 17 5 5" xfId="7881"/>
    <cellStyle name="Normal 2 17 6" xfId="7882"/>
    <cellStyle name="Normal 2 17 6 2" xfId="7883"/>
    <cellStyle name="Normal 2 17 6 3" xfId="7884"/>
    <cellStyle name="Normal 2 17 6 4" xfId="7885"/>
    <cellStyle name="Normal 2 17 6 5" xfId="7886"/>
    <cellStyle name="Normal 2 17 7" xfId="7887"/>
    <cellStyle name="Normal 2 17 7 2" xfId="7888"/>
    <cellStyle name="Normal 2 17 7 3" xfId="7889"/>
    <cellStyle name="Normal 2 17 7 4" xfId="7890"/>
    <cellStyle name="Normal 2 17 7 5" xfId="7891"/>
    <cellStyle name="Normal 2 17 8" xfId="7892"/>
    <cellStyle name="Normal 2 17 8 2" xfId="7893"/>
    <cellStyle name="Normal 2 17 8 3" xfId="7894"/>
    <cellStyle name="Normal 2 17 8 4" xfId="7895"/>
    <cellStyle name="Normal 2 17 8 5" xfId="7896"/>
    <cellStyle name="Normal 2 17 9" xfId="7897"/>
    <cellStyle name="Normal 2 17 9 2" xfId="7898"/>
    <cellStyle name="Normal 2 17 9 3" xfId="7899"/>
    <cellStyle name="Normal 2 17 9 4" xfId="7900"/>
    <cellStyle name="Normal 2 17 9 5" xfId="7901"/>
    <cellStyle name="Normal 2 18" xfId="7902"/>
    <cellStyle name="Normal 2 18 10" xfId="7903"/>
    <cellStyle name="Normal 2 18 11" xfId="7904"/>
    <cellStyle name="Normal 2 18 12" xfId="7905"/>
    <cellStyle name="Normal 2 18 13" xfId="7906"/>
    <cellStyle name="Normal 2 18 13 2" xfId="7907"/>
    <cellStyle name="Normal 2 18 13 3" xfId="7908"/>
    <cellStyle name="Normal 2 18 13 4" xfId="7909"/>
    <cellStyle name="Normal 2 18 13 5" xfId="7910"/>
    <cellStyle name="Normal 2 18 14" xfId="7911"/>
    <cellStyle name="Normal 2 18 14 2" xfId="7912"/>
    <cellStyle name="Normal 2 18 14 3" xfId="7913"/>
    <cellStyle name="Normal 2 18 14 4" xfId="7914"/>
    <cellStyle name="Normal 2 18 14 5" xfId="7915"/>
    <cellStyle name="Normal 2 18 15" xfId="7916"/>
    <cellStyle name="Normal 2 18 15 2" xfId="7917"/>
    <cellStyle name="Normal 2 18 15 3" xfId="7918"/>
    <cellStyle name="Normal 2 18 15 4" xfId="7919"/>
    <cellStyle name="Normal 2 18 15 5" xfId="7920"/>
    <cellStyle name="Normal 2 18 16" xfId="7921"/>
    <cellStyle name="Normal 2 18 17" xfId="7922"/>
    <cellStyle name="Normal 2 18 18" xfId="7923"/>
    <cellStyle name="Normal 2 18 19" xfId="7924"/>
    <cellStyle name="Normal 2 18 2" xfId="7925"/>
    <cellStyle name="Normal 2 18 2 2" xfId="7926"/>
    <cellStyle name="Normal 2 18 2 3" xfId="7927"/>
    <cellStyle name="Normal 2 18 2 4" xfId="7928"/>
    <cellStyle name="Normal 2 18 2 5" xfId="7929"/>
    <cellStyle name="Normal 2 18 20" xfId="7930"/>
    <cellStyle name="Normal 2 18 21" xfId="7931"/>
    <cellStyle name="Normal 2 18 22" xfId="7932"/>
    <cellStyle name="Normal 2 18 23" xfId="7933"/>
    <cellStyle name="Normal 2 18 24" xfId="7934"/>
    <cellStyle name="Normal 2 18 25" xfId="7935"/>
    <cellStyle name="Normal 2 18 26" xfId="7936"/>
    <cellStyle name="Normal 2 18 27" xfId="7937"/>
    <cellStyle name="Normal 2 18 28" xfId="7938"/>
    <cellStyle name="Normal 2 18 29" xfId="7939"/>
    <cellStyle name="Normal 2 18 3" xfId="7940"/>
    <cellStyle name="Normal 2 18 3 2" xfId="7941"/>
    <cellStyle name="Normal 2 18 3 3" xfId="7942"/>
    <cellStyle name="Normal 2 18 3 4" xfId="7943"/>
    <cellStyle name="Normal 2 18 3 5" xfId="7944"/>
    <cellStyle name="Normal 2 18 30" xfId="7945"/>
    <cellStyle name="Normal 2 18 31" xfId="7946"/>
    <cellStyle name="Normal 2 18 32" xfId="7947"/>
    <cellStyle name="Normal 2 18 33" xfId="7948"/>
    <cellStyle name="Normal 2 18 34" xfId="7949"/>
    <cellStyle name="Normal 2 18 35" xfId="7950"/>
    <cellStyle name="Normal 2 18 36" xfId="7951"/>
    <cellStyle name="Normal 2 18 37" xfId="7952"/>
    <cellStyle name="Normal 2 18 38" xfId="7953"/>
    <cellStyle name="Normal 2 18 4" xfId="7954"/>
    <cellStyle name="Normal 2 18 4 2" xfId="7955"/>
    <cellStyle name="Normal 2 18 4 3" xfId="7956"/>
    <cellStyle name="Normal 2 18 4 4" xfId="7957"/>
    <cellStyle name="Normal 2 18 4 5" xfId="7958"/>
    <cellStyle name="Normal 2 18 5" xfId="7959"/>
    <cellStyle name="Normal 2 18 6" xfId="7960"/>
    <cellStyle name="Normal 2 18 7" xfId="7961"/>
    <cellStyle name="Normal 2 18 8" xfId="7962"/>
    <cellStyle name="Normal 2 18 9" xfId="7963"/>
    <cellStyle name="Normal 2 19" xfId="7964"/>
    <cellStyle name="Normal 2 19 10" xfId="7965"/>
    <cellStyle name="Normal 2 19 11" xfId="7966"/>
    <cellStyle name="Normal 2 19 12" xfId="7967"/>
    <cellStyle name="Normal 2 19 13" xfId="7968"/>
    <cellStyle name="Normal 2 19 14" xfId="7969"/>
    <cellStyle name="Normal 2 19 15" xfId="7970"/>
    <cellStyle name="Normal 2 19 16" xfId="7971"/>
    <cellStyle name="Normal 2 19 17" xfId="7972"/>
    <cellStyle name="Normal 2 19 18" xfId="7973"/>
    <cellStyle name="Normal 2 19 19" xfId="7974"/>
    <cellStyle name="Normal 2 19 2" xfId="7975"/>
    <cellStyle name="Normal 2 19 2 2" xfId="7976"/>
    <cellStyle name="Normal 2 19 2 3" xfId="7977"/>
    <cellStyle name="Normal 2 19 2 4" xfId="7978"/>
    <cellStyle name="Normal 2 19 2 5" xfId="7979"/>
    <cellStyle name="Normal 2 19 20" xfId="7980"/>
    <cellStyle name="Normal 2 19 21" xfId="7981"/>
    <cellStyle name="Normal 2 19 22" xfId="7982"/>
    <cellStyle name="Normal 2 19 23" xfId="7983"/>
    <cellStyle name="Normal 2 19 24" xfId="7984"/>
    <cellStyle name="Normal 2 19 25" xfId="7985"/>
    <cellStyle name="Normal 2 19 26" xfId="7986"/>
    <cellStyle name="Normal 2 19 27" xfId="7987"/>
    <cellStyle name="Normal 2 19 28" xfId="7988"/>
    <cellStyle name="Normal 2 19 29" xfId="7989"/>
    <cellStyle name="Normal 2 19 3" xfId="7990"/>
    <cellStyle name="Normal 2 19 3 2" xfId="7991"/>
    <cellStyle name="Normal 2 19 3 3" xfId="7992"/>
    <cellStyle name="Normal 2 19 3 4" xfId="7993"/>
    <cellStyle name="Normal 2 19 3 5" xfId="7994"/>
    <cellStyle name="Normal 2 19 30" xfId="7995"/>
    <cellStyle name="Normal 2 19 4" xfId="7996"/>
    <cellStyle name="Normal 2 19 4 2" xfId="7997"/>
    <cellStyle name="Normal 2 19 4 3" xfId="7998"/>
    <cellStyle name="Normal 2 19 4 4" xfId="7999"/>
    <cellStyle name="Normal 2 19 4 5" xfId="8000"/>
    <cellStyle name="Normal 2 19 5" xfId="8001"/>
    <cellStyle name="Normal 2 19 5 2" xfId="8002"/>
    <cellStyle name="Normal 2 19 5 3" xfId="8003"/>
    <cellStyle name="Normal 2 19 5 4" xfId="8004"/>
    <cellStyle name="Normal 2 19 5 5" xfId="8005"/>
    <cellStyle name="Normal 2 19 6" xfId="8006"/>
    <cellStyle name="Normal 2 19 6 2" xfId="8007"/>
    <cellStyle name="Normal 2 19 6 3" xfId="8008"/>
    <cellStyle name="Normal 2 19 6 4" xfId="8009"/>
    <cellStyle name="Normal 2 19 6 5" xfId="8010"/>
    <cellStyle name="Normal 2 19 7" xfId="8011"/>
    <cellStyle name="Normal 2 19 7 2" xfId="8012"/>
    <cellStyle name="Normal 2 19 7 3" xfId="8013"/>
    <cellStyle name="Normal 2 19 7 4" xfId="8014"/>
    <cellStyle name="Normal 2 19 7 5" xfId="8015"/>
    <cellStyle name="Normal 2 19 8" xfId="8016"/>
    <cellStyle name="Normal 2 19 9" xfId="8017"/>
    <cellStyle name="Normal 2 2" xfId="8018"/>
    <cellStyle name="Normal 2 2 10" xfId="8019"/>
    <cellStyle name="Normal 2 2 10 2" xfId="8020"/>
    <cellStyle name="Normal 2 2 10 3" xfId="8021"/>
    <cellStyle name="Normal 2 2 10 4" xfId="8022"/>
    <cellStyle name="Normal 2 2 10 5" xfId="8023"/>
    <cellStyle name="Normal 2 2 10 6" xfId="8024"/>
    <cellStyle name="Normal 2 2 11" xfId="8025"/>
    <cellStyle name="Normal 2 2 11 2" xfId="8026"/>
    <cellStyle name="Normal 2 2 11 3" xfId="26252"/>
    <cellStyle name="Normal 2 2 11 4" xfId="26253"/>
    <cellStyle name="Normal 2 2 11 5" xfId="26254"/>
    <cellStyle name="Normal 2 2 11 6" xfId="26255"/>
    <cellStyle name="Normal 2 2 11 7" xfId="26256"/>
    <cellStyle name="Normal 2 2 11 8" xfId="26257"/>
    <cellStyle name="Normal 2 2 11 9" xfId="26258"/>
    <cellStyle name="Normal 2 2 12" xfId="8027"/>
    <cellStyle name="Normal 2 2 12 2" xfId="8028"/>
    <cellStyle name="Normal 2 2 12 3" xfId="26259"/>
    <cellStyle name="Normal 2 2 12 4" xfId="26260"/>
    <cellStyle name="Normal 2 2 12 5" xfId="26261"/>
    <cellStyle name="Normal 2 2 12 6" xfId="26262"/>
    <cellStyle name="Normal 2 2 12 7" xfId="26263"/>
    <cellStyle name="Normal 2 2 12 8" xfId="26264"/>
    <cellStyle name="Normal 2 2 12 9" xfId="26265"/>
    <cellStyle name="Normal 2 2 13" xfId="8029"/>
    <cellStyle name="Normal 2 2 13 2" xfId="8030"/>
    <cellStyle name="Normal 2 2 13 2 2" xfId="8031"/>
    <cellStyle name="Normal 2 2 13 3" xfId="8032"/>
    <cellStyle name="Normal 2 2 13 4" xfId="8033"/>
    <cellStyle name="Normal 2 2 13 5" xfId="8034"/>
    <cellStyle name="Normal 2 2 13 6" xfId="8035"/>
    <cellStyle name="Normal 2 2 14" xfId="8036"/>
    <cellStyle name="Normal 2 2 14 2" xfId="8037"/>
    <cellStyle name="Normal 2 2 14 3" xfId="8038"/>
    <cellStyle name="Normal 2 2 14 4" xfId="8039"/>
    <cellStyle name="Normal 2 2 14 5" xfId="8040"/>
    <cellStyle name="Normal 2 2 15" xfId="8041"/>
    <cellStyle name="Normal 2 2 15 2" xfId="8042"/>
    <cellStyle name="Normal 2 2 16" xfId="8043"/>
    <cellStyle name="Normal 2 2 16 2" xfId="8044"/>
    <cellStyle name="Normal 2 2 17" xfId="8045"/>
    <cellStyle name="Normal 2 2 18" xfId="8046"/>
    <cellStyle name="Normal 2 2 18 2" xfId="26266"/>
    <cellStyle name="Normal 2 2 19" xfId="8047"/>
    <cellStyle name="Normal 2 2 2" xfId="8048"/>
    <cellStyle name="Normal 2 2 2 10" xfId="8049"/>
    <cellStyle name="Normal 2 2 2 10 10" xfId="26267"/>
    <cellStyle name="Normal 2 2 2 10 11" xfId="26268"/>
    <cellStyle name="Normal 2 2 2 10 12" xfId="26269"/>
    <cellStyle name="Normal 2 2 2 10 2" xfId="8050"/>
    <cellStyle name="Normal 2 2 2 10 2 2" xfId="8051"/>
    <cellStyle name="Normal 2 2 2 10 2 3" xfId="8052"/>
    <cellStyle name="Normal 2 2 2 10 2 4" xfId="8053"/>
    <cellStyle name="Normal 2 2 2 10 2 5" xfId="8054"/>
    <cellStyle name="Normal 2 2 2 10 3" xfId="8055"/>
    <cellStyle name="Normal 2 2 2 10 3 2" xfId="8056"/>
    <cellStyle name="Normal 2 2 2 10 3 3" xfId="8057"/>
    <cellStyle name="Normal 2 2 2 10 3 4" xfId="8058"/>
    <cellStyle name="Normal 2 2 2 10 3 5" xfId="8059"/>
    <cellStyle name="Normal 2 2 2 10 4" xfId="8060"/>
    <cellStyle name="Normal 2 2 2 10 4 2" xfId="8061"/>
    <cellStyle name="Normal 2 2 2 10 4 3" xfId="8062"/>
    <cellStyle name="Normal 2 2 2 10 4 4" xfId="8063"/>
    <cellStyle name="Normal 2 2 2 10 4 5" xfId="8064"/>
    <cellStyle name="Normal 2 2 2 10 5" xfId="8065"/>
    <cellStyle name="Normal 2 2 2 10 6" xfId="8066"/>
    <cellStyle name="Normal 2 2 2 10 7" xfId="8067"/>
    <cellStyle name="Normal 2 2 2 10 8" xfId="8068"/>
    <cellStyle name="Normal 2 2 2 10 9" xfId="26270"/>
    <cellStyle name="Normal 2 2 2 11" xfId="8069"/>
    <cellStyle name="Normal 2 2 2 11 10" xfId="26271"/>
    <cellStyle name="Normal 2 2 2 11 11" xfId="26272"/>
    <cellStyle name="Normal 2 2 2 11 2" xfId="8070"/>
    <cellStyle name="Normal 2 2 2 11 3" xfId="8071"/>
    <cellStyle name="Normal 2 2 2 11 4" xfId="8072"/>
    <cellStyle name="Normal 2 2 2 11 5" xfId="8073"/>
    <cellStyle name="Normal 2 2 2 11 6" xfId="26273"/>
    <cellStyle name="Normal 2 2 2 11 7" xfId="26274"/>
    <cellStyle name="Normal 2 2 2 11 8" xfId="26275"/>
    <cellStyle name="Normal 2 2 2 11 9" xfId="26276"/>
    <cellStyle name="Normal 2 2 2 12" xfId="8074"/>
    <cellStyle name="Normal 2 2 2 12 10" xfId="26277"/>
    <cellStyle name="Normal 2 2 2 12 11" xfId="26278"/>
    <cellStyle name="Normal 2 2 2 12 2" xfId="8075"/>
    <cellStyle name="Normal 2 2 2 12 3" xfId="8076"/>
    <cellStyle name="Normal 2 2 2 12 4" xfId="8077"/>
    <cellStyle name="Normal 2 2 2 12 5" xfId="8078"/>
    <cellStyle name="Normal 2 2 2 12 6" xfId="26279"/>
    <cellStyle name="Normal 2 2 2 12 7" xfId="26280"/>
    <cellStyle name="Normal 2 2 2 12 8" xfId="26281"/>
    <cellStyle name="Normal 2 2 2 12 9" xfId="26282"/>
    <cellStyle name="Normal 2 2 2 13" xfId="8079"/>
    <cellStyle name="Normal 2 2 2 13 10" xfId="26283"/>
    <cellStyle name="Normal 2 2 2 13 11" xfId="26284"/>
    <cellStyle name="Normal 2 2 2 13 2" xfId="8080"/>
    <cellStyle name="Normal 2 2 2 13 3" xfId="8081"/>
    <cellStyle name="Normal 2 2 2 13 4" xfId="8082"/>
    <cellStyle name="Normal 2 2 2 13 5" xfId="8083"/>
    <cellStyle name="Normal 2 2 2 13 6" xfId="26285"/>
    <cellStyle name="Normal 2 2 2 13 7" xfId="26286"/>
    <cellStyle name="Normal 2 2 2 13 8" xfId="26287"/>
    <cellStyle name="Normal 2 2 2 13 9" xfId="26288"/>
    <cellStyle name="Normal 2 2 2 14" xfId="8084"/>
    <cellStyle name="Normal 2 2 2 14 10" xfId="26289"/>
    <cellStyle name="Normal 2 2 2 14 11" xfId="26290"/>
    <cellStyle name="Normal 2 2 2 14 2" xfId="8085"/>
    <cellStyle name="Normal 2 2 2 14 3" xfId="8086"/>
    <cellStyle name="Normal 2 2 2 14 4" xfId="8087"/>
    <cellStyle name="Normal 2 2 2 14 5" xfId="8088"/>
    <cellStyle name="Normal 2 2 2 14 6" xfId="26291"/>
    <cellStyle name="Normal 2 2 2 14 7" xfId="26292"/>
    <cellStyle name="Normal 2 2 2 14 8" xfId="26293"/>
    <cellStyle name="Normal 2 2 2 14 9" xfId="26294"/>
    <cellStyle name="Normal 2 2 2 15" xfId="8089"/>
    <cellStyle name="Normal 2 2 2 15 10" xfId="26295"/>
    <cellStyle name="Normal 2 2 2 15 11" xfId="26296"/>
    <cellStyle name="Normal 2 2 2 15 2" xfId="26297"/>
    <cellStyle name="Normal 2 2 2 15 3" xfId="26298"/>
    <cellStyle name="Normal 2 2 2 15 4" xfId="26299"/>
    <cellStyle name="Normal 2 2 2 15 5" xfId="26300"/>
    <cellStyle name="Normal 2 2 2 15 6" xfId="26301"/>
    <cellStyle name="Normal 2 2 2 15 7" xfId="26302"/>
    <cellStyle name="Normal 2 2 2 15 8" xfId="26303"/>
    <cellStyle name="Normal 2 2 2 15 9" xfId="26304"/>
    <cellStyle name="Normal 2 2 2 16" xfId="8090"/>
    <cellStyle name="Normal 2 2 2 16 2" xfId="26305"/>
    <cellStyle name="Normal 2 2 2 16 3" xfId="26306"/>
    <cellStyle name="Normal 2 2 2 16 4" xfId="26307"/>
    <cellStyle name="Normal 2 2 2 17" xfId="8091"/>
    <cellStyle name="Normal 2 2 2 18" xfId="8092"/>
    <cellStyle name="Normal 2 2 2 18 2" xfId="8093"/>
    <cellStyle name="Normal 2 2 2 19" xfId="8094"/>
    <cellStyle name="Normal 2 2 2 2" xfId="8095"/>
    <cellStyle name="Normal 2 2 2 2 10" xfId="8096"/>
    <cellStyle name="Normal 2 2 2 2 10 2" xfId="26308"/>
    <cellStyle name="Normal 2 2 2 2 10 3" xfId="26309"/>
    <cellStyle name="Normal 2 2 2 2 10 4" xfId="26310"/>
    <cellStyle name="Normal 2 2 2 2 10 5" xfId="26311"/>
    <cellStyle name="Normal 2 2 2 2 10 6" xfId="26312"/>
    <cellStyle name="Normal 2 2 2 2 10 7" xfId="26313"/>
    <cellStyle name="Normal 2 2 2 2 10 8" xfId="26314"/>
    <cellStyle name="Normal 2 2 2 2 10 9" xfId="26315"/>
    <cellStyle name="Normal 2 2 2 2 11" xfId="8097"/>
    <cellStyle name="Normal 2 2 2 2 11 2" xfId="8098"/>
    <cellStyle name="Normal 2 2 2 2 11 2 2" xfId="8099"/>
    <cellStyle name="Normal 2 2 2 2 11 3" xfId="8100"/>
    <cellStyle name="Normal 2 2 2 2 11 4" xfId="8101"/>
    <cellStyle name="Normal 2 2 2 2 11 5" xfId="8102"/>
    <cellStyle name="Normal 2 2 2 2 11 6" xfId="8103"/>
    <cellStyle name="Normal 2 2 2 2 12" xfId="8104"/>
    <cellStyle name="Normal 2 2 2 2 12 2" xfId="8105"/>
    <cellStyle name="Normal 2 2 2 2 12 3" xfId="8106"/>
    <cellStyle name="Normal 2 2 2 2 12 4" xfId="8107"/>
    <cellStyle name="Normal 2 2 2 2 12 5" xfId="8108"/>
    <cellStyle name="Normal 2 2 2 2 13" xfId="8109"/>
    <cellStyle name="Normal 2 2 2 2 13 2" xfId="8110"/>
    <cellStyle name="Normal 2 2 2 2 14" xfId="8111"/>
    <cellStyle name="Normal 2 2 2 2 15" xfId="8112"/>
    <cellStyle name="Normal 2 2 2 2 16" xfId="8113"/>
    <cellStyle name="Normal 2 2 2 2 17" xfId="8114"/>
    <cellStyle name="Normal 2 2 2 2 18" xfId="8115"/>
    <cellStyle name="Normal 2 2 2 2 19" xfId="8116"/>
    <cellStyle name="Normal 2 2 2 2 2" xfId="8117"/>
    <cellStyle name="Normal 2 2 2 2 2 10" xfId="8118"/>
    <cellStyle name="Normal 2 2 2 2 2 11" xfId="8119"/>
    <cellStyle name="Normal 2 2 2 2 2 12" xfId="8120"/>
    <cellStyle name="Normal 2 2 2 2 2 13" xfId="8121"/>
    <cellStyle name="Normal 2 2 2 2 2 14" xfId="8122"/>
    <cellStyle name="Normal 2 2 2 2 2 15" xfId="8123"/>
    <cellStyle name="Normal 2 2 2 2 2 16" xfId="8124"/>
    <cellStyle name="Normal 2 2 2 2 2 17" xfId="8125"/>
    <cellStyle name="Normal 2 2 2 2 2 18" xfId="8126"/>
    <cellStyle name="Normal 2 2 2 2 2 19" xfId="8127"/>
    <cellStyle name="Normal 2 2 2 2 2 2" xfId="8128"/>
    <cellStyle name="Normal 2 2 2 2 2 2 2" xfId="8129"/>
    <cellStyle name="Normal 2 2 2 2 2 2 2 2" xfId="8130"/>
    <cellStyle name="Normal 2 2 2 2 2 2 2 3" xfId="8131"/>
    <cellStyle name="Normal 2 2 2 2 2 2 2 4" xfId="8132"/>
    <cellStyle name="Normal 2 2 2 2 2 2 2 5" xfId="8133"/>
    <cellStyle name="Normal 2 2 2 2 2 2 3" xfId="8134"/>
    <cellStyle name="Normal 2 2 2 2 2 2 3 2" xfId="8135"/>
    <cellStyle name="Normal 2 2 2 2 2 2 3 3" xfId="8136"/>
    <cellStyle name="Normal 2 2 2 2 2 2 3 4" xfId="8137"/>
    <cellStyle name="Normal 2 2 2 2 2 2 3 5" xfId="8138"/>
    <cellStyle name="Normal 2 2 2 2 2 2 4" xfId="8139"/>
    <cellStyle name="Normal 2 2 2 2 2 2 4 2" xfId="8140"/>
    <cellStyle name="Normal 2 2 2 2 2 2 4 3" xfId="8141"/>
    <cellStyle name="Normal 2 2 2 2 2 2 4 4" xfId="8142"/>
    <cellStyle name="Normal 2 2 2 2 2 2 4 5" xfId="8143"/>
    <cellStyle name="Normal 2 2 2 2 2 2 5" xfId="8144"/>
    <cellStyle name="Normal 2 2 2 2 2 2 6" xfId="8145"/>
    <cellStyle name="Normal 2 2 2 2 2 2 7" xfId="8146"/>
    <cellStyle name="Normal 2 2 2 2 2 2 8" xfId="8147"/>
    <cellStyle name="Normal 2 2 2 2 2 20" xfId="8148"/>
    <cellStyle name="Normal 2 2 2 2 2 21" xfId="8149"/>
    <cellStyle name="Normal 2 2 2 2 2 22" xfId="8150"/>
    <cellStyle name="Normal 2 2 2 2 2 23" xfId="8151"/>
    <cellStyle name="Normal 2 2 2 2 2 24" xfId="8152"/>
    <cellStyle name="Normal 2 2 2 2 2 25" xfId="8153"/>
    <cellStyle name="Normal 2 2 2 2 2 26" xfId="8154"/>
    <cellStyle name="Normal 2 2 2 2 2 27" xfId="8155"/>
    <cellStyle name="Normal 2 2 2 2 2 28" xfId="8156"/>
    <cellStyle name="Normal 2 2 2 2 2 29" xfId="8157"/>
    <cellStyle name="Normal 2 2 2 2 2 3" xfId="8158"/>
    <cellStyle name="Normal 2 2 2 2 2 3 2" xfId="8159"/>
    <cellStyle name="Normal 2 2 2 2 2 3 2 2" xfId="8160"/>
    <cellStyle name="Normal 2 2 2 2 2 3 2 3" xfId="8161"/>
    <cellStyle name="Normal 2 2 2 2 2 3 2 4" xfId="8162"/>
    <cellStyle name="Normal 2 2 2 2 2 3 2 5" xfId="8163"/>
    <cellStyle name="Normal 2 2 2 2 2 3 3" xfId="8164"/>
    <cellStyle name="Normal 2 2 2 2 2 3 3 2" xfId="8165"/>
    <cellStyle name="Normal 2 2 2 2 2 3 3 3" xfId="8166"/>
    <cellStyle name="Normal 2 2 2 2 2 3 3 4" xfId="8167"/>
    <cellStyle name="Normal 2 2 2 2 2 3 3 5" xfId="8168"/>
    <cellStyle name="Normal 2 2 2 2 2 3 4" xfId="8169"/>
    <cellStyle name="Normal 2 2 2 2 2 3 4 2" xfId="8170"/>
    <cellStyle name="Normal 2 2 2 2 2 3 4 3" xfId="8171"/>
    <cellStyle name="Normal 2 2 2 2 2 3 4 4" xfId="8172"/>
    <cellStyle name="Normal 2 2 2 2 2 3 4 5" xfId="8173"/>
    <cellStyle name="Normal 2 2 2 2 2 3 5" xfId="8174"/>
    <cellStyle name="Normal 2 2 2 2 2 3 6" xfId="8175"/>
    <cellStyle name="Normal 2 2 2 2 2 3 7" xfId="8176"/>
    <cellStyle name="Normal 2 2 2 2 2 3 8" xfId="8177"/>
    <cellStyle name="Normal 2 2 2 2 2 30" xfId="8178"/>
    <cellStyle name="Normal 2 2 2 2 2 31" xfId="8179"/>
    <cellStyle name="Normal 2 2 2 2 2 32" xfId="8180"/>
    <cellStyle name="Normal 2 2 2 2 2 33" xfId="8181"/>
    <cellStyle name="Normal 2 2 2 2 2 4" xfId="8182"/>
    <cellStyle name="Normal 2 2 2 2 2 4 2" xfId="8183"/>
    <cellStyle name="Normal 2 2 2 2 2 4 2 2" xfId="8184"/>
    <cellStyle name="Normal 2 2 2 2 2 4 2 3" xfId="8185"/>
    <cellStyle name="Normal 2 2 2 2 2 4 2 4" xfId="8186"/>
    <cellStyle name="Normal 2 2 2 2 2 4 2 5" xfId="8187"/>
    <cellStyle name="Normal 2 2 2 2 2 4 3" xfId="8188"/>
    <cellStyle name="Normal 2 2 2 2 2 4 3 2" xfId="8189"/>
    <cellStyle name="Normal 2 2 2 2 2 4 3 3" xfId="8190"/>
    <cellStyle name="Normal 2 2 2 2 2 4 3 4" xfId="8191"/>
    <cellStyle name="Normal 2 2 2 2 2 4 3 5" xfId="8192"/>
    <cellStyle name="Normal 2 2 2 2 2 4 4" xfId="8193"/>
    <cellStyle name="Normal 2 2 2 2 2 4 4 2" xfId="8194"/>
    <cellStyle name="Normal 2 2 2 2 2 4 4 3" xfId="8195"/>
    <cellStyle name="Normal 2 2 2 2 2 4 4 4" xfId="8196"/>
    <cellStyle name="Normal 2 2 2 2 2 4 4 5" xfId="8197"/>
    <cellStyle name="Normal 2 2 2 2 2 4 5" xfId="8198"/>
    <cellStyle name="Normal 2 2 2 2 2 4 6" xfId="8199"/>
    <cellStyle name="Normal 2 2 2 2 2 4 7" xfId="8200"/>
    <cellStyle name="Normal 2 2 2 2 2 4 8" xfId="8201"/>
    <cellStyle name="Normal 2 2 2 2 2 5" xfId="8202"/>
    <cellStyle name="Normal 2 2 2 2 2 5 2" xfId="8203"/>
    <cellStyle name="Normal 2 2 2 2 2 5 2 2" xfId="8204"/>
    <cellStyle name="Normal 2 2 2 2 2 5 3" xfId="8205"/>
    <cellStyle name="Normal 2 2 2 2 2 5 4" xfId="8206"/>
    <cellStyle name="Normal 2 2 2 2 2 5 5" xfId="8207"/>
    <cellStyle name="Normal 2 2 2 2 2 5 6" xfId="8208"/>
    <cellStyle name="Normal 2 2 2 2 2 6" xfId="8209"/>
    <cellStyle name="Normal 2 2 2 2 2 7" xfId="8210"/>
    <cellStyle name="Normal 2 2 2 2 2 8" xfId="8211"/>
    <cellStyle name="Normal 2 2 2 2 2 8 2" xfId="8212"/>
    <cellStyle name="Normal 2 2 2 2 2 9" xfId="8213"/>
    <cellStyle name="Normal 2 2 2 2 20" xfId="8214"/>
    <cellStyle name="Normal 2 2 2 2 21" xfId="8215"/>
    <cellStyle name="Normal 2 2 2 2 22" xfId="8216"/>
    <cellStyle name="Normal 2 2 2 2 23" xfId="8217"/>
    <cellStyle name="Normal 2 2 2 2 24" xfId="8218"/>
    <cellStyle name="Normal 2 2 2 2 25" xfId="8219"/>
    <cellStyle name="Normal 2 2 2 2 26" xfId="8220"/>
    <cellStyle name="Normal 2 2 2 2 27" xfId="8221"/>
    <cellStyle name="Normal 2 2 2 2 28" xfId="8222"/>
    <cellStyle name="Normal 2 2 2 2 29" xfId="8223"/>
    <cellStyle name="Normal 2 2 2 2 3" xfId="8224"/>
    <cellStyle name="Normal 2 2 2 2 3 10" xfId="8225"/>
    <cellStyle name="Normal 2 2 2 2 3 11" xfId="8226"/>
    <cellStyle name="Normal 2 2 2 2 3 2" xfId="8227"/>
    <cellStyle name="Normal 2 2 2 2 3 2 2" xfId="8228"/>
    <cellStyle name="Normal 2 2 2 2 3 2 3" xfId="8229"/>
    <cellStyle name="Normal 2 2 2 2 3 2 4" xfId="8230"/>
    <cellStyle name="Normal 2 2 2 2 3 2 5" xfId="8231"/>
    <cellStyle name="Normal 2 2 2 2 3 3" xfId="8232"/>
    <cellStyle name="Normal 2 2 2 2 3 3 2" xfId="8233"/>
    <cellStyle name="Normal 2 2 2 2 3 3 3" xfId="8234"/>
    <cellStyle name="Normal 2 2 2 2 3 3 4" xfId="8235"/>
    <cellStyle name="Normal 2 2 2 2 3 3 5" xfId="8236"/>
    <cellStyle name="Normal 2 2 2 2 3 4" xfId="8237"/>
    <cellStyle name="Normal 2 2 2 2 3 4 2" xfId="8238"/>
    <cellStyle name="Normal 2 2 2 2 3 4 3" xfId="8239"/>
    <cellStyle name="Normal 2 2 2 2 3 4 4" xfId="8240"/>
    <cellStyle name="Normal 2 2 2 2 3 4 5" xfId="8241"/>
    <cellStyle name="Normal 2 2 2 2 3 5" xfId="8242"/>
    <cellStyle name="Normal 2 2 2 2 3 5 2" xfId="8243"/>
    <cellStyle name="Normal 2 2 2 2 3 5 3" xfId="8244"/>
    <cellStyle name="Normal 2 2 2 2 3 5 4" xfId="8245"/>
    <cellStyle name="Normal 2 2 2 2 3 5 5" xfId="8246"/>
    <cellStyle name="Normal 2 2 2 2 3 6" xfId="8247"/>
    <cellStyle name="Normal 2 2 2 2 3 6 2" xfId="8248"/>
    <cellStyle name="Normal 2 2 2 2 3 6 3" xfId="8249"/>
    <cellStyle name="Normal 2 2 2 2 3 6 4" xfId="8250"/>
    <cellStyle name="Normal 2 2 2 2 3 6 5" xfId="8251"/>
    <cellStyle name="Normal 2 2 2 2 3 7" xfId="8252"/>
    <cellStyle name="Normal 2 2 2 2 3 7 2" xfId="8253"/>
    <cellStyle name="Normal 2 2 2 2 3 7 3" xfId="8254"/>
    <cellStyle name="Normal 2 2 2 2 3 7 4" xfId="8255"/>
    <cellStyle name="Normal 2 2 2 2 3 7 5" xfId="8256"/>
    <cellStyle name="Normal 2 2 2 2 3 8" xfId="8257"/>
    <cellStyle name="Normal 2 2 2 2 3 9" xfId="8258"/>
    <cellStyle name="Normal 2 2 2 2 30" xfId="8259"/>
    <cellStyle name="Normal 2 2 2 2 31" xfId="8260"/>
    <cellStyle name="Normal 2 2 2 2 32" xfId="8261"/>
    <cellStyle name="Normal 2 2 2 2 33" xfId="8262"/>
    <cellStyle name="Normal 2 2 2 2 34" xfId="8263"/>
    <cellStyle name="Normal 2 2 2 2 35" xfId="8264"/>
    <cellStyle name="Normal 2 2 2 2 36" xfId="8265"/>
    <cellStyle name="Normal 2 2 2 2 37" xfId="8266"/>
    <cellStyle name="Normal 2 2 2 2 38" xfId="8267"/>
    <cellStyle name="Normal 2 2 2 2 4" xfId="8268"/>
    <cellStyle name="Normal 2 2 2 2 4 2" xfId="8269"/>
    <cellStyle name="Normal 2 2 2 2 4 3" xfId="8270"/>
    <cellStyle name="Normal 2 2 2 2 4 4" xfId="8271"/>
    <cellStyle name="Normal 2 2 2 2 4 5" xfId="8272"/>
    <cellStyle name="Normal 2 2 2 2 4 6" xfId="8273"/>
    <cellStyle name="Normal 2 2 2 2 5" xfId="8274"/>
    <cellStyle name="Normal 2 2 2 2 5 2" xfId="8275"/>
    <cellStyle name="Normal 2 2 2 2 5 3" xfId="8276"/>
    <cellStyle name="Normal 2 2 2 2 5 4" xfId="8277"/>
    <cellStyle name="Normal 2 2 2 2 5 5" xfId="8278"/>
    <cellStyle name="Normal 2 2 2 2 5 6" xfId="8279"/>
    <cellStyle name="Normal 2 2 2 2 6" xfId="8280"/>
    <cellStyle name="Normal 2 2 2 2 6 2" xfId="8281"/>
    <cellStyle name="Normal 2 2 2 2 6 3" xfId="8282"/>
    <cellStyle name="Normal 2 2 2 2 6 4" xfId="8283"/>
    <cellStyle name="Normal 2 2 2 2 6 5" xfId="8284"/>
    <cellStyle name="Normal 2 2 2 2 6 6" xfId="8285"/>
    <cellStyle name="Normal 2 2 2 2 7" xfId="8286"/>
    <cellStyle name="Normal 2 2 2 2 7 2" xfId="8287"/>
    <cellStyle name="Normal 2 2 2 2 7 3" xfId="8288"/>
    <cellStyle name="Normal 2 2 2 2 7 4" xfId="8289"/>
    <cellStyle name="Normal 2 2 2 2 7 5" xfId="8290"/>
    <cellStyle name="Normal 2 2 2 2 7 6" xfId="8291"/>
    <cellStyle name="Normal 2 2 2 2 8" xfId="8292"/>
    <cellStyle name="Normal 2 2 2 2 8 2" xfId="8293"/>
    <cellStyle name="Normal 2 2 2 2 8 3" xfId="8294"/>
    <cellStyle name="Normal 2 2 2 2 8 4" xfId="8295"/>
    <cellStyle name="Normal 2 2 2 2 8 5" xfId="8296"/>
    <cellStyle name="Normal 2 2 2 2 8 6" xfId="8297"/>
    <cellStyle name="Normal 2 2 2 2 9" xfId="8298"/>
    <cellStyle name="Normal 2 2 2 2 9 2" xfId="8299"/>
    <cellStyle name="Normal 2 2 2 2 9 3" xfId="26316"/>
    <cellStyle name="Normal 2 2 2 2 9 4" xfId="26317"/>
    <cellStyle name="Normal 2 2 2 2 9 5" xfId="26318"/>
    <cellStyle name="Normal 2 2 2 2 9 6" xfId="26319"/>
    <cellStyle name="Normal 2 2 2 2 9 7" xfId="26320"/>
    <cellStyle name="Normal 2 2 2 2 9 8" xfId="26321"/>
    <cellStyle name="Normal 2 2 2 2 9 9" xfId="26322"/>
    <cellStyle name="Normal 2 2 2 20" xfId="8300"/>
    <cellStyle name="Normal 2 2 2 21" xfId="8301"/>
    <cellStyle name="Normal 2 2 2 22" xfId="8302"/>
    <cellStyle name="Normal 2 2 2 23" xfId="8303"/>
    <cellStyle name="Normal 2 2 2 24" xfId="8304"/>
    <cellStyle name="Normal 2 2 2 25" xfId="8305"/>
    <cellStyle name="Normal 2 2 2 26" xfId="8306"/>
    <cellStyle name="Normal 2 2 2 27" xfId="8307"/>
    <cellStyle name="Normal 2 2 2 28" xfId="8308"/>
    <cellStyle name="Normal 2 2 2 29" xfId="8309"/>
    <cellStyle name="Normal 2 2 2 3" xfId="8310"/>
    <cellStyle name="Normal 2 2 2 3 10" xfId="8311"/>
    <cellStyle name="Normal 2 2 2 3 2" xfId="8312"/>
    <cellStyle name="Normal 2 2 2 3 2 2" xfId="8313"/>
    <cellStyle name="Normal 2 2 2 3 2 2 2" xfId="8314"/>
    <cellStyle name="Normal 2 2 2 3 2 2 2 2" xfId="8315"/>
    <cellStyle name="Normal 2 2 2 3 2 2 3" xfId="8316"/>
    <cellStyle name="Normal 2 2 2 3 2 2 4" xfId="8317"/>
    <cellStyle name="Normal 2 2 2 3 2 2 5" xfId="8318"/>
    <cellStyle name="Normal 2 2 2 3 2 2 6" xfId="8319"/>
    <cellStyle name="Normal 2 2 2 3 2 3" xfId="8320"/>
    <cellStyle name="Normal 2 2 2 3 2 4" xfId="8321"/>
    <cellStyle name="Normal 2 2 2 3 2 5" xfId="8322"/>
    <cellStyle name="Normal 2 2 2 3 2 5 2" xfId="8323"/>
    <cellStyle name="Normal 2 2 2 3 2 6" xfId="8324"/>
    <cellStyle name="Normal 2 2 2 3 2 7" xfId="8325"/>
    <cellStyle name="Normal 2 2 2 3 2 8" xfId="8326"/>
    <cellStyle name="Normal 2 2 2 3 3" xfId="8327"/>
    <cellStyle name="Normal 2 2 2 3 4" xfId="8328"/>
    <cellStyle name="Normal 2 2 2 3 5" xfId="8329"/>
    <cellStyle name="Normal 2 2 2 3 5 2" xfId="8330"/>
    <cellStyle name="Normal 2 2 2 3 5 2 2" xfId="8331"/>
    <cellStyle name="Normal 2 2 2 3 5 3" xfId="8332"/>
    <cellStyle name="Normal 2 2 2 3 5 4" xfId="8333"/>
    <cellStyle name="Normal 2 2 2 3 5 5" xfId="8334"/>
    <cellStyle name="Normal 2 2 2 3 5 6" xfId="8335"/>
    <cellStyle name="Normal 2 2 2 3 6" xfId="8336"/>
    <cellStyle name="Normal 2 2 2 3 6 2" xfId="8337"/>
    <cellStyle name="Normal 2 2 2 3 6 3" xfId="8338"/>
    <cellStyle name="Normal 2 2 2 3 6 4" xfId="8339"/>
    <cellStyle name="Normal 2 2 2 3 6 5" xfId="8340"/>
    <cellStyle name="Normal 2 2 2 3 7" xfId="8341"/>
    <cellStyle name="Normal 2 2 2 3 7 2" xfId="8342"/>
    <cellStyle name="Normal 2 2 2 3 8" xfId="8343"/>
    <cellStyle name="Normal 2 2 2 3 9" xfId="8344"/>
    <cellStyle name="Normal 2 2 2 30" xfId="8345"/>
    <cellStyle name="Normal 2 2 2 31" xfId="8346"/>
    <cellStyle name="Normal 2 2 2 32" xfId="8347"/>
    <cellStyle name="Normal 2 2 2 33" xfId="8348"/>
    <cellStyle name="Normal 2 2 2 34" xfId="8349"/>
    <cellStyle name="Normal 2 2 2 35" xfId="8350"/>
    <cellStyle name="Normal 2 2 2 36" xfId="8351"/>
    <cellStyle name="Normal 2 2 2 37" xfId="8352"/>
    <cellStyle name="Normal 2 2 2 38" xfId="8353"/>
    <cellStyle name="Normal 2 2 2 39" xfId="8354"/>
    <cellStyle name="Normal 2 2 2 4" xfId="8355"/>
    <cellStyle name="Normal 2 2 2 4 2" xfId="8356"/>
    <cellStyle name="Normal 2 2 2 4 2 2" xfId="8357"/>
    <cellStyle name="Normal 2 2 2 4 2 2 2" xfId="8358"/>
    <cellStyle name="Normal 2 2 2 4 2 3" xfId="8359"/>
    <cellStyle name="Normal 2 2 2 4 2 4" xfId="8360"/>
    <cellStyle name="Normal 2 2 2 4 2 5" xfId="8361"/>
    <cellStyle name="Normal 2 2 2 4 2 6" xfId="8362"/>
    <cellStyle name="Normal 2 2 2 4 3" xfId="8363"/>
    <cellStyle name="Normal 2 2 2 4 4" xfId="8364"/>
    <cellStyle name="Normal 2 2 2 4 5" xfId="8365"/>
    <cellStyle name="Normal 2 2 2 4 5 2" xfId="8366"/>
    <cellStyle name="Normal 2 2 2 4 6" xfId="8367"/>
    <cellStyle name="Normal 2 2 2 4 7" xfId="8368"/>
    <cellStyle name="Normal 2 2 2 4 8" xfId="8369"/>
    <cellStyle name="Normal 2 2 2 4 9" xfId="26323"/>
    <cellStyle name="Normal 2 2 2 40" xfId="8370"/>
    <cellStyle name="Normal 2 2 2 41" xfId="8371"/>
    <cellStyle name="Normal 2 2 2 42" xfId="8372"/>
    <cellStyle name="Normal 2 2 2 43" xfId="8373"/>
    <cellStyle name="Normal 2 2 2 5" xfId="8374"/>
    <cellStyle name="Normal 2 2 2 5 2" xfId="8375"/>
    <cellStyle name="Normal 2 2 2 5 2 2" xfId="8376"/>
    <cellStyle name="Normal 2 2 2 5 2 2 2" xfId="8377"/>
    <cellStyle name="Normal 2 2 2 5 2 3" xfId="8378"/>
    <cellStyle name="Normal 2 2 2 5 2 4" xfId="8379"/>
    <cellStyle name="Normal 2 2 2 5 2 5" xfId="8380"/>
    <cellStyle name="Normal 2 2 2 5 2 6" xfId="8381"/>
    <cellStyle name="Normal 2 2 2 5 3" xfId="8382"/>
    <cellStyle name="Normal 2 2 2 5 4" xfId="8383"/>
    <cellStyle name="Normal 2 2 2 5 5" xfId="8384"/>
    <cellStyle name="Normal 2 2 2 5 5 2" xfId="8385"/>
    <cellStyle name="Normal 2 2 2 5 6" xfId="8386"/>
    <cellStyle name="Normal 2 2 2 5 7" xfId="8387"/>
    <cellStyle name="Normal 2 2 2 5 8" xfId="8388"/>
    <cellStyle name="Normal 2 2 2 5 9" xfId="26324"/>
    <cellStyle name="Normal 2 2 2 6" xfId="8389"/>
    <cellStyle name="Normal 2 2 2 6 2" xfId="8390"/>
    <cellStyle name="Normal 2 2 2 6 2 2" xfId="8391"/>
    <cellStyle name="Normal 2 2 2 6 2 2 2" xfId="8392"/>
    <cellStyle name="Normal 2 2 2 6 2 3" xfId="8393"/>
    <cellStyle name="Normal 2 2 2 6 2 4" xfId="8394"/>
    <cellStyle name="Normal 2 2 2 6 2 5" xfId="8395"/>
    <cellStyle name="Normal 2 2 2 6 2 6" xfId="8396"/>
    <cellStyle name="Normal 2 2 2 6 3" xfId="8397"/>
    <cellStyle name="Normal 2 2 2 6 4" xfId="8398"/>
    <cellStyle name="Normal 2 2 2 6 5" xfId="8399"/>
    <cellStyle name="Normal 2 2 2 6 5 2" xfId="8400"/>
    <cellStyle name="Normal 2 2 2 6 6" xfId="8401"/>
    <cellStyle name="Normal 2 2 2 6 7" xfId="8402"/>
    <cellStyle name="Normal 2 2 2 6 8" xfId="8403"/>
    <cellStyle name="Normal 2 2 2 6 9" xfId="26325"/>
    <cellStyle name="Normal 2 2 2 7" xfId="8404"/>
    <cellStyle name="Normal 2 2 2 7 2" xfId="8405"/>
    <cellStyle name="Normal 2 2 2 7 2 2" xfId="8406"/>
    <cellStyle name="Normal 2 2 2 7 2 2 2" xfId="8407"/>
    <cellStyle name="Normal 2 2 2 7 2 3" xfId="8408"/>
    <cellStyle name="Normal 2 2 2 7 2 4" xfId="8409"/>
    <cellStyle name="Normal 2 2 2 7 2 5" xfId="8410"/>
    <cellStyle name="Normal 2 2 2 7 2 6" xfId="8411"/>
    <cellStyle name="Normal 2 2 2 7 3" xfId="8412"/>
    <cellStyle name="Normal 2 2 2 7 4" xfId="8413"/>
    <cellStyle name="Normal 2 2 2 7 5" xfId="8414"/>
    <cellStyle name="Normal 2 2 2 7 5 2" xfId="8415"/>
    <cellStyle name="Normal 2 2 2 7 6" xfId="8416"/>
    <cellStyle name="Normal 2 2 2 7 7" xfId="8417"/>
    <cellStyle name="Normal 2 2 2 7 8" xfId="8418"/>
    <cellStyle name="Normal 2 2 2 7 9" xfId="26326"/>
    <cellStyle name="Normal 2 2 2 8" xfId="8419"/>
    <cellStyle name="Normal 2 2 2 8 2" xfId="8420"/>
    <cellStyle name="Normal 2 2 2 8 2 2" xfId="8421"/>
    <cellStyle name="Normal 2 2 2 8 2 2 2" xfId="8422"/>
    <cellStyle name="Normal 2 2 2 8 2 3" xfId="8423"/>
    <cellStyle name="Normal 2 2 2 8 2 4" xfId="8424"/>
    <cellStyle name="Normal 2 2 2 8 2 5" xfId="8425"/>
    <cellStyle name="Normal 2 2 2 8 2 6" xfId="8426"/>
    <cellStyle name="Normal 2 2 2 8 3" xfId="8427"/>
    <cellStyle name="Normal 2 2 2 8 4" xfId="8428"/>
    <cellStyle name="Normal 2 2 2 8 5" xfId="8429"/>
    <cellStyle name="Normal 2 2 2 8 5 2" xfId="8430"/>
    <cellStyle name="Normal 2 2 2 8 6" xfId="8431"/>
    <cellStyle name="Normal 2 2 2 8 7" xfId="8432"/>
    <cellStyle name="Normal 2 2 2 8 8" xfId="8433"/>
    <cellStyle name="Normal 2 2 2 8 9" xfId="26327"/>
    <cellStyle name="Normal 2 2 2 9" xfId="8434"/>
    <cellStyle name="Normal 2 2 2 9 10" xfId="26328"/>
    <cellStyle name="Normal 2 2 2 9 11" xfId="26329"/>
    <cellStyle name="Normal 2 2 2 9 12" xfId="26330"/>
    <cellStyle name="Normal 2 2 2 9 2" xfId="8435"/>
    <cellStyle name="Normal 2 2 2 9 2 2" xfId="8436"/>
    <cellStyle name="Normal 2 2 2 9 2 3" xfId="8437"/>
    <cellStyle name="Normal 2 2 2 9 2 4" xfId="8438"/>
    <cellStyle name="Normal 2 2 2 9 2 5" xfId="8439"/>
    <cellStyle name="Normal 2 2 2 9 3" xfId="8440"/>
    <cellStyle name="Normal 2 2 2 9 3 2" xfId="8441"/>
    <cellStyle name="Normal 2 2 2 9 3 3" xfId="8442"/>
    <cellStyle name="Normal 2 2 2 9 3 4" xfId="8443"/>
    <cellStyle name="Normal 2 2 2 9 3 5" xfId="8444"/>
    <cellStyle name="Normal 2 2 2 9 4" xfId="8445"/>
    <cellStyle name="Normal 2 2 2 9 4 2" xfId="8446"/>
    <cellStyle name="Normal 2 2 2 9 4 3" xfId="8447"/>
    <cellStyle name="Normal 2 2 2 9 4 4" xfId="8448"/>
    <cellStyle name="Normal 2 2 2 9 4 5" xfId="8449"/>
    <cellStyle name="Normal 2 2 2 9 5" xfId="8450"/>
    <cellStyle name="Normal 2 2 2 9 6" xfId="8451"/>
    <cellStyle name="Normal 2 2 2 9 7" xfId="8452"/>
    <cellStyle name="Normal 2 2 2 9 8" xfId="8453"/>
    <cellStyle name="Normal 2 2 2 9 9" xfId="26331"/>
    <cellStyle name="Normal 2 2 2_Installment payments as per agreement" xfId="26332"/>
    <cellStyle name="Normal 2 2 20" xfId="8454"/>
    <cellStyle name="Normal 2 2 21" xfId="8455"/>
    <cellStyle name="Normal 2 2 22" xfId="8456"/>
    <cellStyle name="Normal 2 2 23" xfId="8457"/>
    <cellStyle name="Normal 2 2 24" xfId="8458"/>
    <cellStyle name="Normal 2 2 25" xfId="8459"/>
    <cellStyle name="Normal 2 2 26" xfId="8460"/>
    <cellStyle name="Normal 2 2 27" xfId="8461"/>
    <cellStyle name="Normal 2 2 28" xfId="8462"/>
    <cellStyle name="Normal 2 2 29" xfId="8463"/>
    <cellStyle name="Normal 2 2 3" xfId="8464"/>
    <cellStyle name="Normal 2 2 3 10" xfId="8465"/>
    <cellStyle name="Normal 2 2 3 10 2" xfId="8466"/>
    <cellStyle name="Normal 2 2 3 10 3" xfId="8467"/>
    <cellStyle name="Normal 2 2 3 10 4" xfId="8468"/>
    <cellStyle name="Normal 2 2 3 10 5" xfId="8469"/>
    <cellStyle name="Normal 2 2 3 11" xfId="8470"/>
    <cellStyle name="Normal 2 2 3 11 2" xfId="8471"/>
    <cellStyle name="Normal 2 2 3 11 3" xfId="8472"/>
    <cellStyle name="Normal 2 2 3 11 4" xfId="8473"/>
    <cellStyle name="Normal 2 2 3 11 5" xfId="8474"/>
    <cellStyle name="Normal 2 2 3 12" xfId="8475"/>
    <cellStyle name="Normal 2 2 3 12 2" xfId="8476"/>
    <cellStyle name="Normal 2 2 3 12 3" xfId="8477"/>
    <cellStyle name="Normal 2 2 3 12 4" xfId="8478"/>
    <cellStyle name="Normal 2 2 3 12 5" xfId="8479"/>
    <cellStyle name="Normal 2 2 3 13" xfId="8480"/>
    <cellStyle name="Normal 2 2 3 13 2" xfId="8481"/>
    <cellStyle name="Normal 2 2 3 13 3" xfId="8482"/>
    <cellStyle name="Normal 2 2 3 13 4" xfId="8483"/>
    <cellStyle name="Normal 2 2 3 13 5" xfId="8484"/>
    <cellStyle name="Normal 2 2 3 14" xfId="8485"/>
    <cellStyle name="Normal 2 2 3 14 2" xfId="8486"/>
    <cellStyle name="Normal 2 2 3 14 3" xfId="8487"/>
    <cellStyle name="Normal 2 2 3 14 4" xfId="8488"/>
    <cellStyle name="Normal 2 2 3 14 5" xfId="8489"/>
    <cellStyle name="Normal 2 2 3 15" xfId="8490"/>
    <cellStyle name="Normal 2 2 3 15 2" xfId="8491"/>
    <cellStyle name="Normal 2 2 3 15 3" xfId="8492"/>
    <cellStyle name="Normal 2 2 3 15 4" xfId="8493"/>
    <cellStyle name="Normal 2 2 3 15 5" xfId="8494"/>
    <cellStyle name="Normal 2 2 3 16" xfId="8495"/>
    <cellStyle name="Normal 2 2 3 17" xfId="8496"/>
    <cellStyle name="Normal 2 2 3 18" xfId="8497"/>
    <cellStyle name="Normal 2 2 3 19" xfId="8498"/>
    <cellStyle name="Normal 2 2 3 2" xfId="8499"/>
    <cellStyle name="Normal 2 2 3 2 2" xfId="8500"/>
    <cellStyle name="Normal 2 2 3 2 2 2" xfId="8501"/>
    <cellStyle name="Normal 2 2 3 2 2 3" xfId="8502"/>
    <cellStyle name="Normal 2 2 3 2 2 4" xfId="8503"/>
    <cellStyle name="Normal 2 2 3 2 2 5" xfId="8504"/>
    <cellStyle name="Normal 2 2 3 2 3" xfId="8505"/>
    <cellStyle name="Normal 2 2 3 2 3 2" xfId="8506"/>
    <cellStyle name="Normal 2 2 3 2 3 3" xfId="8507"/>
    <cellStyle name="Normal 2 2 3 2 3 4" xfId="8508"/>
    <cellStyle name="Normal 2 2 3 2 3 5" xfId="8509"/>
    <cellStyle name="Normal 2 2 3 2 4" xfId="8510"/>
    <cellStyle name="Normal 2 2 3 2 4 2" xfId="8511"/>
    <cellStyle name="Normal 2 2 3 2 4 3" xfId="8512"/>
    <cellStyle name="Normal 2 2 3 2 4 4" xfId="8513"/>
    <cellStyle name="Normal 2 2 3 2 4 5" xfId="8514"/>
    <cellStyle name="Normal 2 2 3 2 5" xfId="8515"/>
    <cellStyle name="Normal 2 2 3 2 6" xfId="8516"/>
    <cellStyle name="Normal 2 2 3 2 7" xfId="8517"/>
    <cellStyle name="Normal 2 2 3 2 8" xfId="8518"/>
    <cellStyle name="Normal 2 2 3 20" xfId="8519"/>
    <cellStyle name="Normal 2 2 3 21" xfId="8520"/>
    <cellStyle name="Normal 2 2 3 22" xfId="8521"/>
    <cellStyle name="Normal 2 2 3 23" xfId="8522"/>
    <cellStyle name="Normal 2 2 3 24" xfId="8523"/>
    <cellStyle name="Normal 2 2 3 25" xfId="8524"/>
    <cellStyle name="Normal 2 2 3 26" xfId="8525"/>
    <cellStyle name="Normal 2 2 3 27" xfId="8526"/>
    <cellStyle name="Normal 2 2 3 28" xfId="8527"/>
    <cellStyle name="Normal 2 2 3 29" xfId="8528"/>
    <cellStyle name="Normal 2 2 3 3" xfId="8529"/>
    <cellStyle name="Normal 2 2 3 3 2" xfId="8530"/>
    <cellStyle name="Normal 2 2 3 3 2 2" xfId="8531"/>
    <cellStyle name="Normal 2 2 3 3 2 3" xfId="8532"/>
    <cellStyle name="Normal 2 2 3 3 2 4" xfId="8533"/>
    <cellStyle name="Normal 2 2 3 3 2 5" xfId="8534"/>
    <cellStyle name="Normal 2 2 3 3 3" xfId="8535"/>
    <cellStyle name="Normal 2 2 3 3 3 2" xfId="8536"/>
    <cellStyle name="Normal 2 2 3 3 3 3" xfId="8537"/>
    <cellStyle name="Normal 2 2 3 3 3 4" xfId="8538"/>
    <cellStyle name="Normal 2 2 3 3 3 5" xfId="8539"/>
    <cellStyle name="Normal 2 2 3 3 4" xfId="8540"/>
    <cellStyle name="Normal 2 2 3 3 4 2" xfId="8541"/>
    <cellStyle name="Normal 2 2 3 3 4 3" xfId="8542"/>
    <cellStyle name="Normal 2 2 3 3 4 4" xfId="8543"/>
    <cellStyle name="Normal 2 2 3 3 4 5" xfId="8544"/>
    <cellStyle name="Normal 2 2 3 3 5" xfId="8545"/>
    <cellStyle name="Normal 2 2 3 3 6" xfId="8546"/>
    <cellStyle name="Normal 2 2 3 3 7" xfId="8547"/>
    <cellStyle name="Normal 2 2 3 3 8" xfId="8548"/>
    <cellStyle name="Normal 2 2 3 30" xfId="8549"/>
    <cellStyle name="Normal 2 2 3 31" xfId="8550"/>
    <cellStyle name="Normal 2 2 3 32" xfId="8551"/>
    <cellStyle name="Normal 2 2 3 33" xfId="8552"/>
    <cellStyle name="Normal 2 2 3 34" xfId="8553"/>
    <cellStyle name="Normal 2 2 3 35" xfId="8554"/>
    <cellStyle name="Normal 2 2 3 36" xfId="8555"/>
    <cellStyle name="Normal 2 2 3 37" xfId="8556"/>
    <cellStyle name="Normal 2 2 3 38" xfId="8557"/>
    <cellStyle name="Normal 2 2 3 4" xfId="8558"/>
    <cellStyle name="Normal 2 2 3 4 2" xfId="8559"/>
    <cellStyle name="Normal 2 2 3 4 2 2" xfId="8560"/>
    <cellStyle name="Normal 2 2 3 4 2 3" xfId="8561"/>
    <cellStyle name="Normal 2 2 3 4 2 4" xfId="8562"/>
    <cellStyle name="Normal 2 2 3 4 2 5" xfId="8563"/>
    <cellStyle name="Normal 2 2 3 4 3" xfId="8564"/>
    <cellStyle name="Normal 2 2 3 4 3 2" xfId="8565"/>
    <cellStyle name="Normal 2 2 3 4 3 3" xfId="8566"/>
    <cellStyle name="Normal 2 2 3 4 3 4" xfId="8567"/>
    <cellStyle name="Normal 2 2 3 4 3 5" xfId="8568"/>
    <cellStyle name="Normal 2 2 3 4 4" xfId="8569"/>
    <cellStyle name="Normal 2 2 3 4 4 2" xfId="8570"/>
    <cellStyle name="Normal 2 2 3 4 4 3" xfId="8571"/>
    <cellStyle name="Normal 2 2 3 4 4 4" xfId="8572"/>
    <cellStyle name="Normal 2 2 3 4 4 5" xfId="8573"/>
    <cellStyle name="Normal 2 2 3 4 5" xfId="8574"/>
    <cellStyle name="Normal 2 2 3 4 6" xfId="8575"/>
    <cellStyle name="Normal 2 2 3 4 7" xfId="8576"/>
    <cellStyle name="Normal 2 2 3 4 8" xfId="8577"/>
    <cellStyle name="Normal 2 2 3 5" xfId="8578"/>
    <cellStyle name="Normal 2 2 3 5 2" xfId="8579"/>
    <cellStyle name="Normal 2 2 3 5 2 2" xfId="8580"/>
    <cellStyle name="Normal 2 2 3 5 2 3" xfId="8581"/>
    <cellStyle name="Normal 2 2 3 5 2 4" xfId="8582"/>
    <cellStyle name="Normal 2 2 3 5 2 5" xfId="8583"/>
    <cellStyle name="Normal 2 2 3 5 3" xfId="8584"/>
    <cellStyle name="Normal 2 2 3 5 3 2" xfId="8585"/>
    <cellStyle name="Normal 2 2 3 5 3 3" xfId="8586"/>
    <cellStyle name="Normal 2 2 3 5 3 4" xfId="8587"/>
    <cellStyle name="Normal 2 2 3 5 3 5" xfId="8588"/>
    <cellStyle name="Normal 2 2 3 5 4" xfId="8589"/>
    <cellStyle name="Normal 2 2 3 5 4 2" xfId="8590"/>
    <cellStyle name="Normal 2 2 3 5 4 3" xfId="8591"/>
    <cellStyle name="Normal 2 2 3 5 4 4" xfId="8592"/>
    <cellStyle name="Normal 2 2 3 5 4 5" xfId="8593"/>
    <cellStyle name="Normal 2 2 3 5 5" xfId="8594"/>
    <cellStyle name="Normal 2 2 3 5 6" xfId="8595"/>
    <cellStyle name="Normal 2 2 3 5 7" xfId="8596"/>
    <cellStyle name="Normal 2 2 3 5 8" xfId="8597"/>
    <cellStyle name="Normal 2 2 3 6" xfId="8598"/>
    <cellStyle name="Normal 2 2 3 6 2" xfId="8599"/>
    <cellStyle name="Normal 2 2 3 6 2 2" xfId="8600"/>
    <cellStyle name="Normal 2 2 3 6 2 3" xfId="8601"/>
    <cellStyle name="Normal 2 2 3 6 2 4" xfId="8602"/>
    <cellStyle name="Normal 2 2 3 6 2 5" xfId="8603"/>
    <cellStyle name="Normal 2 2 3 6 3" xfId="8604"/>
    <cellStyle name="Normal 2 2 3 6 3 2" xfId="8605"/>
    <cellStyle name="Normal 2 2 3 6 3 3" xfId="8606"/>
    <cellStyle name="Normal 2 2 3 6 3 4" xfId="8607"/>
    <cellStyle name="Normal 2 2 3 6 3 5" xfId="8608"/>
    <cellStyle name="Normal 2 2 3 6 4" xfId="8609"/>
    <cellStyle name="Normal 2 2 3 6 4 2" xfId="8610"/>
    <cellStyle name="Normal 2 2 3 6 4 3" xfId="8611"/>
    <cellStyle name="Normal 2 2 3 6 4 4" xfId="8612"/>
    <cellStyle name="Normal 2 2 3 6 4 5" xfId="8613"/>
    <cellStyle name="Normal 2 2 3 6 5" xfId="8614"/>
    <cellStyle name="Normal 2 2 3 6 6" xfId="8615"/>
    <cellStyle name="Normal 2 2 3 6 7" xfId="8616"/>
    <cellStyle name="Normal 2 2 3 6 8" xfId="8617"/>
    <cellStyle name="Normal 2 2 3 7" xfId="8618"/>
    <cellStyle name="Normal 2 2 3 7 2" xfId="8619"/>
    <cellStyle name="Normal 2 2 3 7 2 2" xfId="8620"/>
    <cellStyle name="Normal 2 2 3 7 2 3" xfId="8621"/>
    <cellStyle name="Normal 2 2 3 7 2 4" xfId="8622"/>
    <cellStyle name="Normal 2 2 3 7 2 5" xfId="8623"/>
    <cellStyle name="Normal 2 2 3 7 3" xfId="8624"/>
    <cellStyle name="Normal 2 2 3 7 3 2" xfId="8625"/>
    <cellStyle name="Normal 2 2 3 7 3 3" xfId="8626"/>
    <cellStyle name="Normal 2 2 3 7 3 4" xfId="8627"/>
    <cellStyle name="Normal 2 2 3 7 3 5" xfId="8628"/>
    <cellStyle name="Normal 2 2 3 7 4" xfId="8629"/>
    <cellStyle name="Normal 2 2 3 7 4 2" xfId="8630"/>
    <cellStyle name="Normal 2 2 3 7 4 3" xfId="8631"/>
    <cellStyle name="Normal 2 2 3 7 4 4" xfId="8632"/>
    <cellStyle name="Normal 2 2 3 7 4 5" xfId="8633"/>
    <cellStyle name="Normal 2 2 3 7 5" xfId="8634"/>
    <cellStyle name="Normal 2 2 3 7 6" xfId="8635"/>
    <cellStyle name="Normal 2 2 3 7 7" xfId="8636"/>
    <cellStyle name="Normal 2 2 3 7 8" xfId="8637"/>
    <cellStyle name="Normal 2 2 3 8" xfId="8638"/>
    <cellStyle name="Normal 2 2 3 8 2" xfId="8639"/>
    <cellStyle name="Normal 2 2 3 8 2 2" xfId="8640"/>
    <cellStyle name="Normal 2 2 3 8 2 3" xfId="8641"/>
    <cellStyle name="Normal 2 2 3 8 2 4" xfId="8642"/>
    <cellStyle name="Normal 2 2 3 8 2 5" xfId="8643"/>
    <cellStyle name="Normal 2 2 3 8 3" xfId="8644"/>
    <cellStyle name="Normal 2 2 3 8 3 2" xfId="8645"/>
    <cellStyle name="Normal 2 2 3 8 3 3" xfId="8646"/>
    <cellStyle name="Normal 2 2 3 8 3 4" xfId="8647"/>
    <cellStyle name="Normal 2 2 3 8 3 5" xfId="8648"/>
    <cellStyle name="Normal 2 2 3 8 4" xfId="8649"/>
    <cellStyle name="Normal 2 2 3 8 4 2" xfId="8650"/>
    <cellStyle name="Normal 2 2 3 8 4 3" xfId="8651"/>
    <cellStyle name="Normal 2 2 3 8 4 4" xfId="8652"/>
    <cellStyle name="Normal 2 2 3 8 4 5" xfId="8653"/>
    <cellStyle name="Normal 2 2 3 8 5" xfId="8654"/>
    <cellStyle name="Normal 2 2 3 8 6" xfId="8655"/>
    <cellStyle name="Normal 2 2 3 8 7" xfId="8656"/>
    <cellStyle name="Normal 2 2 3 8 8" xfId="8657"/>
    <cellStyle name="Normal 2 2 3 9" xfId="8658"/>
    <cellStyle name="Normal 2 2 3 9 2" xfId="8659"/>
    <cellStyle name="Normal 2 2 3 9 3" xfId="8660"/>
    <cellStyle name="Normal 2 2 3 9 4" xfId="8661"/>
    <cellStyle name="Normal 2 2 3 9 5" xfId="8662"/>
    <cellStyle name="Normal 2 2 30" xfId="8663"/>
    <cellStyle name="Normal 2 2 31" xfId="8664"/>
    <cellStyle name="Normal 2 2 32" xfId="8665"/>
    <cellStyle name="Normal 2 2 33" xfId="8666"/>
    <cellStyle name="Normal 2 2 34" xfId="8667"/>
    <cellStyle name="Normal 2 2 35" xfId="8668"/>
    <cellStyle name="Normal 2 2 36" xfId="8669"/>
    <cellStyle name="Normal 2 2 37" xfId="8670"/>
    <cellStyle name="Normal 2 2 38" xfId="8671"/>
    <cellStyle name="Normal 2 2 38 2" xfId="8672"/>
    <cellStyle name="Normal 2 2 38 3" xfId="16129"/>
    <cellStyle name="Normal 2 2 39" xfId="8673"/>
    <cellStyle name="Normal 2 2 4" xfId="8674"/>
    <cellStyle name="Normal 2 2 4 10" xfId="8675"/>
    <cellStyle name="Normal 2 2 4 10 2" xfId="8676"/>
    <cellStyle name="Normal 2 2 4 10 3" xfId="8677"/>
    <cellStyle name="Normal 2 2 4 10 4" xfId="8678"/>
    <cellStyle name="Normal 2 2 4 10 5" xfId="8679"/>
    <cellStyle name="Normal 2 2 4 11" xfId="8680"/>
    <cellStyle name="Normal 2 2 4 12" xfId="8681"/>
    <cellStyle name="Normal 2 2 4 13" xfId="8682"/>
    <cellStyle name="Normal 2 2 4 14" xfId="8683"/>
    <cellStyle name="Normal 2 2 4 15" xfId="8684"/>
    <cellStyle name="Normal 2 2 4 16" xfId="8685"/>
    <cellStyle name="Normal 2 2 4 17" xfId="8686"/>
    <cellStyle name="Normal 2 2 4 18" xfId="8687"/>
    <cellStyle name="Normal 2 2 4 19" xfId="8688"/>
    <cellStyle name="Normal 2 2 4 2" xfId="8689"/>
    <cellStyle name="Normal 2 2 4 2 2" xfId="8690"/>
    <cellStyle name="Normal 2 2 4 2 2 2" xfId="8691"/>
    <cellStyle name="Normal 2 2 4 2 2 3" xfId="8692"/>
    <cellStyle name="Normal 2 2 4 2 2 4" xfId="8693"/>
    <cellStyle name="Normal 2 2 4 2 2 5" xfId="8694"/>
    <cellStyle name="Normal 2 2 4 2 3" xfId="8695"/>
    <cellStyle name="Normal 2 2 4 2 3 2" xfId="8696"/>
    <cellStyle name="Normal 2 2 4 2 3 3" xfId="8697"/>
    <cellStyle name="Normal 2 2 4 2 3 4" xfId="8698"/>
    <cellStyle name="Normal 2 2 4 2 3 5" xfId="8699"/>
    <cellStyle name="Normal 2 2 4 2 4" xfId="8700"/>
    <cellStyle name="Normal 2 2 4 2 4 2" xfId="8701"/>
    <cellStyle name="Normal 2 2 4 2 4 3" xfId="8702"/>
    <cellStyle name="Normal 2 2 4 2 4 4" xfId="8703"/>
    <cellStyle name="Normal 2 2 4 2 4 5" xfId="8704"/>
    <cellStyle name="Normal 2 2 4 2 5" xfId="8705"/>
    <cellStyle name="Normal 2 2 4 2 6" xfId="8706"/>
    <cellStyle name="Normal 2 2 4 2 7" xfId="8707"/>
    <cellStyle name="Normal 2 2 4 2 8" xfId="8708"/>
    <cellStyle name="Normal 2 2 4 20" xfId="8709"/>
    <cellStyle name="Normal 2 2 4 21" xfId="8710"/>
    <cellStyle name="Normal 2 2 4 22" xfId="8711"/>
    <cellStyle name="Normal 2 2 4 23" xfId="8712"/>
    <cellStyle name="Normal 2 2 4 24" xfId="8713"/>
    <cellStyle name="Normal 2 2 4 25" xfId="8714"/>
    <cellStyle name="Normal 2 2 4 26" xfId="8715"/>
    <cellStyle name="Normal 2 2 4 27" xfId="8716"/>
    <cellStyle name="Normal 2 2 4 28" xfId="8717"/>
    <cellStyle name="Normal 2 2 4 29" xfId="8718"/>
    <cellStyle name="Normal 2 2 4 3" xfId="8719"/>
    <cellStyle name="Normal 2 2 4 3 2" xfId="8720"/>
    <cellStyle name="Normal 2 2 4 3 2 2" xfId="8721"/>
    <cellStyle name="Normal 2 2 4 3 2 3" xfId="8722"/>
    <cellStyle name="Normal 2 2 4 3 2 4" xfId="8723"/>
    <cellStyle name="Normal 2 2 4 3 2 5" xfId="8724"/>
    <cellStyle name="Normal 2 2 4 3 3" xfId="8725"/>
    <cellStyle name="Normal 2 2 4 3 3 2" xfId="8726"/>
    <cellStyle name="Normal 2 2 4 3 3 3" xfId="8727"/>
    <cellStyle name="Normal 2 2 4 3 3 4" xfId="8728"/>
    <cellStyle name="Normal 2 2 4 3 3 5" xfId="8729"/>
    <cellStyle name="Normal 2 2 4 3 4" xfId="8730"/>
    <cellStyle name="Normal 2 2 4 3 4 2" xfId="8731"/>
    <cellStyle name="Normal 2 2 4 3 4 3" xfId="8732"/>
    <cellStyle name="Normal 2 2 4 3 4 4" xfId="8733"/>
    <cellStyle name="Normal 2 2 4 3 4 5" xfId="8734"/>
    <cellStyle name="Normal 2 2 4 3 5" xfId="8735"/>
    <cellStyle name="Normal 2 2 4 3 6" xfId="8736"/>
    <cellStyle name="Normal 2 2 4 3 7" xfId="8737"/>
    <cellStyle name="Normal 2 2 4 3 8" xfId="8738"/>
    <cellStyle name="Normal 2 2 4 30" xfId="8739"/>
    <cellStyle name="Normal 2 2 4 31" xfId="8740"/>
    <cellStyle name="Normal 2 2 4 32" xfId="8741"/>
    <cellStyle name="Normal 2 2 4 33" xfId="8742"/>
    <cellStyle name="Normal 2 2 4 4" xfId="8743"/>
    <cellStyle name="Normal 2 2 4 4 2" xfId="8744"/>
    <cellStyle name="Normal 2 2 4 4 2 2" xfId="8745"/>
    <cellStyle name="Normal 2 2 4 4 2 3" xfId="8746"/>
    <cellStyle name="Normal 2 2 4 4 2 4" xfId="8747"/>
    <cellStyle name="Normal 2 2 4 4 2 5" xfId="8748"/>
    <cellStyle name="Normal 2 2 4 4 3" xfId="8749"/>
    <cellStyle name="Normal 2 2 4 4 3 2" xfId="8750"/>
    <cellStyle name="Normal 2 2 4 4 3 3" xfId="8751"/>
    <cellStyle name="Normal 2 2 4 4 3 4" xfId="8752"/>
    <cellStyle name="Normal 2 2 4 4 3 5" xfId="8753"/>
    <cellStyle name="Normal 2 2 4 4 4" xfId="8754"/>
    <cellStyle name="Normal 2 2 4 4 4 2" xfId="8755"/>
    <cellStyle name="Normal 2 2 4 4 4 3" xfId="8756"/>
    <cellStyle name="Normal 2 2 4 4 4 4" xfId="8757"/>
    <cellStyle name="Normal 2 2 4 4 4 5" xfId="8758"/>
    <cellStyle name="Normal 2 2 4 4 5" xfId="8759"/>
    <cellStyle name="Normal 2 2 4 4 6" xfId="8760"/>
    <cellStyle name="Normal 2 2 4 4 7" xfId="8761"/>
    <cellStyle name="Normal 2 2 4 4 8" xfId="8762"/>
    <cellStyle name="Normal 2 2 4 5" xfId="8763"/>
    <cellStyle name="Normal 2 2 4 5 2" xfId="8764"/>
    <cellStyle name="Normal 2 2 4 5 3" xfId="8765"/>
    <cellStyle name="Normal 2 2 4 5 4" xfId="8766"/>
    <cellStyle name="Normal 2 2 4 5 5" xfId="8767"/>
    <cellStyle name="Normal 2 2 4 5 6" xfId="8768"/>
    <cellStyle name="Normal 2 2 4 6" xfId="8769"/>
    <cellStyle name="Normal 2 2 4 6 2" xfId="8770"/>
    <cellStyle name="Normal 2 2 4 6 3" xfId="8771"/>
    <cellStyle name="Normal 2 2 4 6 4" xfId="8772"/>
    <cellStyle name="Normal 2 2 4 6 5" xfId="8773"/>
    <cellStyle name="Normal 2 2 4 6 6" xfId="8774"/>
    <cellStyle name="Normal 2 2 4 7" xfId="8775"/>
    <cellStyle name="Normal 2 2 4 7 2" xfId="8776"/>
    <cellStyle name="Normal 2 2 4 7 3" xfId="8777"/>
    <cellStyle name="Normal 2 2 4 7 4" xfId="8778"/>
    <cellStyle name="Normal 2 2 4 7 5" xfId="8779"/>
    <cellStyle name="Normal 2 2 4 7 6" xfId="8780"/>
    <cellStyle name="Normal 2 2 4 8" xfId="8781"/>
    <cellStyle name="Normal 2 2 4 8 2" xfId="8782"/>
    <cellStyle name="Normal 2 2 4 8 3" xfId="8783"/>
    <cellStyle name="Normal 2 2 4 8 4" xfId="8784"/>
    <cellStyle name="Normal 2 2 4 8 5" xfId="8785"/>
    <cellStyle name="Normal 2 2 4 8 6" xfId="8786"/>
    <cellStyle name="Normal 2 2 4 9" xfId="8787"/>
    <cellStyle name="Normal 2 2 4 9 2" xfId="8788"/>
    <cellStyle name="Normal 2 2 4 9 3" xfId="8789"/>
    <cellStyle name="Normal 2 2 4 9 4" xfId="8790"/>
    <cellStyle name="Normal 2 2 4 9 5" xfId="8791"/>
    <cellStyle name="Normal 2 2 40" xfId="8792"/>
    <cellStyle name="Normal 2 2 41" xfId="26333"/>
    <cellStyle name="Normal 2 2 5" xfId="8793"/>
    <cellStyle name="Normal 2 2 5 10" xfId="8794"/>
    <cellStyle name="Normal 2 2 5 11" xfId="8795"/>
    <cellStyle name="Normal 2 2 5 12" xfId="26334"/>
    <cellStyle name="Normal 2 2 5 13" xfId="26335"/>
    <cellStyle name="Normal 2 2 5 2" xfId="8796"/>
    <cellStyle name="Normal 2 2 5 2 2" xfId="8797"/>
    <cellStyle name="Normal 2 2 5 2 2 2" xfId="8798"/>
    <cellStyle name="Normal 2 2 5 2 2 3" xfId="8799"/>
    <cellStyle name="Normal 2 2 5 2 2 4" xfId="8800"/>
    <cellStyle name="Normal 2 2 5 2 2 5" xfId="8801"/>
    <cellStyle name="Normal 2 2 5 2 3" xfId="8802"/>
    <cellStyle name="Normal 2 2 5 2 3 2" xfId="8803"/>
    <cellStyle name="Normal 2 2 5 2 3 3" xfId="8804"/>
    <cellStyle name="Normal 2 2 5 2 3 4" xfId="8805"/>
    <cellStyle name="Normal 2 2 5 2 3 5" xfId="8806"/>
    <cellStyle name="Normal 2 2 5 2 4" xfId="8807"/>
    <cellStyle name="Normal 2 2 5 2 4 2" xfId="8808"/>
    <cellStyle name="Normal 2 2 5 2 4 3" xfId="8809"/>
    <cellStyle name="Normal 2 2 5 2 4 4" xfId="8810"/>
    <cellStyle name="Normal 2 2 5 2 4 5" xfId="8811"/>
    <cellStyle name="Normal 2 2 5 2 5" xfId="8812"/>
    <cellStyle name="Normal 2 2 5 2 6" xfId="8813"/>
    <cellStyle name="Normal 2 2 5 2 7" xfId="8814"/>
    <cellStyle name="Normal 2 2 5 2 8" xfId="8815"/>
    <cellStyle name="Normal 2 2 5 3" xfId="8816"/>
    <cellStyle name="Normal 2 2 5 3 2" xfId="8817"/>
    <cellStyle name="Normal 2 2 5 3 2 2" xfId="8818"/>
    <cellStyle name="Normal 2 2 5 3 2 3" xfId="8819"/>
    <cellStyle name="Normal 2 2 5 3 2 4" xfId="8820"/>
    <cellStyle name="Normal 2 2 5 3 2 5" xfId="8821"/>
    <cellStyle name="Normal 2 2 5 3 3" xfId="8822"/>
    <cellStyle name="Normal 2 2 5 3 3 2" xfId="8823"/>
    <cellStyle name="Normal 2 2 5 3 3 3" xfId="8824"/>
    <cellStyle name="Normal 2 2 5 3 3 4" xfId="8825"/>
    <cellStyle name="Normal 2 2 5 3 3 5" xfId="8826"/>
    <cellStyle name="Normal 2 2 5 3 4" xfId="8827"/>
    <cellStyle name="Normal 2 2 5 3 4 2" xfId="8828"/>
    <cellStyle name="Normal 2 2 5 3 4 3" xfId="8829"/>
    <cellStyle name="Normal 2 2 5 3 4 4" xfId="8830"/>
    <cellStyle name="Normal 2 2 5 3 4 5" xfId="8831"/>
    <cellStyle name="Normal 2 2 5 3 5" xfId="8832"/>
    <cellStyle name="Normal 2 2 5 3 6" xfId="8833"/>
    <cellStyle name="Normal 2 2 5 3 7" xfId="8834"/>
    <cellStyle name="Normal 2 2 5 3 8" xfId="8835"/>
    <cellStyle name="Normal 2 2 5 4" xfId="8836"/>
    <cellStyle name="Normal 2 2 5 4 2" xfId="8837"/>
    <cellStyle name="Normal 2 2 5 4 2 2" xfId="8838"/>
    <cellStyle name="Normal 2 2 5 4 2 3" xfId="8839"/>
    <cellStyle name="Normal 2 2 5 4 2 4" xfId="8840"/>
    <cellStyle name="Normal 2 2 5 4 2 5" xfId="8841"/>
    <cellStyle name="Normal 2 2 5 4 3" xfId="8842"/>
    <cellStyle name="Normal 2 2 5 4 3 2" xfId="8843"/>
    <cellStyle name="Normal 2 2 5 4 3 3" xfId="8844"/>
    <cellStyle name="Normal 2 2 5 4 3 4" xfId="8845"/>
    <cellStyle name="Normal 2 2 5 4 3 5" xfId="8846"/>
    <cellStyle name="Normal 2 2 5 4 4" xfId="8847"/>
    <cellStyle name="Normal 2 2 5 4 4 2" xfId="8848"/>
    <cellStyle name="Normal 2 2 5 4 4 3" xfId="8849"/>
    <cellStyle name="Normal 2 2 5 4 4 4" xfId="8850"/>
    <cellStyle name="Normal 2 2 5 4 4 5" xfId="8851"/>
    <cellStyle name="Normal 2 2 5 4 5" xfId="8852"/>
    <cellStyle name="Normal 2 2 5 4 6" xfId="8853"/>
    <cellStyle name="Normal 2 2 5 4 7" xfId="8854"/>
    <cellStyle name="Normal 2 2 5 4 8" xfId="8855"/>
    <cellStyle name="Normal 2 2 5 5" xfId="8856"/>
    <cellStyle name="Normal 2 2 5 5 2" xfId="8857"/>
    <cellStyle name="Normal 2 2 5 5 2 2" xfId="8858"/>
    <cellStyle name="Normal 2 2 5 5 3" xfId="8859"/>
    <cellStyle name="Normal 2 2 5 5 4" xfId="8860"/>
    <cellStyle name="Normal 2 2 5 5 5" xfId="8861"/>
    <cellStyle name="Normal 2 2 5 5 6" xfId="8862"/>
    <cellStyle name="Normal 2 2 5 6" xfId="8863"/>
    <cellStyle name="Normal 2 2 5 7" xfId="8864"/>
    <cellStyle name="Normal 2 2 5 8" xfId="8865"/>
    <cellStyle name="Normal 2 2 5 8 2" xfId="8866"/>
    <cellStyle name="Normal 2 2 5 9" xfId="8867"/>
    <cellStyle name="Normal 2 2 6" xfId="8868"/>
    <cellStyle name="Normal 2 2 6 10" xfId="26336"/>
    <cellStyle name="Normal 2 2 6 11" xfId="26337"/>
    <cellStyle name="Normal 2 2 6 12" xfId="26338"/>
    <cellStyle name="Normal 2 2 6 13" xfId="26339"/>
    <cellStyle name="Normal 2 2 6 2" xfId="8869"/>
    <cellStyle name="Normal 2 2 6 3" xfId="8870"/>
    <cellStyle name="Normal 2 2 6 4" xfId="8871"/>
    <cellStyle name="Normal 2 2 6 5" xfId="8872"/>
    <cellStyle name="Normal 2 2 6 6" xfId="8873"/>
    <cellStyle name="Normal 2 2 6 7" xfId="26340"/>
    <cellStyle name="Normal 2 2 6 8" xfId="26341"/>
    <cellStyle name="Normal 2 2 6 9" xfId="26342"/>
    <cellStyle name="Normal 2 2 7" xfId="8874"/>
    <cellStyle name="Normal 2 2 7 10" xfId="26343"/>
    <cellStyle name="Normal 2 2 7 11" xfId="26344"/>
    <cellStyle name="Normal 2 2 7 2" xfId="8875"/>
    <cellStyle name="Normal 2 2 7 3" xfId="8876"/>
    <cellStyle name="Normal 2 2 7 4" xfId="8877"/>
    <cellStyle name="Normal 2 2 7 5" xfId="8878"/>
    <cellStyle name="Normal 2 2 7 6" xfId="8879"/>
    <cellStyle name="Normal 2 2 7 7" xfId="26345"/>
    <cellStyle name="Normal 2 2 7 8" xfId="26346"/>
    <cellStyle name="Normal 2 2 7 9" xfId="26347"/>
    <cellStyle name="Normal 2 2 8" xfId="8880"/>
    <cellStyle name="Normal 2 2 8 10" xfId="26348"/>
    <cellStyle name="Normal 2 2 8 11" xfId="26349"/>
    <cellStyle name="Normal 2 2 8 2" xfId="8881"/>
    <cellStyle name="Normal 2 2 8 3" xfId="8882"/>
    <cellStyle name="Normal 2 2 8 4" xfId="8883"/>
    <cellStyle name="Normal 2 2 8 5" xfId="8884"/>
    <cellStyle name="Normal 2 2 8 6" xfId="8885"/>
    <cellStyle name="Normal 2 2 8 7" xfId="26350"/>
    <cellStyle name="Normal 2 2 8 8" xfId="26351"/>
    <cellStyle name="Normal 2 2 8 9" xfId="26352"/>
    <cellStyle name="Normal 2 2 9" xfId="8886"/>
    <cellStyle name="Normal 2 2 9 2" xfId="8887"/>
    <cellStyle name="Normal 2 2 9 3" xfId="8888"/>
    <cellStyle name="Normal 2 2 9 4" xfId="8889"/>
    <cellStyle name="Normal 2 2 9 5" xfId="8890"/>
    <cellStyle name="Normal 2 2 9 6" xfId="8891"/>
    <cellStyle name="Normal 2 2_detail auditor" xfId="16118"/>
    <cellStyle name="Normal 2 20" xfId="8892"/>
    <cellStyle name="Normal 2 20 10" xfId="8893"/>
    <cellStyle name="Normal 2 20 11" xfId="8894"/>
    <cellStyle name="Normal 2 20 12" xfId="8895"/>
    <cellStyle name="Normal 2 20 13" xfId="8896"/>
    <cellStyle name="Normal 2 20 14" xfId="8897"/>
    <cellStyle name="Normal 2 20 15" xfId="8898"/>
    <cellStyle name="Normal 2 20 16" xfId="8899"/>
    <cellStyle name="Normal 2 20 17" xfId="8900"/>
    <cellStyle name="Normal 2 20 18" xfId="8901"/>
    <cellStyle name="Normal 2 20 19" xfId="8902"/>
    <cellStyle name="Normal 2 20 2" xfId="8903"/>
    <cellStyle name="Normal 2 20 2 2" xfId="8904"/>
    <cellStyle name="Normal 2 20 2 3" xfId="8905"/>
    <cellStyle name="Normal 2 20 2 4" xfId="8906"/>
    <cellStyle name="Normal 2 20 2 5" xfId="8907"/>
    <cellStyle name="Normal 2 20 20" xfId="8908"/>
    <cellStyle name="Normal 2 20 21" xfId="8909"/>
    <cellStyle name="Normal 2 20 22" xfId="8910"/>
    <cellStyle name="Normal 2 20 23" xfId="8911"/>
    <cellStyle name="Normal 2 20 24" xfId="8912"/>
    <cellStyle name="Normal 2 20 25" xfId="8913"/>
    <cellStyle name="Normal 2 20 26" xfId="8914"/>
    <cellStyle name="Normal 2 20 27" xfId="8915"/>
    <cellStyle name="Normal 2 20 28" xfId="8916"/>
    <cellStyle name="Normal 2 20 29" xfId="8917"/>
    <cellStyle name="Normal 2 20 3" xfId="8918"/>
    <cellStyle name="Normal 2 20 3 2" xfId="8919"/>
    <cellStyle name="Normal 2 20 3 3" xfId="8920"/>
    <cellStyle name="Normal 2 20 3 4" xfId="8921"/>
    <cellStyle name="Normal 2 20 3 5" xfId="8922"/>
    <cellStyle name="Normal 2 20 30" xfId="8923"/>
    <cellStyle name="Normal 2 20 4" xfId="8924"/>
    <cellStyle name="Normal 2 20 4 2" xfId="8925"/>
    <cellStyle name="Normal 2 20 4 3" xfId="8926"/>
    <cellStyle name="Normal 2 20 4 4" xfId="8927"/>
    <cellStyle name="Normal 2 20 4 5" xfId="8928"/>
    <cellStyle name="Normal 2 20 5" xfId="8929"/>
    <cellStyle name="Normal 2 20 5 2" xfId="8930"/>
    <cellStyle name="Normal 2 20 5 3" xfId="8931"/>
    <cellStyle name="Normal 2 20 5 4" xfId="8932"/>
    <cellStyle name="Normal 2 20 5 5" xfId="8933"/>
    <cellStyle name="Normal 2 20 6" xfId="8934"/>
    <cellStyle name="Normal 2 20 6 2" xfId="8935"/>
    <cellStyle name="Normal 2 20 6 3" xfId="8936"/>
    <cellStyle name="Normal 2 20 6 4" xfId="8937"/>
    <cellStyle name="Normal 2 20 6 5" xfId="8938"/>
    <cellStyle name="Normal 2 20 7" xfId="8939"/>
    <cellStyle name="Normal 2 20 7 2" xfId="8940"/>
    <cellStyle name="Normal 2 20 7 3" xfId="8941"/>
    <cellStyle name="Normal 2 20 7 4" xfId="8942"/>
    <cellStyle name="Normal 2 20 7 5" xfId="8943"/>
    <cellStyle name="Normal 2 20 8" xfId="8944"/>
    <cellStyle name="Normal 2 20 9" xfId="8945"/>
    <cellStyle name="Normal 2 21" xfId="8946"/>
    <cellStyle name="Normal 2 21 10" xfId="8947"/>
    <cellStyle name="Normal 2 21 11" xfId="8948"/>
    <cellStyle name="Normal 2 21 12" xfId="8949"/>
    <cellStyle name="Normal 2 21 13" xfId="8950"/>
    <cellStyle name="Normal 2 21 14" xfId="8951"/>
    <cellStyle name="Normal 2 21 15" xfId="8952"/>
    <cellStyle name="Normal 2 21 16" xfId="8953"/>
    <cellStyle name="Normal 2 21 17" xfId="8954"/>
    <cellStyle name="Normal 2 21 18" xfId="8955"/>
    <cellStyle name="Normal 2 21 19" xfId="8956"/>
    <cellStyle name="Normal 2 21 2" xfId="8957"/>
    <cellStyle name="Normal 2 21 2 2" xfId="8958"/>
    <cellStyle name="Normal 2 21 2 3" xfId="8959"/>
    <cellStyle name="Normal 2 21 2 4" xfId="8960"/>
    <cellStyle name="Normal 2 21 2 5" xfId="8961"/>
    <cellStyle name="Normal 2 21 20" xfId="8962"/>
    <cellStyle name="Normal 2 21 21" xfId="8963"/>
    <cellStyle name="Normal 2 21 22" xfId="8964"/>
    <cellStyle name="Normal 2 21 23" xfId="8965"/>
    <cellStyle name="Normal 2 21 24" xfId="8966"/>
    <cellStyle name="Normal 2 21 25" xfId="8967"/>
    <cellStyle name="Normal 2 21 26" xfId="8968"/>
    <cellStyle name="Normal 2 21 27" xfId="8969"/>
    <cellStyle name="Normal 2 21 28" xfId="8970"/>
    <cellStyle name="Normal 2 21 29" xfId="8971"/>
    <cellStyle name="Normal 2 21 3" xfId="8972"/>
    <cellStyle name="Normal 2 21 3 2" xfId="8973"/>
    <cellStyle name="Normal 2 21 3 3" xfId="8974"/>
    <cellStyle name="Normal 2 21 3 4" xfId="8975"/>
    <cellStyle name="Normal 2 21 3 5" xfId="8976"/>
    <cellStyle name="Normal 2 21 30" xfId="8977"/>
    <cellStyle name="Normal 2 21 4" xfId="8978"/>
    <cellStyle name="Normal 2 21 4 2" xfId="8979"/>
    <cellStyle name="Normal 2 21 4 3" xfId="8980"/>
    <cellStyle name="Normal 2 21 4 4" xfId="8981"/>
    <cellStyle name="Normal 2 21 4 5" xfId="8982"/>
    <cellStyle name="Normal 2 21 5" xfId="8983"/>
    <cellStyle name="Normal 2 21 5 2" xfId="8984"/>
    <cellStyle name="Normal 2 21 5 3" xfId="8985"/>
    <cellStyle name="Normal 2 21 5 4" xfId="8986"/>
    <cellStyle name="Normal 2 21 5 5" xfId="8987"/>
    <cellStyle name="Normal 2 21 6" xfId="8988"/>
    <cellStyle name="Normal 2 21 6 2" xfId="8989"/>
    <cellStyle name="Normal 2 21 6 3" xfId="8990"/>
    <cellStyle name="Normal 2 21 6 4" xfId="8991"/>
    <cellStyle name="Normal 2 21 6 5" xfId="8992"/>
    <cellStyle name="Normal 2 21 7" xfId="8993"/>
    <cellStyle name="Normal 2 21 7 2" xfId="8994"/>
    <cellStyle name="Normal 2 21 7 3" xfId="8995"/>
    <cellStyle name="Normal 2 21 7 4" xfId="8996"/>
    <cellStyle name="Normal 2 21 7 5" xfId="8997"/>
    <cellStyle name="Normal 2 21 8" xfId="8998"/>
    <cellStyle name="Normal 2 21 9" xfId="8999"/>
    <cellStyle name="Normal 2 22" xfId="9000"/>
    <cellStyle name="Normal 2 22 10" xfId="9001"/>
    <cellStyle name="Normal 2 22 11" xfId="9002"/>
    <cellStyle name="Normal 2 22 12" xfId="9003"/>
    <cellStyle name="Normal 2 22 13" xfId="9004"/>
    <cellStyle name="Normal 2 22 14" xfId="9005"/>
    <cellStyle name="Normal 2 22 15" xfId="9006"/>
    <cellStyle name="Normal 2 22 16" xfId="9007"/>
    <cellStyle name="Normal 2 22 17" xfId="9008"/>
    <cellStyle name="Normal 2 22 18" xfId="9009"/>
    <cellStyle name="Normal 2 22 19" xfId="9010"/>
    <cellStyle name="Normal 2 22 2" xfId="9011"/>
    <cellStyle name="Normal 2 22 2 2" xfId="9012"/>
    <cellStyle name="Normal 2 22 2 3" xfId="9013"/>
    <cellStyle name="Normal 2 22 2 4" xfId="9014"/>
    <cellStyle name="Normal 2 22 2 5" xfId="9015"/>
    <cellStyle name="Normal 2 22 20" xfId="9016"/>
    <cellStyle name="Normal 2 22 21" xfId="9017"/>
    <cellStyle name="Normal 2 22 22" xfId="9018"/>
    <cellStyle name="Normal 2 22 23" xfId="9019"/>
    <cellStyle name="Normal 2 22 24" xfId="9020"/>
    <cellStyle name="Normal 2 22 25" xfId="9021"/>
    <cellStyle name="Normal 2 22 26" xfId="9022"/>
    <cellStyle name="Normal 2 22 27" xfId="9023"/>
    <cellStyle name="Normal 2 22 28" xfId="9024"/>
    <cellStyle name="Normal 2 22 29" xfId="9025"/>
    <cellStyle name="Normal 2 22 3" xfId="9026"/>
    <cellStyle name="Normal 2 22 3 2" xfId="9027"/>
    <cellStyle name="Normal 2 22 3 3" xfId="9028"/>
    <cellStyle name="Normal 2 22 3 4" xfId="9029"/>
    <cellStyle name="Normal 2 22 3 5" xfId="9030"/>
    <cellStyle name="Normal 2 22 30" xfId="9031"/>
    <cellStyle name="Normal 2 22 31" xfId="26353"/>
    <cellStyle name="Normal 2 22 4" xfId="9032"/>
    <cellStyle name="Normal 2 22 4 2" xfId="9033"/>
    <cellStyle name="Normal 2 22 4 3" xfId="9034"/>
    <cellStyle name="Normal 2 22 4 4" xfId="9035"/>
    <cellStyle name="Normal 2 22 4 5" xfId="9036"/>
    <cellStyle name="Normal 2 22 5" xfId="9037"/>
    <cellStyle name="Normal 2 22 5 2" xfId="9038"/>
    <cellStyle name="Normal 2 22 5 3" xfId="9039"/>
    <cellStyle name="Normal 2 22 5 4" xfId="9040"/>
    <cellStyle name="Normal 2 22 5 5" xfId="9041"/>
    <cellStyle name="Normal 2 22 6" xfId="9042"/>
    <cellStyle name="Normal 2 22 6 2" xfId="9043"/>
    <cellStyle name="Normal 2 22 6 3" xfId="9044"/>
    <cellStyle name="Normal 2 22 6 4" xfId="9045"/>
    <cellStyle name="Normal 2 22 6 5" xfId="9046"/>
    <cellStyle name="Normal 2 22 7" xfId="9047"/>
    <cellStyle name="Normal 2 22 7 2" xfId="9048"/>
    <cellStyle name="Normal 2 22 7 3" xfId="9049"/>
    <cellStyle name="Normal 2 22 7 4" xfId="9050"/>
    <cellStyle name="Normal 2 22 7 5" xfId="9051"/>
    <cellStyle name="Normal 2 22 8" xfId="9052"/>
    <cellStyle name="Normal 2 22 9" xfId="9053"/>
    <cellStyle name="Normal 2 23" xfId="9054"/>
    <cellStyle name="Normal 2 23 10" xfId="9055"/>
    <cellStyle name="Normal 2 23 11" xfId="9056"/>
    <cellStyle name="Normal 2 23 12" xfId="9057"/>
    <cellStyle name="Normal 2 23 13" xfId="9058"/>
    <cellStyle name="Normal 2 23 14" xfId="9059"/>
    <cellStyle name="Normal 2 23 15" xfId="9060"/>
    <cellStyle name="Normal 2 23 16" xfId="9061"/>
    <cellStyle name="Normal 2 23 17" xfId="9062"/>
    <cellStyle name="Normal 2 23 18" xfId="9063"/>
    <cellStyle name="Normal 2 23 19" xfId="9064"/>
    <cellStyle name="Normal 2 23 2" xfId="9065"/>
    <cellStyle name="Normal 2 23 2 2" xfId="9066"/>
    <cellStyle name="Normal 2 23 2 3" xfId="9067"/>
    <cellStyle name="Normal 2 23 2 4" xfId="9068"/>
    <cellStyle name="Normal 2 23 2 5" xfId="9069"/>
    <cellStyle name="Normal 2 23 20" xfId="9070"/>
    <cellStyle name="Normal 2 23 21" xfId="9071"/>
    <cellStyle name="Normal 2 23 22" xfId="9072"/>
    <cellStyle name="Normal 2 23 23" xfId="9073"/>
    <cellStyle name="Normal 2 23 24" xfId="9074"/>
    <cellStyle name="Normal 2 23 25" xfId="9075"/>
    <cellStyle name="Normal 2 23 26" xfId="9076"/>
    <cellStyle name="Normal 2 23 27" xfId="9077"/>
    <cellStyle name="Normal 2 23 3" xfId="9078"/>
    <cellStyle name="Normal 2 23 3 2" xfId="9079"/>
    <cellStyle name="Normal 2 23 3 3" xfId="9080"/>
    <cellStyle name="Normal 2 23 3 4" xfId="9081"/>
    <cellStyle name="Normal 2 23 3 5" xfId="9082"/>
    <cellStyle name="Normal 2 23 4" xfId="9083"/>
    <cellStyle name="Normal 2 23 4 2" xfId="9084"/>
    <cellStyle name="Normal 2 23 4 3" xfId="9085"/>
    <cellStyle name="Normal 2 23 4 4" xfId="9086"/>
    <cellStyle name="Normal 2 23 4 5" xfId="9087"/>
    <cellStyle name="Normal 2 23 5" xfId="9088"/>
    <cellStyle name="Normal 2 23 6" xfId="9089"/>
    <cellStyle name="Normal 2 23 7" xfId="9090"/>
    <cellStyle name="Normal 2 23 8" xfId="9091"/>
    <cellStyle name="Normal 2 23 9" xfId="9092"/>
    <cellStyle name="Normal 2 24" xfId="9093"/>
    <cellStyle name="Normal 2 24 2" xfId="9094"/>
    <cellStyle name="Normal 2 24 2 2" xfId="9095"/>
    <cellStyle name="Normal 2 24 2 3" xfId="9096"/>
    <cellStyle name="Normal 2 24 2 4" xfId="9097"/>
    <cellStyle name="Normal 2 24 2 5" xfId="9098"/>
    <cellStyle name="Normal 2 24 3" xfId="9099"/>
    <cellStyle name="Normal 2 24 3 2" xfId="9100"/>
    <cellStyle name="Normal 2 24 3 3" xfId="9101"/>
    <cellStyle name="Normal 2 24 3 4" xfId="9102"/>
    <cellStyle name="Normal 2 24 3 5" xfId="9103"/>
    <cellStyle name="Normal 2 24 4" xfId="9104"/>
    <cellStyle name="Normal 2 24 4 2" xfId="9105"/>
    <cellStyle name="Normal 2 24 4 3" xfId="9106"/>
    <cellStyle name="Normal 2 24 4 4" xfId="9107"/>
    <cellStyle name="Normal 2 24 4 5" xfId="9108"/>
    <cellStyle name="Normal 2 24 5" xfId="9109"/>
    <cellStyle name="Normal 2 24 6" xfId="9110"/>
    <cellStyle name="Normal 2 24 7" xfId="9111"/>
    <cellStyle name="Normal 2 24 8" xfId="9112"/>
    <cellStyle name="Normal 2 25" xfId="9113"/>
    <cellStyle name="Normal 2 25 2" xfId="9114"/>
    <cellStyle name="Normal 2 25 2 2" xfId="9115"/>
    <cellStyle name="Normal 2 25 2 3" xfId="9116"/>
    <cellStyle name="Normal 2 25 2 4" xfId="9117"/>
    <cellStyle name="Normal 2 25 2 5" xfId="9118"/>
    <cellStyle name="Normal 2 25 3" xfId="9119"/>
    <cellStyle name="Normal 2 25 3 2" xfId="9120"/>
    <cellStyle name="Normal 2 25 3 3" xfId="9121"/>
    <cellStyle name="Normal 2 25 3 4" xfId="9122"/>
    <cellStyle name="Normal 2 25 3 5" xfId="9123"/>
    <cellStyle name="Normal 2 25 4" xfId="9124"/>
    <cellStyle name="Normal 2 25 4 2" xfId="9125"/>
    <cellStyle name="Normal 2 25 4 3" xfId="9126"/>
    <cellStyle name="Normal 2 25 4 4" xfId="9127"/>
    <cellStyle name="Normal 2 25 4 5" xfId="9128"/>
    <cellStyle name="Normal 2 25 5" xfId="9129"/>
    <cellStyle name="Normal 2 25 6" xfId="9130"/>
    <cellStyle name="Normal 2 25 7" xfId="9131"/>
    <cellStyle name="Normal 2 25 8" xfId="9132"/>
    <cellStyle name="Normal 2 26" xfId="9133"/>
    <cellStyle name="Normal 2 26 2" xfId="9134"/>
    <cellStyle name="Normal 2 26 2 2" xfId="9135"/>
    <cellStyle name="Normal 2 26 2 2 2" xfId="9136"/>
    <cellStyle name="Normal 2 26 2 3" xfId="9137"/>
    <cellStyle name="Normal 2 26 2 4" xfId="9138"/>
    <cellStyle name="Normal 2 26 2 5" xfId="9139"/>
    <cellStyle name="Normal 2 26 2 6" xfId="9140"/>
    <cellStyle name="Normal 2 26 3" xfId="9141"/>
    <cellStyle name="Normal 2 26 3 2" xfId="9142"/>
    <cellStyle name="Normal 2 26 3 3" xfId="9143"/>
    <cellStyle name="Normal 2 26 3 4" xfId="9144"/>
    <cellStyle name="Normal 2 26 3 5" xfId="9145"/>
    <cellStyle name="Normal 2 26 4" xfId="9146"/>
    <cellStyle name="Normal 2 26 4 2" xfId="9147"/>
    <cellStyle name="Normal 2 26 4 3" xfId="9148"/>
    <cellStyle name="Normal 2 26 4 4" xfId="9149"/>
    <cellStyle name="Normal 2 26 4 5" xfId="9150"/>
    <cellStyle name="Normal 2 26 5" xfId="9151"/>
    <cellStyle name="Normal 2 26 5 2" xfId="9152"/>
    <cellStyle name="Normal 2 26 6" xfId="9153"/>
    <cellStyle name="Normal 2 26 7" xfId="9154"/>
    <cellStyle name="Normal 2 26 8" xfId="9155"/>
    <cellStyle name="Normal 2 27" xfId="9156"/>
    <cellStyle name="Normal 2 27 2" xfId="9157"/>
    <cellStyle name="Normal 2 27 2 2" xfId="9158"/>
    <cellStyle name="Normal 2 27 2 2 2" xfId="9159"/>
    <cellStyle name="Normal 2 27 2 3" xfId="9160"/>
    <cellStyle name="Normal 2 27 2 4" xfId="9161"/>
    <cellStyle name="Normal 2 27 2 5" xfId="9162"/>
    <cellStyle name="Normal 2 27 2 6" xfId="9163"/>
    <cellStyle name="Normal 2 27 3" xfId="9164"/>
    <cellStyle name="Normal 2 27 3 2" xfId="9165"/>
    <cellStyle name="Normal 2 27 3 3" xfId="9166"/>
    <cellStyle name="Normal 2 27 3 4" xfId="9167"/>
    <cellStyle name="Normal 2 27 3 5" xfId="9168"/>
    <cellStyle name="Normal 2 27 4" xfId="9169"/>
    <cellStyle name="Normal 2 27 4 2" xfId="9170"/>
    <cellStyle name="Normal 2 27 4 3" xfId="9171"/>
    <cellStyle name="Normal 2 27 4 4" xfId="9172"/>
    <cellStyle name="Normal 2 27 4 5" xfId="9173"/>
    <cellStyle name="Normal 2 27 5" xfId="9174"/>
    <cellStyle name="Normal 2 27 5 2" xfId="9175"/>
    <cellStyle name="Normal 2 27 6" xfId="9176"/>
    <cellStyle name="Normal 2 27 7" xfId="9177"/>
    <cellStyle name="Normal 2 27 8" xfId="9178"/>
    <cellStyle name="Normal 2 28" xfId="9179"/>
    <cellStyle name="Normal 2 28 10" xfId="26354"/>
    <cellStyle name="Normal 2 28 11" xfId="26355"/>
    <cellStyle name="Normal 2 28 12" xfId="26356"/>
    <cellStyle name="Normal 2 28 13" xfId="26357"/>
    <cellStyle name="Normal 2 28 14" xfId="26358"/>
    <cellStyle name="Normal 2 28 2" xfId="9180"/>
    <cellStyle name="Normal 2 28 2 2" xfId="9181"/>
    <cellStyle name="Normal 2 28 2 2 2" xfId="9182"/>
    <cellStyle name="Normal 2 28 2 3" xfId="9183"/>
    <cellStyle name="Normal 2 28 2 4" xfId="9184"/>
    <cellStyle name="Normal 2 28 2 5" xfId="9185"/>
    <cellStyle name="Normal 2 28 2 6" xfId="9186"/>
    <cellStyle name="Normal 2 28 3" xfId="9187"/>
    <cellStyle name="Normal 2 28 3 2" xfId="9188"/>
    <cellStyle name="Normal 2 28 3 3" xfId="9189"/>
    <cellStyle name="Normal 2 28 3 4" xfId="9190"/>
    <cellStyle name="Normal 2 28 3 5" xfId="9191"/>
    <cellStyle name="Normal 2 28 4" xfId="9192"/>
    <cellStyle name="Normal 2 28 4 2" xfId="9193"/>
    <cellStyle name="Normal 2 28 4 3" xfId="9194"/>
    <cellStyle name="Normal 2 28 4 4" xfId="9195"/>
    <cellStyle name="Normal 2 28 4 5" xfId="9196"/>
    <cellStyle name="Normal 2 28 5" xfId="9197"/>
    <cellStyle name="Normal 2 28 5 2" xfId="9198"/>
    <cellStyle name="Normal 2 28 6" xfId="9199"/>
    <cellStyle name="Normal 2 28 7" xfId="9200"/>
    <cellStyle name="Normal 2 28 8" xfId="9201"/>
    <cellStyle name="Normal 2 28 9" xfId="26359"/>
    <cellStyle name="Normal 2 29" xfId="9202"/>
    <cellStyle name="Normal 2 29 2" xfId="9203"/>
    <cellStyle name="Normal 2 29 2 2" xfId="9204"/>
    <cellStyle name="Normal 2 29 2 2 2" xfId="9205"/>
    <cellStyle name="Normal 2 29 2 3" xfId="9206"/>
    <cellStyle name="Normal 2 29 2 4" xfId="9207"/>
    <cellStyle name="Normal 2 29 2 5" xfId="9208"/>
    <cellStyle name="Normal 2 29 2 6" xfId="9209"/>
    <cellStyle name="Normal 2 29 3" xfId="9210"/>
    <cellStyle name="Normal 2 29 3 2" xfId="9211"/>
    <cellStyle name="Normal 2 29 3 3" xfId="9212"/>
    <cellStyle name="Normal 2 29 3 4" xfId="9213"/>
    <cellStyle name="Normal 2 29 3 5" xfId="9214"/>
    <cellStyle name="Normal 2 29 4" xfId="9215"/>
    <cellStyle name="Normal 2 29 4 2" xfId="9216"/>
    <cellStyle name="Normal 2 29 4 3" xfId="9217"/>
    <cellStyle name="Normal 2 29 4 4" xfId="9218"/>
    <cellStyle name="Normal 2 29 4 5" xfId="9219"/>
    <cellStyle name="Normal 2 29 5" xfId="9220"/>
    <cellStyle name="Normal 2 29 5 2" xfId="9221"/>
    <cellStyle name="Normal 2 29 6" xfId="9222"/>
    <cellStyle name="Normal 2 29 7" xfId="9223"/>
    <cellStyle name="Normal 2 29 8" xfId="9224"/>
    <cellStyle name="Normal 2 3" xfId="9225"/>
    <cellStyle name="Normal 2 3 10" xfId="9226"/>
    <cellStyle name="Normal 2 3 10 2" xfId="9227"/>
    <cellStyle name="Normal 2 3 10 2 2" xfId="9228"/>
    <cellStyle name="Normal 2 3 10 2 3" xfId="9229"/>
    <cellStyle name="Normal 2 3 10 2 4" xfId="9230"/>
    <cellStyle name="Normal 2 3 10 2 5" xfId="9231"/>
    <cellStyle name="Normal 2 3 10 3" xfId="9232"/>
    <cellStyle name="Normal 2 3 10 3 2" xfId="9233"/>
    <cellStyle name="Normal 2 3 10 3 3" xfId="9234"/>
    <cellStyle name="Normal 2 3 10 3 4" xfId="9235"/>
    <cellStyle name="Normal 2 3 10 3 5" xfId="9236"/>
    <cellStyle name="Normal 2 3 10 4" xfId="9237"/>
    <cellStyle name="Normal 2 3 10 4 2" xfId="9238"/>
    <cellStyle name="Normal 2 3 10 4 3" xfId="9239"/>
    <cellStyle name="Normal 2 3 10 4 4" xfId="9240"/>
    <cellStyle name="Normal 2 3 10 4 5" xfId="9241"/>
    <cellStyle name="Normal 2 3 10 5" xfId="9242"/>
    <cellStyle name="Normal 2 3 10 6" xfId="9243"/>
    <cellStyle name="Normal 2 3 10 7" xfId="9244"/>
    <cellStyle name="Normal 2 3 10 8" xfId="9245"/>
    <cellStyle name="Normal 2 3 11" xfId="9246"/>
    <cellStyle name="Normal 2 3 11 2" xfId="9247"/>
    <cellStyle name="Normal 2 3 11 3" xfId="9248"/>
    <cellStyle name="Normal 2 3 11 4" xfId="9249"/>
    <cellStyle name="Normal 2 3 11 5" xfId="9250"/>
    <cellStyle name="Normal 2 3 12" xfId="9251"/>
    <cellStyle name="Normal 2 3 12 2" xfId="9252"/>
    <cellStyle name="Normal 2 3 12 3" xfId="9253"/>
    <cellStyle name="Normal 2 3 12 4" xfId="9254"/>
    <cellStyle name="Normal 2 3 12 5" xfId="9255"/>
    <cellStyle name="Normal 2 3 13" xfId="9256"/>
    <cellStyle name="Normal 2 3 13 2" xfId="9257"/>
    <cellStyle name="Normal 2 3 13 3" xfId="9258"/>
    <cellStyle name="Normal 2 3 13 4" xfId="9259"/>
    <cellStyle name="Normal 2 3 13 5" xfId="9260"/>
    <cellStyle name="Normal 2 3 14" xfId="9261"/>
    <cellStyle name="Normal 2 3 14 2" xfId="9262"/>
    <cellStyle name="Normal 2 3 14 3" xfId="9263"/>
    <cellStyle name="Normal 2 3 14 4" xfId="9264"/>
    <cellStyle name="Normal 2 3 14 5" xfId="9265"/>
    <cellStyle name="Normal 2 3 15" xfId="9266"/>
    <cellStyle name="Normal 2 3 15 2" xfId="9267"/>
    <cellStyle name="Normal 2 3 15 3" xfId="9268"/>
    <cellStyle name="Normal 2 3 15 4" xfId="9269"/>
    <cellStyle name="Normal 2 3 15 5" xfId="9270"/>
    <cellStyle name="Normal 2 3 16" xfId="9271"/>
    <cellStyle name="Normal 2 3 16 2" xfId="9272"/>
    <cellStyle name="Normal 2 3 16 3" xfId="9273"/>
    <cellStyle name="Normal 2 3 16 4" xfId="9274"/>
    <cellStyle name="Normal 2 3 16 5" xfId="9275"/>
    <cellStyle name="Normal 2 3 17" xfId="9276"/>
    <cellStyle name="Normal 2 3 17 2" xfId="9277"/>
    <cellStyle name="Normal 2 3 17 3" xfId="9278"/>
    <cellStyle name="Normal 2 3 17 4" xfId="9279"/>
    <cellStyle name="Normal 2 3 17 5" xfId="9280"/>
    <cellStyle name="Normal 2 3 18" xfId="9281"/>
    <cellStyle name="Normal 2 3 19" xfId="9282"/>
    <cellStyle name="Normal 2 3 2" xfId="9283"/>
    <cellStyle name="Normal 2 3 2 10" xfId="9284"/>
    <cellStyle name="Normal 2 3 2 11" xfId="9285"/>
    <cellStyle name="Normal 2 3 2 12" xfId="9286"/>
    <cellStyle name="Normal 2 3 2 13" xfId="9287"/>
    <cellStyle name="Normal 2 3 2 14" xfId="9288"/>
    <cellStyle name="Normal 2 3 2 15" xfId="9289"/>
    <cellStyle name="Normal 2 3 2 16" xfId="9290"/>
    <cellStyle name="Normal 2 3 2 17" xfId="9291"/>
    <cellStyle name="Normal 2 3 2 18" xfId="9292"/>
    <cellStyle name="Normal 2 3 2 19" xfId="9293"/>
    <cellStyle name="Normal 2 3 2 2" xfId="9294"/>
    <cellStyle name="Normal 2 3 2 2 10" xfId="26360"/>
    <cellStyle name="Normal 2 3 2 2 11" xfId="26361"/>
    <cellStyle name="Normal 2 3 2 2 12" xfId="26362"/>
    <cellStyle name="Normal 2 3 2 2 13" xfId="26363"/>
    <cellStyle name="Normal 2 3 2 2 14" xfId="26364"/>
    <cellStyle name="Normal 2 3 2 2 15" xfId="26365"/>
    <cellStyle name="Normal 2 3 2 2 16" xfId="26366"/>
    <cellStyle name="Normal 2 3 2 2 17" xfId="26367"/>
    <cellStyle name="Normal 2 3 2 2 18" xfId="26368"/>
    <cellStyle name="Normal 2 3 2 2 19" xfId="26369"/>
    <cellStyle name="Normal 2 3 2 2 2" xfId="9295"/>
    <cellStyle name="Normal 2 3 2 2 2 10" xfId="26370"/>
    <cellStyle name="Normal 2 3 2 2 2 11" xfId="26371"/>
    <cellStyle name="Normal 2 3 2 2 2 12" xfId="26372"/>
    <cellStyle name="Normal 2 3 2 2 2 13" xfId="26373"/>
    <cellStyle name="Normal 2 3 2 2 2 14" xfId="26374"/>
    <cellStyle name="Normal 2 3 2 2 2 15" xfId="26375"/>
    <cellStyle name="Normal 2 3 2 2 2 16" xfId="26376"/>
    <cellStyle name="Normal 2 3 2 2 2 17" xfId="26377"/>
    <cellStyle name="Normal 2 3 2 2 2 18" xfId="26378"/>
    <cellStyle name="Normal 2 3 2 2 2 19" xfId="26379"/>
    <cellStyle name="Normal 2 3 2 2 2 2" xfId="26380"/>
    <cellStyle name="Normal 2 3 2 2 2 3" xfId="26381"/>
    <cellStyle name="Normal 2 3 2 2 2 4" xfId="26382"/>
    <cellStyle name="Normal 2 3 2 2 2 5" xfId="26383"/>
    <cellStyle name="Normal 2 3 2 2 2 6" xfId="26384"/>
    <cellStyle name="Normal 2 3 2 2 2 7" xfId="26385"/>
    <cellStyle name="Normal 2 3 2 2 2 8" xfId="26386"/>
    <cellStyle name="Normal 2 3 2 2 2 9" xfId="26387"/>
    <cellStyle name="Normal 2 3 2 2 3" xfId="9296"/>
    <cellStyle name="Normal 2 3 2 2 4" xfId="9297"/>
    <cellStyle name="Normal 2 3 2 2 5" xfId="9298"/>
    <cellStyle name="Normal 2 3 2 2 6" xfId="26388"/>
    <cellStyle name="Normal 2 3 2 2 7" xfId="26389"/>
    <cellStyle name="Normal 2 3 2 2 8" xfId="26390"/>
    <cellStyle name="Normal 2 3 2 2 9" xfId="26391"/>
    <cellStyle name="Normal 2 3 2 20" xfId="9299"/>
    <cellStyle name="Normal 2 3 2 21" xfId="9300"/>
    <cellStyle name="Normal 2 3 2 22" xfId="9301"/>
    <cellStyle name="Normal 2 3 2 23" xfId="9302"/>
    <cellStyle name="Normal 2 3 2 24" xfId="9303"/>
    <cellStyle name="Normal 2 3 2 25" xfId="9304"/>
    <cellStyle name="Normal 2 3 2 26" xfId="9305"/>
    <cellStyle name="Normal 2 3 2 27" xfId="9306"/>
    <cellStyle name="Normal 2 3 2 28" xfId="9307"/>
    <cellStyle name="Normal 2 3 2 29" xfId="9308"/>
    <cellStyle name="Normal 2 3 2 3" xfId="9309"/>
    <cellStyle name="Normal 2 3 2 3 2" xfId="9310"/>
    <cellStyle name="Normal 2 3 2 3 3" xfId="9311"/>
    <cellStyle name="Normal 2 3 2 3 4" xfId="9312"/>
    <cellStyle name="Normal 2 3 2 3 5" xfId="9313"/>
    <cellStyle name="Normal 2 3 2 30" xfId="9314"/>
    <cellStyle name="Normal 2 3 2 4" xfId="9315"/>
    <cellStyle name="Normal 2 3 2 4 2" xfId="9316"/>
    <cellStyle name="Normal 2 3 2 4 3" xfId="9317"/>
    <cellStyle name="Normal 2 3 2 4 4" xfId="9318"/>
    <cellStyle name="Normal 2 3 2 4 5" xfId="9319"/>
    <cellStyle name="Normal 2 3 2 5" xfId="9320"/>
    <cellStyle name="Normal 2 3 2 5 2" xfId="9321"/>
    <cellStyle name="Normal 2 3 2 5 3" xfId="9322"/>
    <cellStyle name="Normal 2 3 2 5 4" xfId="9323"/>
    <cellStyle name="Normal 2 3 2 5 5" xfId="9324"/>
    <cellStyle name="Normal 2 3 2 6" xfId="9325"/>
    <cellStyle name="Normal 2 3 2 6 2" xfId="9326"/>
    <cellStyle name="Normal 2 3 2 6 3" xfId="9327"/>
    <cellStyle name="Normal 2 3 2 6 4" xfId="9328"/>
    <cellStyle name="Normal 2 3 2 6 5" xfId="9329"/>
    <cellStyle name="Normal 2 3 2 7" xfId="9330"/>
    <cellStyle name="Normal 2 3 2 7 2" xfId="9331"/>
    <cellStyle name="Normal 2 3 2 7 3" xfId="9332"/>
    <cellStyle name="Normal 2 3 2 7 4" xfId="9333"/>
    <cellStyle name="Normal 2 3 2 7 5" xfId="9334"/>
    <cellStyle name="Normal 2 3 2 8" xfId="9335"/>
    <cellStyle name="Normal 2 3 2 9" xfId="9336"/>
    <cellStyle name="Normal 2 3 20" xfId="9337"/>
    <cellStyle name="Normal 2 3 21" xfId="9338"/>
    <cellStyle name="Normal 2 3 22" xfId="9339"/>
    <cellStyle name="Normal 2 3 23" xfId="9340"/>
    <cellStyle name="Normal 2 3 24" xfId="9341"/>
    <cellStyle name="Normal 2 3 25" xfId="9342"/>
    <cellStyle name="Normal 2 3 26" xfId="9343"/>
    <cellStyle name="Normal 2 3 27" xfId="9344"/>
    <cellStyle name="Normal 2 3 28" xfId="9345"/>
    <cellStyle name="Normal 2 3 29" xfId="9346"/>
    <cellStyle name="Normal 2 3 3" xfId="9347"/>
    <cellStyle name="Normal 2 3 3 10" xfId="9348"/>
    <cellStyle name="Normal 2 3 3 11" xfId="9349"/>
    <cellStyle name="Normal 2 3 3 12" xfId="26392"/>
    <cellStyle name="Normal 2 3 3 13" xfId="26393"/>
    <cellStyle name="Normal 2 3 3 14" xfId="26394"/>
    <cellStyle name="Normal 2 3 3 15" xfId="26395"/>
    <cellStyle name="Normal 2 3 3 16" xfId="26396"/>
    <cellStyle name="Normal 2 3 3 17" xfId="26397"/>
    <cellStyle name="Normal 2 3 3 18" xfId="26398"/>
    <cellStyle name="Normal 2 3 3 19" xfId="26399"/>
    <cellStyle name="Normal 2 3 3 2" xfId="9350"/>
    <cellStyle name="Normal 2 3 3 2 10" xfId="26400"/>
    <cellStyle name="Normal 2 3 3 2 11" xfId="26401"/>
    <cellStyle name="Normal 2 3 3 2 12" xfId="26402"/>
    <cellStyle name="Normal 2 3 3 2 13" xfId="26403"/>
    <cellStyle name="Normal 2 3 3 2 14" xfId="26404"/>
    <cellStyle name="Normal 2 3 3 2 15" xfId="26405"/>
    <cellStyle name="Normal 2 3 3 2 16" xfId="26406"/>
    <cellStyle name="Normal 2 3 3 2 17" xfId="26407"/>
    <cellStyle name="Normal 2 3 3 2 18" xfId="26408"/>
    <cellStyle name="Normal 2 3 3 2 19" xfId="26409"/>
    <cellStyle name="Normal 2 3 3 2 2" xfId="9351"/>
    <cellStyle name="Normal 2 3 3 2 2 10" xfId="26410"/>
    <cellStyle name="Normal 2 3 3 2 2 11" xfId="26411"/>
    <cellStyle name="Normal 2 3 3 2 2 12" xfId="26412"/>
    <cellStyle name="Normal 2 3 3 2 2 13" xfId="26413"/>
    <cellStyle name="Normal 2 3 3 2 2 14" xfId="26414"/>
    <cellStyle name="Normal 2 3 3 2 2 15" xfId="26415"/>
    <cellStyle name="Normal 2 3 3 2 2 16" xfId="26416"/>
    <cellStyle name="Normal 2 3 3 2 2 17" xfId="26417"/>
    <cellStyle name="Normal 2 3 3 2 2 18" xfId="26418"/>
    <cellStyle name="Normal 2 3 3 2 2 19" xfId="26419"/>
    <cellStyle name="Normal 2 3 3 2 2 2" xfId="26420"/>
    <cellStyle name="Normal 2 3 3 2 2 3" xfId="26421"/>
    <cellStyle name="Normal 2 3 3 2 2 4" xfId="26422"/>
    <cellStyle name="Normal 2 3 3 2 2 5" xfId="26423"/>
    <cellStyle name="Normal 2 3 3 2 2 6" xfId="26424"/>
    <cellStyle name="Normal 2 3 3 2 2 7" xfId="26425"/>
    <cellStyle name="Normal 2 3 3 2 2 8" xfId="26426"/>
    <cellStyle name="Normal 2 3 3 2 2 9" xfId="26427"/>
    <cellStyle name="Normal 2 3 3 2 3" xfId="9352"/>
    <cellStyle name="Normal 2 3 3 2 4" xfId="9353"/>
    <cellStyle name="Normal 2 3 3 2 5" xfId="9354"/>
    <cellStyle name="Normal 2 3 3 2 6" xfId="26428"/>
    <cellStyle name="Normal 2 3 3 2 7" xfId="26429"/>
    <cellStyle name="Normal 2 3 3 2 8" xfId="26430"/>
    <cellStyle name="Normal 2 3 3 2 9" xfId="26431"/>
    <cellStyle name="Normal 2 3 3 20" xfId="26432"/>
    <cellStyle name="Normal 2 3 3 21" xfId="26433"/>
    <cellStyle name="Normal 2 3 3 22" xfId="26434"/>
    <cellStyle name="Normal 2 3 3 23" xfId="26435"/>
    <cellStyle name="Normal 2 3 3 24" xfId="26436"/>
    <cellStyle name="Normal 2 3 3 25" xfId="26437"/>
    <cellStyle name="Normal 2 3 3 26" xfId="26438"/>
    <cellStyle name="Normal 2 3 3 3" xfId="9355"/>
    <cellStyle name="Normal 2 3 3 3 2" xfId="9356"/>
    <cellStyle name="Normal 2 3 3 3 3" xfId="9357"/>
    <cellStyle name="Normal 2 3 3 3 4" xfId="9358"/>
    <cellStyle name="Normal 2 3 3 3 5" xfId="9359"/>
    <cellStyle name="Normal 2 3 3 4" xfId="9360"/>
    <cellStyle name="Normal 2 3 3 4 2" xfId="9361"/>
    <cellStyle name="Normal 2 3 3 4 3" xfId="9362"/>
    <cellStyle name="Normal 2 3 3 4 4" xfId="9363"/>
    <cellStyle name="Normal 2 3 3 4 5" xfId="9364"/>
    <cellStyle name="Normal 2 3 3 5" xfId="9365"/>
    <cellStyle name="Normal 2 3 3 5 2" xfId="9366"/>
    <cellStyle name="Normal 2 3 3 5 3" xfId="9367"/>
    <cellStyle name="Normal 2 3 3 5 4" xfId="9368"/>
    <cellStyle name="Normal 2 3 3 5 5" xfId="9369"/>
    <cellStyle name="Normal 2 3 3 6" xfId="9370"/>
    <cellStyle name="Normal 2 3 3 6 2" xfId="9371"/>
    <cellStyle name="Normal 2 3 3 6 3" xfId="9372"/>
    <cellStyle name="Normal 2 3 3 6 4" xfId="9373"/>
    <cellStyle name="Normal 2 3 3 6 5" xfId="9374"/>
    <cellStyle name="Normal 2 3 3 7" xfId="9375"/>
    <cellStyle name="Normal 2 3 3 7 2" xfId="9376"/>
    <cellStyle name="Normal 2 3 3 7 3" xfId="9377"/>
    <cellStyle name="Normal 2 3 3 7 4" xfId="9378"/>
    <cellStyle name="Normal 2 3 3 7 5" xfId="9379"/>
    <cellStyle name="Normal 2 3 3 8" xfId="9380"/>
    <cellStyle name="Normal 2 3 3 9" xfId="9381"/>
    <cellStyle name="Normal 2 3 30" xfId="9382"/>
    <cellStyle name="Normal 2 3 31" xfId="9383"/>
    <cellStyle name="Normal 2 3 32" xfId="9384"/>
    <cellStyle name="Normal 2 3 33" xfId="9385"/>
    <cellStyle name="Normal 2 3 34" xfId="9386"/>
    <cellStyle name="Normal 2 3 35" xfId="9387"/>
    <cellStyle name="Normal 2 3 36" xfId="9388"/>
    <cellStyle name="Normal 2 3 37" xfId="9389"/>
    <cellStyle name="Normal 2 3 38" xfId="9390"/>
    <cellStyle name="Normal 2 3 39" xfId="9391"/>
    <cellStyle name="Normal 2 3 4" xfId="9392"/>
    <cellStyle name="Normal 2 3 4 2" xfId="9393"/>
    <cellStyle name="Normal 2 3 4 2 2" xfId="9394"/>
    <cellStyle name="Normal 2 3 4 2 3" xfId="9395"/>
    <cellStyle name="Normal 2 3 4 2 4" xfId="9396"/>
    <cellStyle name="Normal 2 3 4 2 5" xfId="9397"/>
    <cellStyle name="Normal 2 3 4 3" xfId="9398"/>
    <cellStyle name="Normal 2 3 4 3 2" xfId="9399"/>
    <cellStyle name="Normal 2 3 4 3 3" xfId="9400"/>
    <cellStyle name="Normal 2 3 4 3 4" xfId="9401"/>
    <cellStyle name="Normal 2 3 4 3 5" xfId="9402"/>
    <cellStyle name="Normal 2 3 4 4" xfId="9403"/>
    <cellStyle name="Normal 2 3 4 4 2" xfId="9404"/>
    <cellStyle name="Normal 2 3 4 4 3" xfId="9405"/>
    <cellStyle name="Normal 2 3 4 4 4" xfId="9406"/>
    <cellStyle name="Normal 2 3 4 4 5" xfId="9407"/>
    <cellStyle name="Normal 2 3 4 5" xfId="9408"/>
    <cellStyle name="Normal 2 3 4 6" xfId="9409"/>
    <cellStyle name="Normal 2 3 4 7" xfId="9410"/>
    <cellStyle name="Normal 2 3 4 8" xfId="9411"/>
    <cellStyle name="Normal 2 3 40" xfId="9412"/>
    <cellStyle name="Normal 2 3 41" xfId="26439"/>
    <cellStyle name="Normal 2 3 42" xfId="26440"/>
    <cellStyle name="Normal 2 3 43" xfId="26441"/>
    <cellStyle name="Normal 2 3 44" xfId="26442"/>
    <cellStyle name="Normal 2 3 45" xfId="26443"/>
    <cellStyle name="Normal 2 3 46" xfId="26444"/>
    <cellStyle name="Normal 2 3 47" xfId="26445"/>
    <cellStyle name="Normal 2 3 48" xfId="26446"/>
    <cellStyle name="Normal 2 3 49" xfId="26447"/>
    <cellStyle name="Normal 2 3 5" xfId="9413"/>
    <cellStyle name="Normal 2 3 5 2" xfId="9414"/>
    <cellStyle name="Normal 2 3 5 2 2" xfId="9415"/>
    <cellStyle name="Normal 2 3 5 2 3" xfId="9416"/>
    <cellStyle name="Normal 2 3 5 2 4" xfId="9417"/>
    <cellStyle name="Normal 2 3 5 2 5" xfId="9418"/>
    <cellStyle name="Normal 2 3 5 3" xfId="9419"/>
    <cellStyle name="Normal 2 3 5 3 2" xfId="9420"/>
    <cellStyle name="Normal 2 3 5 3 3" xfId="9421"/>
    <cellStyle name="Normal 2 3 5 3 4" xfId="9422"/>
    <cellStyle name="Normal 2 3 5 3 5" xfId="9423"/>
    <cellStyle name="Normal 2 3 5 4" xfId="9424"/>
    <cellStyle name="Normal 2 3 5 4 2" xfId="9425"/>
    <cellStyle name="Normal 2 3 5 4 3" xfId="9426"/>
    <cellStyle name="Normal 2 3 5 4 4" xfId="9427"/>
    <cellStyle name="Normal 2 3 5 4 5" xfId="9428"/>
    <cellStyle name="Normal 2 3 5 5" xfId="9429"/>
    <cellStyle name="Normal 2 3 5 6" xfId="9430"/>
    <cellStyle name="Normal 2 3 5 7" xfId="9431"/>
    <cellStyle name="Normal 2 3 5 8" xfId="9432"/>
    <cellStyle name="Normal 2 3 50" xfId="26448"/>
    <cellStyle name="Normal 2 3 51" xfId="26449"/>
    <cellStyle name="Normal 2 3 52" xfId="26450"/>
    <cellStyle name="Normal 2 3 53" xfId="26451"/>
    <cellStyle name="Normal 2 3 54" xfId="26452"/>
    <cellStyle name="Normal 2 3 55" xfId="26453"/>
    <cellStyle name="Normal 2 3 56" xfId="26454"/>
    <cellStyle name="Normal 2 3 57" xfId="29916"/>
    <cellStyle name="Normal 2 3 6" xfId="9433"/>
    <cellStyle name="Normal 2 3 6 2" xfId="9434"/>
    <cellStyle name="Normal 2 3 6 2 2" xfId="9435"/>
    <cellStyle name="Normal 2 3 6 2 3" xfId="9436"/>
    <cellStyle name="Normal 2 3 6 2 4" xfId="9437"/>
    <cellStyle name="Normal 2 3 6 2 5" xfId="9438"/>
    <cellStyle name="Normal 2 3 6 3" xfId="9439"/>
    <cellStyle name="Normal 2 3 6 3 2" xfId="9440"/>
    <cellStyle name="Normal 2 3 6 3 3" xfId="9441"/>
    <cellStyle name="Normal 2 3 6 3 4" xfId="9442"/>
    <cellStyle name="Normal 2 3 6 3 5" xfId="9443"/>
    <cellStyle name="Normal 2 3 6 4" xfId="9444"/>
    <cellStyle name="Normal 2 3 6 4 2" xfId="9445"/>
    <cellStyle name="Normal 2 3 6 4 3" xfId="9446"/>
    <cellStyle name="Normal 2 3 6 4 4" xfId="9447"/>
    <cellStyle name="Normal 2 3 6 4 5" xfId="9448"/>
    <cellStyle name="Normal 2 3 6 5" xfId="9449"/>
    <cellStyle name="Normal 2 3 6 6" xfId="9450"/>
    <cellStyle name="Normal 2 3 6 7" xfId="9451"/>
    <cellStyle name="Normal 2 3 6 8" xfId="9452"/>
    <cellStyle name="Normal 2 3 7" xfId="9453"/>
    <cellStyle name="Normal 2 3 7 2" xfId="9454"/>
    <cellStyle name="Normal 2 3 7 2 2" xfId="9455"/>
    <cellStyle name="Normal 2 3 7 2 3" xfId="9456"/>
    <cellStyle name="Normal 2 3 7 2 4" xfId="9457"/>
    <cellStyle name="Normal 2 3 7 2 5" xfId="9458"/>
    <cellStyle name="Normal 2 3 7 3" xfId="9459"/>
    <cellStyle name="Normal 2 3 7 3 2" xfId="9460"/>
    <cellStyle name="Normal 2 3 7 3 3" xfId="9461"/>
    <cellStyle name="Normal 2 3 7 3 4" xfId="9462"/>
    <cellStyle name="Normal 2 3 7 3 5" xfId="9463"/>
    <cellStyle name="Normal 2 3 7 4" xfId="9464"/>
    <cellStyle name="Normal 2 3 7 4 2" xfId="9465"/>
    <cellStyle name="Normal 2 3 7 4 3" xfId="9466"/>
    <cellStyle name="Normal 2 3 7 4 4" xfId="9467"/>
    <cellStyle name="Normal 2 3 7 4 5" xfId="9468"/>
    <cellStyle name="Normal 2 3 7 5" xfId="9469"/>
    <cellStyle name="Normal 2 3 7 6" xfId="9470"/>
    <cellStyle name="Normal 2 3 7 7" xfId="9471"/>
    <cellStyle name="Normal 2 3 7 8" xfId="9472"/>
    <cellStyle name="Normal 2 3 8" xfId="9473"/>
    <cellStyle name="Normal 2 3 8 2" xfId="9474"/>
    <cellStyle name="Normal 2 3 8 2 2" xfId="9475"/>
    <cellStyle name="Normal 2 3 8 2 3" xfId="9476"/>
    <cellStyle name="Normal 2 3 8 2 4" xfId="9477"/>
    <cellStyle name="Normal 2 3 8 2 5" xfId="9478"/>
    <cellStyle name="Normal 2 3 8 3" xfId="9479"/>
    <cellStyle name="Normal 2 3 8 3 2" xfId="9480"/>
    <cellStyle name="Normal 2 3 8 3 3" xfId="9481"/>
    <cellStyle name="Normal 2 3 8 3 4" xfId="9482"/>
    <cellStyle name="Normal 2 3 8 3 5" xfId="9483"/>
    <cellStyle name="Normal 2 3 8 4" xfId="9484"/>
    <cellStyle name="Normal 2 3 8 4 2" xfId="9485"/>
    <cellStyle name="Normal 2 3 8 4 3" xfId="9486"/>
    <cellStyle name="Normal 2 3 8 4 4" xfId="9487"/>
    <cellStyle name="Normal 2 3 8 4 5" xfId="9488"/>
    <cellStyle name="Normal 2 3 8 5" xfId="9489"/>
    <cellStyle name="Normal 2 3 8 6" xfId="9490"/>
    <cellStyle name="Normal 2 3 8 7" xfId="9491"/>
    <cellStyle name="Normal 2 3 8 8" xfId="9492"/>
    <cellStyle name="Normal 2 3 9" xfId="9493"/>
    <cellStyle name="Normal 2 3 9 2" xfId="9494"/>
    <cellStyle name="Normal 2 3 9 2 2" xfId="9495"/>
    <cellStyle name="Normal 2 3 9 2 3" xfId="9496"/>
    <cellStyle name="Normal 2 3 9 2 4" xfId="9497"/>
    <cellStyle name="Normal 2 3 9 2 5" xfId="9498"/>
    <cellStyle name="Normal 2 3 9 3" xfId="9499"/>
    <cellStyle name="Normal 2 3 9 3 2" xfId="9500"/>
    <cellStyle name="Normal 2 3 9 3 3" xfId="9501"/>
    <cellStyle name="Normal 2 3 9 3 4" xfId="9502"/>
    <cellStyle name="Normal 2 3 9 3 5" xfId="9503"/>
    <cellStyle name="Normal 2 3 9 4" xfId="9504"/>
    <cellStyle name="Normal 2 3 9 4 2" xfId="9505"/>
    <cellStyle name="Normal 2 3 9 4 3" xfId="9506"/>
    <cellStyle name="Normal 2 3 9 4 4" xfId="9507"/>
    <cellStyle name="Normal 2 3 9 4 5" xfId="9508"/>
    <cellStyle name="Normal 2 3 9 5" xfId="9509"/>
    <cellStyle name="Normal 2 3 9 6" xfId="9510"/>
    <cellStyle name="Normal 2 3 9 7" xfId="9511"/>
    <cellStyle name="Normal 2 3 9 8" xfId="9512"/>
    <cellStyle name="Normal 2 3_Installment payments as per agreement" xfId="26455"/>
    <cellStyle name="Normal 2 30" xfId="9513"/>
    <cellStyle name="Normal 2 30 2" xfId="9514"/>
    <cellStyle name="Normal 2 30 2 2" xfId="9515"/>
    <cellStyle name="Normal 2 30 3" xfId="9516"/>
    <cellStyle name="Normal 2 30 4" xfId="9517"/>
    <cellStyle name="Normal 2 30 5" xfId="9518"/>
    <cellStyle name="Normal 2 30 6" xfId="9519"/>
    <cellStyle name="Normal 2 31" xfId="9520"/>
    <cellStyle name="Normal 2 31 2" xfId="9521"/>
    <cellStyle name="Normal 2 31 3" xfId="26456"/>
    <cellStyle name="Normal 2 31 4" xfId="26457"/>
    <cellStyle name="Normal 2 31 5" xfId="26458"/>
    <cellStyle name="Normal 2 32" xfId="9522"/>
    <cellStyle name="Normal 2 32 2" xfId="9523"/>
    <cellStyle name="Normal 2 32 3" xfId="26459"/>
    <cellStyle name="Normal 2 32 4" xfId="26460"/>
    <cellStyle name="Normal 2 32 5" xfId="26461"/>
    <cellStyle name="Normal 2 33" xfId="9524"/>
    <cellStyle name="Normal 2 33 10" xfId="26462"/>
    <cellStyle name="Normal 2 33 11" xfId="26463"/>
    <cellStyle name="Normal 2 33 12" xfId="26464"/>
    <cellStyle name="Normal 2 33 2" xfId="9525"/>
    <cellStyle name="Normal 2 33 3" xfId="9526"/>
    <cellStyle name="Normal 2 33 4" xfId="26465"/>
    <cellStyle name="Normal 2 33 5" xfId="26466"/>
    <cellStyle name="Normal 2 33 6" xfId="26467"/>
    <cellStyle name="Normal 2 33 7" xfId="26468"/>
    <cellStyle name="Normal 2 33 8" xfId="26469"/>
    <cellStyle name="Normal 2 33 9" xfId="26470"/>
    <cellStyle name="Normal 2 34" xfId="9527"/>
    <cellStyle name="Normal 2 34 10" xfId="26471"/>
    <cellStyle name="Normal 2 34 11" xfId="26472"/>
    <cellStyle name="Normal 2 34 12" xfId="26473"/>
    <cellStyle name="Normal 2 34 2" xfId="9528"/>
    <cellStyle name="Normal 2 34 3" xfId="9529"/>
    <cellStyle name="Normal 2 34 4" xfId="26474"/>
    <cellStyle name="Normal 2 34 5" xfId="26475"/>
    <cellStyle name="Normal 2 34 6" xfId="26476"/>
    <cellStyle name="Normal 2 34 7" xfId="26477"/>
    <cellStyle name="Normal 2 34 8" xfId="26478"/>
    <cellStyle name="Normal 2 34 9" xfId="26479"/>
    <cellStyle name="Normal 2 35" xfId="9530"/>
    <cellStyle name="Normal 2 35 10" xfId="26480"/>
    <cellStyle name="Normal 2 35 11" xfId="26481"/>
    <cellStyle name="Normal 2 35 12" xfId="26482"/>
    <cellStyle name="Normal 2 35 2" xfId="9531"/>
    <cellStyle name="Normal 2 35 3" xfId="9532"/>
    <cellStyle name="Normal 2 35 4" xfId="26483"/>
    <cellStyle name="Normal 2 35 5" xfId="26484"/>
    <cellStyle name="Normal 2 35 6" xfId="26485"/>
    <cellStyle name="Normal 2 35 7" xfId="26486"/>
    <cellStyle name="Normal 2 35 8" xfId="26487"/>
    <cellStyle name="Normal 2 35 9" xfId="26488"/>
    <cellStyle name="Normal 2 36" xfId="9533"/>
    <cellStyle name="Normal 2 36 10" xfId="26489"/>
    <cellStyle name="Normal 2 36 11" xfId="26490"/>
    <cellStyle name="Normal 2 36 12" xfId="26491"/>
    <cellStyle name="Normal 2 36 2" xfId="26492"/>
    <cellStyle name="Normal 2 36 3" xfId="26493"/>
    <cellStyle name="Normal 2 36 4" xfId="26494"/>
    <cellStyle name="Normal 2 36 5" xfId="26495"/>
    <cellStyle name="Normal 2 36 6" xfId="26496"/>
    <cellStyle name="Normal 2 36 7" xfId="26497"/>
    <cellStyle name="Normal 2 36 8" xfId="26498"/>
    <cellStyle name="Normal 2 36 9" xfId="26499"/>
    <cellStyle name="Normal 2 37" xfId="9534"/>
    <cellStyle name="Normal 2 37 10" xfId="26500"/>
    <cellStyle name="Normal 2 37 11" xfId="26501"/>
    <cellStyle name="Normal 2 37 12" xfId="26502"/>
    <cellStyle name="Normal 2 37 2" xfId="9535"/>
    <cellStyle name="Normal 2 37 3" xfId="9536"/>
    <cellStyle name="Normal 2 37 4" xfId="26503"/>
    <cellStyle name="Normal 2 37 5" xfId="26504"/>
    <cellStyle name="Normal 2 37 6" xfId="26505"/>
    <cellStyle name="Normal 2 37 7" xfId="26506"/>
    <cellStyle name="Normal 2 37 8" xfId="26507"/>
    <cellStyle name="Normal 2 37 9" xfId="26508"/>
    <cellStyle name="Normal 2 38" xfId="9537"/>
    <cellStyle name="Normal 2 38 10" xfId="26509"/>
    <cellStyle name="Normal 2 38 11" xfId="26510"/>
    <cellStyle name="Normal 2 38 12" xfId="26511"/>
    <cellStyle name="Normal 2 38 2" xfId="26512"/>
    <cellStyle name="Normal 2 38 3" xfId="26513"/>
    <cellStyle name="Normal 2 38 4" xfId="26514"/>
    <cellStyle name="Normal 2 38 5" xfId="26515"/>
    <cellStyle name="Normal 2 38 6" xfId="26516"/>
    <cellStyle name="Normal 2 38 7" xfId="26517"/>
    <cellStyle name="Normal 2 38 8" xfId="26518"/>
    <cellStyle name="Normal 2 38 9" xfId="26519"/>
    <cellStyle name="Normal 2 39" xfId="9538"/>
    <cellStyle name="Normal 2 4" xfId="9539"/>
    <cellStyle name="Normal 2 4 10" xfId="9540"/>
    <cellStyle name="Normal 2 4 10 2" xfId="9541"/>
    <cellStyle name="Normal 2 4 10 2 2" xfId="9542"/>
    <cellStyle name="Normal 2 4 10 2 3" xfId="9543"/>
    <cellStyle name="Normal 2 4 10 2 4" xfId="9544"/>
    <cellStyle name="Normal 2 4 10 2 5" xfId="9545"/>
    <cellStyle name="Normal 2 4 10 3" xfId="9546"/>
    <cellStyle name="Normal 2 4 10 3 2" xfId="9547"/>
    <cellStyle name="Normal 2 4 10 3 3" xfId="9548"/>
    <cellStyle name="Normal 2 4 10 3 4" xfId="9549"/>
    <cellStyle name="Normal 2 4 10 3 5" xfId="9550"/>
    <cellStyle name="Normal 2 4 10 4" xfId="9551"/>
    <cellStyle name="Normal 2 4 10 4 2" xfId="9552"/>
    <cellStyle name="Normal 2 4 10 4 3" xfId="9553"/>
    <cellStyle name="Normal 2 4 10 4 4" xfId="9554"/>
    <cellStyle name="Normal 2 4 10 4 5" xfId="9555"/>
    <cellStyle name="Normal 2 4 10 5" xfId="9556"/>
    <cellStyle name="Normal 2 4 10 6" xfId="9557"/>
    <cellStyle name="Normal 2 4 10 7" xfId="9558"/>
    <cellStyle name="Normal 2 4 10 8" xfId="9559"/>
    <cellStyle name="Normal 2 4 11" xfId="9560"/>
    <cellStyle name="Normal 2 4 11 2" xfId="9561"/>
    <cellStyle name="Normal 2 4 11 3" xfId="9562"/>
    <cellStyle name="Normal 2 4 11 4" xfId="9563"/>
    <cellStyle name="Normal 2 4 11 5" xfId="9564"/>
    <cellStyle name="Normal 2 4 12" xfId="9565"/>
    <cellStyle name="Normal 2 4 12 2" xfId="9566"/>
    <cellStyle name="Normal 2 4 12 3" xfId="9567"/>
    <cellStyle name="Normal 2 4 12 4" xfId="9568"/>
    <cellStyle name="Normal 2 4 12 5" xfId="9569"/>
    <cellStyle name="Normal 2 4 13" xfId="9570"/>
    <cellStyle name="Normal 2 4 13 2" xfId="9571"/>
    <cellStyle name="Normal 2 4 13 3" xfId="9572"/>
    <cellStyle name="Normal 2 4 13 4" xfId="9573"/>
    <cellStyle name="Normal 2 4 13 5" xfId="9574"/>
    <cellStyle name="Normal 2 4 14" xfId="9575"/>
    <cellStyle name="Normal 2 4 14 2" xfId="9576"/>
    <cellStyle name="Normal 2 4 14 3" xfId="9577"/>
    <cellStyle name="Normal 2 4 14 4" xfId="9578"/>
    <cellStyle name="Normal 2 4 14 5" xfId="9579"/>
    <cellStyle name="Normal 2 4 15" xfId="9580"/>
    <cellStyle name="Normal 2 4 15 2" xfId="9581"/>
    <cellStyle name="Normal 2 4 15 3" xfId="9582"/>
    <cellStyle name="Normal 2 4 15 4" xfId="9583"/>
    <cellStyle name="Normal 2 4 15 5" xfId="9584"/>
    <cellStyle name="Normal 2 4 16" xfId="9585"/>
    <cellStyle name="Normal 2 4 16 2" xfId="9586"/>
    <cellStyle name="Normal 2 4 16 3" xfId="9587"/>
    <cellStyle name="Normal 2 4 16 4" xfId="9588"/>
    <cellStyle name="Normal 2 4 16 5" xfId="9589"/>
    <cellStyle name="Normal 2 4 17" xfId="9590"/>
    <cellStyle name="Normal 2 4 17 2" xfId="9591"/>
    <cellStyle name="Normal 2 4 17 3" xfId="9592"/>
    <cellStyle name="Normal 2 4 17 4" xfId="9593"/>
    <cellStyle name="Normal 2 4 17 5" xfId="9594"/>
    <cellStyle name="Normal 2 4 18" xfId="9595"/>
    <cellStyle name="Normal 2 4 19" xfId="9596"/>
    <cellStyle name="Normal 2 4 2" xfId="9597"/>
    <cellStyle name="Normal 2 4 2 10" xfId="9598"/>
    <cellStyle name="Normal 2 4 2 11" xfId="9599"/>
    <cellStyle name="Normal 2 4 2 12" xfId="9600"/>
    <cellStyle name="Normal 2 4 2 13" xfId="9601"/>
    <cellStyle name="Normal 2 4 2 14" xfId="9602"/>
    <cellStyle name="Normal 2 4 2 15" xfId="9603"/>
    <cellStyle name="Normal 2 4 2 16" xfId="9604"/>
    <cellStyle name="Normal 2 4 2 17" xfId="9605"/>
    <cellStyle name="Normal 2 4 2 18" xfId="9606"/>
    <cellStyle name="Normal 2 4 2 19" xfId="9607"/>
    <cellStyle name="Normal 2 4 2 2" xfId="9608"/>
    <cellStyle name="Normal 2 4 2 2 10" xfId="26520"/>
    <cellStyle name="Normal 2 4 2 2 11" xfId="26521"/>
    <cellStyle name="Normal 2 4 2 2 12" xfId="26522"/>
    <cellStyle name="Normal 2 4 2 2 13" xfId="26523"/>
    <cellStyle name="Normal 2 4 2 2 14" xfId="26524"/>
    <cellStyle name="Normal 2 4 2 2 15" xfId="26525"/>
    <cellStyle name="Normal 2 4 2 2 16" xfId="26526"/>
    <cellStyle name="Normal 2 4 2 2 17" xfId="26527"/>
    <cellStyle name="Normal 2 4 2 2 18" xfId="26528"/>
    <cellStyle name="Normal 2 4 2 2 19" xfId="26529"/>
    <cellStyle name="Normal 2 4 2 2 2" xfId="9609"/>
    <cellStyle name="Normal 2 4 2 2 2 10" xfId="26530"/>
    <cellStyle name="Normal 2 4 2 2 2 11" xfId="26531"/>
    <cellStyle name="Normal 2 4 2 2 2 12" xfId="26532"/>
    <cellStyle name="Normal 2 4 2 2 2 13" xfId="26533"/>
    <cellStyle name="Normal 2 4 2 2 2 14" xfId="26534"/>
    <cellStyle name="Normal 2 4 2 2 2 15" xfId="26535"/>
    <cellStyle name="Normal 2 4 2 2 2 16" xfId="26536"/>
    <cellStyle name="Normal 2 4 2 2 2 17" xfId="26537"/>
    <cellStyle name="Normal 2 4 2 2 2 18" xfId="26538"/>
    <cellStyle name="Normal 2 4 2 2 2 19" xfId="26539"/>
    <cellStyle name="Normal 2 4 2 2 2 2" xfId="26540"/>
    <cellStyle name="Normal 2 4 2 2 2 3" xfId="26541"/>
    <cellStyle name="Normal 2 4 2 2 2 4" xfId="26542"/>
    <cellStyle name="Normal 2 4 2 2 2 5" xfId="26543"/>
    <cellStyle name="Normal 2 4 2 2 2 6" xfId="26544"/>
    <cellStyle name="Normal 2 4 2 2 2 7" xfId="26545"/>
    <cellStyle name="Normal 2 4 2 2 2 8" xfId="26546"/>
    <cellStyle name="Normal 2 4 2 2 2 9" xfId="26547"/>
    <cellStyle name="Normal 2 4 2 2 3" xfId="9610"/>
    <cellStyle name="Normal 2 4 2 2 4" xfId="9611"/>
    <cellStyle name="Normal 2 4 2 2 5" xfId="9612"/>
    <cellStyle name="Normal 2 4 2 2 6" xfId="26548"/>
    <cellStyle name="Normal 2 4 2 2 7" xfId="26549"/>
    <cellStyle name="Normal 2 4 2 2 8" xfId="26550"/>
    <cellStyle name="Normal 2 4 2 2 9" xfId="26551"/>
    <cellStyle name="Normal 2 4 2 20" xfId="9613"/>
    <cellStyle name="Normal 2 4 2 21" xfId="9614"/>
    <cellStyle name="Normal 2 4 2 22" xfId="9615"/>
    <cellStyle name="Normal 2 4 2 23" xfId="9616"/>
    <cellStyle name="Normal 2 4 2 24" xfId="9617"/>
    <cellStyle name="Normal 2 4 2 25" xfId="9618"/>
    <cellStyle name="Normal 2 4 2 26" xfId="9619"/>
    <cellStyle name="Normal 2 4 2 27" xfId="9620"/>
    <cellStyle name="Normal 2 4 2 28" xfId="9621"/>
    <cellStyle name="Normal 2 4 2 29" xfId="9622"/>
    <cellStyle name="Normal 2 4 2 3" xfId="9623"/>
    <cellStyle name="Normal 2 4 2 3 2" xfId="9624"/>
    <cellStyle name="Normal 2 4 2 3 3" xfId="9625"/>
    <cellStyle name="Normal 2 4 2 3 4" xfId="9626"/>
    <cellStyle name="Normal 2 4 2 3 5" xfId="9627"/>
    <cellStyle name="Normal 2 4 2 30" xfId="9628"/>
    <cellStyle name="Normal 2 4 2 4" xfId="9629"/>
    <cellStyle name="Normal 2 4 2 4 2" xfId="9630"/>
    <cellStyle name="Normal 2 4 2 4 3" xfId="9631"/>
    <cellStyle name="Normal 2 4 2 4 4" xfId="9632"/>
    <cellStyle name="Normal 2 4 2 4 5" xfId="9633"/>
    <cellStyle name="Normal 2 4 2 5" xfId="9634"/>
    <cellStyle name="Normal 2 4 2 5 2" xfId="9635"/>
    <cellStyle name="Normal 2 4 2 5 3" xfId="9636"/>
    <cellStyle name="Normal 2 4 2 5 4" xfId="9637"/>
    <cellStyle name="Normal 2 4 2 5 5" xfId="9638"/>
    <cellStyle name="Normal 2 4 2 6" xfId="9639"/>
    <cellStyle name="Normal 2 4 2 6 2" xfId="9640"/>
    <cellStyle name="Normal 2 4 2 6 3" xfId="9641"/>
    <cellStyle name="Normal 2 4 2 6 4" xfId="9642"/>
    <cellStyle name="Normal 2 4 2 6 5" xfId="9643"/>
    <cellStyle name="Normal 2 4 2 7" xfId="9644"/>
    <cellStyle name="Normal 2 4 2 7 2" xfId="9645"/>
    <cellStyle name="Normal 2 4 2 7 3" xfId="9646"/>
    <cellStyle name="Normal 2 4 2 7 4" xfId="9647"/>
    <cellStyle name="Normal 2 4 2 7 5" xfId="9648"/>
    <cellStyle name="Normal 2 4 2 8" xfId="9649"/>
    <cellStyle name="Normal 2 4 2 9" xfId="9650"/>
    <cellStyle name="Normal 2 4 20" xfId="9651"/>
    <cellStyle name="Normal 2 4 21" xfId="9652"/>
    <cellStyle name="Normal 2 4 22" xfId="9653"/>
    <cellStyle name="Normal 2 4 23" xfId="9654"/>
    <cellStyle name="Normal 2 4 24" xfId="9655"/>
    <cellStyle name="Normal 2 4 25" xfId="9656"/>
    <cellStyle name="Normal 2 4 26" xfId="9657"/>
    <cellStyle name="Normal 2 4 27" xfId="9658"/>
    <cellStyle name="Normal 2 4 28" xfId="9659"/>
    <cellStyle name="Normal 2 4 29" xfId="9660"/>
    <cellStyle name="Normal 2 4 3" xfId="9661"/>
    <cellStyle name="Normal 2 4 3 10" xfId="9662"/>
    <cellStyle name="Normal 2 4 3 11" xfId="9663"/>
    <cellStyle name="Normal 2 4 3 2" xfId="9664"/>
    <cellStyle name="Normal 2 4 3 2 2" xfId="9665"/>
    <cellStyle name="Normal 2 4 3 2 3" xfId="9666"/>
    <cellStyle name="Normal 2 4 3 2 4" xfId="9667"/>
    <cellStyle name="Normal 2 4 3 2 5" xfId="9668"/>
    <cellStyle name="Normal 2 4 3 3" xfId="9669"/>
    <cellStyle name="Normal 2 4 3 3 2" xfId="9670"/>
    <cellStyle name="Normal 2 4 3 3 3" xfId="9671"/>
    <cellStyle name="Normal 2 4 3 3 4" xfId="9672"/>
    <cellStyle name="Normal 2 4 3 3 5" xfId="9673"/>
    <cellStyle name="Normal 2 4 3 4" xfId="9674"/>
    <cellStyle name="Normal 2 4 3 4 2" xfId="9675"/>
    <cellStyle name="Normal 2 4 3 4 3" xfId="9676"/>
    <cellStyle name="Normal 2 4 3 4 4" xfId="9677"/>
    <cellStyle name="Normal 2 4 3 4 5" xfId="9678"/>
    <cellStyle name="Normal 2 4 3 5" xfId="9679"/>
    <cellStyle name="Normal 2 4 3 5 2" xfId="9680"/>
    <cellStyle name="Normal 2 4 3 5 3" xfId="9681"/>
    <cellStyle name="Normal 2 4 3 5 4" xfId="9682"/>
    <cellStyle name="Normal 2 4 3 5 5" xfId="9683"/>
    <cellStyle name="Normal 2 4 3 6" xfId="9684"/>
    <cellStyle name="Normal 2 4 3 6 2" xfId="9685"/>
    <cellStyle name="Normal 2 4 3 6 3" xfId="9686"/>
    <cellStyle name="Normal 2 4 3 6 4" xfId="9687"/>
    <cellStyle name="Normal 2 4 3 6 5" xfId="9688"/>
    <cellStyle name="Normal 2 4 3 7" xfId="9689"/>
    <cellStyle name="Normal 2 4 3 7 2" xfId="9690"/>
    <cellStyle name="Normal 2 4 3 7 3" xfId="9691"/>
    <cellStyle name="Normal 2 4 3 7 4" xfId="9692"/>
    <cellStyle name="Normal 2 4 3 7 5" xfId="9693"/>
    <cellStyle name="Normal 2 4 3 8" xfId="9694"/>
    <cellStyle name="Normal 2 4 3 9" xfId="9695"/>
    <cellStyle name="Normal 2 4 30" xfId="9696"/>
    <cellStyle name="Normal 2 4 31" xfId="9697"/>
    <cellStyle name="Normal 2 4 32" xfId="9698"/>
    <cellStyle name="Normal 2 4 33" xfId="9699"/>
    <cellStyle name="Normal 2 4 34" xfId="9700"/>
    <cellStyle name="Normal 2 4 35" xfId="9701"/>
    <cellStyle name="Normal 2 4 36" xfId="9702"/>
    <cellStyle name="Normal 2 4 37" xfId="9703"/>
    <cellStyle name="Normal 2 4 38" xfId="9704"/>
    <cellStyle name="Normal 2 4 39" xfId="9705"/>
    <cellStyle name="Normal 2 4 4" xfId="9706"/>
    <cellStyle name="Normal 2 4 4 2" xfId="9707"/>
    <cellStyle name="Normal 2 4 4 2 2" xfId="9708"/>
    <cellStyle name="Normal 2 4 4 2 3" xfId="9709"/>
    <cellStyle name="Normal 2 4 4 2 4" xfId="9710"/>
    <cellStyle name="Normal 2 4 4 2 5" xfId="9711"/>
    <cellStyle name="Normal 2 4 4 3" xfId="9712"/>
    <cellStyle name="Normal 2 4 4 3 2" xfId="9713"/>
    <cellStyle name="Normal 2 4 4 3 3" xfId="9714"/>
    <cellStyle name="Normal 2 4 4 3 4" xfId="9715"/>
    <cellStyle name="Normal 2 4 4 3 5" xfId="9716"/>
    <cellStyle name="Normal 2 4 4 4" xfId="9717"/>
    <cellStyle name="Normal 2 4 4 4 2" xfId="9718"/>
    <cellStyle name="Normal 2 4 4 4 3" xfId="9719"/>
    <cellStyle name="Normal 2 4 4 4 4" xfId="9720"/>
    <cellStyle name="Normal 2 4 4 4 5" xfId="9721"/>
    <cellStyle name="Normal 2 4 4 5" xfId="9722"/>
    <cellStyle name="Normal 2 4 4 6" xfId="9723"/>
    <cellStyle name="Normal 2 4 4 7" xfId="9724"/>
    <cellStyle name="Normal 2 4 4 8" xfId="9725"/>
    <cellStyle name="Normal 2 4 40" xfId="9726"/>
    <cellStyle name="Normal 2 4 41" xfId="26552"/>
    <cellStyle name="Normal 2 4 42" xfId="26553"/>
    <cellStyle name="Normal 2 4 43" xfId="26554"/>
    <cellStyle name="Normal 2 4 44" xfId="26555"/>
    <cellStyle name="Normal 2 4 45" xfId="26556"/>
    <cellStyle name="Normal 2 4 46" xfId="26557"/>
    <cellStyle name="Normal 2 4 47" xfId="26558"/>
    <cellStyle name="Normal 2 4 48" xfId="26559"/>
    <cellStyle name="Normal 2 4 49" xfId="26560"/>
    <cellStyle name="Normal 2 4 5" xfId="9727"/>
    <cellStyle name="Normal 2 4 5 10" xfId="26561"/>
    <cellStyle name="Normal 2 4 5 11" xfId="26562"/>
    <cellStyle name="Normal 2 4 5 12" xfId="26563"/>
    <cellStyle name="Normal 2 4 5 13" xfId="26564"/>
    <cellStyle name="Normal 2 4 5 14" xfId="26565"/>
    <cellStyle name="Normal 2 4 5 15" xfId="26566"/>
    <cellStyle name="Normal 2 4 5 16" xfId="26567"/>
    <cellStyle name="Normal 2 4 5 17" xfId="26568"/>
    <cellStyle name="Normal 2 4 5 18" xfId="26569"/>
    <cellStyle name="Normal 2 4 5 19" xfId="26570"/>
    <cellStyle name="Normal 2 4 5 2" xfId="9728"/>
    <cellStyle name="Normal 2 4 5 2 10" xfId="26571"/>
    <cellStyle name="Normal 2 4 5 2 11" xfId="26572"/>
    <cellStyle name="Normal 2 4 5 2 12" xfId="26573"/>
    <cellStyle name="Normal 2 4 5 2 13" xfId="26574"/>
    <cellStyle name="Normal 2 4 5 2 14" xfId="26575"/>
    <cellStyle name="Normal 2 4 5 2 15" xfId="26576"/>
    <cellStyle name="Normal 2 4 5 2 16" xfId="26577"/>
    <cellStyle name="Normal 2 4 5 2 17" xfId="26578"/>
    <cellStyle name="Normal 2 4 5 2 18" xfId="26579"/>
    <cellStyle name="Normal 2 4 5 2 19" xfId="26580"/>
    <cellStyle name="Normal 2 4 5 2 2" xfId="9729"/>
    <cellStyle name="Normal 2 4 5 2 3" xfId="9730"/>
    <cellStyle name="Normal 2 4 5 2 4" xfId="9731"/>
    <cellStyle name="Normal 2 4 5 2 5" xfId="9732"/>
    <cellStyle name="Normal 2 4 5 2 6" xfId="26581"/>
    <cellStyle name="Normal 2 4 5 2 7" xfId="26582"/>
    <cellStyle name="Normal 2 4 5 2 8" xfId="26583"/>
    <cellStyle name="Normal 2 4 5 2 9" xfId="26584"/>
    <cellStyle name="Normal 2 4 5 3" xfId="9733"/>
    <cellStyle name="Normal 2 4 5 3 2" xfId="9734"/>
    <cellStyle name="Normal 2 4 5 3 3" xfId="9735"/>
    <cellStyle name="Normal 2 4 5 3 4" xfId="9736"/>
    <cellStyle name="Normal 2 4 5 3 5" xfId="9737"/>
    <cellStyle name="Normal 2 4 5 4" xfId="9738"/>
    <cellStyle name="Normal 2 4 5 4 2" xfId="9739"/>
    <cellStyle name="Normal 2 4 5 4 3" xfId="9740"/>
    <cellStyle name="Normal 2 4 5 4 4" xfId="9741"/>
    <cellStyle name="Normal 2 4 5 4 5" xfId="9742"/>
    <cellStyle name="Normal 2 4 5 5" xfId="9743"/>
    <cellStyle name="Normal 2 4 5 6" xfId="9744"/>
    <cellStyle name="Normal 2 4 5 7" xfId="9745"/>
    <cellStyle name="Normal 2 4 5 8" xfId="9746"/>
    <cellStyle name="Normal 2 4 5 9" xfId="26585"/>
    <cellStyle name="Normal 2 4 50" xfId="26586"/>
    <cellStyle name="Normal 2 4 51" xfId="26587"/>
    <cellStyle name="Normal 2 4 52" xfId="26588"/>
    <cellStyle name="Normal 2 4 53" xfId="26589"/>
    <cellStyle name="Normal 2 4 54" xfId="26590"/>
    <cellStyle name="Normal 2 4 55" xfId="26591"/>
    <cellStyle name="Normal 2 4 56" xfId="26592"/>
    <cellStyle name="Normal 2 4 6" xfId="9747"/>
    <cellStyle name="Normal 2 4 6 2" xfId="9748"/>
    <cellStyle name="Normal 2 4 6 2 2" xfId="9749"/>
    <cellStyle name="Normal 2 4 6 2 3" xfId="9750"/>
    <cellStyle name="Normal 2 4 6 2 4" xfId="9751"/>
    <cellStyle name="Normal 2 4 6 2 5" xfId="9752"/>
    <cellStyle name="Normal 2 4 6 3" xfId="9753"/>
    <cellStyle name="Normal 2 4 6 3 2" xfId="9754"/>
    <cellStyle name="Normal 2 4 6 3 3" xfId="9755"/>
    <cellStyle name="Normal 2 4 6 3 4" xfId="9756"/>
    <cellStyle name="Normal 2 4 6 3 5" xfId="9757"/>
    <cellStyle name="Normal 2 4 6 4" xfId="9758"/>
    <cellStyle name="Normal 2 4 6 4 2" xfId="9759"/>
    <cellStyle name="Normal 2 4 6 4 3" xfId="9760"/>
    <cellStyle name="Normal 2 4 6 4 4" xfId="9761"/>
    <cellStyle name="Normal 2 4 6 4 5" xfId="9762"/>
    <cellStyle name="Normal 2 4 6 5" xfId="9763"/>
    <cellStyle name="Normal 2 4 6 6" xfId="9764"/>
    <cellStyle name="Normal 2 4 6 7" xfId="9765"/>
    <cellStyle name="Normal 2 4 6 8" xfId="9766"/>
    <cellStyle name="Normal 2 4 7" xfId="9767"/>
    <cellStyle name="Normal 2 4 7 2" xfId="9768"/>
    <cellStyle name="Normal 2 4 7 2 2" xfId="9769"/>
    <cellStyle name="Normal 2 4 7 2 3" xfId="9770"/>
    <cellStyle name="Normal 2 4 7 2 4" xfId="9771"/>
    <cellStyle name="Normal 2 4 7 2 5" xfId="9772"/>
    <cellStyle name="Normal 2 4 7 3" xfId="9773"/>
    <cellStyle name="Normal 2 4 7 3 2" xfId="9774"/>
    <cellStyle name="Normal 2 4 7 3 3" xfId="9775"/>
    <cellStyle name="Normal 2 4 7 3 4" xfId="9776"/>
    <cellStyle name="Normal 2 4 7 3 5" xfId="9777"/>
    <cellStyle name="Normal 2 4 7 4" xfId="9778"/>
    <cellStyle name="Normal 2 4 7 4 2" xfId="9779"/>
    <cellStyle name="Normal 2 4 7 4 3" xfId="9780"/>
    <cellStyle name="Normal 2 4 7 4 4" xfId="9781"/>
    <cellStyle name="Normal 2 4 7 4 5" xfId="9782"/>
    <cellStyle name="Normal 2 4 7 5" xfId="9783"/>
    <cellStyle name="Normal 2 4 7 6" xfId="9784"/>
    <cellStyle name="Normal 2 4 7 7" xfId="9785"/>
    <cellStyle name="Normal 2 4 7 8" xfId="9786"/>
    <cellStyle name="Normal 2 4 8" xfId="9787"/>
    <cellStyle name="Normal 2 4 8 2" xfId="9788"/>
    <cellStyle name="Normal 2 4 8 2 2" xfId="9789"/>
    <cellStyle name="Normal 2 4 8 2 3" xfId="9790"/>
    <cellStyle name="Normal 2 4 8 2 4" xfId="9791"/>
    <cellStyle name="Normal 2 4 8 2 5" xfId="9792"/>
    <cellStyle name="Normal 2 4 8 3" xfId="9793"/>
    <cellStyle name="Normal 2 4 8 3 2" xfId="9794"/>
    <cellStyle name="Normal 2 4 8 3 3" xfId="9795"/>
    <cellStyle name="Normal 2 4 8 3 4" xfId="9796"/>
    <cellStyle name="Normal 2 4 8 3 5" xfId="9797"/>
    <cellStyle name="Normal 2 4 8 4" xfId="9798"/>
    <cellStyle name="Normal 2 4 8 4 2" xfId="9799"/>
    <cellStyle name="Normal 2 4 8 4 3" xfId="9800"/>
    <cellStyle name="Normal 2 4 8 4 4" xfId="9801"/>
    <cellStyle name="Normal 2 4 8 4 5" xfId="9802"/>
    <cellStyle name="Normal 2 4 8 5" xfId="9803"/>
    <cellStyle name="Normal 2 4 8 6" xfId="9804"/>
    <cellStyle name="Normal 2 4 8 7" xfId="9805"/>
    <cellStyle name="Normal 2 4 8 8" xfId="9806"/>
    <cellStyle name="Normal 2 4 9" xfId="9807"/>
    <cellStyle name="Normal 2 4 9 2" xfId="9808"/>
    <cellStyle name="Normal 2 4 9 2 2" xfId="9809"/>
    <cellStyle name="Normal 2 4 9 2 3" xfId="9810"/>
    <cellStyle name="Normal 2 4 9 2 4" xfId="9811"/>
    <cellStyle name="Normal 2 4 9 2 5" xfId="9812"/>
    <cellStyle name="Normal 2 4 9 3" xfId="9813"/>
    <cellStyle name="Normal 2 4 9 3 2" xfId="9814"/>
    <cellStyle name="Normal 2 4 9 3 3" xfId="9815"/>
    <cellStyle name="Normal 2 4 9 3 4" xfId="9816"/>
    <cellStyle name="Normal 2 4 9 3 5" xfId="9817"/>
    <cellStyle name="Normal 2 4 9 4" xfId="9818"/>
    <cellStyle name="Normal 2 4 9 4 2" xfId="9819"/>
    <cellStyle name="Normal 2 4 9 4 3" xfId="9820"/>
    <cellStyle name="Normal 2 4 9 4 4" xfId="9821"/>
    <cellStyle name="Normal 2 4 9 4 5" xfId="9822"/>
    <cellStyle name="Normal 2 4 9 5" xfId="9823"/>
    <cellStyle name="Normal 2 4 9 6" xfId="9824"/>
    <cellStyle name="Normal 2 4 9 7" xfId="9825"/>
    <cellStyle name="Normal 2 4 9 8" xfId="9826"/>
    <cellStyle name="Normal 2 4_Installment payments as per agreement" xfId="26593"/>
    <cellStyle name="Normal 2 40" xfId="9827"/>
    <cellStyle name="Normal 2 41" xfId="9828"/>
    <cellStyle name="Normal 2 41 2" xfId="9829"/>
    <cellStyle name="Normal 2 41 3" xfId="9830"/>
    <cellStyle name="Normal 2 41 4" xfId="9831"/>
    <cellStyle name="Normal 2 41 5" xfId="9832"/>
    <cellStyle name="Normal 2 42" xfId="9833"/>
    <cellStyle name="Normal 2 42 2" xfId="9834"/>
    <cellStyle name="Normal 2 42 3" xfId="9835"/>
    <cellStyle name="Normal 2 42 4" xfId="9836"/>
    <cellStyle name="Normal 2 42 5" xfId="9837"/>
    <cellStyle name="Normal 2 43" xfId="9838"/>
    <cellStyle name="Normal 2 43 2" xfId="9839"/>
    <cellStyle name="Normal 2 43 3" xfId="9840"/>
    <cellStyle name="Normal 2 43 4" xfId="9841"/>
    <cellStyle name="Normal 2 43 5" xfId="9842"/>
    <cellStyle name="Normal 2 44" xfId="9843"/>
    <cellStyle name="Normal 2 45" xfId="9844"/>
    <cellStyle name="Normal 2 46" xfId="9845"/>
    <cellStyle name="Normal 2 47" xfId="9846"/>
    <cellStyle name="Normal 2 48" xfId="9847"/>
    <cellStyle name="Normal 2 49" xfId="9848"/>
    <cellStyle name="Normal 2 5" xfId="9849"/>
    <cellStyle name="Normal 2 5 10" xfId="9850"/>
    <cellStyle name="Normal 2 5 10 2" xfId="9851"/>
    <cellStyle name="Normal 2 5 10 2 2" xfId="9852"/>
    <cellStyle name="Normal 2 5 10 2 3" xfId="9853"/>
    <cellStyle name="Normal 2 5 10 2 4" xfId="9854"/>
    <cellStyle name="Normal 2 5 10 2 5" xfId="9855"/>
    <cellStyle name="Normal 2 5 10 3" xfId="9856"/>
    <cellStyle name="Normal 2 5 10 3 2" xfId="9857"/>
    <cellStyle name="Normal 2 5 10 3 3" xfId="9858"/>
    <cellStyle name="Normal 2 5 10 3 4" xfId="9859"/>
    <cellStyle name="Normal 2 5 10 3 5" xfId="9860"/>
    <cellStyle name="Normal 2 5 10 4" xfId="9861"/>
    <cellStyle name="Normal 2 5 10 4 2" xfId="9862"/>
    <cellStyle name="Normal 2 5 10 4 3" xfId="9863"/>
    <cellStyle name="Normal 2 5 10 4 4" xfId="9864"/>
    <cellStyle name="Normal 2 5 10 4 5" xfId="9865"/>
    <cellStyle name="Normal 2 5 10 5" xfId="9866"/>
    <cellStyle name="Normal 2 5 10 6" xfId="9867"/>
    <cellStyle name="Normal 2 5 10 7" xfId="9868"/>
    <cellStyle name="Normal 2 5 10 8" xfId="9869"/>
    <cellStyle name="Normal 2 5 11" xfId="9870"/>
    <cellStyle name="Normal 2 5 11 2" xfId="9871"/>
    <cellStyle name="Normal 2 5 11 3" xfId="9872"/>
    <cellStyle name="Normal 2 5 11 4" xfId="9873"/>
    <cellStyle name="Normal 2 5 11 5" xfId="9874"/>
    <cellStyle name="Normal 2 5 12" xfId="9875"/>
    <cellStyle name="Normal 2 5 12 2" xfId="9876"/>
    <cellStyle name="Normal 2 5 12 3" xfId="9877"/>
    <cellStyle name="Normal 2 5 12 4" xfId="9878"/>
    <cellStyle name="Normal 2 5 12 5" xfId="9879"/>
    <cellStyle name="Normal 2 5 13" xfId="9880"/>
    <cellStyle name="Normal 2 5 13 2" xfId="9881"/>
    <cellStyle name="Normal 2 5 13 3" xfId="9882"/>
    <cellStyle name="Normal 2 5 13 4" xfId="9883"/>
    <cellStyle name="Normal 2 5 13 5" xfId="9884"/>
    <cellStyle name="Normal 2 5 14" xfId="9885"/>
    <cellStyle name="Normal 2 5 14 2" xfId="9886"/>
    <cellStyle name="Normal 2 5 14 3" xfId="9887"/>
    <cellStyle name="Normal 2 5 14 4" xfId="9888"/>
    <cellStyle name="Normal 2 5 14 5" xfId="9889"/>
    <cellStyle name="Normal 2 5 15" xfId="9890"/>
    <cellStyle name="Normal 2 5 15 2" xfId="9891"/>
    <cellStyle name="Normal 2 5 15 3" xfId="9892"/>
    <cellStyle name="Normal 2 5 15 4" xfId="9893"/>
    <cellStyle name="Normal 2 5 15 5" xfId="9894"/>
    <cellStyle name="Normal 2 5 16" xfId="9895"/>
    <cellStyle name="Normal 2 5 16 2" xfId="9896"/>
    <cellStyle name="Normal 2 5 16 3" xfId="9897"/>
    <cellStyle name="Normal 2 5 16 4" xfId="9898"/>
    <cellStyle name="Normal 2 5 16 5" xfId="9899"/>
    <cellStyle name="Normal 2 5 17" xfId="9900"/>
    <cellStyle name="Normal 2 5 17 2" xfId="9901"/>
    <cellStyle name="Normal 2 5 17 3" xfId="9902"/>
    <cellStyle name="Normal 2 5 17 4" xfId="9903"/>
    <cellStyle name="Normal 2 5 17 5" xfId="9904"/>
    <cellStyle name="Normal 2 5 18" xfId="9905"/>
    <cellStyle name="Normal 2 5 19" xfId="9906"/>
    <cellStyle name="Normal 2 5 2" xfId="9907"/>
    <cellStyle name="Normal 2 5 2 10" xfId="9908"/>
    <cellStyle name="Normal 2 5 2 11" xfId="9909"/>
    <cellStyle name="Normal 2 5 2 12" xfId="9910"/>
    <cellStyle name="Normal 2 5 2 13" xfId="9911"/>
    <cellStyle name="Normal 2 5 2 14" xfId="9912"/>
    <cellStyle name="Normal 2 5 2 15" xfId="9913"/>
    <cellStyle name="Normal 2 5 2 16" xfId="9914"/>
    <cellStyle name="Normal 2 5 2 17" xfId="9915"/>
    <cellStyle name="Normal 2 5 2 18" xfId="9916"/>
    <cellStyle name="Normal 2 5 2 19" xfId="9917"/>
    <cellStyle name="Normal 2 5 2 2" xfId="9918"/>
    <cellStyle name="Normal 2 5 2 2 10" xfId="26594"/>
    <cellStyle name="Normal 2 5 2 2 11" xfId="26595"/>
    <cellStyle name="Normal 2 5 2 2 12" xfId="26596"/>
    <cellStyle name="Normal 2 5 2 2 13" xfId="26597"/>
    <cellStyle name="Normal 2 5 2 2 14" xfId="26598"/>
    <cellStyle name="Normal 2 5 2 2 15" xfId="26599"/>
    <cellStyle name="Normal 2 5 2 2 16" xfId="26600"/>
    <cellStyle name="Normal 2 5 2 2 17" xfId="26601"/>
    <cellStyle name="Normal 2 5 2 2 18" xfId="26602"/>
    <cellStyle name="Normal 2 5 2 2 19" xfId="26603"/>
    <cellStyle name="Normal 2 5 2 2 2" xfId="9919"/>
    <cellStyle name="Normal 2 5 2 2 3" xfId="9920"/>
    <cellStyle name="Normal 2 5 2 2 4" xfId="9921"/>
    <cellStyle name="Normal 2 5 2 2 5" xfId="9922"/>
    <cellStyle name="Normal 2 5 2 2 6" xfId="26604"/>
    <cellStyle name="Normal 2 5 2 2 7" xfId="26605"/>
    <cellStyle name="Normal 2 5 2 2 8" xfId="26606"/>
    <cellStyle name="Normal 2 5 2 2 9" xfId="26607"/>
    <cellStyle name="Normal 2 5 2 20" xfId="9923"/>
    <cellStyle name="Normal 2 5 2 21" xfId="9924"/>
    <cellStyle name="Normal 2 5 2 22" xfId="9925"/>
    <cellStyle name="Normal 2 5 2 23" xfId="9926"/>
    <cellStyle name="Normal 2 5 2 24" xfId="9927"/>
    <cellStyle name="Normal 2 5 2 25" xfId="9928"/>
    <cellStyle name="Normal 2 5 2 26" xfId="9929"/>
    <cellStyle name="Normal 2 5 2 27" xfId="9930"/>
    <cellStyle name="Normal 2 5 2 28" xfId="9931"/>
    <cellStyle name="Normal 2 5 2 29" xfId="9932"/>
    <cellStyle name="Normal 2 5 2 3" xfId="9933"/>
    <cellStyle name="Normal 2 5 2 3 2" xfId="9934"/>
    <cellStyle name="Normal 2 5 2 3 3" xfId="9935"/>
    <cellStyle name="Normal 2 5 2 3 4" xfId="9936"/>
    <cellStyle name="Normal 2 5 2 3 5" xfId="9937"/>
    <cellStyle name="Normal 2 5 2 30" xfId="9938"/>
    <cellStyle name="Normal 2 5 2 4" xfId="9939"/>
    <cellStyle name="Normal 2 5 2 4 2" xfId="9940"/>
    <cellStyle name="Normal 2 5 2 4 3" xfId="9941"/>
    <cellStyle name="Normal 2 5 2 4 4" xfId="9942"/>
    <cellStyle name="Normal 2 5 2 4 5" xfId="9943"/>
    <cellStyle name="Normal 2 5 2 5" xfId="9944"/>
    <cellStyle name="Normal 2 5 2 5 2" xfId="9945"/>
    <cellStyle name="Normal 2 5 2 5 3" xfId="9946"/>
    <cellStyle name="Normal 2 5 2 5 4" xfId="9947"/>
    <cellStyle name="Normal 2 5 2 5 5" xfId="9948"/>
    <cellStyle name="Normal 2 5 2 6" xfId="9949"/>
    <cellStyle name="Normal 2 5 2 6 2" xfId="9950"/>
    <cellStyle name="Normal 2 5 2 6 3" xfId="9951"/>
    <cellStyle name="Normal 2 5 2 6 4" xfId="9952"/>
    <cellStyle name="Normal 2 5 2 6 5" xfId="9953"/>
    <cellStyle name="Normal 2 5 2 7" xfId="9954"/>
    <cellStyle name="Normal 2 5 2 7 2" xfId="9955"/>
    <cellStyle name="Normal 2 5 2 7 3" xfId="9956"/>
    <cellStyle name="Normal 2 5 2 7 4" xfId="9957"/>
    <cellStyle name="Normal 2 5 2 7 5" xfId="9958"/>
    <cellStyle name="Normal 2 5 2 8" xfId="9959"/>
    <cellStyle name="Normal 2 5 2 9" xfId="9960"/>
    <cellStyle name="Normal 2 5 20" xfId="9961"/>
    <cellStyle name="Normal 2 5 21" xfId="9962"/>
    <cellStyle name="Normal 2 5 22" xfId="9963"/>
    <cellStyle name="Normal 2 5 23" xfId="9964"/>
    <cellStyle name="Normal 2 5 24" xfId="9965"/>
    <cellStyle name="Normal 2 5 25" xfId="9966"/>
    <cellStyle name="Normal 2 5 26" xfId="9967"/>
    <cellStyle name="Normal 2 5 27" xfId="9968"/>
    <cellStyle name="Normal 2 5 28" xfId="9969"/>
    <cellStyle name="Normal 2 5 29" xfId="9970"/>
    <cellStyle name="Normal 2 5 3" xfId="9971"/>
    <cellStyle name="Normal 2 5 3 10" xfId="9972"/>
    <cellStyle name="Normal 2 5 3 11" xfId="9973"/>
    <cellStyle name="Normal 2 5 3 2" xfId="9974"/>
    <cellStyle name="Normal 2 5 3 2 2" xfId="9975"/>
    <cellStyle name="Normal 2 5 3 2 3" xfId="9976"/>
    <cellStyle name="Normal 2 5 3 2 4" xfId="9977"/>
    <cellStyle name="Normal 2 5 3 2 5" xfId="9978"/>
    <cellStyle name="Normal 2 5 3 3" xfId="9979"/>
    <cellStyle name="Normal 2 5 3 3 2" xfId="9980"/>
    <cellStyle name="Normal 2 5 3 3 3" xfId="9981"/>
    <cellStyle name="Normal 2 5 3 3 4" xfId="9982"/>
    <cellStyle name="Normal 2 5 3 3 5" xfId="9983"/>
    <cellStyle name="Normal 2 5 3 4" xfId="9984"/>
    <cellStyle name="Normal 2 5 3 4 2" xfId="9985"/>
    <cellStyle name="Normal 2 5 3 4 3" xfId="9986"/>
    <cellStyle name="Normal 2 5 3 4 4" xfId="9987"/>
    <cellStyle name="Normal 2 5 3 4 5" xfId="9988"/>
    <cellStyle name="Normal 2 5 3 5" xfId="9989"/>
    <cellStyle name="Normal 2 5 3 5 2" xfId="9990"/>
    <cellStyle name="Normal 2 5 3 5 3" xfId="9991"/>
    <cellStyle name="Normal 2 5 3 5 4" xfId="9992"/>
    <cellStyle name="Normal 2 5 3 5 5" xfId="9993"/>
    <cellStyle name="Normal 2 5 3 6" xfId="9994"/>
    <cellStyle name="Normal 2 5 3 6 2" xfId="9995"/>
    <cellStyle name="Normal 2 5 3 6 3" xfId="9996"/>
    <cellStyle name="Normal 2 5 3 6 4" xfId="9997"/>
    <cellStyle name="Normal 2 5 3 6 5" xfId="9998"/>
    <cellStyle name="Normal 2 5 3 7" xfId="9999"/>
    <cellStyle name="Normal 2 5 3 7 2" xfId="10000"/>
    <cellStyle name="Normal 2 5 3 7 3" xfId="10001"/>
    <cellStyle name="Normal 2 5 3 7 4" xfId="10002"/>
    <cellStyle name="Normal 2 5 3 7 5" xfId="10003"/>
    <cellStyle name="Normal 2 5 3 8" xfId="10004"/>
    <cellStyle name="Normal 2 5 3 9" xfId="10005"/>
    <cellStyle name="Normal 2 5 30" xfId="10006"/>
    <cellStyle name="Normal 2 5 31" xfId="10007"/>
    <cellStyle name="Normal 2 5 32" xfId="10008"/>
    <cellStyle name="Normal 2 5 33" xfId="10009"/>
    <cellStyle name="Normal 2 5 34" xfId="10010"/>
    <cellStyle name="Normal 2 5 35" xfId="10011"/>
    <cellStyle name="Normal 2 5 36" xfId="10012"/>
    <cellStyle name="Normal 2 5 37" xfId="10013"/>
    <cellStyle name="Normal 2 5 38" xfId="10014"/>
    <cellStyle name="Normal 2 5 39" xfId="10015"/>
    <cellStyle name="Normal 2 5 4" xfId="10016"/>
    <cellStyle name="Normal 2 5 4 2" xfId="10017"/>
    <cellStyle name="Normal 2 5 4 2 2" xfId="10018"/>
    <cellStyle name="Normal 2 5 4 2 3" xfId="10019"/>
    <cellStyle name="Normal 2 5 4 2 4" xfId="10020"/>
    <cellStyle name="Normal 2 5 4 2 5" xfId="10021"/>
    <cellStyle name="Normal 2 5 4 3" xfId="10022"/>
    <cellStyle name="Normal 2 5 4 3 2" xfId="10023"/>
    <cellStyle name="Normal 2 5 4 3 3" xfId="10024"/>
    <cellStyle name="Normal 2 5 4 3 4" xfId="10025"/>
    <cellStyle name="Normal 2 5 4 3 5" xfId="10026"/>
    <cellStyle name="Normal 2 5 4 4" xfId="10027"/>
    <cellStyle name="Normal 2 5 4 4 2" xfId="10028"/>
    <cellStyle name="Normal 2 5 4 4 3" xfId="10029"/>
    <cellStyle name="Normal 2 5 4 4 4" xfId="10030"/>
    <cellStyle name="Normal 2 5 4 4 5" xfId="10031"/>
    <cellStyle name="Normal 2 5 4 5" xfId="10032"/>
    <cellStyle name="Normal 2 5 4 6" xfId="10033"/>
    <cellStyle name="Normal 2 5 4 7" xfId="10034"/>
    <cellStyle name="Normal 2 5 4 8" xfId="10035"/>
    <cellStyle name="Normal 2 5 40" xfId="10036"/>
    <cellStyle name="Normal 2 5 41" xfId="26608"/>
    <cellStyle name="Normal 2 5 42" xfId="26609"/>
    <cellStyle name="Normal 2 5 43" xfId="26610"/>
    <cellStyle name="Normal 2 5 44" xfId="26611"/>
    <cellStyle name="Normal 2 5 45" xfId="26612"/>
    <cellStyle name="Normal 2 5 46" xfId="26613"/>
    <cellStyle name="Normal 2 5 47" xfId="26614"/>
    <cellStyle name="Normal 2 5 48" xfId="26615"/>
    <cellStyle name="Normal 2 5 49" xfId="26616"/>
    <cellStyle name="Normal 2 5 5" xfId="10037"/>
    <cellStyle name="Normal 2 5 5 2" xfId="10038"/>
    <cellStyle name="Normal 2 5 5 2 2" xfId="10039"/>
    <cellStyle name="Normal 2 5 5 2 3" xfId="10040"/>
    <cellStyle name="Normal 2 5 5 2 4" xfId="10041"/>
    <cellStyle name="Normal 2 5 5 2 5" xfId="10042"/>
    <cellStyle name="Normal 2 5 5 3" xfId="10043"/>
    <cellStyle name="Normal 2 5 5 3 2" xfId="10044"/>
    <cellStyle name="Normal 2 5 5 3 3" xfId="10045"/>
    <cellStyle name="Normal 2 5 5 3 4" xfId="10046"/>
    <cellStyle name="Normal 2 5 5 3 5" xfId="10047"/>
    <cellStyle name="Normal 2 5 5 4" xfId="10048"/>
    <cellStyle name="Normal 2 5 5 4 2" xfId="10049"/>
    <cellStyle name="Normal 2 5 5 4 3" xfId="10050"/>
    <cellStyle name="Normal 2 5 5 4 4" xfId="10051"/>
    <cellStyle name="Normal 2 5 5 4 5" xfId="10052"/>
    <cellStyle name="Normal 2 5 5 5" xfId="10053"/>
    <cellStyle name="Normal 2 5 5 6" xfId="10054"/>
    <cellStyle name="Normal 2 5 5 7" xfId="10055"/>
    <cellStyle name="Normal 2 5 5 8" xfId="10056"/>
    <cellStyle name="Normal 2 5 50" xfId="26617"/>
    <cellStyle name="Normal 2 5 51" xfId="26618"/>
    <cellStyle name="Normal 2 5 52" xfId="26619"/>
    <cellStyle name="Normal 2 5 53" xfId="26620"/>
    <cellStyle name="Normal 2 5 54" xfId="26621"/>
    <cellStyle name="Normal 2 5 6" xfId="10057"/>
    <cellStyle name="Normal 2 5 6 2" xfId="10058"/>
    <cellStyle name="Normal 2 5 6 2 2" xfId="10059"/>
    <cellStyle name="Normal 2 5 6 2 3" xfId="10060"/>
    <cellStyle name="Normal 2 5 6 2 4" xfId="10061"/>
    <cellStyle name="Normal 2 5 6 2 5" xfId="10062"/>
    <cellStyle name="Normal 2 5 6 3" xfId="10063"/>
    <cellStyle name="Normal 2 5 6 3 2" xfId="10064"/>
    <cellStyle name="Normal 2 5 6 3 3" xfId="10065"/>
    <cellStyle name="Normal 2 5 6 3 4" xfId="10066"/>
    <cellStyle name="Normal 2 5 6 3 5" xfId="10067"/>
    <cellStyle name="Normal 2 5 6 4" xfId="10068"/>
    <cellStyle name="Normal 2 5 6 4 2" xfId="10069"/>
    <cellStyle name="Normal 2 5 6 4 3" xfId="10070"/>
    <cellStyle name="Normal 2 5 6 4 4" xfId="10071"/>
    <cellStyle name="Normal 2 5 6 4 5" xfId="10072"/>
    <cellStyle name="Normal 2 5 6 5" xfId="10073"/>
    <cellStyle name="Normal 2 5 6 6" xfId="10074"/>
    <cellStyle name="Normal 2 5 6 7" xfId="10075"/>
    <cellStyle name="Normal 2 5 6 8" xfId="10076"/>
    <cellStyle name="Normal 2 5 7" xfId="10077"/>
    <cellStyle name="Normal 2 5 7 2" xfId="10078"/>
    <cellStyle name="Normal 2 5 7 2 2" xfId="10079"/>
    <cellStyle name="Normal 2 5 7 2 3" xfId="10080"/>
    <cellStyle name="Normal 2 5 7 2 4" xfId="10081"/>
    <cellStyle name="Normal 2 5 7 2 5" xfId="10082"/>
    <cellStyle name="Normal 2 5 7 3" xfId="10083"/>
    <cellStyle name="Normal 2 5 7 3 2" xfId="10084"/>
    <cellStyle name="Normal 2 5 7 3 3" xfId="10085"/>
    <cellStyle name="Normal 2 5 7 3 4" xfId="10086"/>
    <cellStyle name="Normal 2 5 7 3 5" xfId="10087"/>
    <cellStyle name="Normal 2 5 7 4" xfId="10088"/>
    <cellStyle name="Normal 2 5 7 4 2" xfId="10089"/>
    <cellStyle name="Normal 2 5 7 4 3" xfId="10090"/>
    <cellStyle name="Normal 2 5 7 4 4" xfId="10091"/>
    <cellStyle name="Normal 2 5 7 4 5" xfId="10092"/>
    <cellStyle name="Normal 2 5 7 5" xfId="10093"/>
    <cellStyle name="Normal 2 5 7 6" xfId="10094"/>
    <cellStyle name="Normal 2 5 7 7" xfId="10095"/>
    <cellStyle name="Normal 2 5 7 8" xfId="10096"/>
    <cellStyle name="Normal 2 5 8" xfId="10097"/>
    <cellStyle name="Normal 2 5 8 2" xfId="10098"/>
    <cellStyle name="Normal 2 5 8 2 2" xfId="10099"/>
    <cellStyle name="Normal 2 5 8 2 3" xfId="10100"/>
    <cellStyle name="Normal 2 5 8 2 4" xfId="10101"/>
    <cellStyle name="Normal 2 5 8 2 5" xfId="10102"/>
    <cellStyle name="Normal 2 5 8 3" xfId="10103"/>
    <cellStyle name="Normal 2 5 8 3 2" xfId="10104"/>
    <cellStyle name="Normal 2 5 8 3 3" xfId="10105"/>
    <cellStyle name="Normal 2 5 8 3 4" xfId="10106"/>
    <cellStyle name="Normal 2 5 8 3 5" xfId="10107"/>
    <cellStyle name="Normal 2 5 8 4" xfId="10108"/>
    <cellStyle name="Normal 2 5 8 4 2" xfId="10109"/>
    <cellStyle name="Normal 2 5 8 4 3" xfId="10110"/>
    <cellStyle name="Normal 2 5 8 4 4" xfId="10111"/>
    <cellStyle name="Normal 2 5 8 4 5" xfId="10112"/>
    <cellStyle name="Normal 2 5 8 5" xfId="10113"/>
    <cellStyle name="Normal 2 5 8 6" xfId="10114"/>
    <cellStyle name="Normal 2 5 8 7" xfId="10115"/>
    <cellStyle name="Normal 2 5 8 8" xfId="10116"/>
    <cellStyle name="Normal 2 5 9" xfId="10117"/>
    <cellStyle name="Normal 2 5 9 2" xfId="10118"/>
    <cellStyle name="Normal 2 5 9 2 2" xfId="10119"/>
    <cellStyle name="Normal 2 5 9 2 3" xfId="10120"/>
    <cellStyle name="Normal 2 5 9 2 4" xfId="10121"/>
    <cellStyle name="Normal 2 5 9 2 5" xfId="10122"/>
    <cellStyle name="Normal 2 5 9 3" xfId="10123"/>
    <cellStyle name="Normal 2 5 9 3 2" xfId="10124"/>
    <cellStyle name="Normal 2 5 9 3 3" xfId="10125"/>
    <cellStyle name="Normal 2 5 9 3 4" xfId="10126"/>
    <cellStyle name="Normal 2 5 9 3 5" xfId="10127"/>
    <cellStyle name="Normal 2 5 9 4" xfId="10128"/>
    <cellStyle name="Normal 2 5 9 4 2" xfId="10129"/>
    <cellStyle name="Normal 2 5 9 4 3" xfId="10130"/>
    <cellStyle name="Normal 2 5 9 4 4" xfId="10131"/>
    <cellStyle name="Normal 2 5 9 4 5" xfId="10132"/>
    <cellStyle name="Normal 2 5 9 5" xfId="10133"/>
    <cellStyle name="Normal 2 5 9 6" xfId="10134"/>
    <cellStyle name="Normal 2 5 9 7" xfId="10135"/>
    <cellStyle name="Normal 2 5 9 8" xfId="10136"/>
    <cellStyle name="Normal 2 5_Installment payments as per agreement" xfId="26622"/>
    <cellStyle name="Normal 2 50" xfId="10137"/>
    <cellStyle name="Normal 2 51" xfId="10138"/>
    <cellStyle name="Normal 2 52" xfId="10139"/>
    <cellStyle name="Normal 2 53" xfId="10140"/>
    <cellStyle name="Normal 2 54" xfId="10141"/>
    <cellStyle name="Normal 2 55" xfId="10142"/>
    <cellStyle name="Normal 2 56" xfId="10143"/>
    <cellStyle name="Normal 2 57" xfId="10144"/>
    <cellStyle name="Normal 2 58" xfId="10145"/>
    <cellStyle name="Normal 2 59" xfId="10146"/>
    <cellStyle name="Normal 2 6" xfId="10147"/>
    <cellStyle name="Normal 2 6 10" xfId="10148"/>
    <cellStyle name="Normal 2 6 10 2" xfId="10149"/>
    <cellStyle name="Normal 2 6 10 3" xfId="10150"/>
    <cellStyle name="Normal 2 6 10 4" xfId="10151"/>
    <cellStyle name="Normal 2 6 10 5" xfId="10152"/>
    <cellStyle name="Normal 2 6 11" xfId="10153"/>
    <cellStyle name="Normal 2 6 11 2" xfId="10154"/>
    <cellStyle name="Normal 2 6 11 3" xfId="10155"/>
    <cellStyle name="Normal 2 6 11 4" xfId="10156"/>
    <cellStyle name="Normal 2 6 11 5" xfId="10157"/>
    <cellStyle name="Normal 2 6 12" xfId="10158"/>
    <cellStyle name="Normal 2 6 12 2" xfId="10159"/>
    <cellStyle name="Normal 2 6 12 3" xfId="10160"/>
    <cellStyle name="Normal 2 6 12 4" xfId="10161"/>
    <cellStyle name="Normal 2 6 12 5" xfId="10162"/>
    <cellStyle name="Normal 2 6 13" xfId="10163"/>
    <cellStyle name="Normal 2 6 13 2" xfId="10164"/>
    <cellStyle name="Normal 2 6 13 3" xfId="10165"/>
    <cellStyle name="Normal 2 6 13 4" xfId="10166"/>
    <cellStyle name="Normal 2 6 13 5" xfId="10167"/>
    <cellStyle name="Normal 2 6 14" xfId="10168"/>
    <cellStyle name="Normal 2 6 14 2" xfId="10169"/>
    <cellStyle name="Normal 2 6 14 3" xfId="10170"/>
    <cellStyle name="Normal 2 6 14 4" xfId="10171"/>
    <cellStyle name="Normal 2 6 14 5" xfId="10172"/>
    <cellStyle name="Normal 2 6 15" xfId="10173"/>
    <cellStyle name="Normal 2 6 15 2" xfId="10174"/>
    <cellStyle name="Normal 2 6 15 3" xfId="10175"/>
    <cellStyle name="Normal 2 6 15 4" xfId="10176"/>
    <cellStyle name="Normal 2 6 15 5" xfId="10177"/>
    <cellStyle name="Normal 2 6 16" xfId="10178"/>
    <cellStyle name="Normal 2 6 16 2" xfId="10179"/>
    <cellStyle name="Normal 2 6 16 3" xfId="10180"/>
    <cellStyle name="Normal 2 6 16 4" xfId="10181"/>
    <cellStyle name="Normal 2 6 16 5" xfId="10182"/>
    <cellStyle name="Normal 2 6 17" xfId="10183"/>
    <cellStyle name="Normal 2 6 18" xfId="10184"/>
    <cellStyle name="Normal 2 6 19" xfId="10185"/>
    <cellStyle name="Normal 2 6 2" xfId="10186"/>
    <cellStyle name="Normal 2 6 2 10" xfId="10187"/>
    <cellStyle name="Normal 2 6 2 11" xfId="10188"/>
    <cellStyle name="Normal 2 6 2 12" xfId="10189"/>
    <cellStyle name="Normal 2 6 2 13" xfId="10190"/>
    <cellStyle name="Normal 2 6 2 14" xfId="10191"/>
    <cellStyle name="Normal 2 6 2 15" xfId="10192"/>
    <cellStyle name="Normal 2 6 2 16" xfId="10193"/>
    <cellStyle name="Normal 2 6 2 17" xfId="10194"/>
    <cellStyle name="Normal 2 6 2 18" xfId="10195"/>
    <cellStyle name="Normal 2 6 2 19" xfId="10196"/>
    <cellStyle name="Normal 2 6 2 2" xfId="10197"/>
    <cellStyle name="Normal 2 6 2 2 2" xfId="10198"/>
    <cellStyle name="Normal 2 6 2 2 3" xfId="10199"/>
    <cellStyle name="Normal 2 6 2 2 4" xfId="10200"/>
    <cellStyle name="Normal 2 6 2 2 5" xfId="10201"/>
    <cellStyle name="Normal 2 6 2 20" xfId="10202"/>
    <cellStyle name="Normal 2 6 2 21" xfId="10203"/>
    <cellStyle name="Normal 2 6 2 22" xfId="10204"/>
    <cellStyle name="Normal 2 6 2 23" xfId="10205"/>
    <cellStyle name="Normal 2 6 2 24" xfId="10206"/>
    <cellStyle name="Normal 2 6 2 25" xfId="10207"/>
    <cellStyle name="Normal 2 6 2 26" xfId="10208"/>
    <cellStyle name="Normal 2 6 2 27" xfId="10209"/>
    <cellStyle name="Normal 2 6 2 28" xfId="10210"/>
    <cellStyle name="Normal 2 6 2 29" xfId="10211"/>
    <cellStyle name="Normal 2 6 2 3" xfId="10212"/>
    <cellStyle name="Normal 2 6 2 3 2" xfId="10213"/>
    <cellStyle name="Normal 2 6 2 3 3" xfId="10214"/>
    <cellStyle name="Normal 2 6 2 3 4" xfId="10215"/>
    <cellStyle name="Normal 2 6 2 3 5" xfId="10216"/>
    <cellStyle name="Normal 2 6 2 30" xfId="10217"/>
    <cellStyle name="Normal 2 6 2 4" xfId="10218"/>
    <cellStyle name="Normal 2 6 2 4 2" xfId="10219"/>
    <cellStyle name="Normal 2 6 2 4 3" xfId="10220"/>
    <cellStyle name="Normal 2 6 2 4 4" xfId="10221"/>
    <cellStyle name="Normal 2 6 2 4 5" xfId="10222"/>
    <cellStyle name="Normal 2 6 2 5" xfId="10223"/>
    <cellStyle name="Normal 2 6 2 5 2" xfId="10224"/>
    <cellStyle name="Normal 2 6 2 5 3" xfId="10225"/>
    <cellStyle name="Normal 2 6 2 5 4" xfId="10226"/>
    <cellStyle name="Normal 2 6 2 5 5" xfId="10227"/>
    <cellStyle name="Normal 2 6 2 6" xfId="10228"/>
    <cellStyle name="Normal 2 6 2 6 2" xfId="10229"/>
    <cellStyle name="Normal 2 6 2 6 3" xfId="10230"/>
    <cellStyle name="Normal 2 6 2 6 4" xfId="10231"/>
    <cellStyle name="Normal 2 6 2 6 5" xfId="10232"/>
    <cellStyle name="Normal 2 6 2 7" xfId="10233"/>
    <cellStyle name="Normal 2 6 2 7 2" xfId="10234"/>
    <cellStyle name="Normal 2 6 2 7 3" xfId="10235"/>
    <cellStyle name="Normal 2 6 2 7 4" xfId="10236"/>
    <cellStyle name="Normal 2 6 2 7 5" xfId="10237"/>
    <cellStyle name="Normal 2 6 2 8" xfId="10238"/>
    <cellStyle name="Normal 2 6 2 9" xfId="10239"/>
    <cellStyle name="Normal 2 6 20" xfId="10240"/>
    <cellStyle name="Normal 2 6 21" xfId="10241"/>
    <cellStyle name="Normal 2 6 22" xfId="10242"/>
    <cellStyle name="Normal 2 6 23" xfId="10243"/>
    <cellStyle name="Normal 2 6 24" xfId="10244"/>
    <cellStyle name="Normal 2 6 25" xfId="10245"/>
    <cellStyle name="Normal 2 6 26" xfId="10246"/>
    <cellStyle name="Normal 2 6 27" xfId="10247"/>
    <cellStyle name="Normal 2 6 28" xfId="10248"/>
    <cellStyle name="Normal 2 6 29" xfId="10249"/>
    <cellStyle name="Normal 2 6 3" xfId="10250"/>
    <cellStyle name="Normal 2 6 3 2" xfId="10251"/>
    <cellStyle name="Normal 2 6 3 3" xfId="10252"/>
    <cellStyle name="Normal 2 6 3 4" xfId="10253"/>
    <cellStyle name="Normal 2 6 3 5" xfId="10254"/>
    <cellStyle name="Normal 2 6 30" xfId="10255"/>
    <cellStyle name="Normal 2 6 31" xfId="10256"/>
    <cellStyle name="Normal 2 6 32" xfId="10257"/>
    <cellStyle name="Normal 2 6 33" xfId="10258"/>
    <cellStyle name="Normal 2 6 34" xfId="10259"/>
    <cellStyle name="Normal 2 6 35" xfId="10260"/>
    <cellStyle name="Normal 2 6 36" xfId="10261"/>
    <cellStyle name="Normal 2 6 37" xfId="10262"/>
    <cellStyle name="Normal 2 6 38" xfId="10263"/>
    <cellStyle name="Normal 2 6 39" xfId="10264"/>
    <cellStyle name="Normal 2 6 4" xfId="10265"/>
    <cellStyle name="Normal 2 6 4 2" xfId="10266"/>
    <cellStyle name="Normal 2 6 4 3" xfId="10267"/>
    <cellStyle name="Normal 2 6 4 4" xfId="10268"/>
    <cellStyle name="Normal 2 6 4 5" xfId="10269"/>
    <cellStyle name="Normal 2 6 5" xfId="10270"/>
    <cellStyle name="Normal 2 6 5 2" xfId="10271"/>
    <cellStyle name="Normal 2 6 5 3" xfId="10272"/>
    <cellStyle name="Normal 2 6 5 4" xfId="10273"/>
    <cellStyle name="Normal 2 6 5 5" xfId="10274"/>
    <cellStyle name="Normal 2 6 6" xfId="10275"/>
    <cellStyle name="Normal 2 6 6 2" xfId="10276"/>
    <cellStyle name="Normal 2 6 6 3" xfId="10277"/>
    <cellStyle name="Normal 2 6 6 4" xfId="10278"/>
    <cellStyle name="Normal 2 6 6 5" xfId="10279"/>
    <cellStyle name="Normal 2 6 7" xfId="10280"/>
    <cellStyle name="Normal 2 6 7 2" xfId="10281"/>
    <cellStyle name="Normal 2 6 7 3" xfId="10282"/>
    <cellStyle name="Normal 2 6 7 4" xfId="10283"/>
    <cellStyle name="Normal 2 6 7 5" xfId="10284"/>
    <cellStyle name="Normal 2 6 8" xfId="10285"/>
    <cellStyle name="Normal 2 6 8 2" xfId="10286"/>
    <cellStyle name="Normal 2 6 8 3" xfId="10287"/>
    <cellStyle name="Normal 2 6 8 4" xfId="10288"/>
    <cellStyle name="Normal 2 6 8 5" xfId="10289"/>
    <cellStyle name="Normal 2 6 9" xfId="10290"/>
    <cellStyle name="Normal 2 6 9 2" xfId="10291"/>
    <cellStyle name="Normal 2 6 9 3" xfId="10292"/>
    <cellStyle name="Normal 2 6 9 4" xfId="10293"/>
    <cellStyle name="Normal 2 6 9 5" xfId="10294"/>
    <cellStyle name="Normal 2 6_Installment payments as per agreement" xfId="26623"/>
    <cellStyle name="Normal 2 60" xfId="10295"/>
    <cellStyle name="Normal 2 61" xfId="10296"/>
    <cellStyle name="Normal 2 62" xfId="10297"/>
    <cellStyle name="Normal 2 63" xfId="10298"/>
    <cellStyle name="Normal 2 64" xfId="10299"/>
    <cellStyle name="Normal 2 65" xfId="10300"/>
    <cellStyle name="Normal 2 66" xfId="10301"/>
    <cellStyle name="Normal 2 67" xfId="10302"/>
    <cellStyle name="Normal 2 68" xfId="10303"/>
    <cellStyle name="Normal 2 69" xfId="10304"/>
    <cellStyle name="Normal 2 7" xfId="10305"/>
    <cellStyle name="Normal 2 7 10" xfId="10306"/>
    <cellStyle name="Normal 2 7 10 2" xfId="10307"/>
    <cellStyle name="Normal 2 7 10 3" xfId="10308"/>
    <cellStyle name="Normal 2 7 10 4" xfId="10309"/>
    <cellStyle name="Normal 2 7 10 5" xfId="10310"/>
    <cellStyle name="Normal 2 7 11" xfId="10311"/>
    <cellStyle name="Normal 2 7 11 2" xfId="10312"/>
    <cellStyle name="Normal 2 7 11 3" xfId="10313"/>
    <cellStyle name="Normal 2 7 11 4" xfId="10314"/>
    <cellStyle name="Normal 2 7 11 5" xfId="10315"/>
    <cellStyle name="Normal 2 7 12" xfId="10316"/>
    <cellStyle name="Normal 2 7 12 2" xfId="10317"/>
    <cellStyle name="Normal 2 7 12 3" xfId="10318"/>
    <cellStyle name="Normal 2 7 12 4" xfId="10319"/>
    <cellStyle name="Normal 2 7 12 5" xfId="10320"/>
    <cellStyle name="Normal 2 7 13" xfId="10321"/>
    <cellStyle name="Normal 2 7 13 2" xfId="10322"/>
    <cellStyle name="Normal 2 7 13 3" xfId="10323"/>
    <cellStyle name="Normal 2 7 13 4" xfId="10324"/>
    <cellStyle name="Normal 2 7 13 5" xfId="10325"/>
    <cellStyle name="Normal 2 7 14" xfId="10326"/>
    <cellStyle name="Normal 2 7 14 2" xfId="10327"/>
    <cellStyle name="Normal 2 7 14 3" xfId="10328"/>
    <cellStyle name="Normal 2 7 14 4" xfId="10329"/>
    <cellStyle name="Normal 2 7 14 5" xfId="10330"/>
    <cellStyle name="Normal 2 7 15" xfId="10331"/>
    <cellStyle name="Normal 2 7 15 2" xfId="10332"/>
    <cellStyle name="Normal 2 7 15 3" xfId="10333"/>
    <cellStyle name="Normal 2 7 15 4" xfId="10334"/>
    <cellStyle name="Normal 2 7 15 5" xfId="10335"/>
    <cellStyle name="Normal 2 7 16" xfId="10336"/>
    <cellStyle name="Normal 2 7 16 2" xfId="10337"/>
    <cellStyle name="Normal 2 7 16 3" xfId="10338"/>
    <cellStyle name="Normal 2 7 16 4" xfId="10339"/>
    <cellStyle name="Normal 2 7 16 5" xfId="10340"/>
    <cellStyle name="Normal 2 7 17" xfId="10341"/>
    <cellStyle name="Normal 2 7 18" xfId="10342"/>
    <cellStyle name="Normal 2 7 19" xfId="10343"/>
    <cellStyle name="Normal 2 7 2" xfId="10344"/>
    <cellStyle name="Normal 2 7 2 10" xfId="10345"/>
    <cellStyle name="Normal 2 7 2 11" xfId="10346"/>
    <cellStyle name="Normal 2 7 2 12" xfId="10347"/>
    <cellStyle name="Normal 2 7 2 13" xfId="10348"/>
    <cellStyle name="Normal 2 7 2 14" xfId="10349"/>
    <cellStyle name="Normal 2 7 2 15" xfId="10350"/>
    <cellStyle name="Normal 2 7 2 16" xfId="10351"/>
    <cellStyle name="Normal 2 7 2 17" xfId="10352"/>
    <cellStyle name="Normal 2 7 2 18" xfId="10353"/>
    <cellStyle name="Normal 2 7 2 19" xfId="10354"/>
    <cellStyle name="Normal 2 7 2 2" xfId="10355"/>
    <cellStyle name="Normal 2 7 2 2 2" xfId="10356"/>
    <cellStyle name="Normal 2 7 2 2 3" xfId="10357"/>
    <cellStyle name="Normal 2 7 2 2 4" xfId="10358"/>
    <cellStyle name="Normal 2 7 2 2 5" xfId="10359"/>
    <cellStyle name="Normal 2 7 2 20" xfId="10360"/>
    <cellStyle name="Normal 2 7 2 21" xfId="10361"/>
    <cellStyle name="Normal 2 7 2 22" xfId="10362"/>
    <cellStyle name="Normal 2 7 2 23" xfId="10363"/>
    <cellStyle name="Normal 2 7 2 24" xfId="10364"/>
    <cellStyle name="Normal 2 7 2 25" xfId="10365"/>
    <cellStyle name="Normal 2 7 2 26" xfId="10366"/>
    <cellStyle name="Normal 2 7 2 27" xfId="10367"/>
    <cellStyle name="Normal 2 7 2 28" xfId="10368"/>
    <cellStyle name="Normal 2 7 2 29" xfId="10369"/>
    <cellStyle name="Normal 2 7 2 3" xfId="10370"/>
    <cellStyle name="Normal 2 7 2 3 2" xfId="10371"/>
    <cellStyle name="Normal 2 7 2 3 3" xfId="10372"/>
    <cellStyle name="Normal 2 7 2 3 4" xfId="10373"/>
    <cellStyle name="Normal 2 7 2 3 5" xfId="10374"/>
    <cellStyle name="Normal 2 7 2 30" xfId="10375"/>
    <cellStyle name="Normal 2 7 2 4" xfId="10376"/>
    <cellStyle name="Normal 2 7 2 4 2" xfId="10377"/>
    <cellStyle name="Normal 2 7 2 4 3" xfId="10378"/>
    <cellStyle name="Normal 2 7 2 4 4" xfId="10379"/>
    <cellStyle name="Normal 2 7 2 4 5" xfId="10380"/>
    <cellStyle name="Normal 2 7 2 5" xfId="10381"/>
    <cellStyle name="Normal 2 7 2 5 2" xfId="10382"/>
    <cellStyle name="Normal 2 7 2 5 3" xfId="10383"/>
    <cellStyle name="Normal 2 7 2 5 4" xfId="10384"/>
    <cellStyle name="Normal 2 7 2 5 5" xfId="10385"/>
    <cellStyle name="Normal 2 7 2 6" xfId="10386"/>
    <cellStyle name="Normal 2 7 2 6 2" xfId="10387"/>
    <cellStyle name="Normal 2 7 2 6 3" xfId="10388"/>
    <cellStyle name="Normal 2 7 2 6 4" xfId="10389"/>
    <cellStyle name="Normal 2 7 2 6 5" xfId="10390"/>
    <cellStyle name="Normal 2 7 2 7" xfId="10391"/>
    <cellStyle name="Normal 2 7 2 7 2" xfId="10392"/>
    <cellStyle name="Normal 2 7 2 7 3" xfId="10393"/>
    <cellStyle name="Normal 2 7 2 7 4" xfId="10394"/>
    <cellStyle name="Normal 2 7 2 7 5" xfId="10395"/>
    <cellStyle name="Normal 2 7 2 8" xfId="10396"/>
    <cellStyle name="Normal 2 7 2 9" xfId="10397"/>
    <cellStyle name="Normal 2 7 20" xfId="10398"/>
    <cellStyle name="Normal 2 7 21" xfId="10399"/>
    <cellStyle name="Normal 2 7 22" xfId="10400"/>
    <cellStyle name="Normal 2 7 23" xfId="10401"/>
    <cellStyle name="Normal 2 7 24" xfId="10402"/>
    <cellStyle name="Normal 2 7 25" xfId="10403"/>
    <cellStyle name="Normal 2 7 26" xfId="10404"/>
    <cellStyle name="Normal 2 7 27" xfId="10405"/>
    <cellStyle name="Normal 2 7 28" xfId="10406"/>
    <cellStyle name="Normal 2 7 29" xfId="10407"/>
    <cellStyle name="Normal 2 7 3" xfId="10408"/>
    <cellStyle name="Normal 2 7 3 2" xfId="10409"/>
    <cellStyle name="Normal 2 7 3 3" xfId="10410"/>
    <cellStyle name="Normal 2 7 3 4" xfId="10411"/>
    <cellStyle name="Normal 2 7 3 5" xfId="10412"/>
    <cellStyle name="Normal 2 7 30" xfId="10413"/>
    <cellStyle name="Normal 2 7 31" xfId="10414"/>
    <cellStyle name="Normal 2 7 32" xfId="10415"/>
    <cellStyle name="Normal 2 7 33" xfId="10416"/>
    <cellStyle name="Normal 2 7 34" xfId="10417"/>
    <cellStyle name="Normal 2 7 35" xfId="10418"/>
    <cellStyle name="Normal 2 7 36" xfId="10419"/>
    <cellStyle name="Normal 2 7 37" xfId="10420"/>
    <cellStyle name="Normal 2 7 38" xfId="10421"/>
    <cellStyle name="Normal 2 7 39" xfId="10422"/>
    <cellStyle name="Normal 2 7 4" xfId="10423"/>
    <cellStyle name="Normal 2 7 4 2" xfId="10424"/>
    <cellStyle name="Normal 2 7 4 3" xfId="10425"/>
    <cellStyle name="Normal 2 7 4 4" xfId="10426"/>
    <cellStyle name="Normal 2 7 4 5" xfId="10427"/>
    <cellStyle name="Normal 2 7 5" xfId="10428"/>
    <cellStyle name="Normal 2 7 5 2" xfId="10429"/>
    <cellStyle name="Normal 2 7 5 3" xfId="10430"/>
    <cellStyle name="Normal 2 7 5 4" xfId="10431"/>
    <cellStyle name="Normal 2 7 5 5" xfId="10432"/>
    <cellStyle name="Normal 2 7 6" xfId="10433"/>
    <cellStyle name="Normal 2 7 6 2" xfId="10434"/>
    <cellStyle name="Normal 2 7 6 3" xfId="10435"/>
    <cellStyle name="Normal 2 7 6 4" xfId="10436"/>
    <cellStyle name="Normal 2 7 6 5" xfId="10437"/>
    <cellStyle name="Normal 2 7 7" xfId="10438"/>
    <cellStyle name="Normal 2 7 7 2" xfId="10439"/>
    <cellStyle name="Normal 2 7 7 3" xfId="10440"/>
    <cellStyle name="Normal 2 7 7 4" xfId="10441"/>
    <cellStyle name="Normal 2 7 7 5" xfId="10442"/>
    <cellStyle name="Normal 2 7 8" xfId="10443"/>
    <cellStyle name="Normal 2 7 8 2" xfId="10444"/>
    <cellStyle name="Normal 2 7 8 3" xfId="10445"/>
    <cellStyle name="Normal 2 7 8 4" xfId="10446"/>
    <cellStyle name="Normal 2 7 8 5" xfId="10447"/>
    <cellStyle name="Normal 2 7 9" xfId="10448"/>
    <cellStyle name="Normal 2 7 9 2" xfId="10449"/>
    <cellStyle name="Normal 2 7 9 3" xfId="10450"/>
    <cellStyle name="Normal 2 7 9 4" xfId="10451"/>
    <cellStyle name="Normal 2 7 9 5" xfId="10452"/>
    <cellStyle name="Normal 2 7_Installment payments as per agreement" xfId="26624"/>
    <cellStyle name="Normal 2 70" xfId="16117"/>
    <cellStyle name="Normal 2 70 2" xfId="26625"/>
    <cellStyle name="Normal 2 71" xfId="26626"/>
    <cellStyle name="Normal 2 72" xfId="26627"/>
    <cellStyle name="Normal 2 73" xfId="26628"/>
    <cellStyle name="Normal 2 74" xfId="26629"/>
    <cellStyle name="Normal 2 75" xfId="26630"/>
    <cellStyle name="Normal 2 76" xfId="26631"/>
    <cellStyle name="Normal 2 77" xfId="26632"/>
    <cellStyle name="Normal 2 78" xfId="26633"/>
    <cellStyle name="Normal 2 79" xfId="26634"/>
    <cellStyle name="Normal 2 8" xfId="10453"/>
    <cellStyle name="Normal 2 8 10" xfId="10454"/>
    <cellStyle name="Normal 2 8 10 2" xfId="10455"/>
    <cellStyle name="Normal 2 8 10 3" xfId="10456"/>
    <cellStyle name="Normal 2 8 10 4" xfId="10457"/>
    <cellStyle name="Normal 2 8 10 5" xfId="10458"/>
    <cellStyle name="Normal 2 8 11" xfId="10459"/>
    <cellStyle name="Normal 2 8 11 2" xfId="10460"/>
    <cellStyle name="Normal 2 8 11 3" xfId="10461"/>
    <cellStyle name="Normal 2 8 11 4" xfId="10462"/>
    <cellStyle name="Normal 2 8 11 5" xfId="10463"/>
    <cellStyle name="Normal 2 8 12" xfId="10464"/>
    <cellStyle name="Normal 2 8 12 2" xfId="10465"/>
    <cellStyle name="Normal 2 8 12 3" xfId="10466"/>
    <cellStyle name="Normal 2 8 12 4" xfId="10467"/>
    <cellStyle name="Normal 2 8 12 5" xfId="10468"/>
    <cellStyle name="Normal 2 8 13" xfId="10469"/>
    <cellStyle name="Normal 2 8 13 2" xfId="10470"/>
    <cellStyle name="Normal 2 8 13 3" xfId="10471"/>
    <cellStyle name="Normal 2 8 13 4" xfId="10472"/>
    <cellStyle name="Normal 2 8 13 5" xfId="10473"/>
    <cellStyle name="Normal 2 8 14" xfId="10474"/>
    <cellStyle name="Normal 2 8 14 2" xfId="10475"/>
    <cellStyle name="Normal 2 8 14 3" xfId="10476"/>
    <cellStyle name="Normal 2 8 14 4" xfId="10477"/>
    <cellStyle name="Normal 2 8 14 5" xfId="10478"/>
    <cellStyle name="Normal 2 8 15" xfId="10479"/>
    <cellStyle name="Normal 2 8 15 2" xfId="10480"/>
    <cellStyle name="Normal 2 8 15 3" xfId="10481"/>
    <cellStyle name="Normal 2 8 15 4" xfId="10482"/>
    <cellStyle name="Normal 2 8 15 5" xfId="10483"/>
    <cellStyle name="Normal 2 8 16" xfId="10484"/>
    <cellStyle name="Normal 2 8 16 2" xfId="10485"/>
    <cellStyle name="Normal 2 8 16 3" xfId="10486"/>
    <cellStyle name="Normal 2 8 16 4" xfId="10487"/>
    <cellStyle name="Normal 2 8 16 5" xfId="10488"/>
    <cellStyle name="Normal 2 8 17" xfId="10489"/>
    <cellStyle name="Normal 2 8 18" xfId="10490"/>
    <cellStyle name="Normal 2 8 19" xfId="10491"/>
    <cellStyle name="Normal 2 8 2" xfId="10492"/>
    <cellStyle name="Normal 2 8 2 10" xfId="10493"/>
    <cellStyle name="Normal 2 8 2 11" xfId="10494"/>
    <cellStyle name="Normal 2 8 2 12" xfId="10495"/>
    <cellStyle name="Normal 2 8 2 13" xfId="10496"/>
    <cellStyle name="Normal 2 8 2 14" xfId="10497"/>
    <cellStyle name="Normal 2 8 2 15" xfId="10498"/>
    <cellStyle name="Normal 2 8 2 16" xfId="10499"/>
    <cellStyle name="Normal 2 8 2 17" xfId="10500"/>
    <cellStyle name="Normal 2 8 2 18" xfId="10501"/>
    <cellStyle name="Normal 2 8 2 19" xfId="10502"/>
    <cellStyle name="Normal 2 8 2 2" xfId="10503"/>
    <cellStyle name="Normal 2 8 2 2 2" xfId="10504"/>
    <cellStyle name="Normal 2 8 2 2 3" xfId="10505"/>
    <cellStyle name="Normal 2 8 2 2 4" xfId="10506"/>
    <cellStyle name="Normal 2 8 2 2 5" xfId="10507"/>
    <cellStyle name="Normal 2 8 2 20" xfId="10508"/>
    <cellStyle name="Normal 2 8 2 21" xfId="10509"/>
    <cellStyle name="Normal 2 8 2 22" xfId="10510"/>
    <cellStyle name="Normal 2 8 2 23" xfId="10511"/>
    <cellStyle name="Normal 2 8 2 24" xfId="10512"/>
    <cellStyle name="Normal 2 8 2 25" xfId="10513"/>
    <cellStyle name="Normal 2 8 2 26" xfId="10514"/>
    <cellStyle name="Normal 2 8 2 27" xfId="10515"/>
    <cellStyle name="Normal 2 8 2 28" xfId="10516"/>
    <cellStyle name="Normal 2 8 2 29" xfId="10517"/>
    <cellStyle name="Normal 2 8 2 3" xfId="10518"/>
    <cellStyle name="Normal 2 8 2 3 2" xfId="10519"/>
    <cellStyle name="Normal 2 8 2 3 3" xfId="10520"/>
    <cellStyle name="Normal 2 8 2 3 4" xfId="10521"/>
    <cellStyle name="Normal 2 8 2 3 5" xfId="10522"/>
    <cellStyle name="Normal 2 8 2 30" xfId="10523"/>
    <cellStyle name="Normal 2 8 2 4" xfId="10524"/>
    <cellStyle name="Normal 2 8 2 4 2" xfId="10525"/>
    <cellStyle name="Normal 2 8 2 4 3" xfId="10526"/>
    <cellStyle name="Normal 2 8 2 4 4" xfId="10527"/>
    <cellStyle name="Normal 2 8 2 4 5" xfId="10528"/>
    <cellStyle name="Normal 2 8 2 5" xfId="10529"/>
    <cellStyle name="Normal 2 8 2 5 2" xfId="10530"/>
    <cellStyle name="Normal 2 8 2 5 3" xfId="10531"/>
    <cellStyle name="Normal 2 8 2 5 4" xfId="10532"/>
    <cellStyle name="Normal 2 8 2 5 5" xfId="10533"/>
    <cellStyle name="Normal 2 8 2 6" xfId="10534"/>
    <cellStyle name="Normal 2 8 2 6 2" xfId="10535"/>
    <cellStyle name="Normal 2 8 2 6 3" xfId="10536"/>
    <cellStyle name="Normal 2 8 2 6 4" xfId="10537"/>
    <cellStyle name="Normal 2 8 2 6 5" xfId="10538"/>
    <cellStyle name="Normal 2 8 2 7" xfId="10539"/>
    <cellStyle name="Normal 2 8 2 7 2" xfId="10540"/>
    <cellStyle name="Normal 2 8 2 7 3" xfId="10541"/>
    <cellStyle name="Normal 2 8 2 7 4" xfId="10542"/>
    <cellStyle name="Normal 2 8 2 7 5" xfId="10543"/>
    <cellStyle name="Normal 2 8 2 8" xfId="10544"/>
    <cellStyle name="Normal 2 8 2 9" xfId="10545"/>
    <cellStyle name="Normal 2 8 20" xfId="10546"/>
    <cellStyle name="Normal 2 8 21" xfId="10547"/>
    <cellStyle name="Normal 2 8 22" xfId="10548"/>
    <cellStyle name="Normal 2 8 23" xfId="10549"/>
    <cellStyle name="Normal 2 8 24" xfId="10550"/>
    <cellStyle name="Normal 2 8 25" xfId="10551"/>
    <cellStyle name="Normal 2 8 26" xfId="10552"/>
    <cellStyle name="Normal 2 8 27" xfId="10553"/>
    <cellStyle name="Normal 2 8 28" xfId="10554"/>
    <cellStyle name="Normal 2 8 29" xfId="10555"/>
    <cellStyle name="Normal 2 8 3" xfId="10556"/>
    <cellStyle name="Normal 2 8 3 2" xfId="10557"/>
    <cellStyle name="Normal 2 8 3 3" xfId="10558"/>
    <cellStyle name="Normal 2 8 3 4" xfId="10559"/>
    <cellStyle name="Normal 2 8 3 5" xfId="10560"/>
    <cellStyle name="Normal 2 8 30" xfId="10561"/>
    <cellStyle name="Normal 2 8 31" xfId="10562"/>
    <cellStyle name="Normal 2 8 32" xfId="10563"/>
    <cellStyle name="Normal 2 8 33" xfId="10564"/>
    <cellStyle name="Normal 2 8 34" xfId="10565"/>
    <cellStyle name="Normal 2 8 35" xfId="10566"/>
    <cellStyle name="Normal 2 8 36" xfId="10567"/>
    <cellStyle name="Normal 2 8 37" xfId="10568"/>
    <cellStyle name="Normal 2 8 38" xfId="10569"/>
    <cellStyle name="Normal 2 8 39" xfId="10570"/>
    <cellStyle name="Normal 2 8 4" xfId="10571"/>
    <cellStyle name="Normal 2 8 4 2" xfId="10572"/>
    <cellStyle name="Normal 2 8 4 3" xfId="10573"/>
    <cellStyle name="Normal 2 8 4 4" xfId="10574"/>
    <cellStyle name="Normal 2 8 4 5" xfId="10575"/>
    <cellStyle name="Normal 2 8 5" xfId="10576"/>
    <cellStyle name="Normal 2 8 5 2" xfId="10577"/>
    <cellStyle name="Normal 2 8 5 3" xfId="10578"/>
    <cellStyle name="Normal 2 8 5 4" xfId="10579"/>
    <cellStyle name="Normal 2 8 5 5" xfId="10580"/>
    <cellStyle name="Normal 2 8 6" xfId="10581"/>
    <cellStyle name="Normal 2 8 6 2" xfId="10582"/>
    <cellStyle name="Normal 2 8 6 3" xfId="10583"/>
    <cellStyle name="Normal 2 8 6 4" xfId="10584"/>
    <cellStyle name="Normal 2 8 6 5" xfId="10585"/>
    <cellStyle name="Normal 2 8 7" xfId="10586"/>
    <cellStyle name="Normal 2 8 7 2" xfId="10587"/>
    <cellStyle name="Normal 2 8 7 3" xfId="10588"/>
    <cellStyle name="Normal 2 8 7 4" xfId="10589"/>
    <cellStyle name="Normal 2 8 7 5" xfId="10590"/>
    <cellStyle name="Normal 2 8 8" xfId="10591"/>
    <cellStyle name="Normal 2 8 8 2" xfId="10592"/>
    <cellStyle name="Normal 2 8 8 3" xfId="10593"/>
    <cellStyle name="Normal 2 8 8 4" xfId="10594"/>
    <cellStyle name="Normal 2 8 8 5" xfId="10595"/>
    <cellStyle name="Normal 2 8 9" xfId="10596"/>
    <cellStyle name="Normal 2 8 9 2" xfId="10597"/>
    <cellStyle name="Normal 2 8 9 3" xfId="10598"/>
    <cellStyle name="Normal 2 8 9 4" xfId="10599"/>
    <cellStyle name="Normal 2 8 9 5" xfId="10600"/>
    <cellStyle name="Normal 2 8_Installment payments as per agreement" xfId="26635"/>
    <cellStyle name="Normal 2 80" xfId="29920"/>
    <cellStyle name="Normal 2 9" xfId="10601"/>
    <cellStyle name="Normal 2 9 10" xfId="10602"/>
    <cellStyle name="Normal 2 9 10 2" xfId="10603"/>
    <cellStyle name="Normal 2 9 10 3" xfId="10604"/>
    <cellStyle name="Normal 2 9 10 4" xfId="10605"/>
    <cellStyle name="Normal 2 9 10 5" xfId="10606"/>
    <cellStyle name="Normal 2 9 11" xfId="10607"/>
    <cellStyle name="Normal 2 9 12" xfId="10608"/>
    <cellStyle name="Normal 2 9 13" xfId="10609"/>
    <cellStyle name="Normal 2 9 14" xfId="10610"/>
    <cellStyle name="Normal 2 9 15" xfId="10611"/>
    <cellStyle name="Normal 2 9 16" xfId="10612"/>
    <cellStyle name="Normal 2 9 17" xfId="10613"/>
    <cellStyle name="Normal 2 9 18" xfId="10614"/>
    <cellStyle name="Normal 2 9 19" xfId="10615"/>
    <cellStyle name="Normal 2 9 2" xfId="10616"/>
    <cellStyle name="Normal 2 9 2 10" xfId="10617"/>
    <cellStyle name="Normal 2 9 2 11" xfId="10618"/>
    <cellStyle name="Normal 2 9 2 12" xfId="10619"/>
    <cellStyle name="Normal 2 9 2 13" xfId="10620"/>
    <cellStyle name="Normal 2 9 2 14" xfId="10621"/>
    <cellStyle name="Normal 2 9 2 15" xfId="10622"/>
    <cellStyle name="Normal 2 9 2 16" xfId="10623"/>
    <cellStyle name="Normal 2 9 2 17" xfId="10624"/>
    <cellStyle name="Normal 2 9 2 18" xfId="10625"/>
    <cellStyle name="Normal 2 9 2 19" xfId="10626"/>
    <cellStyle name="Normal 2 9 2 2" xfId="10627"/>
    <cellStyle name="Normal 2 9 2 2 10" xfId="10628"/>
    <cellStyle name="Normal 2 9 2 2 11" xfId="10629"/>
    <cellStyle name="Normal 2 9 2 2 12" xfId="10630"/>
    <cellStyle name="Normal 2 9 2 2 13" xfId="10631"/>
    <cellStyle name="Normal 2 9 2 2 14" xfId="10632"/>
    <cellStyle name="Normal 2 9 2 2 15" xfId="10633"/>
    <cellStyle name="Normal 2 9 2 2 16" xfId="10634"/>
    <cellStyle name="Normal 2 9 2 2 17" xfId="10635"/>
    <cellStyle name="Normal 2 9 2 2 18" xfId="10636"/>
    <cellStyle name="Normal 2 9 2 2 19" xfId="10637"/>
    <cellStyle name="Normal 2 9 2 2 2" xfId="10638"/>
    <cellStyle name="Normal 2 9 2 2 20" xfId="10639"/>
    <cellStyle name="Normal 2 9 2 2 21" xfId="10640"/>
    <cellStyle name="Normal 2 9 2 2 22" xfId="10641"/>
    <cellStyle name="Normal 2 9 2 2 23" xfId="10642"/>
    <cellStyle name="Normal 2 9 2 2 24" xfId="10643"/>
    <cellStyle name="Normal 2 9 2 2 3" xfId="10644"/>
    <cellStyle name="Normal 2 9 2 2 4" xfId="10645"/>
    <cellStyle name="Normal 2 9 2 2 5" xfId="10646"/>
    <cellStyle name="Normal 2 9 2 2 6" xfId="10647"/>
    <cellStyle name="Normal 2 9 2 2 7" xfId="10648"/>
    <cellStyle name="Normal 2 9 2 2 8" xfId="10649"/>
    <cellStyle name="Normal 2 9 2 2 9" xfId="10650"/>
    <cellStyle name="Normal 2 9 2 20" xfId="10651"/>
    <cellStyle name="Normal 2 9 2 21" xfId="10652"/>
    <cellStyle name="Normal 2 9 2 22" xfId="10653"/>
    <cellStyle name="Normal 2 9 2 23" xfId="10654"/>
    <cellStyle name="Normal 2 9 2 24" xfId="10655"/>
    <cellStyle name="Normal 2 9 2 25" xfId="10656"/>
    <cellStyle name="Normal 2 9 2 26" xfId="10657"/>
    <cellStyle name="Normal 2 9 2 27" xfId="10658"/>
    <cellStyle name="Normal 2 9 2 28" xfId="10659"/>
    <cellStyle name="Normal 2 9 2 29" xfId="10660"/>
    <cellStyle name="Normal 2 9 2 3" xfId="10661"/>
    <cellStyle name="Normal 2 9 2 3 2" xfId="10662"/>
    <cellStyle name="Normal 2 9 2 3 3" xfId="10663"/>
    <cellStyle name="Normal 2 9 2 3 4" xfId="10664"/>
    <cellStyle name="Normal 2 9 2 3 5" xfId="10665"/>
    <cellStyle name="Normal 2 9 2 30" xfId="10666"/>
    <cellStyle name="Normal 2 9 2 4" xfId="10667"/>
    <cellStyle name="Normal 2 9 2 4 2" xfId="10668"/>
    <cellStyle name="Normal 2 9 2 4 3" xfId="10669"/>
    <cellStyle name="Normal 2 9 2 4 4" xfId="10670"/>
    <cellStyle name="Normal 2 9 2 4 5" xfId="10671"/>
    <cellStyle name="Normal 2 9 2 5" xfId="10672"/>
    <cellStyle name="Normal 2 9 2 5 2" xfId="10673"/>
    <cellStyle name="Normal 2 9 2 5 3" xfId="10674"/>
    <cellStyle name="Normal 2 9 2 5 4" xfId="10675"/>
    <cellStyle name="Normal 2 9 2 5 5" xfId="10676"/>
    <cellStyle name="Normal 2 9 2 6" xfId="10677"/>
    <cellStyle name="Normal 2 9 2 6 2" xfId="10678"/>
    <cellStyle name="Normal 2 9 2 6 3" xfId="10679"/>
    <cellStyle name="Normal 2 9 2 6 4" xfId="10680"/>
    <cellStyle name="Normal 2 9 2 6 5" xfId="10681"/>
    <cellStyle name="Normal 2 9 2 7" xfId="10682"/>
    <cellStyle name="Normal 2 9 2 7 2" xfId="10683"/>
    <cellStyle name="Normal 2 9 2 7 3" xfId="10684"/>
    <cellStyle name="Normal 2 9 2 7 4" xfId="10685"/>
    <cellStyle name="Normal 2 9 2 7 5" xfId="10686"/>
    <cellStyle name="Normal 2 9 2 8" xfId="10687"/>
    <cellStyle name="Normal 2 9 2 9" xfId="10688"/>
    <cellStyle name="Normal 2 9 20" xfId="10689"/>
    <cellStyle name="Normal 2 9 21" xfId="10690"/>
    <cellStyle name="Normal 2 9 22" xfId="10691"/>
    <cellStyle name="Normal 2 9 23" xfId="10692"/>
    <cellStyle name="Normal 2 9 24" xfId="10693"/>
    <cellStyle name="Normal 2 9 25" xfId="10694"/>
    <cellStyle name="Normal 2 9 26" xfId="10695"/>
    <cellStyle name="Normal 2 9 27" xfId="10696"/>
    <cellStyle name="Normal 2 9 28" xfId="10697"/>
    <cellStyle name="Normal 2 9 29" xfId="10698"/>
    <cellStyle name="Normal 2 9 3" xfId="10699"/>
    <cellStyle name="Normal 2 9 3 2" xfId="10700"/>
    <cellStyle name="Normal 2 9 3 3" xfId="10701"/>
    <cellStyle name="Normal 2 9 3 4" xfId="10702"/>
    <cellStyle name="Normal 2 9 3 5" xfId="10703"/>
    <cellStyle name="Normal 2 9 30" xfId="10704"/>
    <cellStyle name="Normal 2 9 31" xfId="10705"/>
    <cellStyle name="Normal 2 9 32" xfId="10706"/>
    <cellStyle name="Normal 2 9 33" xfId="10707"/>
    <cellStyle name="Normal 2 9 4" xfId="10708"/>
    <cellStyle name="Normal 2 9 4 2" xfId="10709"/>
    <cellStyle name="Normal 2 9 4 3" xfId="10710"/>
    <cellStyle name="Normal 2 9 4 4" xfId="10711"/>
    <cellStyle name="Normal 2 9 4 5" xfId="10712"/>
    <cellStyle name="Normal 2 9 5" xfId="10713"/>
    <cellStyle name="Normal 2 9 5 2" xfId="10714"/>
    <cellStyle name="Normal 2 9 5 3" xfId="10715"/>
    <cellStyle name="Normal 2 9 5 4" xfId="10716"/>
    <cellStyle name="Normal 2 9 5 5" xfId="10717"/>
    <cellStyle name="Normal 2 9 6" xfId="10718"/>
    <cellStyle name="Normal 2 9 6 2" xfId="10719"/>
    <cellStyle name="Normal 2 9 6 3" xfId="10720"/>
    <cellStyle name="Normal 2 9 6 4" xfId="10721"/>
    <cellStyle name="Normal 2 9 6 5" xfId="10722"/>
    <cellStyle name="Normal 2 9 7" xfId="10723"/>
    <cellStyle name="Normal 2 9 7 2" xfId="10724"/>
    <cellStyle name="Normal 2 9 7 3" xfId="10725"/>
    <cellStyle name="Normal 2 9 7 4" xfId="10726"/>
    <cellStyle name="Normal 2 9 7 5" xfId="10727"/>
    <cellStyle name="Normal 2 9 8" xfId="10728"/>
    <cellStyle name="Normal 2 9 8 2" xfId="10729"/>
    <cellStyle name="Normal 2 9 8 3" xfId="10730"/>
    <cellStyle name="Normal 2 9 8 4" xfId="10731"/>
    <cellStyle name="Normal 2 9 8 5" xfId="10732"/>
    <cellStyle name="Normal 2 9 9" xfId="10733"/>
    <cellStyle name="Normal 2 9 9 2" xfId="10734"/>
    <cellStyle name="Normal 2 9 9 3" xfId="10735"/>
    <cellStyle name="Normal 2 9 9 4" xfId="10736"/>
    <cellStyle name="Normal 2 9 9 5" xfId="10737"/>
    <cellStyle name="Normal 2 9_Installment payments as per agreement" xfId="26636"/>
    <cellStyle name="Normal 2_~4438964" xfId="26637"/>
    <cellStyle name="Normal 20" xfId="10738"/>
    <cellStyle name="Normal 20 10" xfId="10739"/>
    <cellStyle name="Normal 20 11" xfId="10740"/>
    <cellStyle name="Normal 20 12" xfId="10741"/>
    <cellStyle name="Normal 20 13" xfId="10742"/>
    <cellStyle name="Normal 20 14" xfId="10743"/>
    <cellStyle name="Normal 20 15" xfId="10744"/>
    <cellStyle name="Normal 20 16" xfId="10745"/>
    <cellStyle name="Normal 20 17" xfId="10746"/>
    <cellStyle name="Normal 20 18" xfId="10747"/>
    <cellStyle name="Normal 20 19" xfId="10748"/>
    <cellStyle name="Normal 20 2" xfId="10749"/>
    <cellStyle name="Normal 20 2 2" xfId="26638"/>
    <cellStyle name="Normal 20 20" xfId="10750"/>
    <cellStyle name="Normal 20 21" xfId="10751"/>
    <cellStyle name="Normal 20 22" xfId="10752"/>
    <cellStyle name="Normal 20 23" xfId="10753"/>
    <cellStyle name="Normal 20 24" xfId="10754"/>
    <cellStyle name="Normal 20 3" xfId="10755"/>
    <cellStyle name="Normal 20 4" xfId="10756"/>
    <cellStyle name="Normal 20 5" xfId="10757"/>
    <cellStyle name="Normal 20 6" xfId="10758"/>
    <cellStyle name="Normal 20 7" xfId="10759"/>
    <cellStyle name="Normal 20 8" xfId="10760"/>
    <cellStyle name="Normal 20 9" xfId="10761"/>
    <cellStyle name="Normal 20_DKJ PROV 1112" xfId="26639"/>
    <cellStyle name="Normal 200" xfId="10762"/>
    <cellStyle name="Normal 200 2" xfId="10763"/>
    <cellStyle name="Normal 200_R1" xfId="10764"/>
    <cellStyle name="Normal 201" xfId="10765"/>
    <cellStyle name="Normal 201 2" xfId="10766"/>
    <cellStyle name="Normal 201_R1" xfId="10767"/>
    <cellStyle name="Normal 202" xfId="10768"/>
    <cellStyle name="Normal 202 2" xfId="10769"/>
    <cellStyle name="Normal 202_R1" xfId="10770"/>
    <cellStyle name="Normal 203" xfId="10771"/>
    <cellStyle name="Normal 203 2" xfId="10772"/>
    <cellStyle name="Normal 203_R1" xfId="10773"/>
    <cellStyle name="Normal 204" xfId="10774"/>
    <cellStyle name="Normal 204 2" xfId="10775"/>
    <cellStyle name="Normal 204_R1" xfId="10776"/>
    <cellStyle name="Normal 205" xfId="10777"/>
    <cellStyle name="Normal 205 2" xfId="10778"/>
    <cellStyle name="Normal 205_R1" xfId="10779"/>
    <cellStyle name="Normal 206" xfId="10780"/>
    <cellStyle name="Normal 206 2" xfId="10781"/>
    <cellStyle name="Normal 206_R1" xfId="10782"/>
    <cellStyle name="Normal 207" xfId="10783"/>
    <cellStyle name="Normal 207 2" xfId="10784"/>
    <cellStyle name="Normal 207 2 2" xfId="10785"/>
    <cellStyle name="Normal 207 2 2 2" xfId="26640"/>
    <cellStyle name="Normal 207 2 3" xfId="26641"/>
    <cellStyle name="Normal 207 2 4" xfId="26642"/>
    <cellStyle name="Normal 207 2 4 2" xfId="26643"/>
    <cellStyle name="Normal 207 3" xfId="26644"/>
    <cellStyle name="Normal 207 3 2" xfId="26645"/>
    <cellStyle name="Normal 207 3 2 2" xfId="26646"/>
    <cellStyle name="Normal 207 4" xfId="26647"/>
    <cellStyle name="Normal 207 5" xfId="26648"/>
    <cellStyle name="Normal 207 6" xfId="26649"/>
    <cellStyle name="Normal 208" xfId="10786"/>
    <cellStyle name="Normal 208 2" xfId="10787"/>
    <cellStyle name="Normal 209" xfId="10788"/>
    <cellStyle name="Normal 209 2" xfId="10789"/>
    <cellStyle name="Normal 209 2 2" xfId="10790"/>
    <cellStyle name="Normal 209 2 3" xfId="26650"/>
    <cellStyle name="Normal 209 2 4" xfId="26651"/>
    <cellStyle name="Normal 209 2 5" xfId="26652"/>
    <cellStyle name="Normal 209 2 6" xfId="26653"/>
    <cellStyle name="Normal 209 2 7" xfId="26654"/>
    <cellStyle name="Normal 209 2 8" xfId="26655"/>
    <cellStyle name="Normal 209 2 9" xfId="26656"/>
    <cellStyle name="Normal 209 3" xfId="10791"/>
    <cellStyle name="Normal 209 4" xfId="10792"/>
    <cellStyle name="Normal 21" xfId="10793"/>
    <cellStyle name="Normal 21 10" xfId="10794"/>
    <cellStyle name="Normal 21 10 2" xfId="10795"/>
    <cellStyle name="Normal 21 10 3" xfId="10796"/>
    <cellStyle name="Normal 21 10 4" xfId="10797"/>
    <cellStyle name="Normal 21 10 5" xfId="10798"/>
    <cellStyle name="Normal 21 11" xfId="10799"/>
    <cellStyle name="Normal 21 11 2" xfId="10800"/>
    <cellStyle name="Normal 21 11 3" xfId="10801"/>
    <cellStyle name="Normal 21 11 4" xfId="10802"/>
    <cellStyle name="Normal 21 11 5" xfId="10803"/>
    <cellStyle name="Normal 21 12" xfId="10804"/>
    <cellStyle name="Normal 21 12 2" xfId="10805"/>
    <cellStyle name="Normal 21 12 3" xfId="10806"/>
    <cellStyle name="Normal 21 12 4" xfId="10807"/>
    <cellStyle name="Normal 21 12 5" xfId="10808"/>
    <cellStyle name="Normal 21 13" xfId="10809"/>
    <cellStyle name="Normal 21 13 2" xfId="10810"/>
    <cellStyle name="Normal 21 13 3" xfId="10811"/>
    <cellStyle name="Normal 21 13 4" xfId="10812"/>
    <cellStyle name="Normal 21 13 5" xfId="10813"/>
    <cellStyle name="Normal 21 14" xfId="10814"/>
    <cellStyle name="Normal 21 14 2" xfId="10815"/>
    <cellStyle name="Normal 21 14 3" xfId="10816"/>
    <cellStyle name="Normal 21 14 4" xfId="10817"/>
    <cellStyle name="Normal 21 14 5" xfId="10818"/>
    <cellStyle name="Normal 21 15" xfId="10819"/>
    <cellStyle name="Normal 21 15 2" xfId="10820"/>
    <cellStyle name="Normal 21 15 3" xfId="10821"/>
    <cellStyle name="Normal 21 15 4" xfId="10822"/>
    <cellStyle name="Normal 21 15 5" xfId="10823"/>
    <cellStyle name="Normal 21 16" xfId="10824"/>
    <cellStyle name="Normal 21 17" xfId="10825"/>
    <cellStyle name="Normal 21 18" xfId="10826"/>
    <cellStyle name="Normal 21 19" xfId="10827"/>
    <cellStyle name="Normal 21 2" xfId="10828"/>
    <cellStyle name="Normal 21 2 10" xfId="26657"/>
    <cellStyle name="Normal 21 2 11" xfId="26658"/>
    <cellStyle name="Normal 21 2 2" xfId="10829"/>
    <cellStyle name="Normal 21 2 3" xfId="10830"/>
    <cellStyle name="Normal 21 2 4" xfId="10831"/>
    <cellStyle name="Normal 21 2 5" xfId="10832"/>
    <cellStyle name="Normal 21 2 6" xfId="26659"/>
    <cellStyle name="Normal 21 2 7" xfId="26660"/>
    <cellStyle name="Normal 21 2 8" xfId="26661"/>
    <cellStyle name="Normal 21 2 9" xfId="26662"/>
    <cellStyle name="Normal 21 20" xfId="10833"/>
    <cellStyle name="Normal 21 21" xfId="10834"/>
    <cellStyle name="Normal 21 22" xfId="10835"/>
    <cellStyle name="Normal 21 23" xfId="10836"/>
    <cellStyle name="Normal 21 24" xfId="10837"/>
    <cellStyle name="Normal 21 25" xfId="10838"/>
    <cellStyle name="Normal 21 26" xfId="10839"/>
    <cellStyle name="Normal 21 27" xfId="10840"/>
    <cellStyle name="Normal 21 28" xfId="10841"/>
    <cellStyle name="Normal 21 29" xfId="10842"/>
    <cellStyle name="Normal 21 3" xfId="10843"/>
    <cellStyle name="Normal 21 3 10" xfId="26663"/>
    <cellStyle name="Normal 21 3 11" xfId="26664"/>
    <cellStyle name="Normal 21 3 2" xfId="10844"/>
    <cellStyle name="Normal 21 3 3" xfId="10845"/>
    <cellStyle name="Normal 21 3 4" xfId="10846"/>
    <cellStyle name="Normal 21 3 5" xfId="10847"/>
    <cellStyle name="Normal 21 3 6" xfId="26665"/>
    <cellStyle name="Normal 21 3 7" xfId="26666"/>
    <cellStyle name="Normal 21 3 8" xfId="26667"/>
    <cellStyle name="Normal 21 3 9" xfId="26668"/>
    <cellStyle name="Normal 21 30" xfId="10848"/>
    <cellStyle name="Normal 21 31" xfId="10849"/>
    <cellStyle name="Normal 21 32" xfId="10850"/>
    <cellStyle name="Normal 21 33" xfId="10851"/>
    <cellStyle name="Normal 21 34" xfId="10852"/>
    <cellStyle name="Normal 21 35" xfId="10853"/>
    <cellStyle name="Normal 21 36" xfId="10854"/>
    <cellStyle name="Normal 21 37" xfId="10855"/>
    <cellStyle name="Normal 21 38" xfId="10856"/>
    <cellStyle name="Normal 21 4" xfId="10857"/>
    <cellStyle name="Normal 21 4 2" xfId="10858"/>
    <cellStyle name="Normal 21 4 3" xfId="10859"/>
    <cellStyle name="Normal 21 4 4" xfId="10860"/>
    <cellStyle name="Normal 21 4 5" xfId="10861"/>
    <cellStyle name="Normal 21 5" xfId="10862"/>
    <cellStyle name="Normal 21 5 2" xfId="10863"/>
    <cellStyle name="Normal 21 5 3" xfId="10864"/>
    <cellStyle name="Normal 21 5 4" xfId="10865"/>
    <cellStyle name="Normal 21 5 5" xfId="10866"/>
    <cellStyle name="Normal 21 6" xfId="10867"/>
    <cellStyle name="Normal 21 6 2" xfId="10868"/>
    <cellStyle name="Normal 21 6 3" xfId="10869"/>
    <cellStyle name="Normal 21 6 4" xfId="10870"/>
    <cellStyle name="Normal 21 6 5" xfId="10871"/>
    <cellStyle name="Normal 21 7" xfId="10872"/>
    <cellStyle name="Normal 21 7 2" xfId="10873"/>
    <cellStyle name="Normal 21 7 3" xfId="10874"/>
    <cellStyle name="Normal 21 7 4" xfId="10875"/>
    <cellStyle name="Normal 21 7 5" xfId="10876"/>
    <cellStyle name="Normal 21 8" xfId="10877"/>
    <cellStyle name="Normal 21 8 2" xfId="10878"/>
    <cellStyle name="Normal 21 8 3" xfId="10879"/>
    <cellStyle name="Normal 21 8 4" xfId="10880"/>
    <cellStyle name="Normal 21 8 5" xfId="10881"/>
    <cellStyle name="Normal 21 9" xfId="10882"/>
    <cellStyle name="Normal 21 9 2" xfId="10883"/>
    <cellStyle name="Normal 21 9 3" xfId="10884"/>
    <cellStyle name="Normal 21 9 4" xfId="10885"/>
    <cellStyle name="Normal 21 9 5" xfId="10886"/>
    <cellStyle name="Normal 21_Installment payments as per agreement" xfId="26669"/>
    <cellStyle name="Normal 210" xfId="10887"/>
    <cellStyle name="Normal 210 2" xfId="10888"/>
    <cellStyle name="Normal 211" xfId="10889"/>
    <cellStyle name="Normal 212" xfId="10890"/>
    <cellStyle name="Normal 213" xfId="10891"/>
    <cellStyle name="Normal 214" xfId="10892"/>
    <cellStyle name="Normal 214 2" xfId="10893"/>
    <cellStyle name="Normal 215" xfId="10894"/>
    <cellStyle name="Normal 216" xfId="10895"/>
    <cellStyle name="Normal 217" xfId="10896"/>
    <cellStyle name="Normal 218" xfId="10897"/>
    <cellStyle name="Normal 218 2" xfId="26670"/>
    <cellStyle name="Normal 218 3" xfId="26671"/>
    <cellStyle name="Normal 219" xfId="10898"/>
    <cellStyle name="Normal 219 2" xfId="26672"/>
    <cellStyle name="Normal 22" xfId="10899"/>
    <cellStyle name="Normal 22 10" xfId="10900"/>
    <cellStyle name="Normal 22 11" xfId="10901"/>
    <cellStyle name="Normal 22 12" xfId="10902"/>
    <cellStyle name="Normal 22 13" xfId="10903"/>
    <cellStyle name="Normal 22 14" xfId="10904"/>
    <cellStyle name="Normal 22 15" xfId="10905"/>
    <cellStyle name="Normal 22 16" xfId="10906"/>
    <cellStyle name="Normal 22 17" xfId="10907"/>
    <cellStyle name="Normal 22 18" xfId="10908"/>
    <cellStyle name="Normal 22 19" xfId="10909"/>
    <cellStyle name="Normal 22 2" xfId="10910"/>
    <cellStyle name="Normal 22 20" xfId="10911"/>
    <cellStyle name="Normal 22 21" xfId="10912"/>
    <cellStyle name="Normal 22 22" xfId="10913"/>
    <cellStyle name="Normal 22 23" xfId="10914"/>
    <cellStyle name="Normal 22 24" xfId="10915"/>
    <cellStyle name="Normal 22 3" xfId="10916"/>
    <cellStyle name="Normal 22 4" xfId="10917"/>
    <cellStyle name="Normal 22 5" xfId="10918"/>
    <cellStyle name="Normal 22 6" xfId="10919"/>
    <cellStyle name="Normal 22 7" xfId="10920"/>
    <cellStyle name="Normal 22 8" xfId="10921"/>
    <cellStyle name="Normal 22 9" xfId="10922"/>
    <cellStyle name="Normal 22_R1" xfId="10923"/>
    <cellStyle name="Normal 220" xfId="26673"/>
    <cellStyle name="Normal 220 2" xfId="26674"/>
    <cellStyle name="Normal 221" xfId="26675"/>
    <cellStyle name="Normal 222" xfId="26676"/>
    <cellStyle name="Normal 223" xfId="29906"/>
    <cellStyle name="Normal 23" xfId="10924"/>
    <cellStyle name="Normal 23 10" xfId="10925"/>
    <cellStyle name="Normal 23 11" xfId="10926"/>
    <cellStyle name="Normal 23 12" xfId="10927"/>
    <cellStyle name="Normal 23 13" xfId="10928"/>
    <cellStyle name="Normal 23 14" xfId="10929"/>
    <cellStyle name="Normal 23 15" xfId="10930"/>
    <cellStyle name="Normal 23 16" xfId="10931"/>
    <cellStyle name="Normal 23 17" xfId="10932"/>
    <cellStyle name="Normal 23 18" xfId="10933"/>
    <cellStyle name="Normal 23 19" xfId="10934"/>
    <cellStyle name="Normal 23 2" xfId="10935"/>
    <cellStyle name="Normal 23 2 2" xfId="26677"/>
    <cellStyle name="Normal 23 2 3" xfId="26678"/>
    <cellStyle name="Normal 23 2 4" xfId="26679"/>
    <cellStyle name="Normal 23 2 5" xfId="26680"/>
    <cellStyle name="Normal 23 2 6" xfId="26681"/>
    <cellStyle name="Normal 23 2 7" xfId="26682"/>
    <cellStyle name="Normal 23 2 8" xfId="26683"/>
    <cellStyle name="Normal 23 2 9" xfId="26684"/>
    <cellStyle name="Normal 23 20" xfId="10936"/>
    <cellStyle name="Normal 23 21" xfId="10937"/>
    <cellStyle name="Normal 23 22" xfId="10938"/>
    <cellStyle name="Normal 23 23" xfId="10939"/>
    <cellStyle name="Normal 23 24" xfId="10940"/>
    <cellStyle name="Normal 23 3" xfId="10941"/>
    <cellStyle name="Normal 23 3 2" xfId="26685"/>
    <cellStyle name="Normal 23 3 3" xfId="26686"/>
    <cellStyle name="Normal 23 3 4" xfId="26687"/>
    <cellStyle name="Normal 23 3 5" xfId="26688"/>
    <cellStyle name="Normal 23 3 6" xfId="26689"/>
    <cellStyle name="Normal 23 3 7" xfId="26690"/>
    <cellStyle name="Normal 23 3 8" xfId="26691"/>
    <cellStyle name="Normal 23 3 9" xfId="26692"/>
    <cellStyle name="Normal 23 4" xfId="10942"/>
    <cellStyle name="Normal 23 5" xfId="10943"/>
    <cellStyle name="Normal 23 6" xfId="10944"/>
    <cellStyle name="Normal 23 7" xfId="10945"/>
    <cellStyle name="Normal 23 8" xfId="10946"/>
    <cellStyle name="Normal 23 9" xfId="10947"/>
    <cellStyle name="Normal 23_R1" xfId="10948"/>
    <cellStyle name="Normal 24" xfId="10949"/>
    <cellStyle name="Normal 24 10" xfId="10950"/>
    <cellStyle name="Normal 24 11" xfId="10951"/>
    <cellStyle name="Normal 24 12" xfId="10952"/>
    <cellStyle name="Normal 24 13" xfId="10953"/>
    <cellStyle name="Normal 24 14" xfId="10954"/>
    <cellStyle name="Normal 24 15" xfId="10955"/>
    <cellStyle name="Normal 24 16" xfId="10956"/>
    <cellStyle name="Normal 24 17" xfId="10957"/>
    <cellStyle name="Normal 24 18" xfId="10958"/>
    <cellStyle name="Normal 24 19" xfId="10959"/>
    <cellStyle name="Normal 24 2" xfId="10960"/>
    <cellStyle name="Normal 24 2 10" xfId="10961"/>
    <cellStyle name="Normal 24 2 11" xfId="10962"/>
    <cellStyle name="Normal 24 2 12" xfId="10963"/>
    <cellStyle name="Normal 24 2 13" xfId="10964"/>
    <cellStyle name="Normal 24 2 14" xfId="10965"/>
    <cellStyle name="Normal 24 2 15" xfId="10966"/>
    <cellStyle name="Normal 24 2 16" xfId="10967"/>
    <cellStyle name="Normal 24 2 17" xfId="10968"/>
    <cellStyle name="Normal 24 2 18" xfId="10969"/>
    <cellStyle name="Normal 24 2 19" xfId="10970"/>
    <cellStyle name="Normal 24 2 2" xfId="10971"/>
    <cellStyle name="Normal 24 2 20" xfId="10972"/>
    <cellStyle name="Normal 24 2 21" xfId="10973"/>
    <cellStyle name="Normal 24 2 22" xfId="10974"/>
    <cellStyle name="Normal 24 2 23" xfId="10975"/>
    <cellStyle name="Normal 24 2 24" xfId="10976"/>
    <cellStyle name="Normal 24 2 3" xfId="10977"/>
    <cellStyle name="Normal 24 2 4" xfId="10978"/>
    <cellStyle name="Normal 24 2 5" xfId="10979"/>
    <cellStyle name="Normal 24 2 6" xfId="10980"/>
    <cellStyle name="Normal 24 2 7" xfId="10981"/>
    <cellStyle name="Normal 24 2 8" xfId="10982"/>
    <cellStyle name="Normal 24 2 9" xfId="10983"/>
    <cellStyle name="Normal 24 20" xfId="10984"/>
    <cellStyle name="Normal 24 21" xfId="10985"/>
    <cellStyle name="Normal 24 22" xfId="10986"/>
    <cellStyle name="Normal 24 23" xfId="10987"/>
    <cellStyle name="Normal 24 24" xfId="10988"/>
    <cellStyle name="Normal 24 3" xfId="10989"/>
    <cellStyle name="Normal 24 4" xfId="10990"/>
    <cellStyle name="Normal 24 5" xfId="10991"/>
    <cellStyle name="Normal 24 6" xfId="10992"/>
    <cellStyle name="Normal 24 7" xfId="10993"/>
    <cellStyle name="Normal 24 8" xfId="10994"/>
    <cellStyle name="Normal 24 9" xfId="10995"/>
    <cellStyle name="Normal 24_Appvd Vs Projected" xfId="10996"/>
    <cellStyle name="Normal 25" xfId="10997"/>
    <cellStyle name="Normal 25 10" xfId="26693"/>
    <cellStyle name="Normal 25 11" xfId="26694"/>
    <cellStyle name="Normal 25 2" xfId="10998"/>
    <cellStyle name="Normal 25 3" xfId="26695"/>
    <cellStyle name="Normal 25 4" xfId="26696"/>
    <cellStyle name="Normal 25 5" xfId="26697"/>
    <cellStyle name="Normal 25 6" xfId="26698"/>
    <cellStyle name="Normal 25 7" xfId="26699"/>
    <cellStyle name="Normal 25 8" xfId="26700"/>
    <cellStyle name="Normal 25 9" xfId="26701"/>
    <cellStyle name="Normal 25_R1" xfId="10999"/>
    <cellStyle name="Normal 26" xfId="11000"/>
    <cellStyle name="Normal 26 2" xfId="11001"/>
    <cellStyle name="Normal 26 3" xfId="26702"/>
    <cellStyle name="Normal 26 4" xfId="26703"/>
    <cellStyle name="Normal 26 5" xfId="26704"/>
    <cellStyle name="Normal 26 6" xfId="26705"/>
    <cellStyle name="Normal 26 7" xfId="26706"/>
    <cellStyle name="Normal 26 8" xfId="26707"/>
    <cellStyle name="Normal 26 9" xfId="26708"/>
    <cellStyle name="Normal 26_R1" xfId="11002"/>
    <cellStyle name="Normal 27" xfId="11003"/>
    <cellStyle name="Normal 27 10" xfId="11004"/>
    <cellStyle name="Normal 27 10 2" xfId="11005"/>
    <cellStyle name="Normal 27 10 3" xfId="11006"/>
    <cellStyle name="Normal 27 10 4" xfId="11007"/>
    <cellStyle name="Normal 27 10 5" xfId="11008"/>
    <cellStyle name="Normal 27 11" xfId="11009"/>
    <cellStyle name="Normal 27 11 2" xfId="11010"/>
    <cellStyle name="Normal 27 11 3" xfId="11011"/>
    <cellStyle name="Normal 27 11 4" xfId="11012"/>
    <cellStyle name="Normal 27 11 5" xfId="11013"/>
    <cellStyle name="Normal 27 12" xfId="11014"/>
    <cellStyle name="Normal 27 12 2" xfId="11015"/>
    <cellStyle name="Normal 27 12 3" xfId="11016"/>
    <cellStyle name="Normal 27 12 4" xfId="11017"/>
    <cellStyle name="Normal 27 12 5" xfId="11018"/>
    <cellStyle name="Normal 27 13" xfId="11019"/>
    <cellStyle name="Normal 27 13 2" xfId="11020"/>
    <cellStyle name="Normal 27 13 3" xfId="11021"/>
    <cellStyle name="Normal 27 13 4" xfId="11022"/>
    <cellStyle name="Normal 27 13 5" xfId="11023"/>
    <cellStyle name="Normal 27 14" xfId="11024"/>
    <cellStyle name="Normal 27 14 2" xfId="11025"/>
    <cellStyle name="Normal 27 14 3" xfId="11026"/>
    <cellStyle name="Normal 27 14 4" xfId="11027"/>
    <cellStyle name="Normal 27 14 5" xfId="11028"/>
    <cellStyle name="Normal 27 15" xfId="11029"/>
    <cellStyle name="Normal 27 15 2" xfId="11030"/>
    <cellStyle name="Normal 27 15 3" xfId="11031"/>
    <cellStyle name="Normal 27 15 4" xfId="11032"/>
    <cellStyle name="Normal 27 15 5" xfId="11033"/>
    <cellStyle name="Normal 27 16" xfId="11034"/>
    <cellStyle name="Normal 27 17" xfId="11035"/>
    <cellStyle name="Normal 27 18" xfId="11036"/>
    <cellStyle name="Normal 27 19" xfId="11037"/>
    <cellStyle name="Normal 27 2" xfId="11038"/>
    <cellStyle name="Normal 27 2 2" xfId="11039"/>
    <cellStyle name="Normal 27 2 3" xfId="11040"/>
    <cellStyle name="Normal 27 2 4" xfId="11041"/>
    <cellStyle name="Normal 27 2 5" xfId="11042"/>
    <cellStyle name="Normal 27 20" xfId="11043"/>
    <cellStyle name="Normal 27 21" xfId="11044"/>
    <cellStyle name="Normal 27 22" xfId="11045"/>
    <cellStyle name="Normal 27 23" xfId="11046"/>
    <cellStyle name="Normal 27 24" xfId="11047"/>
    <cellStyle name="Normal 27 25" xfId="11048"/>
    <cellStyle name="Normal 27 26" xfId="11049"/>
    <cellStyle name="Normal 27 27" xfId="11050"/>
    <cellStyle name="Normal 27 28" xfId="11051"/>
    <cellStyle name="Normal 27 29" xfId="11052"/>
    <cellStyle name="Normal 27 3" xfId="11053"/>
    <cellStyle name="Normal 27 3 2" xfId="11054"/>
    <cellStyle name="Normal 27 3 3" xfId="11055"/>
    <cellStyle name="Normal 27 3 4" xfId="11056"/>
    <cellStyle name="Normal 27 3 5" xfId="11057"/>
    <cellStyle name="Normal 27 30" xfId="11058"/>
    <cellStyle name="Normal 27 31" xfId="11059"/>
    <cellStyle name="Normal 27 32" xfId="11060"/>
    <cellStyle name="Normal 27 33" xfId="11061"/>
    <cellStyle name="Normal 27 34" xfId="11062"/>
    <cellStyle name="Normal 27 35" xfId="11063"/>
    <cellStyle name="Normal 27 36" xfId="11064"/>
    <cellStyle name="Normal 27 37" xfId="11065"/>
    <cellStyle name="Normal 27 38" xfId="11066"/>
    <cellStyle name="Normal 27 4" xfId="11067"/>
    <cellStyle name="Normal 27 4 2" xfId="11068"/>
    <cellStyle name="Normal 27 4 3" xfId="11069"/>
    <cellStyle name="Normal 27 4 4" xfId="11070"/>
    <cellStyle name="Normal 27 4 5" xfId="11071"/>
    <cellStyle name="Normal 27 5" xfId="11072"/>
    <cellStyle name="Normal 27 5 2" xfId="11073"/>
    <cellStyle name="Normal 27 5 3" xfId="11074"/>
    <cellStyle name="Normal 27 5 4" xfId="11075"/>
    <cellStyle name="Normal 27 5 5" xfId="11076"/>
    <cellStyle name="Normal 27 6" xfId="11077"/>
    <cellStyle name="Normal 27 6 2" xfId="11078"/>
    <cellStyle name="Normal 27 6 3" xfId="11079"/>
    <cellStyle name="Normal 27 6 4" xfId="11080"/>
    <cellStyle name="Normal 27 6 5" xfId="11081"/>
    <cellStyle name="Normal 27 7" xfId="11082"/>
    <cellStyle name="Normal 27 7 2" xfId="11083"/>
    <cellStyle name="Normal 27 7 3" xfId="11084"/>
    <cellStyle name="Normal 27 7 4" xfId="11085"/>
    <cellStyle name="Normal 27 7 5" xfId="11086"/>
    <cellStyle name="Normal 27 8" xfId="11087"/>
    <cellStyle name="Normal 27 8 2" xfId="11088"/>
    <cellStyle name="Normal 27 8 3" xfId="11089"/>
    <cellStyle name="Normal 27 8 4" xfId="11090"/>
    <cellStyle name="Normal 27 8 5" xfId="11091"/>
    <cellStyle name="Normal 27 9" xfId="11092"/>
    <cellStyle name="Normal 27 9 2" xfId="11093"/>
    <cellStyle name="Normal 27 9 3" xfId="11094"/>
    <cellStyle name="Normal 27 9 4" xfId="11095"/>
    <cellStyle name="Normal 27 9 5" xfId="11096"/>
    <cellStyle name="Normal 27_R1" xfId="11097"/>
    <cellStyle name="Normal 28" xfId="11098"/>
    <cellStyle name="Normal 28 2" xfId="11099"/>
    <cellStyle name="Normal 28 3" xfId="26709"/>
    <cellStyle name="Normal 28 4" xfId="26710"/>
    <cellStyle name="Normal 28 5" xfId="26711"/>
    <cellStyle name="Normal 28 6" xfId="26712"/>
    <cellStyle name="Normal 28 7" xfId="26713"/>
    <cellStyle name="Normal 28 8" xfId="26714"/>
    <cellStyle name="Normal 28 9" xfId="26715"/>
    <cellStyle name="Normal 28_R1" xfId="11100"/>
    <cellStyle name="Normal 29" xfId="11101"/>
    <cellStyle name="Normal 29 2" xfId="11102"/>
    <cellStyle name="Normal 29 3" xfId="26716"/>
    <cellStyle name="Normal 29 4" xfId="26717"/>
    <cellStyle name="Normal 29 5" xfId="26718"/>
    <cellStyle name="Normal 29 6" xfId="26719"/>
    <cellStyle name="Normal 29 7" xfId="26720"/>
    <cellStyle name="Normal 29 8" xfId="26721"/>
    <cellStyle name="Normal 29 9" xfId="26722"/>
    <cellStyle name="Normal 29_R1" xfId="11103"/>
    <cellStyle name="Normal 3" xfId="11104"/>
    <cellStyle name="Normal 3 10" xfId="11105"/>
    <cellStyle name="Normal 3 10 2" xfId="11106"/>
    <cellStyle name="Normal 3 10 2 2" xfId="11107"/>
    <cellStyle name="Normal 3 10 2 3" xfId="11108"/>
    <cellStyle name="Normal 3 10 2 4" xfId="11109"/>
    <cellStyle name="Normal 3 10 2 5" xfId="11110"/>
    <cellStyle name="Normal 3 10 3" xfId="11111"/>
    <cellStyle name="Normal 3 10 3 2" xfId="11112"/>
    <cellStyle name="Normal 3 10 3 3" xfId="11113"/>
    <cellStyle name="Normal 3 10 3 4" xfId="11114"/>
    <cellStyle name="Normal 3 10 3 5" xfId="11115"/>
    <cellStyle name="Normal 3 10 4" xfId="11116"/>
    <cellStyle name="Normal 3 10 4 2" xfId="11117"/>
    <cellStyle name="Normal 3 10 4 3" xfId="11118"/>
    <cellStyle name="Normal 3 10 4 4" xfId="11119"/>
    <cellStyle name="Normal 3 10 4 5" xfId="11120"/>
    <cellStyle name="Normal 3 10 5" xfId="11121"/>
    <cellStyle name="Normal 3 10 6" xfId="11122"/>
    <cellStyle name="Normal 3 10 7" xfId="11123"/>
    <cellStyle name="Normal 3 10 8" xfId="11124"/>
    <cellStyle name="Normal 3 10_Installment payments as per agreement" xfId="26723"/>
    <cellStyle name="Normal 3 11" xfId="11125"/>
    <cellStyle name="Normal 3 11 2" xfId="11126"/>
    <cellStyle name="Normal 3 11 2 2" xfId="11127"/>
    <cellStyle name="Normal 3 11 2 3" xfId="11128"/>
    <cellStyle name="Normal 3 11 2 4" xfId="11129"/>
    <cellStyle name="Normal 3 11 2 5" xfId="11130"/>
    <cellStyle name="Normal 3 11 3" xfId="11131"/>
    <cellStyle name="Normal 3 11 3 2" xfId="11132"/>
    <cellStyle name="Normal 3 11 3 3" xfId="11133"/>
    <cellStyle name="Normal 3 11 3 4" xfId="11134"/>
    <cellStyle name="Normal 3 11 3 5" xfId="11135"/>
    <cellStyle name="Normal 3 11 4" xfId="11136"/>
    <cellStyle name="Normal 3 11 4 2" xfId="11137"/>
    <cellStyle name="Normal 3 11 4 3" xfId="11138"/>
    <cellStyle name="Normal 3 11 4 4" xfId="11139"/>
    <cellStyle name="Normal 3 11 4 5" xfId="11140"/>
    <cellStyle name="Normal 3 11 5" xfId="11141"/>
    <cellStyle name="Normal 3 11 6" xfId="11142"/>
    <cellStyle name="Normal 3 11 7" xfId="11143"/>
    <cellStyle name="Normal 3 11 8" xfId="11144"/>
    <cellStyle name="Normal 3 11_Installment payments as per agreement" xfId="26724"/>
    <cellStyle name="Normal 3 12" xfId="11145"/>
    <cellStyle name="Normal 3 12 2" xfId="11146"/>
    <cellStyle name="Normal 3 12 2 2" xfId="11147"/>
    <cellStyle name="Normal 3 12 2 3" xfId="11148"/>
    <cellStyle name="Normal 3 12 2 4" xfId="11149"/>
    <cellStyle name="Normal 3 12 2 5" xfId="11150"/>
    <cellStyle name="Normal 3 12 3" xfId="11151"/>
    <cellStyle name="Normal 3 12 3 2" xfId="11152"/>
    <cellStyle name="Normal 3 12 3 3" xfId="11153"/>
    <cellStyle name="Normal 3 12 3 4" xfId="11154"/>
    <cellStyle name="Normal 3 12 3 5" xfId="11155"/>
    <cellStyle name="Normal 3 12 4" xfId="11156"/>
    <cellStyle name="Normal 3 12 4 2" xfId="11157"/>
    <cellStyle name="Normal 3 12 4 3" xfId="11158"/>
    <cellStyle name="Normal 3 12 4 4" xfId="11159"/>
    <cellStyle name="Normal 3 12 4 5" xfId="11160"/>
    <cellStyle name="Normal 3 12 5" xfId="11161"/>
    <cellStyle name="Normal 3 12 6" xfId="11162"/>
    <cellStyle name="Normal 3 12 7" xfId="11163"/>
    <cellStyle name="Normal 3 12 8" xfId="11164"/>
    <cellStyle name="Normal 3 13" xfId="11165"/>
    <cellStyle name="Normal 3 13 2" xfId="11166"/>
    <cellStyle name="Normal 3 13 2 2" xfId="11167"/>
    <cellStyle name="Normal 3 13 2 2 2" xfId="11168"/>
    <cellStyle name="Normal 3 13 2 3" xfId="11169"/>
    <cellStyle name="Normal 3 13 2 4" xfId="11170"/>
    <cellStyle name="Normal 3 13 2 5" xfId="11171"/>
    <cellStyle name="Normal 3 13 2 6" xfId="11172"/>
    <cellStyle name="Normal 3 13 3" xfId="11173"/>
    <cellStyle name="Normal 3 13 3 2" xfId="11174"/>
    <cellStyle name="Normal 3 13 3 3" xfId="11175"/>
    <cellStyle name="Normal 3 13 3 4" xfId="11176"/>
    <cellStyle name="Normal 3 13 3 5" xfId="11177"/>
    <cellStyle name="Normal 3 13 4" xfId="11178"/>
    <cellStyle name="Normal 3 13 4 2" xfId="11179"/>
    <cellStyle name="Normal 3 13 4 3" xfId="11180"/>
    <cellStyle name="Normal 3 13 4 4" xfId="11181"/>
    <cellStyle name="Normal 3 13 4 5" xfId="11182"/>
    <cellStyle name="Normal 3 13 5" xfId="11183"/>
    <cellStyle name="Normal 3 13 5 2" xfId="11184"/>
    <cellStyle name="Normal 3 13 6" xfId="11185"/>
    <cellStyle name="Normal 3 13 7" xfId="11186"/>
    <cellStyle name="Normal 3 13 8" xfId="11187"/>
    <cellStyle name="Normal 3 14" xfId="11188"/>
    <cellStyle name="Normal 3 14 2" xfId="11189"/>
    <cellStyle name="Normal 3 14 2 2" xfId="11190"/>
    <cellStyle name="Normal 3 14 2 2 2" xfId="11191"/>
    <cellStyle name="Normal 3 14 2 3" xfId="11192"/>
    <cellStyle name="Normal 3 14 2 4" xfId="11193"/>
    <cellStyle name="Normal 3 14 2 5" xfId="11194"/>
    <cellStyle name="Normal 3 14 2 6" xfId="11195"/>
    <cellStyle name="Normal 3 14 3" xfId="11196"/>
    <cellStyle name="Normal 3 14 3 2" xfId="11197"/>
    <cellStyle name="Normal 3 14 3 3" xfId="11198"/>
    <cellStyle name="Normal 3 14 3 4" xfId="11199"/>
    <cellStyle name="Normal 3 14 3 5" xfId="11200"/>
    <cellStyle name="Normal 3 14 4" xfId="11201"/>
    <cellStyle name="Normal 3 14 4 2" xfId="11202"/>
    <cellStyle name="Normal 3 14 4 3" xfId="11203"/>
    <cellStyle name="Normal 3 14 4 4" xfId="11204"/>
    <cellStyle name="Normal 3 14 4 5" xfId="11205"/>
    <cellStyle name="Normal 3 14 5" xfId="11206"/>
    <cellStyle name="Normal 3 14 5 2" xfId="11207"/>
    <cellStyle name="Normal 3 14 6" xfId="11208"/>
    <cellStyle name="Normal 3 14 7" xfId="11209"/>
    <cellStyle name="Normal 3 14 8" xfId="11210"/>
    <cellStyle name="Normal 3 15" xfId="11211"/>
    <cellStyle name="Normal 3 15 2" xfId="11212"/>
    <cellStyle name="Normal 3 15 2 2" xfId="11213"/>
    <cellStyle name="Normal 3 15 2 2 2" xfId="11214"/>
    <cellStyle name="Normal 3 15 2 3" xfId="11215"/>
    <cellStyle name="Normal 3 15 2 4" xfId="11216"/>
    <cellStyle name="Normal 3 15 2 5" xfId="11217"/>
    <cellStyle name="Normal 3 15 2 6" xfId="11218"/>
    <cellStyle name="Normal 3 15 3" xfId="11219"/>
    <cellStyle name="Normal 3 15 3 2" xfId="11220"/>
    <cellStyle name="Normal 3 15 3 3" xfId="11221"/>
    <cellStyle name="Normal 3 15 3 4" xfId="11222"/>
    <cellStyle name="Normal 3 15 3 5" xfId="11223"/>
    <cellStyle name="Normal 3 15 4" xfId="11224"/>
    <cellStyle name="Normal 3 15 4 2" xfId="11225"/>
    <cellStyle name="Normal 3 15 4 3" xfId="11226"/>
    <cellStyle name="Normal 3 15 4 4" xfId="11227"/>
    <cellStyle name="Normal 3 15 4 5" xfId="11228"/>
    <cellStyle name="Normal 3 15 5" xfId="11229"/>
    <cellStyle name="Normal 3 15 5 2" xfId="11230"/>
    <cellStyle name="Normal 3 15 6" xfId="11231"/>
    <cellStyle name="Normal 3 15 7" xfId="11232"/>
    <cellStyle name="Normal 3 15 8" xfId="11233"/>
    <cellStyle name="Normal 3 16" xfId="11234"/>
    <cellStyle name="Normal 3 16 2" xfId="11235"/>
    <cellStyle name="Normal 3 16 2 2" xfId="11236"/>
    <cellStyle name="Normal 3 16 2 2 2" xfId="11237"/>
    <cellStyle name="Normal 3 16 2 3" xfId="11238"/>
    <cellStyle name="Normal 3 16 2 4" xfId="11239"/>
    <cellStyle name="Normal 3 16 2 5" xfId="11240"/>
    <cellStyle name="Normal 3 16 2 6" xfId="11241"/>
    <cellStyle name="Normal 3 16 3" xfId="11242"/>
    <cellStyle name="Normal 3 16 3 2" xfId="11243"/>
    <cellStyle name="Normal 3 16 3 3" xfId="11244"/>
    <cellStyle name="Normal 3 16 3 4" xfId="11245"/>
    <cellStyle name="Normal 3 16 3 5" xfId="11246"/>
    <cellStyle name="Normal 3 16 4" xfId="11247"/>
    <cellStyle name="Normal 3 16 4 2" xfId="11248"/>
    <cellStyle name="Normal 3 16 4 3" xfId="11249"/>
    <cellStyle name="Normal 3 16 4 4" xfId="11250"/>
    <cellStyle name="Normal 3 16 4 5" xfId="11251"/>
    <cellStyle name="Normal 3 16 5" xfId="11252"/>
    <cellStyle name="Normal 3 16 5 2" xfId="11253"/>
    <cellStyle name="Normal 3 16 6" xfId="11254"/>
    <cellStyle name="Normal 3 16 7" xfId="11255"/>
    <cellStyle name="Normal 3 16 8" xfId="11256"/>
    <cellStyle name="Normal 3 17" xfId="11257"/>
    <cellStyle name="Normal 3 17 2" xfId="11258"/>
    <cellStyle name="Normal 3 17 2 2" xfId="11259"/>
    <cellStyle name="Normal 3 17 3" xfId="11260"/>
    <cellStyle name="Normal 3 17 4" xfId="11261"/>
    <cellStyle name="Normal 3 17 5" xfId="11262"/>
    <cellStyle name="Normal 3 17 6" xfId="11263"/>
    <cellStyle name="Normal 3 18" xfId="11264"/>
    <cellStyle name="Normal 3 18 2" xfId="11265"/>
    <cellStyle name="Normal 3 18 3" xfId="26725"/>
    <cellStyle name="Normal 3 18 4" xfId="26726"/>
    <cellStyle name="Normal 3 18 5" xfId="26727"/>
    <cellStyle name="Normal 3 19" xfId="11266"/>
    <cellStyle name="Normal 3 19 2" xfId="11267"/>
    <cellStyle name="Normal 3 19 3" xfId="26728"/>
    <cellStyle name="Normal 3 19 4" xfId="26729"/>
    <cellStyle name="Normal 3 19 5" xfId="26730"/>
    <cellStyle name="Normal 3 2" xfId="11268"/>
    <cellStyle name="Normal 3 2 10" xfId="11269"/>
    <cellStyle name="Normal 3 2 10 2" xfId="11270"/>
    <cellStyle name="Normal 3 2 10 2 2" xfId="11271"/>
    <cellStyle name="Normal 3 2 10 2 2 2" xfId="11272"/>
    <cellStyle name="Normal 3 2 10 2 3" xfId="11273"/>
    <cellStyle name="Normal 3 2 10 2 4" xfId="11274"/>
    <cellStyle name="Normal 3 2 10 2 5" xfId="11275"/>
    <cellStyle name="Normal 3 2 10 2 6" xfId="11276"/>
    <cellStyle name="Normal 3 2 10 3" xfId="11277"/>
    <cellStyle name="Normal 3 2 10 3 2" xfId="11278"/>
    <cellStyle name="Normal 3 2 10 3 3" xfId="11279"/>
    <cellStyle name="Normal 3 2 10 3 4" xfId="11280"/>
    <cellStyle name="Normal 3 2 10 3 5" xfId="11281"/>
    <cellStyle name="Normal 3 2 10 4" xfId="11282"/>
    <cellStyle name="Normal 3 2 10 4 2" xfId="11283"/>
    <cellStyle name="Normal 3 2 10 4 3" xfId="11284"/>
    <cellStyle name="Normal 3 2 10 4 4" xfId="11285"/>
    <cellStyle name="Normal 3 2 10 4 5" xfId="11286"/>
    <cellStyle name="Normal 3 2 10 5" xfId="11287"/>
    <cellStyle name="Normal 3 2 10 5 2" xfId="11288"/>
    <cellStyle name="Normal 3 2 10 6" xfId="11289"/>
    <cellStyle name="Normal 3 2 10 7" xfId="11290"/>
    <cellStyle name="Normal 3 2 10 8" xfId="11291"/>
    <cellStyle name="Normal 3 2 10 9" xfId="26731"/>
    <cellStyle name="Normal 3 2 11" xfId="11292"/>
    <cellStyle name="Normal 3 2 11 2" xfId="11293"/>
    <cellStyle name="Normal 3 2 11 2 2" xfId="11294"/>
    <cellStyle name="Normal 3 2 11 2 2 2" xfId="11295"/>
    <cellStyle name="Normal 3 2 11 2 3" xfId="11296"/>
    <cellStyle name="Normal 3 2 11 2 4" xfId="11297"/>
    <cellStyle name="Normal 3 2 11 2 5" xfId="11298"/>
    <cellStyle name="Normal 3 2 11 2 6" xfId="11299"/>
    <cellStyle name="Normal 3 2 11 3" xfId="11300"/>
    <cellStyle name="Normal 3 2 11 3 2" xfId="11301"/>
    <cellStyle name="Normal 3 2 11 3 3" xfId="11302"/>
    <cellStyle name="Normal 3 2 11 3 4" xfId="11303"/>
    <cellStyle name="Normal 3 2 11 3 5" xfId="11304"/>
    <cellStyle name="Normal 3 2 11 4" xfId="11305"/>
    <cellStyle name="Normal 3 2 11 4 2" xfId="11306"/>
    <cellStyle name="Normal 3 2 11 4 3" xfId="11307"/>
    <cellStyle name="Normal 3 2 11 4 4" xfId="11308"/>
    <cellStyle name="Normal 3 2 11 4 5" xfId="11309"/>
    <cellStyle name="Normal 3 2 11 5" xfId="11310"/>
    <cellStyle name="Normal 3 2 11 5 2" xfId="11311"/>
    <cellStyle name="Normal 3 2 11 6" xfId="11312"/>
    <cellStyle name="Normal 3 2 11 7" xfId="11313"/>
    <cellStyle name="Normal 3 2 11 8" xfId="11314"/>
    <cellStyle name="Normal 3 2 11 9" xfId="26732"/>
    <cellStyle name="Normal 3 2 12" xfId="11315"/>
    <cellStyle name="Normal 3 2 12 2" xfId="11316"/>
    <cellStyle name="Normal 3 2 12 2 2" xfId="11317"/>
    <cellStyle name="Normal 3 2 12 3" xfId="11318"/>
    <cellStyle name="Normal 3 2 12 4" xfId="11319"/>
    <cellStyle name="Normal 3 2 12 5" xfId="11320"/>
    <cellStyle name="Normal 3 2 12 6" xfId="11321"/>
    <cellStyle name="Normal 3 2 13" xfId="11322"/>
    <cellStyle name="Normal 3 2 14" xfId="11323"/>
    <cellStyle name="Normal 3 2 15" xfId="11324"/>
    <cellStyle name="Normal 3 2 16" xfId="11325"/>
    <cellStyle name="Normal 3 2 16 2" xfId="11326"/>
    <cellStyle name="Normal 3 2 16 3" xfId="11327"/>
    <cellStyle name="Normal 3 2 16 4" xfId="11328"/>
    <cellStyle name="Normal 3 2 16 5" xfId="11329"/>
    <cellStyle name="Normal 3 2 17" xfId="11330"/>
    <cellStyle name="Normal 3 2 17 2" xfId="11331"/>
    <cellStyle name="Normal 3 2 17 3" xfId="11332"/>
    <cellStyle name="Normal 3 2 17 4" xfId="11333"/>
    <cellStyle name="Normal 3 2 17 5" xfId="11334"/>
    <cellStyle name="Normal 3 2 18" xfId="11335"/>
    <cellStyle name="Normal 3 2 18 2" xfId="11336"/>
    <cellStyle name="Normal 3 2 18 3" xfId="11337"/>
    <cellStyle name="Normal 3 2 18 4" xfId="11338"/>
    <cellStyle name="Normal 3 2 18 5" xfId="11339"/>
    <cellStyle name="Normal 3 2 19" xfId="11340"/>
    <cellStyle name="Normal 3 2 2" xfId="2"/>
    <cellStyle name="Normal 3 2 2 10" xfId="11341"/>
    <cellStyle name="Normal 3 2 2 11" xfId="11342"/>
    <cellStyle name="Normal 3 2 2 12" xfId="11343"/>
    <cellStyle name="Normal 3 2 2 13" xfId="11344"/>
    <cellStyle name="Normal 3 2 2 14" xfId="11345"/>
    <cellStyle name="Normal 3 2 2 15" xfId="11346"/>
    <cellStyle name="Normal 3 2 2 16" xfId="11347"/>
    <cellStyle name="Normal 3 2 2 17" xfId="11348"/>
    <cellStyle name="Normal 3 2 2 18" xfId="11349"/>
    <cellStyle name="Normal 3 2 2 19" xfId="11350"/>
    <cellStyle name="Normal 3 2 2 2" xfId="11351"/>
    <cellStyle name="Normal 3 2 2 2 2" xfId="11352"/>
    <cellStyle name="Normal 3 2 2 2 3" xfId="11353"/>
    <cellStyle name="Normal 3 2 2 2 4" xfId="11354"/>
    <cellStyle name="Normal 3 2 2 2 5" xfId="11355"/>
    <cellStyle name="Normal 3 2 2 20" xfId="11356"/>
    <cellStyle name="Normal 3 2 2 21" xfId="11357"/>
    <cellStyle name="Normal 3 2 2 22" xfId="11358"/>
    <cellStyle name="Normal 3 2 2 23" xfId="11359"/>
    <cellStyle name="Normal 3 2 2 24" xfId="11360"/>
    <cellStyle name="Normal 3 2 2 25" xfId="11361"/>
    <cellStyle name="Normal 3 2 2 26" xfId="11362"/>
    <cellStyle name="Normal 3 2 2 27" xfId="11363"/>
    <cellStyle name="Normal 3 2 2 28" xfId="11364"/>
    <cellStyle name="Normal 3 2 2 29" xfId="11365"/>
    <cellStyle name="Normal 3 2 2 3" xfId="11366"/>
    <cellStyle name="Normal 3 2 2 3 2" xfId="11367"/>
    <cellStyle name="Normal 3 2 2 3 3" xfId="11368"/>
    <cellStyle name="Normal 3 2 2 3 4" xfId="11369"/>
    <cellStyle name="Normal 3 2 2 3 5" xfId="11370"/>
    <cellStyle name="Normal 3 2 2 30" xfId="11371"/>
    <cellStyle name="Normal 3 2 2 31" xfId="29909"/>
    <cellStyle name="Normal 3 2 2 4" xfId="11372"/>
    <cellStyle name="Normal 3 2 2 4 2" xfId="11373"/>
    <cellStyle name="Normal 3 2 2 4 3" xfId="11374"/>
    <cellStyle name="Normal 3 2 2 4 4" xfId="11375"/>
    <cellStyle name="Normal 3 2 2 4 5" xfId="11376"/>
    <cellStyle name="Normal 3 2 2 5" xfId="11377"/>
    <cellStyle name="Normal 3 2 2 5 2" xfId="11378"/>
    <cellStyle name="Normal 3 2 2 5 3" xfId="11379"/>
    <cellStyle name="Normal 3 2 2 5 4" xfId="11380"/>
    <cellStyle name="Normal 3 2 2 5 5" xfId="11381"/>
    <cellStyle name="Normal 3 2 2 6" xfId="11382"/>
    <cellStyle name="Normal 3 2 2 6 2" xfId="11383"/>
    <cellStyle name="Normal 3 2 2 6 3" xfId="11384"/>
    <cellStyle name="Normal 3 2 2 6 4" xfId="11385"/>
    <cellStyle name="Normal 3 2 2 6 5" xfId="11386"/>
    <cellStyle name="Normal 3 2 2 7" xfId="11387"/>
    <cellStyle name="Normal 3 2 2 7 2" xfId="11388"/>
    <cellStyle name="Normal 3 2 2 7 3" xfId="11389"/>
    <cellStyle name="Normal 3 2 2 7 4" xfId="11390"/>
    <cellStyle name="Normal 3 2 2 7 5" xfId="11391"/>
    <cellStyle name="Normal 3 2 2 8" xfId="11392"/>
    <cellStyle name="Normal 3 2 2 9" xfId="11393"/>
    <cellStyle name="Normal 3 2 20" xfId="11394"/>
    <cellStyle name="Normal 3 2 21" xfId="11395"/>
    <cellStyle name="Normal 3 2 22" xfId="11396"/>
    <cellStyle name="Normal 3 2 23" xfId="11397"/>
    <cellStyle name="Normal 3 2 24" xfId="11398"/>
    <cellStyle name="Normal 3 2 25" xfId="11399"/>
    <cellStyle name="Normal 3 2 26" xfId="11400"/>
    <cellStyle name="Normal 3 2 27" xfId="11401"/>
    <cellStyle name="Normal 3 2 28" xfId="11402"/>
    <cellStyle name="Normal 3 2 29" xfId="11403"/>
    <cellStyle name="Normal 3 2 3" xfId="11404"/>
    <cellStyle name="Normal 3 2 3 10" xfId="11405"/>
    <cellStyle name="Normal 3 2 3 11" xfId="11406"/>
    <cellStyle name="Normal 3 2 3 12" xfId="11407"/>
    <cellStyle name="Normal 3 2 3 13" xfId="11408"/>
    <cellStyle name="Normal 3 2 3 14" xfId="11409"/>
    <cellStyle name="Normal 3 2 3 15" xfId="11410"/>
    <cellStyle name="Normal 3 2 3 16" xfId="11411"/>
    <cellStyle name="Normal 3 2 3 17" xfId="11412"/>
    <cellStyle name="Normal 3 2 3 18" xfId="11413"/>
    <cellStyle name="Normal 3 2 3 19" xfId="11414"/>
    <cellStyle name="Normal 3 2 3 2" xfId="11415"/>
    <cellStyle name="Normal 3 2 3 2 2" xfId="11416"/>
    <cellStyle name="Normal 3 2 3 2 3" xfId="11417"/>
    <cellStyle name="Normal 3 2 3 2 4" xfId="11418"/>
    <cellStyle name="Normal 3 2 3 2 5" xfId="11419"/>
    <cellStyle name="Normal 3 2 3 20" xfId="11420"/>
    <cellStyle name="Normal 3 2 3 21" xfId="11421"/>
    <cellStyle name="Normal 3 2 3 22" xfId="11422"/>
    <cellStyle name="Normal 3 2 3 23" xfId="11423"/>
    <cellStyle name="Normal 3 2 3 24" xfId="11424"/>
    <cellStyle name="Normal 3 2 3 25" xfId="11425"/>
    <cellStyle name="Normal 3 2 3 26" xfId="11426"/>
    <cellStyle name="Normal 3 2 3 27" xfId="11427"/>
    <cellStyle name="Normal 3 2 3 28" xfId="11428"/>
    <cellStyle name="Normal 3 2 3 29" xfId="11429"/>
    <cellStyle name="Normal 3 2 3 3" xfId="11430"/>
    <cellStyle name="Normal 3 2 3 3 2" xfId="11431"/>
    <cellStyle name="Normal 3 2 3 3 3" xfId="11432"/>
    <cellStyle name="Normal 3 2 3 3 4" xfId="11433"/>
    <cellStyle name="Normal 3 2 3 3 5" xfId="11434"/>
    <cellStyle name="Normal 3 2 3 30" xfId="11435"/>
    <cellStyle name="Normal 3 2 3 4" xfId="11436"/>
    <cellStyle name="Normal 3 2 3 4 2" xfId="11437"/>
    <cellStyle name="Normal 3 2 3 4 3" xfId="11438"/>
    <cellStyle name="Normal 3 2 3 4 4" xfId="11439"/>
    <cellStyle name="Normal 3 2 3 4 5" xfId="11440"/>
    <cellStyle name="Normal 3 2 3 5" xfId="11441"/>
    <cellStyle name="Normal 3 2 3 5 2" xfId="11442"/>
    <cellStyle name="Normal 3 2 3 5 3" xfId="11443"/>
    <cellStyle name="Normal 3 2 3 5 4" xfId="11444"/>
    <cellStyle name="Normal 3 2 3 5 5" xfId="11445"/>
    <cellStyle name="Normal 3 2 3 6" xfId="11446"/>
    <cellStyle name="Normal 3 2 3 6 2" xfId="11447"/>
    <cellStyle name="Normal 3 2 3 6 3" xfId="11448"/>
    <cellStyle name="Normal 3 2 3 6 4" xfId="11449"/>
    <cellStyle name="Normal 3 2 3 6 5" xfId="11450"/>
    <cellStyle name="Normal 3 2 3 7" xfId="11451"/>
    <cellStyle name="Normal 3 2 3 7 2" xfId="11452"/>
    <cellStyle name="Normal 3 2 3 7 3" xfId="11453"/>
    <cellStyle name="Normal 3 2 3 7 4" xfId="11454"/>
    <cellStyle name="Normal 3 2 3 7 5" xfId="11455"/>
    <cellStyle name="Normal 3 2 3 8" xfId="11456"/>
    <cellStyle name="Normal 3 2 3 9" xfId="11457"/>
    <cellStyle name="Normal 3 2 30" xfId="11458"/>
    <cellStyle name="Normal 3 2 31" xfId="11459"/>
    <cellStyle name="Normal 3 2 32" xfId="11460"/>
    <cellStyle name="Normal 3 2 33" xfId="11461"/>
    <cellStyle name="Normal 3 2 34" xfId="11462"/>
    <cellStyle name="Normal 3 2 35" xfId="11463"/>
    <cellStyle name="Normal 3 2 36" xfId="11464"/>
    <cellStyle name="Normal 3 2 37" xfId="11465"/>
    <cellStyle name="Normal 3 2 38" xfId="11466"/>
    <cellStyle name="Normal 3 2 39" xfId="11467"/>
    <cellStyle name="Normal 3 2 4" xfId="11468"/>
    <cellStyle name="Normal 3 2 4 10" xfId="11469"/>
    <cellStyle name="Normal 3 2 4 11" xfId="11470"/>
    <cellStyle name="Normal 3 2 4 12" xfId="11471"/>
    <cellStyle name="Normal 3 2 4 13" xfId="11472"/>
    <cellStyle name="Normal 3 2 4 14" xfId="11473"/>
    <cellStyle name="Normal 3 2 4 15" xfId="11474"/>
    <cellStyle name="Normal 3 2 4 16" xfId="11475"/>
    <cellStyle name="Normal 3 2 4 17" xfId="11476"/>
    <cellStyle name="Normal 3 2 4 18" xfId="11477"/>
    <cellStyle name="Normal 3 2 4 19" xfId="11478"/>
    <cellStyle name="Normal 3 2 4 2" xfId="11479"/>
    <cellStyle name="Normal 3 2 4 2 2" xfId="11480"/>
    <cellStyle name="Normal 3 2 4 2 3" xfId="11481"/>
    <cellStyle name="Normal 3 2 4 2 4" xfId="11482"/>
    <cellStyle name="Normal 3 2 4 2 5" xfId="11483"/>
    <cellStyle name="Normal 3 2 4 20" xfId="11484"/>
    <cellStyle name="Normal 3 2 4 21" xfId="11485"/>
    <cellStyle name="Normal 3 2 4 22" xfId="11486"/>
    <cellStyle name="Normal 3 2 4 23" xfId="11487"/>
    <cellStyle name="Normal 3 2 4 24" xfId="11488"/>
    <cellStyle name="Normal 3 2 4 25" xfId="11489"/>
    <cellStyle name="Normal 3 2 4 26" xfId="11490"/>
    <cellStyle name="Normal 3 2 4 27" xfId="11491"/>
    <cellStyle name="Normal 3 2 4 28" xfId="11492"/>
    <cellStyle name="Normal 3 2 4 29" xfId="11493"/>
    <cellStyle name="Normal 3 2 4 3" xfId="11494"/>
    <cellStyle name="Normal 3 2 4 3 2" xfId="11495"/>
    <cellStyle name="Normal 3 2 4 3 3" xfId="11496"/>
    <cellStyle name="Normal 3 2 4 3 4" xfId="11497"/>
    <cellStyle name="Normal 3 2 4 3 5" xfId="11498"/>
    <cellStyle name="Normal 3 2 4 30" xfId="11499"/>
    <cellStyle name="Normal 3 2 4 4" xfId="11500"/>
    <cellStyle name="Normal 3 2 4 4 2" xfId="11501"/>
    <cellStyle name="Normal 3 2 4 4 3" xfId="11502"/>
    <cellStyle name="Normal 3 2 4 4 4" xfId="11503"/>
    <cellStyle name="Normal 3 2 4 4 5" xfId="11504"/>
    <cellStyle name="Normal 3 2 4 5" xfId="11505"/>
    <cellStyle name="Normal 3 2 4 5 2" xfId="11506"/>
    <cellStyle name="Normal 3 2 4 5 3" xfId="11507"/>
    <cellStyle name="Normal 3 2 4 5 4" xfId="11508"/>
    <cellStyle name="Normal 3 2 4 5 5" xfId="11509"/>
    <cellStyle name="Normal 3 2 4 6" xfId="11510"/>
    <cellStyle name="Normal 3 2 4 6 2" xfId="11511"/>
    <cellStyle name="Normal 3 2 4 6 3" xfId="11512"/>
    <cellStyle name="Normal 3 2 4 6 4" xfId="11513"/>
    <cellStyle name="Normal 3 2 4 6 5" xfId="11514"/>
    <cellStyle name="Normal 3 2 4 7" xfId="11515"/>
    <cellStyle name="Normal 3 2 4 7 2" xfId="11516"/>
    <cellStyle name="Normal 3 2 4 7 3" xfId="11517"/>
    <cellStyle name="Normal 3 2 4 7 4" xfId="11518"/>
    <cellStyle name="Normal 3 2 4 7 5" xfId="11519"/>
    <cellStyle name="Normal 3 2 4 8" xfId="11520"/>
    <cellStyle name="Normal 3 2 4 9" xfId="11521"/>
    <cellStyle name="Normal 3 2 40" xfId="11522"/>
    <cellStyle name="Normal 3 2 41" xfId="11523"/>
    <cellStyle name="Normal 3 2 5" xfId="11524"/>
    <cellStyle name="Normal 3 2 5 2" xfId="11525"/>
    <cellStyle name="Normal 3 2 5 2 2" xfId="11526"/>
    <cellStyle name="Normal 3 2 5 2 3" xfId="11527"/>
    <cellStyle name="Normal 3 2 5 2 4" xfId="11528"/>
    <cellStyle name="Normal 3 2 5 2 5" xfId="11529"/>
    <cellStyle name="Normal 3 2 5 3" xfId="11530"/>
    <cellStyle name="Normal 3 2 5 3 2" xfId="11531"/>
    <cellStyle name="Normal 3 2 5 3 3" xfId="11532"/>
    <cellStyle name="Normal 3 2 5 3 4" xfId="11533"/>
    <cellStyle name="Normal 3 2 5 3 5" xfId="11534"/>
    <cellStyle name="Normal 3 2 5 4" xfId="11535"/>
    <cellStyle name="Normal 3 2 5 4 2" xfId="11536"/>
    <cellStyle name="Normal 3 2 5 4 3" xfId="11537"/>
    <cellStyle name="Normal 3 2 5 4 4" xfId="11538"/>
    <cellStyle name="Normal 3 2 5 4 5" xfId="11539"/>
    <cellStyle name="Normal 3 2 5 5" xfId="11540"/>
    <cellStyle name="Normal 3 2 5 6" xfId="11541"/>
    <cellStyle name="Normal 3 2 5 7" xfId="11542"/>
    <cellStyle name="Normal 3 2 5 8" xfId="11543"/>
    <cellStyle name="Normal 3 2 6" xfId="11544"/>
    <cellStyle name="Normal 3 2 6 2" xfId="11545"/>
    <cellStyle name="Normal 3 2 6 2 2" xfId="11546"/>
    <cellStyle name="Normal 3 2 6 2 3" xfId="11547"/>
    <cellStyle name="Normal 3 2 6 2 4" xfId="11548"/>
    <cellStyle name="Normal 3 2 6 2 5" xfId="11549"/>
    <cellStyle name="Normal 3 2 6 3" xfId="11550"/>
    <cellStyle name="Normal 3 2 6 3 2" xfId="11551"/>
    <cellStyle name="Normal 3 2 6 3 3" xfId="11552"/>
    <cellStyle name="Normal 3 2 6 3 4" xfId="11553"/>
    <cellStyle name="Normal 3 2 6 3 5" xfId="11554"/>
    <cellStyle name="Normal 3 2 6 4" xfId="11555"/>
    <cellStyle name="Normal 3 2 6 4 2" xfId="11556"/>
    <cellStyle name="Normal 3 2 6 4 3" xfId="11557"/>
    <cellStyle name="Normal 3 2 6 4 4" xfId="11558"/>
    <cellStyle name="Normal 3 2 6 4 5" xfId="11559"/>
    <cellStyle name="Normal 3 2 6 5" xfId="11560"/>
    <cellStyle name="Normal 3 2 6 6" xfId="11561"/>
    <cellStyle name="Normal 3 2 6 7" xfId="11562"/>
    <cellStyle name="Normal 3 2 6 8" xfId="11563"/>
    <cellStyle name="Normal 3 2 7" xfId="11564"/>
    <cellStyle name="Normal 3 2 7 2" xfId="11565"/>
    <cellStyle name="Normal 3 2 7 2 2" xfId="11566"/>
    <cellStyle name="Normal 3 2 7 2 3" xfId="11567"/>
    <cellStyle name="Normal 3 2 7 2 4" xfId="11568"/>
    <cellStyle name="Normal 3 2 7 2 5" xfId="11569"/>
    <cellStyle name="Normal 3 2 7 3" xfId="11570"/>
    <cellStyle name="Normal 3 2 7 3 2" xfId="11571"/>
    <cellStyle name="Normal 3 2 7 3 3" xfId="11572"/>
    <cellStyle name="Normal 3 2 7 3 4" xfId="11573"/>
    <cellStyle name="Normal 3 2 7 3 5" xfId="11574"/>
    <cellStyle name="Normal 3 2 7 4" xfId="11575"/>
    <cellStyle name="Normal 3 2 7 4 2" xfId="11576"/>
    <cellStyle name="Normal 3 2 7 4 3" xfId="11577"/>
    <cellStyle name="Normal 3 2 7 4 4" xfId="11578"/>
    <cellStyle name="Normal 3 2 7 4 5" xfId="11579"/>
    <cellStyle name="Normal 3 2 7 5" xfId="11580"/>
    <cellStyle name="Normal 3 2 7 6" xfId="11581"/>
    <cellStyle name="Normal 3 2 7 7" xfId="11582"/>
    <cellStyle name="Normal 3 2 7 8" xfId="11583"/>
    <cellStyle name="Normal 3 2 8" xfId="11584"/>
    <cellStyle name="Normal 3 2 8 2" xfId="11585"/>
    <cellStyle name="Normal 3 2 8 2 2" xfId="11586"/>
    <cellStyle name="Normal 3 2 8 2 2 2" xfId="11587"/>
    <cellStyle name="Normal 3 2 8 2 3" xfId="11588"/>
    <cellStyle name="Normal 3 2 8 2 4" xfId="11589"/>
    <cellStyle name="Normal 3 2 8 2 5" xfId="11590"/>
    <cellStyle name="Normal 3 2 8 2 6" xfId="11591"/>
    <cellStyle name="Normal 3 2 8 3" xfId="11592"/>
    <cellStyle name="Normal 3 2 8 3 2" xfId="11593"/>
    <cellStyle name="Normal 3 2 8 3 3" xfId="11594"/>
    <cellStyle name="Normal 3 2 8 3 4" xfId="11595"/>
    <cellStyle name="Normal 3 2 8 3 5" xfId="11596"/>
    <cellStyle name="Normal 3 2 8 4" xfId="11597"/>
    <cellStyle name="Normal 3 2 8 4 2" xfId="11598"/>
    <cellStyle name="Normal 3 2 8 4 3" xfId="11599"/>
    <cellStyle name="Normal 3 2 8 4 4" xfId="11600"/>
    <cellStyle name="Normal 3 2 8 4 5" xfId="11601"/>
    <cellStyle name="Normal 3 2 8 5" xfId="11602"/>
    <cellStyle name="Normal 3 2 8 5 2" xfId="11603"/>
    <cellStyle name="Normal 3 2 8 6" xfId="11604"/>
    <cellStyle name="Normal 3 2 8 7" xfId="11605"/>
    <cellStyle name="Normal 3 2 8 8" xfId="11606"/>
    <cellStyle name="Normal 3 2 9" xfId="11607"/>
    <cellStyle name="Normal 3 2 9 2" xfId="11608"/>
    <cellStyle name="Normal 3 2 9 2 2" xfId="11609"/>
    <cellStyle name="Normal 3 2 9 2 2 2" xfId="11610"/>
    <cellStyle name="Normal 3 2 9 2 3" xfId="11611"/>
    <cellStyle name="Normal 3 2 9 2 4" xfId="11612"/>
    <cellStyle name="Normal 3 2 9 2 5" xfId="11613"/>
    <cellStyle name="Normal 3 2 9 2 6" xfId="11614"/>
    <cellStyle name="Normal 3 2 9 3" xfId="11615"/>
    <cellStyle name="Normal 3 2 9 3 2" xfId="11616"/>
    <cellStyle name="Normal 3 2 9 3 3" xfId="11617"/>
    <cellStyle name="Normal 3 2 9 3 4" xfId="11618"/>
    <cellStyle name="Normal 3 2 9 3 5" xfId="11619"/>
    <cellStyle name="Normal 3 2 9 4" xfId="11620"/>
    <cellStyle name="Normal 3 2 9 4 2" xfId="11621"/>
    <cellStyle name="Normal 3 2 9 4 3" xfId="11622"/>
    <cellStyle name="Normal 3 2 9 4 4" xfId="11623"/>
    <cellStyle name="Normal 3 2 9 4 5" xfId="11624"/>
    <cellStyle name="Normal 3 2 9 5" xfId="11625"/>
    <cellStyle name="Normal 3 2 9 5 2" xfId="11626"/>
    <cellStyle name="Normal 3 2 9 6" xfId="11627"/>
    <cellStyle name="Normal 3 2 9 7" xfId="11628"/>
    <cellStyle name="Normal 3 2 9 8" xfId="11629"/>
    <cellStyle name="Normal 3 2_R1" xfId="11630"/>
    <cellStyle name="Normal 3 20" xfId="11631"/>
    <cellStyle name="Normal 3 20 2" xfId="11632"/>
    <cellStyle name="Normal 3 20 3" xfId="26733"/>
    <cellStyle name="Normal 3 20 4" xfId="26734"/>
    <cellStyle name="Normal 3 21" xfId="11633"/>
    <cellStyle name="Normal 3 21 10" xfId="26735"/>
    <cellStyle name="Normal 3 21 11" xfId="26736"/>
    <cellStyle name="Normal 3 21 12" xfId="26737"/>
    <cellStyle name="Normal 3 21 13" xfId="26738"/>
    <cellStyle name="Normal 3 21 2" xfId="26739"/>
    <cellStyle name="Normal 3 21 3" xfId="26740"/>
    <cellStyle name="Normal 3 21 4" xfId="26741"/>
    <cellStyle name="Normal 3 21 5" xfId="26742"/>
    <cellStyle name="Normal 3 21 6" xfId="26743"/>
    <cellStyle name="Normal 3 21 7" xfId="26744"/>
    <cellStyle name="Normal 3 21 8" xfId="26745"/>
    <cellStyle name="Normal 3 21 9" xfId="26746"/>
    <cellStyle name="Normal 3 22" xfId="11634"/>
    <cellStyle name="Normal 3 22 2" xfId="11635"/>
    <cellStyle name="Normal 3 22 3" xfId="26747"/>
    <cellStyle name="Normal 3 23" xfId="11636"/>
    <cellStyle name="Normal 3 23 2" xfId="26748"/>
    <cellStyle name="Normal 3 23 3" xfId="26749"/>
    <cellStyle name="Normal 3 24" xfId="11637"/>
    <cellStyle name="Normal 3 24 2" xfId="11638"/>
    <cellStyle name="Normal 3 24 2 2" xfId="11639"/>
    <cellStyle name="Normal 3 24 2 3" xfId="26750"/>
    <cellStyle name="Normal 3 24 2 4" xfId="26751"/>
    <cellStyle name="Normal 3 24 2 5" xfId="26752"/>
    <cellStyle name="Normal 3 24 2 6" xfId="26753"/>
    <cellStyle name="Normal 3 24 2 7" xfId="26754"/>
    <cellStyle name="Normal 3 24 2 8" xfId="26755"/>
    <cellStyle name="Normal 3 24 2 9" xfId="26756"/>
    <cellStyle name="Normal 3 24 3" xfId="11640"/>
    <cellStyle name="Normal 3 24 3 2" xfId="26757"/>
    <cellStyle name="Normal 3 24 4" xfId="11641"/>
    <cellStyle name="Normal 3 24 5" xfId="11642"/>
    <cellStyle name="Normal 3 25" xfId="11643"/>
    <cellStyle name="Normal 3 25 2" xfId="26758"/>
    <cellStyle name="Normal 3 25 3" xfId="26759"/>
    <cellStyle name="Normal 3 26" xfId="11644"/>
    <cellStyle name="Normal 3 26 2" xfId="26760"/>
    <cellStyle name="Normal 3 26 3" xfId="26761"/>
    <cellStyle name="Normal 3 27" xfId="11645"/>
    <cellStyle name="Normal 3 27 2" xfId="26762"/>
    <cellStyle name="Normal 3 27 3" xfId="26763"/>
    <cellStyle name="Normal 3 28" xfId="11646"/>
    <cellStyle name="Normal 3 28 2" xfId="11647"/>
    <cellStyle name="Normal 3 28 3" xfId="11648"/>
    <cellStyle name="Normal 3 28 4" xfId="11649"/>
    <cellStyle name="Normal 3 28 5" xfId="11650"/>
    <cellStyle name="Normal 3 29" xfId="11651"/>
    <cellStyle name="Normal 3 29 2" xfId="11652"/>
    <cellStyle name="Normal 3 29 3" xfId="11653"/>
    <cellStyle name="Normal 3 29 4" xfId="11654"/>
    <cellStyle name="Normal 3 29 5" xfId="11655"/>
    <cellStyle name="Normal 3 3" xfId="11656"/>
    <cellStyle name="Normal 3 3 10" xfId="11657"/>
    <cellStyle name="Normal 3 3 10 2" xfId="11658"/>
    <cellStyle name="Normal 3 3 10 3" xfId="11659"/>
    <cellStyle name="Normal 3 3 10 4" xfId="11660"/>
    <cellStyle name="Normal 3 3 10 5" xfId="11661"/>
    <cellStyle name="Normal 3 3 10 6" xfId="11662"/>
    <cellStyle name="Normal 3 3 11" xfId="11663"/>
    <cellStyle name="Normal 3 3 11 2" xfId="11664"/>
    <cellStyle name="Normal 3 3 11 3" xfId="11665"/>
    <cellStyle name="Normal 3 3 11 4" xfId="11666"/>
    <cellStyle name="Normal 3 3 11 5" xfId="11667"/>
    <cellStyle name="Normal 3 3 12" xfId="11668"/>
    <cellStyle name="Normal 3 3 12 2" xfId="11669"/>
    <cellStyle name="Normal 3 3 12 3" xfId="11670"/>
    <cellStyle name="Normal 3 3 12 4" xfId="11671"/>
    <cellStyle name="Normal 3 3 12 5" xfId="11672"/>
    <cellStyle name="Normal 3 3 13" xfId="11673"/>
    <cellStyle name="Normal 3 3 14" xfId="11674"/>
    <cellStyle name="Normal 3 3 15" xfId="11675"/>
    <cellStyle name="Normal 3 3 16" xfId="11676"/>
    <cellStyle name="Normal 3 3 17" xfId="11677"/>
    <cellStyle name="Normal 3 3 18" xfId="11678"/>
    <cellStyle name="Normal 3 3 19" xfId="11679"/>
    <cellStyle name="Normal 3 3 2" xfId="11680"/>
    <cellStyle name="Normal 3 3 2 10" xfId="11681"/>
    <cellStyle name="Normal 3 3 2 11" xfId="11682"/>
    <cellStyle name="Normal 3 3 2 2" xfId="11683"/>
    <cellStyle name="Normal 3 3 2 2 2" xfId="11684"/>
    <cellStyle name="Normal 3 3 2 2 3" xfId="11685"/>
    <cellStyle name="Normal 3 3 2 2 4" xfId="11686"/>
    <cellStyle name="Normal 3 3 2 2 5" xfId="11687"/>
    <cellStyle name="Normal 3 3 2 3" xfId="11688"/>
    <cellStyle name="Normal 3 3 2 3 2" xfId="11689"/>
    <cellStyle name="Normal 3 3 2 3 3" xfId="11690"/>
    <cellStyle name="Normal 3 3 2 3 4" xfId="11691"/>
    <cellStyle name="Normal 3 3 2 3 5" xfId="11692"/>
    <cellStyle name="Normal 3 3 2 4" xfId="11693"/>
    <cellStyle name="Normal 3 3 2 4 2" xfId="11694"/>
    <cellStyle name="Normal 3 3 2 4 3" xfId="11695"/>
    <cellStyle name="Normal 3 3 2 4 4" xfId="11696"/>
    <cellStyle name="Normal 3 3 2 4 5" xfId="11697"/>
    <cellStyle name="Normal 3 3 2 5" xfId="11698"/>
    <cellStyle name="Normal 3 3 2 5 2" xfId="11699"/>
    <cellStyle name="Normal 3 3 2 5 3" xfId="11700"/>
    <cellStyle name="Normal 3 3 2 5 4" xfId="11701"/>
    <cellStyle name="Normal 3 3 2 5 5" xfId="11702"/>
    <cellStyle name="Normal 3 3 2 6" xfId="11703"/>
    <cellStyle name="Normal 3 3 2 6 2" xfId="11704"/>
    <cellStyle name="Normal 3 3 2 6 3" xfId="11705"/>
    <cellStyle name="Normal 3 3 2 6 4" xfId="11706"/>
    <cellStyle name="Normal 3 3 2 6 5" xfId="11707"/>
    <cellStyle name="Normal 3 3 2 7" xfId="11708"/>
    <cellStyle name="Normal 3 3 2 7 2" xfId="11709"/>
    <cellStyle name="Normal 3 3 2 7 3" xfId="11710"/>
    <cellStyle name="Normal 3 3 2 7 4" xfId="11711"/>
    <cellStyle name="Normal 3 3 2 7 5" xfId="11712"/>
    <cellStyle name="Normal 3 3 2 8" xfId="11713"/>
    <cellStyle name="Normal 3 3 2 9" xfId="11714"/>
    <cellStyle name="Normal 3 3 20" xfId="11715"/>
    <cellStyle name="Normal 3 3 21" xfId="11716"/>
    <cellStyle name="Normal 3 3 22" xfId="11717"/>
    <cellStyle name="Normal 3 3 23" xfId="11718"/>
    <cellStyle name="Normal 3 3 24" xfId="11719"/>
    <cellStyle name="Normal 3 3 25" xfId="11720"/>
    <cellStyle name="Normal 3 3 26" xfId="11721"/>
    <cellStyle name="Normal 3 3 27" xfId="11722"/>
    <cellStyle name="Normal 3 3 28" xfId="11723"/>
    <cellStyle name="Normal 3 3 29" xfId="11724"/>
    <cellStyle name="Normal 3 3 3" xfId="11725"/>
    <cellStyle name="Normal 3 3 3 10" xfId="11726"/>
    <cellStyle name="Normal 3 3 3 11" xfId="11727"/>
    <cellStyle name="Normal 3 3 3 2" xfId="11728"/>
    <cellStyle name="Normal 3 3 3 2 2" xfId="11729"/>
    <cellStyle name="Normal 3 3 3 2 3" xfId="11730"/>
    <cellStyle name="Normal 3 3 3 2 4" xfId="11731"/>
    <cellStyle name="Normal 3 3 3 2 5" xfId="11732"/>
    <cellStyle name="Normal 3 3 3 3" xfId="11733"/>
    <cellStyle name="Normal 3 3 3 3 2" xfId="11734"/>
    <cellStyle name="Normal 3 3 3 3 3" xfId="11735"/>
    <cellStyle name="Normal 3 3 3 3 4" xfId="11736"/>
    <cellStyle name="Normal 3 3 3 3 5" xfId="11737"/>
    <cellStyle name="Normal 3 3 3 4" xfId="11738"/>
    <cellStyle name="Normal 3 3 3 4 2" xfId="11739"/>
    <cellStyle name="Normal 3 3 3 4 3" xfId="11740"/>
    <cellStyle name="Normal 3 3 3 4 4" xfId="11741"/>
    <cellStyle name="Normal 3 3 3 4 5" xfId="11742"/>
    <cellStyle name="Normal 3 3 3 5" xfId="11743"/>
    <cellStyle name="Normal 3 3 3 5 2" xfId="11744"/>
    <cellStyle name="Normal 3 3 3 5 3" xfId="11745"/>
    <cellStyle name="Normal 3 3 3 5 4" xfId="11746"/>
    <cellStyle name="Normal 3 3 3 5 5" xfId="11747"/>
    <cellStyle name="Normal 3 3 3 6" xfId="11748"/>
    <cellStyle name="Normal 3 3 3 6 2" xfId="11749"/>
    <cellStyle name="Normal 3 3 3 6 3" xfId="11750"/>
    <cellStyle name="Normal 3 3 3 6 4" xfId="11751"/>
    <cellStyle name="Normal 3 3 3 6 5" xfId="11752"/>
    <cellStyle name="Normal 3 3 3 7" xfId="11753"/>
    <cellStyle name="Normal 3 3 3 7 2" xfId="11754"/>
    <cellStyle name="Normal 3 3 3 7 3" xfId="11755"/>
    <cellStyle name="Normal 3 3 3 7 4" xfId="11756"/>
    <cellStyle name="Normal 3 3 3 7 5" xfId="11757"/>
    <cellStyle name="Normal 3 3 3 8" xfId="11758"/>
    <cellStyle name="Normal 3 3 3 9" xfId="11759"/>
    <cellStyle name="Normal 3 3 30" xfId="11760"/>
    <cellStyle name="Normal 3 3 31" xfId="11761"/>
    <cellStyle name="Normal 3 3 32" xfId="11762"/>
    <cellStyle name="Normal 3 3 33" xfId="11763"/>
    <cellStyle name="Normal 3 3 34" xfId="11764"/>
    <cellStyle name="Normal 3 3 35" xfId="11765"/>
    <cellStyle name="Normal 3 3 4" xfId="11766"/>
    <cellStyle name="Normal 3 3 4 2" xfId="11767"/>
    <cellStyle name="Normal 3 3 4 2 2" xfId="11768"/>
    <cellStyle name="Normal 3 3 4 2 3" xfId="11769"/>
    <cellStyle name="Normal 3 3 4 2 4" xfId="11770"/>
    <cellStyle name="Normal 3 3 4 2 5" xfId="11771"/>
    <cellStyle name="Normal 3 3 4 3" xfId="11772"/>
    <cellStyle name="Normal 3 3 4 3 2" xfId="11773"/>
    <cellStyle name="Normal 3 3 4 3 3" xfId="11774"/>
    <cellStyle name="Normal 3 3 4 3 4" xfId="11775"/>
    <cellStyle name="Normal 3 3 4 3 5" xfId="11776"/>
    <cellStyle name="Normal 3 3 4 4" xfId="11777"/>
    <cellStyle name="Normal 3 3 4 4 2" xfId="11778"/>
    <cellStyle name="Normal 3 3 4 4 3" xfId="11779"/>
    <cellStyle name="Normal 3 3 4 4 4" xfId="11780"/>
    <cellStyle name="Normal 3 3 4 4 5" xfId="11781"/>
    <cellStyle name="Normal 3 3 4 5" xfId="11782"/>
    <cellStyle name="Normal 3 3 4 6" xfId="11783"/>
    <cellStyle name="Normal 3 3 4 7" xfId="11784"/>
    <cellStyle name="Normal 3 3 4 8" xfId="11785"/>
    <cellStyle name="Normal 3 3 5" xfId="11786"/>
    <cellStyle name="Normal 3 3 5 2" xfId="11787"/>
    <cellStyle name="Normal 3 3 5 2 2" xfId="11788"/>
    <cellStyle name="Normal 3 3 5 2 3" xfId="11789"/>
    <cellStyle name="Normal 3 3 5 2 4" xfId="11790"/>
    <cellStyle name="Normal 3 3 5 2 5" xfId="11791"/>
    <cellStyle name="Normal 3 3 5 3" xfId="11792"/>
    <cellStyle name="Normal 3 3 5 3 2" xfId="11793"/>
    <cellStyle name="Normal 3 3 5 3 3" xfId="11794"/>
    <cellStyle name="Normal 3 3 5 3 4" xfId="11795"/>
    <cellStyle name="Normal 3 3 5 3 5" xfId="11796"/>
    <cellStyle name="Normal 3 3 5 4" xfId="11797"/>
    <cellStyle name="Normal 3 3 5 4 2" xfId="11798"/>
    <cellStyle name="Normal 3 3 5 4 3" xfId="11799"/>
    <cellStyle name="Normal 3 3 5 4 4" xfId="11800"/>
    <cellStyle name="Normal 3 3 5 4 5" xfId="11801"/>
    <cellStyle name="Normal 3 3 5 5" xfId="11802"/>
    <cellStyle name="Normal 3 3 5 6" xfId="11803"/>
    <cellStyle name="Normal 3 3 5 7" xfId="11804"/>
    <cellStyle name="Normal 3 3 5 8" xfId="11805"/>
    <cellStyle name="Normal 3 3 6" xfId="11806"/>
    <cellStyle name="Normal 3 3 6 2" xfId="11807"/>
    <cellStyle name="Normal 3 3 6 2 2" xfId="11808"/>
    <cellStyle name="Normal 3 3 6 2 3" xfId="11809"/>
    <cellStyle name="Normal 3 3 6 2 4" xfId="11810"/>
    <cellStyle name="Normal 3 3 6 2 5" xfId="11811"/>
    <cellStyle name="Normal 3 3 6 3" xfId="11812"/>
    <cellStyle name="Normal 3 3 6 3 2" xfId="11813"/>
    <cellStyle name="Normal 3 3 6 3 3" xfId="11814"/>
    <cellStyle name="Normal 3 3 6 3 4" xfId="11815"/>
    <cellStyle name="Normal 3 3 6 3 5" xfId="11816"/>
    <cellStyle name="Normal 3 3 6 4" xfId="11817"/>
    <cellStyle name="Normal 3 3 6 4 2" xfId="11818"/>
    <cellStyle name="Normal 3 3 6 4 3" xfId="11819"/>
    <cellStyle name="Normal 3 3 6 4 4" xfId="11820"/>
    <cellStyle name="Normal 3 3 6 4 5" xfId="11821"/>
    <cellStyle name="Normal 3 3 6 5" xfId="11822"/>
    <cellStyle name="Normal 3 3 6 6" xfId="11823"/>
    <cellStyle name="Normal 3 3 6 7" xfId="11824"/>
    <cellStyle name="Normal 3 3 6 8" xfId="11825"/>
    <cellStyle name="Normal 3 3 7" xfId="11826"/>
    <cellStyle name="Normal 3 3 7 2" xfId="11827"/>
    <cellStyle name="Normal 3 3 7 3" xfId="11828"/>
    <cellStyle name="Normal 3 3 7 4" xfId="11829"/>
    <cellStyle name="Normal 3 3 7 5" xfId="11830"/>
    <cellStyle name="Normal 3 3 7 6" xfId="11831"/>
    <cellStyle name="Normal 3 3 8" xfId="11832"/>
    <cellStyle name="Normal 3 3 8 2" xfId="11833"/>
    <cellStyle name="Normal 3 3 8 3" xfId="11834"/>
    <cellStyle name="Normal 3 3 8 4" xfId="11835"/>
    <cellStyle name="Normal 3 3 8 5" xfId="11836"/>
    <cellStyle name="Normal 3 3 8 6" xfId="11837"/>
    <cellStyle name="Normal 3 3 9" xfId="11838"/>
    <cellStyle name="Normal 3 3 9 2" xfId="11839"/>
    <cellStyle name="Normal 3 3 9 3" xfId="11840"/>
    <cellStyle name="Normal 3 3 9 4" xfId="11841"/>
    <cellStyle name="Normal 3 3 9 5" xfId="11842"/>
    <cellStyle name="Normal 3 3 9 6" xfId="11843"/>
    <cellStyle name="Normal 3 30" xfId="11844"/>
    <cellStyle name="Normal 3 30 2" xfId="11845"/>
    <cellStyle name="Normal 3 30 3" xfId="11846"/>
    <cellStyle name="Normal 3 30 4" xfId="11847"/>
    <cellStyle name="Normal 3 30 5" xfId="11848"/>
    <cellStyle name="Normal 3 31" xfId="11849"/>
    <cellStyle name="Normal 3 31 2" xfId="26764"/>
    <cellStyle name="Normal 3 31 3" xfId="26765"/>
    <cellStyle name="Normal 3 32" xfId="11850"/>
    <cellStyle name="Normal 3 33" xfId="11851"/>
    <cellStyle name="Normal 3 34" xfId="11852"/>
    <cellStyle name="Normal 3 35" xfId="11853"/>
    <cellStyle name="Normal 3 36" xfId="11854"/>
    <cellStyle name="Normal 3 37" xfId="11855"/>
    <cellStyle name="Normal 3 38" xfId="11856"/>
    <cellStyle name="Normal 3 39" xfId="11857"/>
    <cellStyle name="Normal 3 4" xfId="11858"/>
    <cellStyle name="Normal 3 4 10" xfId="11859"/>
    <cellStyle name="Normal 3 4 11" xfId="11860"/>
    <cellStyle name="Normal 3 4 12" xfId="11861"/>
    <cellStyle name="Normal 3 4 13" xfId="11862"/>
    <cellStyle name="Normal 3 4 14" xfId="11863"/>
    <cellStyle name="Normal 3 4 15" xfId="11864"/>
    <cellStyle name="Normal 3 4 16" xfId="11865"/>
    <cellStyle name="Normal 3 4 17" xfId="11866"/>
    <cellStyle name="Normal 3 4 18" xfId="11867"/>
    <cellStyle name="Normal 3 4 19" xfId="11868"/>
    <cellStyle name="Normal 3 4 2" xfId="11869"/>
    <cellStyle name="Normal 3 4 2 2" xfId="11870"/>
    <cellStyle name="Normal 3 4 2 3" xfId="11871"/>
    <cellStyle name="Normal 3 4 2 4" xfId="11872"/>
    <cellStyle name="Normal 3 4 2 5" xfId="11873"/>
    <cellStyle name="Normal 3 4 20" xfId="11874"/>
    <cellStyle name="Normal 3 4 21" xfId="11875"/>
    <cellStyle name="Normal 3 4 22" xfId="11876"/>
    <cellStyle name="Normal 3 4 23" xfId="11877"/>
    <cellStyle name="Normal 3 4 24" xfId="11878"/>
    <cellStyle name="Normal 3 4 25" xfId="11879"/>
    <cellStyle name="Normal 3 4 26" xfId="11880"/>
    <cellStyle name="Normal 3 4 27" xfId="11881"/>
    <cellStyle name="Normal 3 4 28" xfId="11882"/>
    <cellStyle name="Normal 3 4 29" xfId="11883"/>
    <cellStyle name="Normal 3 4 3" xfId="11884"/>
    <cellStyle name="Normal 3 4 3 2" xfId="11885"/>
    <cellStyle name="Normal 3 4 3 3" xfId="11886"/>
    <cellStyle name="Normal 3 4 3 4" xfId="11887"/>
    <cellStyle name="Normal 3 4 3 5" xfId="11888"/>
    <cellStyle name="Normal 3 4 30" xfId="11889"/>
    <cellStyle name="Normal 3 4 4" xfId="11890"/>
    <cellStyle name="Normal 3 4 4 2" xfId="11891"/>
    <cellStyle name="Normal 3 4 4 3" xfId="11892"/>
    <cellStyle name="Normal 3 4 4 4" xfId="11893"/>
    <cellStyle name="Normal 3 4 4 5" xfId="11894"/>
    <cellStyle name="Normal 3 4 5" xfId="11895"/>
    <cellStyle name="Normal 3 4 5 2" xfId="11896"/>
    <cellStyle name="Normal 3 4 5 3" xfId="11897"/>
    <cellStyle name="Normal 3 4 5 4" xfId="11898"/>
    <cellStyle name="Normal 3 4 5 5" xfId="11899"/>
    <cellStyle name="Normal 3 4 6" xfId="11900"/>
    <cellStyle name="Normal 3 4 6 2" xfId="11901"/>
    <cellStyle name="Normal 3 4 6 3" xfId="11902"/>
    <cellStyle name="Normal 3 4 6 4" xfId="11903"/>
    <cellStyle name="Normal 3 4 6 5" xfId="11904"/>
    <cellStyle name="Normal 3 4 7" xfId="11905"/>
    <cellStyle name="Normal 3 4 7 2" xfId="11906"/>
    <cellStyle name="Normal 3 4 7 3" xfId="11907"/>
    <cellStyle name="Normal 3 4 7 4" xfId="11908"/>
    <cellStyle name="Normal 3 4 7 5" xfId="11909"/>
    <cellStyle name="Normal 3 4 8" xfId="11910"/>
    <cellStyle name="Normal 3 4 9" xfId="11911"/>
    <cellStyle name="Normal 3 4_Installment payments as per agreement" xfId="26766"/>
    <cellStyle name="Normal 3 40" xfId="11912"/>
    <cellStyle name="Normal 3 41" xfId="11913"/>
    <cellStyle name="Normal 3 42" xfId="11914"/>
    <cellStyle name="Normal 3 43" xfId="11915"/>
    <cellStyle name="Normal 3 44" xfId="11916"/>
    <cellStyle name="Normal 3 45" xfId="11917"/>
    <cellStyle name="Normal 3 46" xfId="11918"/>
    <cellStyle name="Normal 3 47" xfId="11919"/>
    <cellStyle name="Normal 3 48" xfId="11920"/>
    <cellStyle name="Normal 3 49" xfId="11921"/>
    <cellStyle name="Normal 3 5" xfId="11922"/>
    <cellStyle name="Normal 3 5 10" xfId="11923"/>
    <cellStyle name="Normal 3 5 11" xfId="11924"/>
    <cellStyle name="Normal 3 5 12" xfId="11925"/>
    <cellStyle name="Normal 3 5 13" xfId="11926"/>
    <cellStyle name="Normal 3 5 14" xfId="11927"/>
    <cellStyle name="Normal 3 5 15" xfId="11928"/>
    <cellStyle name="Normal 3 5 16" xfId="11929"/>
    <cellStyle name="Normal 3 5 17" xfId="11930"/>
    <cellStyle name="Normal 3 5 18" xfId="11931"/>
    <cellStyle name="Normal 3 5 19" xfId="11932"/>
    <cellStyle name="Normal 3 5 2" xfId="11933"/>
    <cellStyle name="Normal 3 5 2 2" xfId="11934"/>
    <cellStyle name="Normal 3 5 2 3" xfId="11935"/>
    <cellStyle name="Normal 3 5 2 4" xfId="11936"/>
    <cellStyle name="Normal 3 5 2 5" xfId="11937"/>
    <cellStyle name="Normal 3 5 20" xfId="11938"/>
    <cellStyle name="Normal 3 5 21" xfId="11939"/>
    <cellStyle name="Normal 3 5 22" xfId="11940"/>
    <cellStyle name="Normal 3 5 23" xfId="11941"/>
    <cellStyle name="Normal 3 5 24" xfId="11942"/>
    <cellStyle name="Normal 3 5 25" xfId="11943"/>
    <cellStyle name="Normal 3 5 26" xfId="11944"/>
    <cellStyle name="Normal 3 5 27" xfId="11945"/>
    <cellStyle name="Normal 3 5 28" xfId="11946"/>
    <cellStyle name="Normal 3 5 29" xfId="11947"/>
    <cellStyle name="Normal 3 5 3" xfId="11948"/>
    <cellStyle name="Normal 3 5 3 2" xfId="11949"/>
    <cellStyle name="Normal 3 5 3 3" xfId="11950"/>
    <cellStyle name="Normal 3 5 3 4" xfId="11951"/>
    <cellStyle name="Normal 3 5 3 5" xfId="11952"/>
    <cellStyle name="Normal 3 5 30" xfId="11953"/>
    <cellStyle name="Normal 3 5 4" xfId="11954"/>
    <cellStyle name="Normal 3 5 4 2" xfId="11955"/>
    <cellStyle name="Normal 3 5 4 3" xfId="11956"/>
    <cellStyle name="Normal 3 5 4 4" xfId="11957"/>
    <cellStyle name="Normal 3 5 4 5" xfId="11958"/>
    <cellStyle name="Normal 3 5 5" xfId="11959"/>
    <cellStyle name="Normal 3 5 5 2" xfId="11960"/>
    <cellStyle name="Normal 3 5 5 3" xfId="11961"/>
    <cellStyle name="Normal 3 5 5 4" xfId="11962"/>
    <cellStyle name="Normal 3 5 5 5" xfId="11963"/>
    <cellStyle name="Normal 3 5 6" xfId="11964"/>
    <cellStyle name="Normal 3 5 6 2" xfId="11965"/>
    <cellStyle name="Normal 3 5 6 3" xfId="11966"/>
    <cellStyle name="Normal 3 5 6 4" xfId="11967"/>
    <cellStyle name="Normal 3 5 6 5" xfId="11968"/>
    <cellStyle name="Normal 3 5 7" xfId="11969"/>
    <cellStyle name="Normal 3 5 7 2" xfId="11970"/>
    <cellStyle name="Normal 3 5 7 3" xfId="11971"/>
    <cellStyle name="Normal 3 5 7 4" xfId="11972"/>
    <cellStyle name="Normal 3 5 7 5" xfId="11973"/>
    <cellStyle name="Normal 3 5 8" xfId="11974"/>
    <cellStyle name="Normal 3 5 9" xfId="11975"/>
    <cellStyle name="Normal 3 5_Installment payments as per agreement" xfId="26767"/>
    <cellStyle name="Normal 3 50" xfId="11976"/>
    <cellStyle name="Normal 3 51" xfId="11977"/>
    <cellStyle name="Normal 3 52" xfId="11978"/>
    <cellStyle name="Normal 3 53" xfId="11979"/>
    <cellStyle name="Normal 3 54" xfId="11980"/>
    <cellStyle name="Normal 3 54 2" xfId="26768"/>
    <cellStyle name="Normal 3 55" xfId="16119"/>
    <cellStyle name="Normal 3 6" xfId="11981"/>
    <cellStyle name="Normal 3 6 10" xfId="11982"/>
    <cellStyle name="Normal 3 6 11" xfId="11983"/>
    <cellStyle name="Normal 3 6 12" xfId="11984"/>
    <cellStyle name="Normal 3 6 13" xfId="11985"/>
    <cellStyle name="Normal 3 6 14" xfId="11986"/>
    <cellStyle name="Normal 3 6 15" xfId="11987"/>
    <cellStyle name="Normal 3 6 16" xfId="11988"/>
    <cellStyle name="Normal 3 6 17" xfId="11989"/>
    <cellStyle name="Normal 3 6 18" xfId="11990"/>
    <cellStyle name="Normal 3 6 19" xfId="11991"/>
    <cellStyle name="Normal 3 6 2" xfId="11992"/>
    <cellStyle name="Normal 3 6 2 2" xfId="11993"/>
    <cellStyle name="Normal 3 6 2 3" xfId="11994"/>
    <cellStyle name="Normal 3 6 2 4" xfId="11995"/>
    <cellStyle name="Normal 3 6 2 5" xfId="11996"/>
    <cellStyle name="Normal 3 6 20" xfId="11997"/>
    <cellStyle name="Normal 3 6 21" xfId="11998"/>
    <cellStyle name="Normal 3 6 22" xfId="11999"/>
    <cellStyle name="Normal 3 6 23" xfId="12000"/>
    <cellStyle name="Normal 3 6 24" xfId="12001"/>
    <cellStyle name="Normal 3 6 25" xfId="12002"/>
    <cellStyle name="Normal 3 6 26" xfId="12003"/>
    <cellStyle name="Normal 3 6 27" xfId="12004"/>
    <cellStyle name="Normal 3 6 28" xfId="12005"/>
    <cellStyle name="Normal 3 6 29" xfId="12006"/>
    <cellStyle name="Normal 3 6 3" xfId="12007"/>
    <cellStyle name="Normal 3 6 3 2" xfId="12008"/>
    <cellStyle name="Normal 3 6 3 3" xfId="12009"/>
    <cellStyle name="Normal 3 6 3 4" xfId="12010"/>
    <cellStyle name="Normal 3 6 3 5" xfId="12011"/>
    <cellStyle name="Normal 3 6 30" xfId="12012"/>
    <cellStyle name="Normal 3 6 4" xfId="12013"/>
    <cellStyle name="Normal 3 6 4 2" xfId="12014"/>
    <cellStyle name="Normal 3 6 4 3" xfId="12015"/>
    <cellStyle name="Normal 3 6 4 4" xfId="12016"/>
    <cellStyle name="Normal 3 6 4 5" xfId="12017"/>
    <cellStyle name="Normal 3 6 5" xfId="12018"/>
    <cellStyle name="Normal 3 6 5 2" xfId="12019"/>
    <cellStyle name="Normal 3 6 5 3" xfId="12020"/>
    <cellStyle name="Normal 3 6 5 4" xfId="12021"/>
    <cellStyle name="Normal 3 6 5 5" xfId="12022"/>
    <cellStyle name="Normal 3 6 6" xfId="12023"/>
    <cellStyle name="Normal 3 6 6 2" xfId="12024"/>
    <cellStyle name="Normal 3 6 6 3" xfId="12025"/>
    <cellStyle name="Normal 3 6 6 4" xfId="12026"/>
    <cellStyle name="Normal 3 6 6 5" xfId="12027"/>
    <cellStyle name="Normal 3 6 7" xfId="12028"/>
    <cellStyle name="Normal 3 6 7 2" xfId="12029"/>
    <cellStyle name="Normal 3 6 7 3" xfId="12030"/>
    <cellStyle name="Normal 3 6 7 4" xfId="12031"/>
    <cellStyle name="Normal 3 6 7 5" xfId="12032"/>
    <cellStyle name="Normal 3 6 8" xfId="12033"/>
    <cellStyle name="Normal 3 6 9" xfId="12034"/>
    <cellStyle name="Normal 3 6_Installment payments as per agreement" xfId="26769"/>
    <cellStyle name="Normal 3 7" xfId="12035"/>
    <cellStyle name="Normal 3 7 10" xfId="12036"/>
    <cellStyle name="Normal 3 7 11" xfId="12037"/>
    <cellStyle name="Normal 3 7 12" xfId="12038"/>
    <cellStyle name="Normal 3 7 13" xfId="12039"/>
    <cellStyle name="Normal 3 7 14" xfId="12040"/>
    <cellStyle name="Normal 3 7 15" xfId="12041"/>
    <cellStyle name="Normal 3 7 16" xfId="12042"/>
    <cellStyle name="Normal 3 7 17" xfId="12043"/>
    <cellStyle name="Normal 3 7 18" xfId="12044"/>
    <cellStyle name="Normal 3 7 19" xfId="12045"/>
    <cellStyle name="Normal 3 7 2" xfId="12046"/>
    <cellStyle name="Normal 3 7 2 2" xfId="12047"/>
    <cellStyle name="Normal 3 7 2 3" xfId="12048"/>
    <cellStyle name="Normal 3 7 2 4" xfId="12049"/>
    <cellStyle name="Normal 3 7 2 5" xfId="12050"/>
    <cellStyle name="Normal 3 7 20" xfId="12051"/>
    <cellStyle name="Normal 3 7 21" xfId="12052"/>
    <cellStyle name="Normal 3 7 22" xfId="12053"/>
    <cellStyle name="Normal 3 7 23" xfId="12054"/>
    <cellStyle name="Normal 3 7 24" xfId="12055"/>
    <cellStyle name="Normal 3 7 25" xfId="12056"/>
    <cellStyle name="Normal 3 7 26" xfId="12057"/>
    <cellStyle name="Normal 3 7 27" xfId="12058"/>
    <cellStyle name="Normal 3 7 28" xfId="12059"/>
    <cellStyle name="Normal 3 7 29" xfId="12060"/>
    <cellStyle name="Normal 3 7 3" xfId="12061"/>
    <cellStyle name="Normal 3 7 3 2" xfId="12062"/>
    <cellStyle name="Normal 3 7 3 3" xfId="12063"/>
    <cellStyle name="Normal 3 7 3 4" xfId="12064"/>
    <cellStyle name="Normal 3 7 3 5" xfId="12065"/>
    <cellStyle name="Normal 3 7 30" xfId="12066"/>
    <cellStyle name="Normal 3 7 4" xfId="12067"/>
    <cellStyle name="Normal 3 7 4 2" xfId="12068"/>
    <cellStyle name="Normal 3 7 4 3" xfId="12069"/>
    <cellStyle name="Normal 3 7 4 4" xfId="12070"/>
    <cellStyle name="Normal 3 7 4 5" xfId="12071"/>
    <cellStyle name="Normal 3 7 5" xfId="12072"/>
    <cellStyle name="Normal 3 7 5 2" xfId="12073"/>
    <cellStyle name="Normal 3 7 5 3" xfId="12074"/>
    <cellStyle name="Normal 3 7 5 4" xfId="12075"/>
    <cellStyle name="Normal 3 7 5 5" xfId="12076"/>
    <cellStyle name="Normal 3 7 6" xfId="12077"/>
    <cellStyle name="Normal 3 7 6 2" xfId="12078"/>
    <cellStyle name="Normal 3 7 6 3" xfId="12079"/>
    <cellStyle name="Normal 3 7 6 4" xfId="12080"/>
    <cellStyle name="Normal 3 7 6 5" xfId="12081"/>
    <cellStyle name="Normal 3 7 7" xfId="12082"/>
    <cellStyle name="Normal 3 7 7 2" xfId="12083"/>
    <cellStyle name="Normal 3 7 7 3" xfId="12084"/>
    <cellStyle name="Normal 3 7 7 4" xfId="12085"/>
    <cellStyle name="Normal 3 7 7 5" xfId="12086"/>
    <cellStyle name="Normal 3 7 8" xfId="12087"/>
    <cellStyle name="Normal 3 7 9" xfId="12088"/>
    <cellStyle name="Normal 3 7_Installment payments as per agreement" xfId="26770"/>
    <cellStyle name="Normal 3 8" xfId="12089"/>
    <cellStyle name="Normal 3 8 10" xfId="26771"/>
    <cellStyle name="Normal 3 8 11" xfId="26772"/>
    <cellStyle name="Normal 3 8 12" xfId="26773"/>
    <cellStyle name="Normal 3 8 13" xfId="26774"/>
    <cellStyle name="Normal 3 8 2" xfId="12090"/>
    <cellStyle name="Normal 3 8 3" xfId="26775"/>
    <cellStyle name="Normal 3 8 4" xfId="26776"/>
    <cellStyle name="Normal 3 8 5" xfId="26777"/>
    <cellStyle name="Normal 3 8 6" xfId="26778"/>
    <cellStyle name="Normal 3 8 7" xfId="26779"/>
    <cellStyle name="Normal 3 8 8" xfId="26780"/>
    <cellStyle name="Normal 3 8 9" xfId="26781"/>
    <cellStyle name="Normal 3 8_Installment payments as per agreement" xfId="26782"/>
    <cellStyle name="Normal 3 9" xfId="12091"/>
    <cellStyle name="Normal 3 9 10" xfId="12092"/>
    <cellStyle name="Normal 3 9 11" xfId="12093"/>
    <cellStyle name="Normal 3 9 2" xfId="12094"/>
    <cellStyle name="Normal 3 9 2 2" xfId="12095"/>
    <cellStyle name="Normal 3 9 2 3" xfId="12096"/>
    <cellStyle name="Normal 3 9 2 4" xfId="12097"/>
    <cellStyle name="Normal 3 9 2 5" xfId="12098"/>
    <cellStyle name="Normal 3 9 3" xfId="12099"/>
    <cellStyle name="Normal 3 9 3 2" xfId="12100"/>
    <cellStyle name="Normal 3 9 3 3" xfId="12101"/>
    <cellStyle name="Normal 3 9 3 4" xfId="12102"/>
    <cellStyle name="Normal 3 9 3 5" xfId="12103"/>
    <cellStyle name="Normal 3 9 4" xfId="12104"/>
    <cellStyle name="Normal 3 9 4 2" xfId="12105"/>
    <cellStyle name="Normal 3 9 4 3" xfId="12106"/>
    <cellStyle name="Normal 3 9 4 4" xfId="12107"/>
    <cellStyle name="Normal 3 9 4 5" xfId="12108"/>
    <cellStyle name="Normal 3 9 5" xfId="12109"/>
    <cellStyle name="Normal 3 9 5 2" xfId="12110"/>
    <cellStyle name="Normal 3 9 5 3" xfId="12111"/>
    <cellStyle name="Normal 3 9 5 4" xfId="12112"/>
    <cellStyle name="Normal 3 9 5 5" xfId="12113"/>
    <cellStyle name="Normal 3 9 6" xfId="12114"/>
    <cellStyle name="Normal 3 9 6 2" xfId="12115"/>
    <cellStyle name="Normal 3 9 6 3" xfId="12116"/>
    <cellStyle name="Normal 3 9 6 4" xfId="12117"/>
    <cellStyle name="Normal 3 9 6 5" xfId="12118"/>
    <cellStyle name="Normal 3 9 7" xfId="12119"/>
    <cellStyle name="Normal 3 9 7 2" xfId="12120"/>
    <cellStyle name="Normal 3 9 7 3" xfId="12121"/>
    <cellStyle name="Normal 3 9 7 4" xfId="12122"/>
    <cellStyle name="Normal 3 9 7 5" xfId="12123"/>
    <cellStyle name="Normal 3 9 8" xfId="12124"/>
    <cellStyle name="Normal 3 9 9" xfId="12125"/>
    <cellStyle name="Normal 3 9_Installment payments as per agreement" xfId="26783"/>
    <cellStyle name="Normal 3_~4438964" xfId="26784"/>
    <cellStyle name="Normal 30" xfId="12126"/>
    <cellStyle name="Normal 30 10" xfId="12127"/>
    <cellStyle name="Normal 30 11" xfId="12128"/>
    <cellStyle name="Normal 30 12" xfId="12129"/>
    <cellStyle name="Normal 30 13" xfId="12130"/>
    <cellStyle name="Normal 30 14" xfId="12131"/>
    <cellStyle name="Normal 30 15" xfId="12132"/>
    <cellStyle name="Normal 30 16" xfId="12133"/>
    <cellStyle name="Normal 30 17" xfId="12134"/>
    <cellStyle name="Normal 30 18" xfId="12135"/>
    <cellStyle name="Normal 30 19" xfId="12136"/>
    <cellStyle name="Normal 30 2" xfId="12137"/>
    <cellStyle name="Normal 30 2 2" xfId="26785"/>
    <cellStyle name="Normal 30 2 3" xfId="26786"/>
    <cellStyle name="Normal 30 2 4" xfId="26787"/>
    <cellStyle name="Normal 30 20" xfId="12138"/>
    <cellStyle name="Normal 30 21" xfId="12139"/>
    <cellStyle name="Normal 30 22" xfId="12140"/>
    <cellStyle name="Normal 30 23" xfId="12141"/>
    <cellStyle name="Normal 30 24" xfId="12142"/>
    <cellStyle name="Normal 30 3" xfId="12143"/>
    <cellStyle name="Normal 30 4" xfId="12144"/>
    <cellStyle name="Normal 30 5" xfId="12145"/>
    <cellStyle name="Normal 30 6" xfId="12146"/>
    <cellStyle name="Normal 30 7" xfId="12147"/>
    <cellStyle name="Normal 30 8" xfId="12148"/>
    <cellStyle name="Normal 30 9" xfId="12149"/>
    <cellStyle name="Normal 30_R1" xfId="12150"/>
    <cellStyle name="Normal 31" xfId="12151"/>
    <cellStyle name="Normal 31 10" xfId="12152"/>
    <cellStyle name="Normal 31 11" xfId="12153"/>
    <cellStyle name="Normal 31 12" xfId="12154"/>
    <cellStyle name="Normal 31 13" xfId="12155"/>
    <cellStyle name="Normal 31 14" xfId="12156"/>
    <cellStyle name="Normal 31 15" xfId="12157"/>
    <cellStyle name="Normal 31 16" xfId="12158"/>
    <cellStyle name="Normal 31 17" xfId="12159"/>
    <cellStyle name="Normal 31 18" xfId="12160"/>
    <cellStyle name="Normal 31 19" xfId="12161"/>
    <cellStyle name="Normal 31 2" xfId="12162"/>
    <cellStyle name="Normal 31 20" xfId="12163"/>
    <cellStyle name="Normal 31 21" xfId="12164"/>
    <cellStyle name="Normal 31 22" xfId="12165"/>
    <cellStyle name="Normal 31 23" xfId="12166"/>
    <cellStyle name="Normal 31 24" xfId="12167"/>
    <cellStyle name="Normal 31 3" xfId="12168"/>
    <cellStyle name="Normal 31 4" xfId="12169"/>
    <cellStyle name="Normal 31 5" xfId="12170"/>
    <cellStyle name="Normal 31 6" xfId="12171"/>
    <cellStyle name="Normal 31 7" xfId="12172"/>
    <cellStyle name="Normal 31 8" xfId="12173"/>
    <cellStyle name="Normal 31 9" xfId="12174"/>
    <cellStyle name="Normal 31_R1" xfId="12175"/>
    <cellStyle name="Normal 32" xfId="12176"/>
    <cellStyle name="Normal 32 10" xfId="12177"/>
    <cellStyle name="Normal 32 10 2" xfId="12178"/>
    <cellStyle name="Normal 32 10 3" xfId="12179"/>
    <cellStyle name="Normal 32 10 4" xfId="12180"/>
    <cellStyle name="Normal 32 10 5" xfId="12181"/>
    <cellStyle name="Normal 32 11" xfId="12182"/>
    <cellStyle name="Normal 32 11 2" xfId="12183"/>
    <cellStyle name="Normal 32 11 3" xfId="12184"/>
    <cellStyle name="Normal 32 11 4" xfId="12185"/>
    <cellStyle name="Normal 32 11 5" xfId="12186"/>
    <cellStyle name="Normal 32 12" xfId="12187"/>
    <cellStyle name="Normal 32 12 2" xfId="12188"/>
    <cellStyle name="Normal 32 12 3" xfId="12189"/>
    <cellStyle name="Normal 32 12 4" xfId="12190"/>
    <cellStyle name="Normal 32 12 5" xfId="12191"/>
    <cellStyle name="Normal 32 13" xfId="12192"/>
    <cellStyle name="Normal 32 13 2" xfId="12193"/>
    <cellStyle name="Normal 32 13 3" xfId="12194"/>
    <cellStyle name="Normal 32 13 4" xfId="12195"/>
    <cellStyle name="Normal 32 13 5" xfId="12196"/>
    <cellStyle name="Normal 32 14" xfId="12197"/>
    <cellStyle name="Normal 32 14 2" xfId="12198"/>
    <cellStyle name="Normal 32 14 3" xfId="12199"/>
    <cellStyle name="Normal 32 14 4" xfId="12200"/>
    <cellStyle name="Normal 32 14 5" xfId="12201"/>
    <cellStyle name="Normal 32 15" xfId="12202"/>
    <cellStyle name="Normal 32 15 2" xfId="12203"/>
    <cellStyle name="Normal 32 15 3" xfId="12204"/>
    <cellStyle name="Normal 32 15 4" xfId="12205"/>
    <cellStyle name="Normal 32 15 5" xfId="12206"/>
    <cellStyle name="Normal 32 16" xfId="12207"/>
    <cellStyle name="Normal 32 17" xfId="12208"/>
    <cellStyle name="Normal 32 18" xfId="12209"/>
    <cellStyle name="Normal 32 19" xfId="12210"/>
    <cellStyle name="Normal 32 2" xfId="12211"/>
    <cellStyle name="Normal 32 2 2" xfId="12212"/>
    <cellStyle name="Normal 32 2 3" xfId="12213"/>
    <cellStyle name="Normal 32 2 4" xfId="12214"/>
    <cellStyle name="Normal 32 2 5" xfId="12215"/>
    <cellStyle name="Normal 32 20" xfId="12216"/>
    <cellStyle name="Normal 32 21" xfId="12217"/>
    <cellStyle name="Normal 32 22" xfId="12218"/>
    <cellStyle name="Normal 32 23" xfId="12219"/>
    <cellStyle name="Normal 32 24" xfId="12220"/>
    <cellStyle name="Normal 32 25" xfId="12221"/>
    <cellStyle name="Normal 32 26" xfId="12222"/>
    <cellStyle name="Normal 32 27" xfId="12223"/>
    <cellStyle name="Normal 32 28" xfId="12224"/>
    <cellStyle name="Normal 32 29" xfId="12225"/>
    <cellStyle name="Normal 32 3" xfId="12226"/>
    <cellStyle name="Normal 32 3 2" xfId="12227"/>
    <cellStyle name="Normal 32 3 3" xfId="12228"/>
    <cellStyle name="Normal 32 3 4" xfId="12229"/>
    <cellStyle name="Normal 32 3 5" xfId="12230"/>
    <cellStyle name="Normal 32 30" xfId="12231"/>
    <cellStyle name="Normal 32 31" xfId="12232"/>
    <cellStyle name="Normal 32 32" xfId="12233"/>
    <cellStyle name="Normal 32 33" xfId="12234"/>
    <cellStyle name="Normal 32 34" xfId="12235"/>
    <cellStyle name="Normal 32 35" xfId="12236"/>
    <cellStyle name="Normal 32 36" xfId="12237"/>
    <cellStyle name="Normal 32 37" xfId="12238"/>
    <cellStyle name="Normal 32 38" xfId="12239"/>
    <cellStyle name="Normal 32 4" xfId="12240"/>
    <cellStyle name="Normal 32 4 2" xfId="12241"/>
    <cellStyle name="Normal 32 4 3" xfId="12242"/>
    <cellStyle name="Normal 32 4 4" xfId="12243"/>
    <cellStyle name="Normal 32 4 5" xfId="12244"/>
    <cellStyle name="Normal 32 5" xfId="12245"/>
    <cellStyle name="Normal 32 5 2" xfId="12246"/>
    <cellStyle name="Normal 32 5 3" xfId="12247"/>
    <cellStyle name="Normal 32 5 4" xfId="12248"/>
    <cellStyle name="Normal 32 5 5" xfId="12249"/>
    <cellStyle name="Normal 32 6" xfId="12250"/>
    <cellStyle name="Normal 32 6 2" xfId="12251"/>
    <cellStyle name="Normal 32 6 3" xfId="12252"/>
    <cellStyle name="Normal 32 6 4" xfId="12253"/>
    <cellStyle name="Normal 32 6 5" xfId="12254"/>
    <cellStyle name="Normal 32 7" xfId="12255"/>
    <cellStyle name="Normal 32 7 2" xfId="12256"/>
    <cellStyle name="Normal 32 7 3" xfId="12257"/>
    <cellStyle name="Normal 32 7 4" xfId="12258"/>
    <cellStyle name="Normal 32 7 5" xfId="12259"/>
    <cellStyle name="Normal 32 8" xfId="12260"/>
    <cellStyle name="Normal 32 8 2" xfId="12261"/>
    <cellStyle name="Normal 32 8 3" xfId="12262"/>
    <cellStyle name="Normal 32 8 4" xfId="12263"/>
    <cellStyle name="Normal 32 8 5" xfId="12264"/>
    <cellStyle name="Normal 32 9" xfId="12265"/>
    <cellStyle name="Normal 32 9 2" xfId="12266"/>
    <cellStyle name="Normal 32 9 3" xfId="12267"/>
    <cellStyle name="Normal 32 9 4" xfId="12268"/>
    <cellStyle name="Normal 32 9 5" xfId="12269"/>
    <cellStyle name="Normal 32_R1" xfId="12270"/>
    <cellStyle name="Normal 33" xfId="12271"/>
    <cellStyle name="Normal 33 2" xfId="12272"/>
    <cellStyle name="Normal 33 3" xfId="26788"/>
    <cellStyle name="Normal 33 4" xfId="26789"/>
    <cellStyle name="Normal 33 5" xfId="26790"/>
    <cellStyle name="Normal 33 6" xfId="26791"/>
    <cellStyle name="Normal 33 7" xfId="26792"/>
    <cellStyle name="Normal 33 8" xfId="26793"/>
    <cellStyle name="Normal 33 9" xfId="26794"/>
    <cellStyle name="Normal 33_R1" xfId="12273"/>
    <cellStyle name="Normal 34" xfId="12274"/>
    <cellStyle name="Normal 34 2" xfId="12275"/>
    <cellStyle name="Normal 34_R1" xfId="12276"/>
    <cellStyle name="Normal 35" xfId="12277"/>
    <cellStyle name="Normal 35 2" xfId="12278"/>
    <cellStyle name="Normal 35_R1" xfId="12279"/>
    <cellStyle name="Normal 36" xfId="12280"/>
    <cellStyle name="Normal 36 10" xfId="12281"/>
    <cellStyle name="Normal 36 10 2" xfId="12282"/>
    <cellStyle name="Normal 36 10 3" xfId="12283"/>
    <cellStyle name="Normal 36 10 4" xfId="12284"/>
    <cellStyle name="Normal 36 10 5" xfId="12285"/>
    <cellStyle name="Normal 36 11" xfId="12286"/>
    <cellStyle name="Normal 36 11 2" xfId="12287"/>
    <cellStyle name="Normal 36 11 3" xfId="12288"/>
    <cellStyle name="Normal 36 11 4" xfId="12289"/>
    <cellStyle name="Normal 36 11 5" xfId="12290"/>
    <cellStyle name="Normal 36 12" xfId="12291"/>
    <cellStyle name="Normal 36 12 2" xfId="12292"/>
    <cellStyle name="Normal 36 12 3" xfId="12293"/>
    <cellStyle name="Normal 36 12 4" xfId="12294"/>
    <cellStyle name="Normal 36 12 5" xfId="12295"/>
    <cellStyle name="Normal 36 13" xfId="12296"/>
    <cellStyle name="Normal 36 13 2" xfId="12297"/>
    <cellStyle name="Normal 36 13 3" xfId="12298"/>
    <cellStyle name="Normal 36 13 4" xfId="12299"/>
    <cellStyle name="Normal 36 13 5" xfId="12300"/>
    <cellStyle name="Normal 36 14" xfId="12301"/>
    <cellStyle name="Normal 36 14 2" xfId="12302"/>
    <cellStyle name="Normal 36 14 3" xfId="12303"/>
    <cellStyle name="Normal 36 14 4" xfId="12304"/>
    <cellStyle name="Normal 36 14 5" xfId="12305"/>
    <cellStyle name="Normal 36 15" xfId="12306"/>
    <cellStyle name="Normal 36 15 2" xfId="12307"/>
    <cellStyle name="Normal 36 15 3" xfId="12308"/>
    <cellStyle name="Normal 36 15 4" xfId="12309"/>
    <cellStyle name="Normal 36 15 5" xfId="12310"/>
    <cellStyle name="Normal 36 16" xfId="12311"/>
    <cellStyle name="Normal 36 17" xfId="12312"/>
    <cellStyle name="Normal 36 18" xfId="12313"/>
    <cellStyle name="Normal 36 19" xfId="12314"/>
    <cellStyle name="Normal 36 2" xfId="12315"/>
    <cellStyle name="Normal 36 2 2" xfId="12316"/>
    <cellStyle name="Normal 36 2 3" xfId="12317"/>
    <cellStyle name="Normal 36 2 4" xfId="12318"/>
    <cellStyle name="Normal 36 2 5" xfId="12319"/>
    <cellStyle name="Normal 36 20" xfId="12320"/>
    <cellStyle name="Normal 36 21" xfId="12321"/>
    <cellStyle name="Normal 36 22" xfId="12322"/>
    <cellStyle name="Normal 36 23" xfId="12323"/>
    <cellStyle name="Normal 36 24" xfId="12324"/>
    <cellStyle name="Normal 36 25" xfId="12325"/>
    <cellStyle name="Normal 36 26" xfId="12326"/>
    <cellStyle name="Normal 36 27" xfId="12327"/>
    <cellStyle name="Normal 36 28" xfId="12328"/>
    <cellStyle name="Normal 36 29" xfId="12329"/>
    <cellStyle name="Normal 36 3" xfId="12330"/>
    <cellStyle name="Normal 36 3 2" xfId="12331"/>
    <cellStyle name="Normal 36 3 3" xfId="12332"/>
    <cellStyle name="Normal 36 3 4" xfId="12333"/>
    <cellStyle name="Normal 36 3 5" xfId="12334"/>
    <cellStyle name="Normal 36 30" xfId="12335"/>
    <cellStyle name="Normal 36 31" xfId="12336"/>
    <cellStyle name="Normal 36 32" xfId="12337"/>
    <cellStyle name="Normal 36 33" xfId="12338"/>
    <cellStyle name="Normal 36 34" xfId="12339"/>
    <cellStyle name="Normal 36 35" xfId="12340"/>
    <cellStyle name="Normal 36 36" xfId="12341"/>
    <cellStyle name="Normal 36 37" xfId="12342"/>
    <cellStyle name="Normal 36 38" xfId="12343"/>
    <cellStyle name="Normal 36 4" xfId="12344"/>
    <cellStyle name="Normal 36 4 2" xfId="12345"/>
    <cellStyle name="Normal 36 4 3" xfId="12346"/>
    <cellStyle name="Normal 36 4 4" xfId="12347"/>
    <cellStyle name="Normal 36 4 5" xfId="12348"/>
    <cellStyle name="Normal 36 5" xfId="12349"/>
    <cellStyle name="Normal 36 5 2" xfId="12350"/>
    <cellStyle name="Normal 36 5 3" xfId="12351"/>
    <cellStyle name="Normal 36 5 4" xfId="12352"/>
    <cellStyle name="Normal 36 5 5" xfId="12353"/>
    <cellStyle name="Normal 36 6" xfId="12354"/>
    <cellStyle name="Normal 36 6 2" xfId="12355"/>
    <cellStyle name="Normal 36 6 3" xfId="12356"/>
    <cellStyle name="Normal 36 6 4" xfId="12357"/>
    <cellStyle name="Normal 36 6 5" xfId="12358"/>
    <cellStyle name="Normal 36 7" xfId="12359"/>
    <cellStyle name="Normal 36 7 2" xfId="12360"/>
    <cellStyle name="Normal 36 7 3" xfId="12361"/>
    <cellStyle name="Normal 36 7 4" xfId="12362"/>
    <cellStyle name="Normal 36 7 5" xfId="12363"/>
    <cellStyle name="Normal 36 8" xfId="12364"/>
    <cellStyle name="Normal 36 8 2" xfId="12365"/>
    <cellStyle name="Normal 36 8 3" xfId="12366"/>
    <cellStyle name="Normal 36 8 4" xfId="12367"/>
    <cellStyle name="Normal 36 8 5" xfId="12368"/>
    <cellStyle name="Normal 36 9" xfId="12369"/>
    <cellStyle name="Normal 36 9 2" xfId="12370"/>
    <cellStyle name="Normal 36 9 3" xfId="12371"/>
    <cellStyle name="Normal 36 9 4" xfId="12372"/>
    <cellStyle name="Normal 36 9 5" xfId="12373"/>
    <cellStyle name="Normal 36_R1" xfId="12374"/>
    <cellStyle name="Normal 37" xfId="12375"/>
    <cellStyle name="Normal 37 2" xfId="12376"/>
    <cellStyle name="Normal 37 2 2" xfId="26795"/>
    <cellStyle name="Normal 37 3" xfId="26796"/>
    <cellStyle name="Normal 37_R1" xfId="12377"/>
    <cellStyle name="Normal 38" xfId="12378"/>
    <cellStyle name="Normal 38 2" xfId="12379"/>
    <cellStyle name="Normal 38 3" xfId="26797"/>
    <cellStyle name="Normal 38_R1" xfId="12380"/>
    <cellStyle name="Normal 39" xfId="12381"/>
    <cellStyle name="Normal 39 2" xfId="12382"/>
    <cellStyle name="Normal 39 2 2" xfId="12383"/>
    <cellStyle name="Normal 39_R1" xfId="12384"/>
    <cellStyle name="Normal 4" xfId="12385"/>
    <cellStyle name="Normal 4 10" xfId="12386"/>
    <cellStyle name="Normal 4 10 10" xfId="26798"/>
    <cellStyle name="Normal 4 10 11" xfId="26799"/>
    <cellStyle name="Normal 4 10 2" xfId="12387"/>
    <cellStyle name="Normal 4 10 3" xfId="12388"/>
    <cellStyle name="Normal 4 10 4" xfId="12389"/>
    <cellStyle name="Normal 4 10 5" xfId="12390"/>
    <cellStyle name="Normal 4 10 6" xfId="26800"/>
    <cellStyle name="Normal 4 10 7" xfId="26801"/>
    <cellStyle name="Normal 4 10 8" xfId="26802"/>
    <cellStyle name="Normal 4 10 9" xfId="26803"/>
    <cellStyle name="Normal 4 11" xfId="12391"/>
    <cellStyle name="Normal 4 11 10" xfId="26804"/>
    <cellStyle name="Normal 4 11 11" xfId="26805"/>
    <cellStyle name="Normal 4 11 2" xfId="12392"/>
    <cellStyle name="Normal 4 11 3" xfId="12393"/>
    <cellStyle name="Normal 4 11 4" xfId="12394"/>
    <cellStyle name="Normal 4 11 5" xfId="12395"/>
    <cellStyle name="Normal 4 11 6" xfId="26806"/>
    <cellStyle name="Normal 4 11 7" xfId="26807"/>
    <cellStyle name="Normal 4 11 8" xfId="26808"/>
    <cellStyle name="Normal 4 11 9" xfId="26809"/>
    <cellStyle name="Normal 4 12" xfId="12396"/>
    <cellStyle name="Normal 4 12 10" xfId="26810"/>
    <cellStyle name="Normal 4 12 11" xfId="26811"/>
    <cellStyle name="Normal 4 12 2" xfId="12397"/>
    <cellStyle name="Normal 4 12 3" xfId="12398"/>
    <cellStyle name="Normal 4 12 4" xfId="12399"/>
    <cellStyle name="Normal 4 12 5" xfId="12400"/>
    <cellStyle name="Normal 4 12 6" xfId="26812"/>
    <cellStyle name="Normal 4 12 7" xfId="26813"/>
    <cellStyle name="Normal 4 12 8" xfId="26814"/>
    <cellStyle name="Normal 4 12 9" xfId="26815"/>
    <cellStyle name="Normal 4 13" xfId="12401"/>
    <cellStyle name="Normal 4 13 10" xfId="26816"/>
    <cellStyle name="Normal 4 13 11" xfId="26817"/>
    <cellStyle name="Normal 4 13 2" xfId="12402"/>
    <cellStyle name="Normal 4 13 3" xfId="12403"/>
    <cellStyle name="Normal 4 13 4" xfId="12404"/>
    <cellStyle name="Normal 4 13 5" xfId="12405"/>
    <cellStyle name="Normal 4 13 6" xfId="26818"/>
    <cellStyle name="Normal 4 13 7" xfId="26819"/>
    <cellStyle name="Normal 4 13 8" xfId="26820"/>
    <cellStyle name="Normal 4 13 9" xfId="26821"/>
    <cellStyle name="Normal 4 14" xfId="12406"/>
    <cellStyle name="Normal 4 14 10" xfId="26822"/>
    <cellStyle name="Normal 4 14 11" xfId="26823"/>
    <cellStyle name="Normal 4 14 2" xfId="12407"/>
    <cellStyle name="Normal 4 14 3" xfId="12408"/>
    <cellStyle name="Normal 4 14 4" xfId="12409"/>
    <cellStyle name="Normal 4 14 5" xfId="12410"/>
    <cellStyle name="Normal 4 14 6" xfId="26824"/>
    <cellStyle name="Normal 4 14 7" xfId="26825"/>
    <cellStyle name="Normal 4 14 8" xfId="26826"/>
    <cellStyle name="Normal 4 14 9" xfId="26827"/>
    <cellStyle name="Normal 4 15" xfId="12411"/>
    <cellStyle name="Normal 4 15 10" xfId="26828"/>
    <cellStyle name="Normal 4 15 11" xfId="26829"/>
    <cellStyle name="Normal 4 15 2" xfId="12412"/>
    <cellStyle name="Normal 4 15 3" xfId="12413"/>
    <cellStyle name="Normal 4 15 4" xfId="12414"/>
    <cellStyle name="Normal 4 15 5" xfId="12415"/>
    <cellStyle name="Normal 4 15 6" xfId="26830"/>
    <cellStyle name="Normal 4 15 7" xfId="26831"/>
    <cellStyle name="Normal 4 15 8" xfId="26832"/>
    <cellStyle name="Normal 4 15 9" xfId="26833"/>
    <cellStyle name="Normal 4 16" xfId="12416"/>
    <cellStyle name="Normal 4 16 10" xfId="26834"/>
    <cellStyle name="Normal 4 16 11" xfId="26835"/>
    <cellStyle name="Normal 4 16 2" xfId="26836"/>
    <cellStyle name="Normal 4 16 3" xfId="26837"/>
    <cellStyle name="Normal 4 16 4" xfId="26838"/>
    <cellStyle name="Normal 4 16 5" xfId="26839"/>
    <cellStyle name="Normal 4 16 6" xfId="26840"/>
    <cellStyle name="Normal 4 16 7" xfId="26841"/>
    <cellStyle name="Normal 4 16 8" xfId="26842"/>
    <cellStyle name="Normal 4 16 9" xfId="26843"/>
    <cellStyle name="Normal 4 17" xfId="12417"/>
    <cellStyle name="Normal 4 17 2" xfId="26844"/>
    <cellStyle name="Normal 4 18" xfId="12418"/>
    <cellStyle name="Normal 4 18 2" xfId="12419"/>
    <cellStyle name="Normal 4 19" xfId="12420"/>
    <cellStyle name="Normal 4 2" xfId="12421"/>
    <cellStyle name="Normal 4 2 10" xfId="26845"/>
    <cellStyle name="Normal 4 2 11" xfId="26846"/>
    <cellStyle name="Normal 4 2 12" xfId="26847"/>
    <cellStyle name="Normal 4 2 13" xfId="26848"/>
    <cellStyle name="Normal 4 2 2" xfId="12422"/>
    <cellStyle name="Normal 4 2 2 2" xfId="26849"/>
    <cellStyle name="Normal 4 2 2 3" xfId="26850"/>
    <cellStyle name="Normal 4 2 2 4" xfId="26851"/>
    <cellStyle name="Normal 4 2 3" xfId="26852"/>
    <cellStyle name="Normal 4 2 3 2" xfId="26853"/>
    <cellStyle name="Normal 4 2 3 3" xfId="26854"/>
    <cellStyle name="Normal 4 2 4" xfId="26855"/>
    <cellStyle name="Normal 4 2 4 2" xfId="26856"/>
    <cellStyle name="Normal 4 2 4 3" xfId="26857"/>
    <cellStyle name="Normal 4 2 5" xfId="26858"/>
    <cellStyle name="Normal 4 2 5 2" xfId="26859"/>
    <cellStyle name="Normal 4 2 5 3" xfId="26860"/>
    <cellStyle name="Normal 4 2 6" xfId="26861"/>
    <cellStyle name="Normal 4 2 7" xfId="26862"/>
    <cellStyle name="Normal 4 2 8" xfId="26863"/>
    <cellStyle name="Normal 4 2 9" xfId="26864"/>
    <cellStyle name="Normal 4 2_R1" xfId="12423"/>
    <cellStyle name="Normal 4 20" xfId="12424"/>
    <cellStyle name="Normal 4 21" xfId="12425"/>
    <cellStyle name="Normal 4 22" xfId="12426"/>
    <cellStyle name="Normal 4 23" xfId="12427"/>
    <cellStyle name="Normal 4 23 2" xfId="12428"/>
    <cellStyle name="Normal 4 23 3" xfId="26865"/>
    <cellStyle name="Normal 4 23 4" xfId="26866"/>
    <cellStyle name="Normal 4 24" xfId="12429"/>
    <cellStyle name="Normal 4 25" xfId="16132"/>
    <cellStyle name="Normal 4 25 2" xfId="26867"/>
    <cellStyle name="Normal 4 26" xfId="26868"/>
    <cellStyle name="Normal 4 27" xfId="26869"/>
    <cellStyle name="Normal 4 28" xfId="26870"/>
    <cellStyle name="Normal 4 28 2" xfId="26871"/>
    <cellStyle name="Normal 4 28 3" xfId="26872"/>
    <cellStyle name="Normal 4 29" xfId="26873"/>
    <cellStyle name="Normal 4 3" xfId="12430"/>
    <cellStyle name="Normal 4 3 10" xfId="26874"/>
    <cellStyle name="Normal 4 3 11" xfId="26875"/>
    <cellStyle name="Normal 4 3 12" xfId="26876"/>
    <cellStyle name="Normal 4 3 13" xfId="26877"/>
    <cellStyle name="Normal 4 3 2" xfId="26878"/>
    <cellStyle name="Normal 4 3 2 2" xfId="26879"/>
    <cellStyle name="Normal 4 3 2 3" xfId="26880"/>
    <cellStyle name="Normal 4 3 2 4" xfId="26881"/>
    <cellStyle name="Normal 4 3 3" xfId="26882"/>
    <cellStyle name="Normal 4 3 3 2" xfId="26883"/>
    <cellStyle name="Normal 4 3 3 3" xfId="26884"/>
    <cellStyle name="Normal 4 3 4" xfId="26885"/>
    <cellStyle name="Normal 4 3 4 2" xfId="26886"/>
    <cellStyle name="Normal 4 3 4 3" xfId="26887"/>
    <cellStyle name="Normal 4 3 5" xfId="26888"/>
    <cellStyle name="Normal 4 3 5 2" xfId="26889"/>
    <cellStyle name="Normal 4 3 5 3" xfId="26890"/>
    <cellStyle name="Normal 4 3 6" xfId="26891"/>
    <cellStyle name="Normal 4 3 7" xfId="26892"/>
    <cellStyle name="Normal 4 3 8" xfId="26893"/>
    <cellStyle name="Normal 4 3 9" xfId="26894"/>
    <cellStyle name="Normal 4 30" xfId="26895"/>
    <cellStyle name="Normal 4 31" xfId="26896"/>
    <cellStyle name="Normal 4 32" xfId="26897"/>
    <cellStyle name="Normal 4 33" xfId="26898"/>
    <cellStyle name="Normal 4 34" xfId="26899"/>
    <cellStyle name="Normal 4 35" xfId="26900"/>
    <cellStyle name="Normal 4 36" xfId="26901"/>
    <cellStyle name="Normal 4 37" xfId="26902"/>
    <cellStyle name="Normal 4 38" xfId="26903"/>
    <cellStyle name="Normal 4 39" xfId="26904"/>
    <cellStyle name="Normal 4 4" xfId="12431"/>
    <cellStyle name="Normal 4 4 10" xfId="26905"/>
    <cellStyle name="Normal 4 4 11" xfId="26906"/>
    <cellStyle name="Normal 4 4 12" xfId="26907"/>
    <cellStyle name="Normal 4 4 13" xfId="26908"/>
    <cellStyle name="Normal 4 4 2" xfId="26909"/>
    <cellStyle name="Normal 4 4 2 2" xfId="26910"/>
    <cellStyle name="Normal 4 4 2 3" xfId="26911"/>
    <cellStyle name="Normal 4 4 2 4" xfId="26912"/>
    <cellStyle name="Normal 4 4 3" xfId="26913"/>
    <cellStyle name="Normal 4 4 4" xfId="26914"/>
    <cellStyle name="Normal 4 4 5" xfId="26915"/>
    <cellStyle name="Normal 4 4 6" xfId="26916"/>
    <cellStyle name="Normal 4 4 7" xfId="26917"/>
    <cellStyle name="Normal 4 4 8" xfId="26918"/>
    <cellStyle name="Normal 4 4 9" xfId="26919"/>
    <cellStyle name="Normal 4 40" xfId="26920"/>
    <cellStyle name="Normal 4 41" xfId="26921"/>
    <cellStyle name="Normal 4 42" xfId="26922"/>
    <cellStyle name="Normal 4 43" xfId="26923"/>
    <cellStyle name="Normal 4 44" xfId="26924"/>
    <cellStyle name="Normal 4 45" xfId="26925"/>
    <cellStyle name="Normal 4 46" xfId="26926"/>
    <cellStyle name="Normal 4 47" xfId="26927"/>
    <cellStyle name="Normal 4 48" xfId="26928"/>
    <cellStyle name="Normal 4 49" xfId="26929"/>
    <cellStyle name="Normal 4 5" xfId="12432"/>
    <cellStyle name="Normal 4 5 10" xfId="26930"/>
    <cellStyle name="Normal 4 5 11" xfId="26931"/>
    <cellStyle name="Normal 4 5 12" xfId="26932"/>
    <cellStyle name="Normal 4 5 13" xfId="26933"/>
    <cellStyle name="Normal 4 5 2" xfId="26934"/>
    <cellStyle name="Normal 4 5 2 2" xfId="26935"/>
    <cellStyle name="Normal 4 5 2 3" xfId="26936"/>
    <cellStyle name="Normal 4 5 2 4" xfId="26937"/>
    <cellStyle name="Normal 4 5 3" xfId="26938"/>
    <cellStyle name="Normal 4 5 4" xfId="26939"/>
    <cellStyle name="Normal 4 5 5" xfId="26940"/>
    <cellStyle name="Normal 4 5 6" xfId="26941"/>
    <cellStyle name="Normal 4 5 7" xfId="26942"/>
    <cellStyle name="Normal 4 5 8" xfId="26943"/>
    <cellStyle name="Normal 4 5 9" xfId="26944"/>
    <cellStyle name="Normal 4 50" xfId="26945"/>
    <cellStyle name="Normal 4 51" xfId="26946"/>
    <cellStyle name="Normal 4 52" xfId="26947"/>
    <cellStyle name="Normal 4 53" xfId="26948"/>
    <cellStyle name="Normal 4 54" xfId="26949"/>
    <cellStyle name="Normal 4 55" xfId="26950"/>
    <cellStyle name="Normal 4 56" xfId="26951"/>
    <cellStyle name="Normal 4 6" xfId="12433"/>
    <cellStyle name="Normal 4 6 10" xfId="26952"/>
    <cellStyle name="Normal 4 6 11" xfId="26953"/>
    <cellStyle name="Normal 4 6 12" xfId="26954"/>
    <cellStyle name="Normal 4 6 13" xfId="26955"/>
    <cellStyle name="Normal 4 6 2" xfId="26956"/>
    <cellStyle name="Normal 4 6 2 2" xfId="26957"/>
    <cellStyle name="Normal 4 6 2 3" xfId="26958"/>
    <cellStyle name="Normal 4 6 2 4" xfId="26959"/>
    <cellStyle name="Normal 4 6 3" xfId="26960"/>
    <cellStyle name="Normal 4 6 4" xfId="26961"/>
    <cellStyle name="Normal 4 6 5" xfId="26962"/>
    <cellStyle name="Normal 4 6 6" xfId="26963"/>
    <cellStyle name="Normal 4 6 7" xfId="26964"/>
    <cellStyle name="Normal 4 6 8" xfId="26965"/>
    <cellStyle name="Normal 4 6 9" xfId="26966"/>
    <cellStyle name="Normal 4 7" xfId="12434"/>
    <cellStyle name="Normal 4 7 10" xfId="26967"/>
    <cellStyle name="Normal 4 7 11" xfId="26968"/>
    <cellStyle name="Normal 4 7 12" xfId="26969"/>
    <cellStyle name="Normal 4 7 13" xfId="26970"/>
    <cellStyle name="Normal 4 7 2" xfId="26971"/>
    <cellStyle name="Normal 4 7 2 2" xfId="26972"/>
    <cellStyle name="Normal 4 7 2 3" xfId="26973"/>
    <cellStyle name="Normal 4 7 2 4" xfId="26974"/>
    <cellStyle name="Normal 4 7 3" xfId="26975"/>
    <cellStyle name="Normal 4 7 4" xfId="26976"/>
    <cellStyle name="Normal 4 7 5" xfId="26977"/>
    <cellStyle name="Normal 4 7 6" xfId="26978"/>
    <cellStyle name="Normal 4 7 7" xfId="26979"/>
    <cellStyle name="Normal 4 7 8" xfId="26980"/>
    <cellStyle name="Normal 4 7 9" xfId="26981"/>
    <cellStyle name="Normal 4 8" xfId="12435"/>
    <cellStyle name="Normal 4 8 10" xfId="26982"/>
    <cellStyle name="Normal 4 8 11" xfId="26983"/>
    <cellStyle name="Normal 4 8 12" xfId="26984"/>
    <cellStyle name="Normal 4 8 13" xfId="26985"/>
    <cellStyle name="Normal 4 8 2" xfId="12436"/>
    <cellStyle name="Normal 4 8 3" xfId="12437"/>
    <cellStyle name="Normal 4 8 4" xfId="12438"/>
    <cellStyle name="Normal 4 8 5" xfId="12439"/>
    <cellStyle name="Normal 4 8 6" xfId="26986"/>
    <cellStyle name="Normal 4 8 7" xfId="26987"/>
    <cellStyle name="Normal 4 8 8" xfId="26988"/>
    <cellStyle name="Normal 4 8 9" xfId="26989"/>
    <cellStyle name="Normal 4 9" xfId="12440"/>
    <cellStyle name="Normal 4 9 10" xfId="26990"/>
    <cellStyle name="Normal 4 9 11" xfId="26991"/>
    <cellStyle name="Normal 4 9 12" xfId="26992"/>
    <cellStyle name="Normal 4 9 13" xfId="26993"/>
    <cellStyle name="Normal 4 9 2" xfId="12441"/>
    <cellStyle name="Normal 4 9 3" xfId="12442"/>
    <cellStyle name="Normal 4 9 4" xfId="12443"/>
    <cellStyle name="Normal 4 9 5" xfId="12444"/>
    <cellStyle name="Normal 4 9 6" xfId="26994"/>
    <cellStyle name="Normal 4 9 7" xfId="26995"/>
    <cellStyle name="Normal 4 9 8" xfId="26996"/>
    <cellStyle name="Normal 4 9 9" xfId="26997"/>
    <cellStyle name="Normal 4_~4438964" xfId="26998"/>
    <cellStyle name="Normal 40" xfId="12445"/>
    <cellStyle name="Normal 40 2" xfId="12446"/>
    <cellStyle name="Normal 40 2 2" xfId="12447"/>
    <cellStyle name="Normal 40_R1" xfId="12448"/>
    <cellStyle name="Normal 41" xfId="12449"/>
    <cellStyle name="Normal 41 10" xfId="12450"/>
    <cellStyle name="Normal 41 10 2" xfId="12451"/>
    <cellStyle name="Normal 41 10 3" xfId="12452"/>
    <cellStyle name="Normal 41 10 4" xfId="12453"/>
    <cellStyle name="Normal 41 10 5" xfId="12454"/>
    <cellStyle name="Normal 41 11" xfId="12455"/>
    <cellStyle name="Normal 41 11 2" xfId="12456"/>
    <cellStyle name="Normal 41 11 3" xfId="12457"/>
    <cellStyle name="Normal 41 11 4" xfId="12458"/>
    <cellStyle name="Normal 41 11 5" xfId="12459"/>
    <cellStyle name="Normal 41 12" xfId="12460"/>
    <cellStyle name="Normal 41 12 2" xfId="12461"/>
    <cellStyle name="Normal 41 12 3" xfId="12462"/>
    <cellStyle name="Normal 41 12 4" xfId="12463"/>
    <cellStyle name="Normal 41 12 5" xfId="12464"/>
    <cellStyle name="Normal 41 13" xfId="12465"/>
    <cellStyle name="Normal 41 13 2" xfId="12466"/>
    <cellStyle name="Normal 41 13 3" xfId="12467"/>
    <cellStyle name="Normal 41 13 4" xfId="12468"/>
    <cellStyle name="Normal 41 13 5" xfId="12469"/>
    <cellStyle name="Normal 41 14" xfId="12470"/>
    <cellStyle name="Normal 41 14 2" xfId="12471"/>
    <cellStyle name="Normal 41 14 3" xfId="12472"/>
    <cellStyle name="Normal 41 14 4" xfId="12473"/>
    <cellStyle name="Normal 41 14 5" xfId="12474"/>
    <cellStyle name="Normal 41 15" xfId="12475"/>
    <cellStyle name="Normal 41 15 2" xfId="12476"/>
    <cellStyle name="Normal 41 15 3" xfId="12477"/>
    <cellStyle name="Normal 41 15 4" xfId="12478"/>
    <cellStyle name="Normal 41 15 5" xfId="12479"/>
    <cellStyle name="Normal 41 16" xfId="12480"/>
    <cellStyle name="Normal 41 17" xfId="12481"/>
    <cellStyle name="Normal 41 18" xfId="12482"/>
    <cellStyle name="Normal 41 19" xfId="12483"/>
    <cellStyle name="Normal 41 2" xfId="12484"/>
    <cellStyle name="Normal 41 2 2" xfId="12485"/>
    <cellStyle name="Normal 41 2 3" xfId="12486"/>
    <cellStyle name="Normal 41 2 4" xfId="12487"/>
    <cellStyle name="Normal 41 2 5" xfId="12488"/>
    <cellStyle name="Normal 41 20" xfId="12489"/>
    <cellStyle name="Normal 41 21" xfId="12490"/>
    <cellStyle name="Normal 41 22" xfId="12491"/>
    <cellStyle name="Normal 41 23" xfId="12492"/>
    <cellStyle name="Normal 41 24" xfId="12493"/>
    <cellStyle name="Normal 41 25" xfId="12494"/>
    <cellStyle name="Normal 41 26" xfId="12495"/>
    <cellStyle name="Normal 41 27" xfId="12496"/>
    <cellStyle name="Normal 41 28" xfId="12497"/>
    <cellStyle name="Normal 41 29" xfId="12498"/>
    <cellStyle name="Normal 41 3" xfId="12499"/>
    <cellStyle name="Normal 41 3 2" xfId="12500"/>
    <cellStyle name="Normal 41 3 3" xfId="12501"/>
    <cellStyle name="Normal 41 3 4" xfId="12502"/>
    <cellStyle name="Normal 41 3 5" xfId="12503"/>
    <cellStyle name="Normal 41 30" xfId="12504"/>
    <cellStyle name="Normal 41 31" xfId="12505"/>
    <cellStyle name="Normal 41 32" xfId="12506"/>
    <cellStyle name="Normal 41 33" xfId="12507"/>
    <cellStyle name="Normal 41 34" xfId="12508"/>
    <cellStyle name="Normal 41 35" xfId="12509"/>
    <cellStyle name="Normal 41 36" xfId="12510"/>
    <cellStyle name="Normal 41 37" xfId="12511"/>
    <cellStyle name="Normal 41 38" xfId="12512"/>
    <cellStyle name="Normal 41 4" xfId="12513"/>
    <cellStyle name="Normal 41 4 2" xfId="12514"/>
    <cellStyle name="Normal 41 4 3" xfId="12515"/>
    <cellStyle name="Normal 41 4 4" xfId="12516"/>
    <cellStyle name="Normal 41 4 5" xfId="12517"/>
    <cellStyle name="Normal 41 5" xfId="12518"/>
    <cellStyle name="Normal 41 5 2" xfId="12519"/>
    <cellStyle name="Normal 41 5 3" xfId="12520"/>
    <cellStyle name="Normal 41 5 4" xfId="12521"/>
    <cellStyle name="Normal 41 5 5" xfId="12522"/>
    <cellStyle name="Normal 41 6" xfId="12523"/>
    <cellStyle name="Normal 41 6 2" xfId="12524"/>
    <cellStyle name="Normal 41 6 3" xfId="12525"/>
    <cellStyle name="Normal 41 6 4" xfId="12526"/>
    <cellStyle name="Normal 41 6 5" xfId="12527"/>
    <cellStyle name="Normal 41 7" xfId="12528"/>
    <cellStyle name="Normal 41 7 2" xfId="12529"/>
    <cellStyle name="Normal 41 7 3" xfId="12530"/>
    <cellStyle name="Normal 41 7 4" xfId="12531"/>
    <cellStyle name="Normal 41 7 5" xfId="12532"/>
    <cellStyle name="Normal 41 8" xfId="12533"/>
    <cellStyle name="Normal 41 8 2" xfId="12534"/>
    <cellStyle name="Normal 41 8 3" xfId="12535"/>
    <cellStyle name="Normal 41 8 4" xfId="12536"/>
    <cellStyle name="Normal 41 8 5" xfId="12537"/>
    <cellStyle name="Normal 41 9" xfId="12538"/>
    <cellStyle name="Normal 41 9 2" xfId="12539"/>
    <cellStyle name="Normal 41 9 3" xfId="12540"/>
    <cellStyle name="Normal 41 9 4" xfId="12541"/>
    <cellStyle name="Normal 41 9 5" xfId="12542"/>
    <cellStyle name="Normal 41_R1" xfId="12543"/>
    <cellStyle name="Normal 42" xfId="12544"/>
    <cellStyle name="Normal 42 2" xfId="12545"/>
    <cellStyle name="Normal 42_R1" xfId="12546"/>
    <cellStyle name="Normal 43" xfId="12547"/>
    <cellStyle name="Normal 43 2" xfId="12548"/>
    <cellStyle name="Normal 43_R1" xfId="12549"/>
    <cellStyle name="Normal 44" xfId="12550"/>
    <cellStyle name="Normal 44 2" xfId="12551"/>
    <cellStyle name="Normal 44_R1" xfId="12552"/>
    <cellStyle name="Normal 45" xfId="12553"/>
    <cellStyle name="Normal 45 10" xfId="12554"/>
    <cellStyle name="Normal 45 10 2" xfId="12555"/>
    <cellStyle name="Normal 45 10 3" xfId="12556"/>
    <cellStyle name="Normal 45 10 4" xfId="12557"/>
    <cellStyle name="Normal 45 10 5" xfId="12558"/>
    <cellStyle name="Normal 45 11" xfId="12559"/>
    <cellStyle name="Normal 45 11 2" xfId="12560"/>
    <cellStyle name="Normal 45 11 3" xfId="12561"/>
    <cellStyle name="Normal 45 11 4" xfId="12562"/>
    <cellStyle name="Normal 45 11 5" xfId="12563"/>
    <cellStyle name="Normal 45 12" xfId="12564"/>
    <cellStyle name="Normal 45 12 2" xfId="12565"/>
    <cellStyle name="Normal 45 12 3" xfId="12566"/>
    <cellStyle name="Normal 45 12 4" xfId="12567"/>
    <cellStyle name="Normal 45 12 5" xfId="12568"/>
    <cellStyle name="Normal 45 13" xfId="12569"/>
    <cellStyle name="Normal 45 13 2" xfId="12570"/>
    <cellStyle name="Normal 45 13 3" xfId="12571"/>
    <cellStyle name="Normal 45 13 4" xfId="12572"/>
    <cellStyle name="Normal 45 13 5" xfId="12573"/>
    <cellStyle name="Normal 45 14" xfId="12574"/>
    <cellStyle name="Normal 45 14 2" xfId="12575"/>
    <cellStyle name="Normal 45 14 3" xfId="12576"/>
    <cellStyle name="Normal 45 14 4" xfId="12577"/>
    <cellStyle name="Normal 45 14 5" xfId="12578"/>
    <cellStyle name="Normal 45 15" xfId="12579"/>
    <cellStyle name="Normal 45 15 2" xfId="12580"/>
    <cellStyle name="Normal 45 15 3" xfId="12581"/>
    <cellStyle name="Normal 45 15 4" xfId="12582"/>
    <cellStyle name="Normal 45 15 5" xfId="12583"/>
    <cellStyle name="Normal 45 16" xfId="12584"/>
    <cellStyle name="Normal 45 17" xfId="12585"/>
    <cellStyle name="Normal 45 18" xfId="12586"/>
    <cellStyle name="Normal 45 19" xfId="12587"/>
    <cellStyle name="Normal 45 2" xfId="12588"/>
    <cellStyle name="Normal 45 2 2" xfId="12589"/>
    <cellStyle name="Normal 45 2 3" xfId="12590"/>
    <cellStyle name="Normal 45 2 4" xfId="12591"/>
    <cellStyle name="Normal 45 2 5" xfId="12592"/>
    <cellStyle name="Normal 45 20" xfId="12593"/>
    <cellStyle name="Normal 45 21" xfId="12594"/>
    <cellStyle name="Normal 45 22" xfId="12595"/>
    <cellStyle name="Normal 45 23" xfId="12596"/>
    <cellStyle name="Normal 45 24" xfId="12597"/>
    <cellStyle name="Normal 45 25" xfId="12598"/>
    <cellStyle name="Normal 45 26" xfId="12599"/>
    <cellStyle name="Normal 45 27" xfId="12600"/>
    <cellStyle name="Normal 45 28" xfId="12601"/>
    <cellStyle name="Normal 45 29" xfId="12602"/>
    <cellStyle name="Normal 45 3" xfId="12603"/>
    <cellStyle name="Normal 45 3 2" xfId="12604"/>
    <cellStyle name="Normal 45 3 3" xfId="12605"/>
    <cellStyle name="Normal 45 3 4" xfId="12606"/>
    <cellStyle name="Normal 45 3 5" xfId="12607"/>
    <cellStyle name="Normal 45 30" xfId="12608"/>
    <cellStyle name="Normal 45 31" xfId="12609"/>
    <cellStyle name="Normal 45 32" xfId="12610"/>
    <cellStyle name="Normal 45 33" xfId="12611"/>
    <cellStyle name="Normal 45 34" xfId="12612"/>
    <cellStyle name="Normal 45 35" xfId="12613"/>
    <cellStyle name="Normal 45 36" xfId="12614"/>
    <cellStyle name="Normal 45 37" xfId="12615"/>
    <cellStyle name="Normal 45 38" xfId="12616"/>
    <cellStyle name="Normal 45 4" xfId="12617"/>
    <cellStyle name="Normal 45 4 2" xfId="12618"/>
    <cellStyle name="Normal 45 4 3" xfId="12619"/>
    <cellStyle name="Normal 45 4 4" xfId="12620"/>
    <cellStyle name="Normal 45 4 5" xfId="12621"/>
    <cellStyle name="Normal 45 5" xfId="12622"/>
    <cellStyle name="Normal 45 5 2" xfId="12623"/>
    <cellStyle name="Normal 45 5 3" xfId="12624"/>
    <cellStyle name="Normal 45 5 4" xfId="12625"/>
    <cellStyle name="Normal 45 5 5" xfId="12626"/>
    <cellStyle name="Normal 45 6" xfId="12627"/>
    <cellStyle name="Normal 45 6 2" xfId="12628"/>
    <cellStyle name="Normal 45 6 3" xfId="12629"/>
    <cellStyle name="Normal 45 6 4" xfId="12630"/>
    <cellStyle name="Normal 45 6 5" xfId="12631"/>
    <cellStyle name="Normal 45 7" xfId="12632"/>
    <cellStyle name="Normal 45 7 2" xfId="12633"/>
    <cellStyle name="Normal 45 7 3" xfId="12634"/>
    <cellStyle name="Normal 45 7 4" xfId="12635"/>
    <cellStyle name="Normal 45 7 5" xfId="12636"/>
    <cellStyle name="Normal 45 8" xfId="12637"/>
    <cellStyle name="Normal 45 8 2" xfId="12638"/>
    <cellStyle name="Normal 45 8 3" xfId="12639"/>
    <cellStyle name="Normal 45 8 4" xfId="12640"/>
    <cellStyle name="Normal 45 8 5" xfId="12641"/>
    <cellStyle name="Normal 45 9" xfId="12642"/>
    <cellStyle name="Normal 45 9 2" xfId="12643"/>
    <cellStyle name="Normal 45 9 3" xfId="12644"/>
    <cellStyle name="Normal 45 9 4" xfId="12645"/>
    <cellStyle name="Normal 45 9 5" xfId="12646"/>
    <cellStyle name="Normal 45_R1" xfId="12647"/>
    <cellStyle name="Normal 46" xfId="12648"/>
    <cellStyle name="Normal 46 2" xfId="12649"/>
    <cellStyle name="Normal 46_R1" xfId="12650"/>
    <cellStyle name="Normal 47" xfId="12651"/>
    <cellStyle name="Normal 47 10" xfId="12652"/>
    <cellStyle name="Normal 47 10 2" xfId="12653"/>
    <cellStyle name="Normal 47 10 3" xfId="12654"/>
    <cellStyle name="Normal 47 10 4" xfId="12655"/>
    <cellStyle name="Normal 47 10 5" xfId="12656"/>
    <cellStyle name="Normal 47 11" xfId="12657"/>
    <cellStyle name="Normal 47 11 2" xfId="12658"/>
    <cellStyle name="Normal 47 11 3" xfId="12659"/>
    <cellStyle name="Normal 47 11 4" xfId="12660"/>
    <cellStyle name="Normal 47 11 5" xfId="12661"/>
    <cellStyle name="Normal 47 12" xfId="12662"/>
    <cellStyle name="Normal 47 12 2" xfId="12663"/>
    <cellStyle name="Normal 47 12 3" xfId="12664"/>
    <cellStyle name="Normal 47 12 4" xfId="12665"/>
    <cellStyle name="Normal 47 12 5" xfId="12666"/>
    <cellStyle name="Normal 47 13" xfId="12667"/>
    <cellStyle name="Normal 47 13 2" xfId="12668"/>
    <cellStyle name="Normal 47 13 3" xfId="12669"/>
    <cellStyle name="Normal 47 13 4" xfId="12670"/>
    <cellStyle name="Normal 47 13 5" xfId="12671"/>
    <cellStyle name="Normal 47 14" xfId="12672"/>
    <cellStyle name="Normal 47 14 2" xfId="12673"/>
    <cellStyle name="Normal 47 14 3" xfId="12674"/>
    <cellStyle name="Normal 47 14 4" xfId="12675"/>
    <cellStyle name="Normal 47 14 5" xfId="12676"/>
    <cellStyle name="Normal 47 15" xfId="12677"/>
    <cellStyle name="Normal 47 15 2" xfId="12678"/>
    <cellStyle name="Normal 47 15 3" xfId="12679"/>
    <cellStyle name="Normal 47 15 4" xfId="12680"/>
    <cellStyle name="Normal 47 15 5" xfId="12681"/>
    <cellStyle name="Normal 47 16" xfId="12682"/>
    <cellStyle name="Normal 47 17" xfId="12683"/>
    <cellStyle name="Normal 47 18" xfId="12684"/>
    <cellStyle name="Normal 47 19" xfId="12685"/>
    <cellStyle name="Normal 47 2" xfId="12686"/>
    <cellStyle name="Normal 47 2 2" xfId="12687"/>
    <cellStyle name="Normal 47 2 3" xfId="12688"/>
    <cellStyle name="Normal 47 2 4" xfId="12689"/>
    <cellStyle name="Normal 47 2 5" xfId="12690"/>
    <cellStyle name="Normal 47 20" xfId="12691"/>
    <cellStyle name="Normal 47 21" xfId="12692"/>
    <cellStyle name="Normal 47 22" xfId="12693"/>
    <cellStyle name="Normal 47 23" xfId="12694"/>
    <cellStyle name="Normal 47 24" xfId="12695"/>
    <cellStyle name="Normal 47 25" xfId="12696"/>
    <cellStyle name="Normal 47 26" xfId="12697"/>
    <cellStyle name="Normal 47 27" xfId="12698"/>
    <cellStyle name="Normal 47 28" xfId="12699"/>
    <cellStyle name="Normal 47 29" xfId="12700"/>
    <cellStyle name="Normal 47 3" xfId="12701"/>
    <cellStyle name="Normal 47 3 2" xfId="12702"/>
    <cellStyle name="Normal 47 3 3" xfId="12703"/>
    <cellStyle name="Normal 47 3 4" xfId="12704"/>
    <cellStyle name="Normal 47 3 5" xfId="12705"/>
    <cellStyle name="Normal 47 30" xfId="12706"/>
    <cellStyle name="Normal 47 31" xfId="12707"/>
    <cellStyle name="Normal 47 32" xfId="12708"/>
    <cellStyle name="Normal 47 33" xfId="12709"/>
    <cellStyle name="Normal 47 34" xfId="12710"/>
    <cellStyle name="Normal 47 35" xfId="12711"/>
    <cellStyle name="Normal 47 36" xfId="12712"/>
    <cellStyle name="Normal 47 37" xfId="12713"/>
    <cellStyle name="Normal 47 38" xfId="12714"/>
    <cellStyle name="Normal 47 4" xfId="12715"/>
    <cellStyle name="Normal 47 4 2" xfId="12716"/>
    <cellStyle name="Normal 47 4 3" xfId="12717"/>
    <cellStyle name="Normal 47 4 4" xfId="12718"/>
    <cellStyle name="Normal 47 4 5" xfId="12719"/>
    <cellStyle name="Normal 47 5" xfId="12720"/>
    <cellStyle name="Normal 47 5 2" xfId="12721"/>
    <cellStyle name="Normal 47 5 3" xfId="12722"/>
    <cellStyle name="Normal 47 5 4" xfId="12723"/>
    <cellStyle name="Normal 47 5 5" xfId="12724"/>
    <cellStyle name="Normal 47 6" xfId="12725"/>
    <cellStyle name="Normal 47 6 2" xfId="12726"/>
    <cellStyle name="Normal 47 6 3" xfId="12727"/>
    <cellStyle name="Normal 47 6 4" xfId="12728"/>
    <cellStyle name="Normal 47 6 5" xfId="12729"/>
    <cellStyle name="Normal 47 7" xfId="12730"/>
    <cellStyle name="Normal 47 7 2" xfId="12731"/>
    <cellStyle name="Normal 47 7 3" xfId="12732"/>
    <cellStyle name="Normal 47 7 4" xfId="12733"/>
    <cellStyle name="Normal 47 7 5" xfId="12734"/>
    <cellStyle name="Normal 47 8" xfId="12735"/>
    <cellStyle name="Normal 47 8 2" xfId="12736"/>
    <cellStyle name="Normal 47 8 3" xfId="12737"/>
    <cellStyle name="Normal 47 8 4" xfId="12738"/>
    <cellStyle name="Normal 47 8 5" xfId="12739"/>
    <cellStyle name="Normal 47 9" xfId="12740"/>
    <cellStyle name="Normal 47 9 2" xfId="12741"/>
    <cellStyle name="Normal 47 9 3" xfId="12742"/>
    <cellStyle name="Normal 47 9 4" xfId="12743"/>
    <cellStyle name="Normal 47 9 5" xfId="12744"/>
    <cellStyle name="Normal 47_R1" xfId="12745"/>
    <cellStyle name="Normal 48" xfId="12746"/>
    <cellStyle name="Normal 48 2" xfId="12747"/>
    <cellStyle name="Normal 48_R1" xfId="12748"/>
    <cellStyle name="Normal 49" xfId="12749"/>
    <cellStyle name="Normal 49 10" xfId="12750"/>
    <cellStyle name="Normal 49 10 2" xfId="12751"/>
    <cellStyle name="Normal 49 10 3" xfId="12752"/>
    <cellStyle name="Normal 49 10 4" xfId="12753"/>
    <cellStyle name="Normal 49 10 5" xfId="12754"/>
    <cellStyle name="Normal 49 11" xfId="12755"/>
    <cellStyle name="Normal 49 11 2" xfId="12756"/>
    <cellStyle name="Normal 49 11 3" xfId="12757"/>
    <cellStyle name="Normal 49 11 4" xfId="12758"/>
    <cellStyle name="Normal 49 11 5" xfId="12759"/>
    <cellStyle name="Normal 49 12" xfId="12760"/>
    <cellStyle name="Normal 49 12 2" xfId="12761"/>
    <cellStyle name="Normal 49 12 3" xfId="12762"/>
    <cellStyle name="Normal 49 12 4" xfId="12763"/>
    <cellStyle name="Normal 49 12 5" xfId="12764"/>
    <cellStyle name="Normal 49 13" xfId="12765"/>
    <cellStyle name="Normal 49 13 2" xfId="12766"/>
    <cellStyle name="Normal 49 13 3" xfId="12767"/>
    <cellStyle name="Normal 49 13 4" xfId="12768"/>
    <cellStyle name="Normal 49 13 5" xfId="12769"/>
    <cellStyle name="Normal 49 14" xfId="12770"/>
    <cellStyle name="Normal 49 14 2" xfId="12771"/>
    <cellStyle name="Normal 49 14 3" xfId="12772"/>
    <cellStyle name="Normal 49 14 4" xfId="12773"/>
    <cellStyle name="Normal 49 14 5" xfId="12774"/>
    <cellStyle name="Normal 49 15" xfId="12775"/>
    <cellStyle name="Normal 49 15 2" xfId="12776"/>
    <cellStyle name="Normal 49 15 3" xfId="12777"/>
    <cellStyle name="Normal 49 15 4" xfId="12778"/>
    <cellStyle name="Normal 49 15 5" xfId="12779"/>
    <cellStyle name="Normal 49 16" xfId="12780"/>
    <cellStyle name="Normal 49 17" xfId="12781"/>
    <cellStyle name="Normal 49 18" xfId="12782"/>
    <cellStyle name="Normal 49 19" xfId="12783"/>
    <cellStyle name="Normal 49 2" xfId="12784"/>
    <cellStyle name="Normal 49 2 2" xfId="12785"/>
    <cellStyle name="Normal 49 2 3" xfId="12786"/>
    <cellStyle name="Normal 49 2 4" xfId="12787"/>
    <cellStyle name="Normal 49 2 5" xfId="12788"/>
    <cellStyle name="Normal 49 20" xfId="12789"/>
    <cellStyle name="Normal 49 21" xfId="12790"/>
    <cellStyle name="Normal 49 22" xfId="12791"/>
    <cellStyle name="Normal 49 23" xfId="12792"/>
    <cellStyle name="Normal 49 24" xfId="12793"/>
    <cellStyle name="Normal 49 25" xfId="12794"/>
    <cellStyle name="Normal 49 26" xfId="12795"/>
    <cellStyle name="Normal 49 27" xfId="12796"/>
    <cellStyle name="Normal 49 28" xfId="12797"/>
    <cellStyle name="Normal 49 29" xfId="12798"/>
    <cellStyle name="Normal 49 3" xfId="12799"/>
    <cellStyle name="Normal 49 3 2" xfId="12800"/>
    <cellStyle name="Normal 49 3 3" xfId="12801"/>
    <cellStyle name="Normal 49 3 4" xfId="12802"/>
    <cellStyle name="Normal 49 3 5" xfId="12803"/>
    <cellStyle name="Normal 49 30" xfId="12804"/>
    <cellStyle name="Normal 49 31" xfId="12805"/>
    <cellStyle name="Normal 49 32" xfId="12806"/>
    <cellStyle name="Normal 49 33" xfId="12807"/>
    <cellStyle name="Normal 49 34" xfId="12808"/>
    <cellStyle name="Normal 49 35" xfId="12809"/>
    <cellStyle name="Normal 49 36" xfId="12810"/>
    <cellStyle name="Normal 49 37" xfId="12811"/>
    <cellStyle name="Normal 49 38" xfId="12812"/>
    <cellStyle name="Normal 49 4" xfId="12813"/>
    <cellStyle name="Normal 49 4 2" xfId="12814"/>
    <cellStyle name="Normal 49 4 3" xfId="12815"/>
    <cellStyle name="Normal 49 4 4" xfId="12816"/>
    <cellStyle name="Normal 49 4 5" xfId="12817"/>
    <cellStyle name="Normal 49 5" xfId="12818"/>
    <cellStyle name="Normal 49 5 2" xfId="12819"/>
    <cellStyle name="Normal 49 5 3" xfId="12820"/>
    <cellStyle name="Normal 49 5 4" xfId="12821"/>
    <cellStyle name="Normal 49 5 5" xfId="12822"/>
    <cellStyle name="Normal 49 6" xfId="12823"/>
    <cellStyle name="Normal 49 6 2" xfId="12824"/>
    <cellStyle name="Normal 49 6 3" xfId="12825"/>
    <cellStyle name="Normal 49 6 4" xfId="12826"/>
    <cellStyle name="Normal 49 6 5" xfId="12827"/>
    <cellStyle name="Normal 49 7" xfId="12828"/>
    <cellStyle name="Normal 49 7 2" xfId="12829"/>
    <cellStyle name="Normal 49 7 3" xfId="12830"/>
    <cellStyle name="Normal 49 7 4" xfId="12831"/>
    <cellStyle name="Normal 49 7 5" xfId="12832"/>
    <cellStyle name="Normal 49 8" xfId="12833"/>
    <cellStyle name="Normal 49 8 2" xfId="12834"/>
    <cellStyle name="Normal 49 8 3" xfId="12835"/>
    <cellStyle name="Normal 49 8 4" xfId="12836"/>
    <cellStyle name="Normal 49 8 5" xfId="12837"/>
    <cellStyle name="Normal 49 9" xfId="12838"/>
    <cellStyle name="Normal 49 9 2" xfId="12839"/>
    <cellStyle name="Normal 49 9 3" xfId="12840"/>
    <cellStyle name="Normal 49 9 4" xfId="12841"/>
    <cellStyle name="Normal 49 9 5" xfId="12842"/>
    <cellStyle name="Normal 49_R1" xfId="12843"/>
    <cellStyle name="Normal 5" xfId="12844"/>
    <cellStyle name="Normal 5 10" xfId="12845"/>
    <cellStyle name="Normal 5 10 2" xfId="12846"/>
    <cellStyle name="Normal 5 10 3" xfId="12847"/>
    <cellStyle name="Normal 5 10 4" xfId="12848"/>
    <cellStyle name="Normal 5 10 5" xfId="12849"/>
    <cellStyle name="Normal 5 11" xfId="12850"/>
    <cellStyle name="Normal 5 11 2" xfId="26999"/>
    <cellStyle name="Normal 5 11 3" xfId="27000"/>
    <cellStyle name="Normal 5 11 4" xfId="27001"/>
    <cellStyle name="Normal 5 11 5" xfId="27002"/>
    <cellStyle name="Normal 5 12" xfId="12851"/>
    <cellStyle name="Normal 5 12 2" xfId="27003"/>
    <cellStyle name="Normal 5 12 3" xfId="27004"/>
    <cellStyle name="Normal 5 12 4" xfId="27005"/>
    <cellStyle name="Normal 5 12 5" xfId="27006"/>
    <cellStyle name="Normal 5 13" xfId="12852"/>
    <cellStyle name="Normal 5 13 2" xfId="27007"/>
    <cellStyle name="Normal 5 13 3" xfId="27008"/>
    <cellStyle name="Normal 5 13 4" xfId="27009"/>
    <cellStyle name="Normal 5 13 5" xfId="27010"/>
    <cellStyle name="Normal 5 14" xfId="12853"/>
    <cellStyle name="Normal 5 14 2" xfId="27011"/>
    <cellStyle name="Normal 5 14 3" xfId="27012"/>
    <cellStyle name="Normal 5 14 4" xfId="27013"/>
    <cellStyle name="Normal 5 14 5" xfId="27014"/>
    <cellStyle name="Normal 5 15" xfId="12854"/>
    <cellStyle name="Normal 5 15 2" xfId="27015"/>
    <cellStyle name="Normal 5 15 3" xfId="27016"/>
    <cellStyle name="Normal 5 15 4" xfId="27017"/>
    <cellStyle name="Normal 5 15 5" xfId="27018"/>
    <cellStyle name="Normal 5 16" xfId="12855"/>
    <cellStyle name="Normal 5 16 2" xfId="27019"/>
    <cellStyle name="Normal 5 16 3" xfId="27020"/>
    <cellStyle name="Normal 5 16 4" xfId="27021"/>
    <cellStyle name="Normal 5 16 5" xfId="27022"/>
    <cellStyle name="Normal 5 17" xfId="12856"/>
    <cellStyle name="Normal 5 17 2" xfId="27023"/>
    <cellStyle name="Normal 5 17 3" xfId="27024"/>
    <cellStyle name="Normal 5 17 4" xfId="27025"/>
    <cellStyle name="Normal 5 17 5" xfId="27026"/>
    <cellStyle name="Normal 5 18" xfId="12857"/>
    <cellStyle name="Normal 5 18 2" xfId="12858"/>
    <cellStyle name="Normal 5 18 3" xfId="12859"/>
    <cellStyle name="Normal 5 18 4" xfId="12860"/>
    <cellStyle name="Normal 5 18 5" xfId="12861"/>
    <cellStyle name="Normal 5 19" xfId="12862"/>
    <cellStyle name="Normal 5 19 2" xfId="12863"/>
    <cellStyle name="Normal 5 19 3" xfId="12864"/>
    <cellStyle name="Normal 5 19 4" xfId="12865"/>
    <cellStyle name="Normal 5 19 5" xfId="12866"/>
    <cellStyle name="Normal 5 2" xfId="12867"/>
    <cellStyle name="Normal 5 2 10" xfId="12868"/>
    <cellStyle name="Normal 5 2 11" xfId="12869"/>
    <cellStyle name="Normal 5 2 12" xfId="12870"/>
    <cellStyle name="Normal 5 2 13" xfId="12871"/>
    <cellStyle name="Normal 5 2 14" xfId="12872"/>
    <cellStyle name="Normal 5 2 15" xfId="12873"/>
    <cellStyle name="Normal 5 2 16" xfId="12874"/>
    <cellStyle name="Normal 5 2 17" xfId="12875"/>
    <cellStyle name="Normal 5 2 18" xfId="12876"/>
    <cellStyle name="Normal 5 2 19" xfId="12877"/>
    <cellStyle name="Normal 5 2 2" xfId="12878"/>
    <cellStyle name="Normal 5 2 2 2" xfId="12879"/>
    <cellStyle name="Normal 5 2 2 3" xfId="12880"/>
    <cellStyle name="Normal 5 2 2 4" xfId="12881"/>
    <cellStyle name="Normal 5 2 2 5" xfId="12882"/>
    <cellStyle name="Normal 5 2 20" xfId="12883"/>
    <cellStyle name="Normal 5 2 21" xfId="12884"/>
    <cellStyle name="Normal 5 2 22" xfId="12885"/>
    <cellStyle name="Normal 5 2 23" xfId="12886"/>
    <cellStyle name="Normal 5 2 24" xfId="12887"/>
    <cellStyle name="Normal 5 2 25" xfId="12888"/>
    <cellStyle name="Normal 5 2 26" xfId="12889"/>
    <cellStyle name="Normal 5 2 27" xfId="12890"/>
    <cellStyle name="Normal 5 2 28" xfId="12891"/>
    <cellStyle name="Normal 5 2 29" xfId="12892"/>
    <cellStyle name="Normal 5 2 3" xfId="12893"/>
    <cellStyle name="Normal 5 2 3 2" xfId="12894"/>
    <cellStyle name="Normal 5 2 3 3" xfId="12895"/>
    <cellStyle name="Normal 5 2 3 4" xfId="12896"/>
    <cellStyle name="Normal 5 2 3 5" xfId="12897"/>
    <cellStyle name="Normal 5 2 30" xfId="12898"/>
    <cellStyle name="Normal 5 2 4" xfId="12899"/>
    <cellStyle name="Normal 5 2 4 2" xfId="12900"/>
    <cellStyle name="Normal 5 2 4 3" xfId="12901"/>
    <cellStyle name="Normal 5 2 4 4" xfId="12902"/>
    <cellStyle name="Normal 5 2 4 5" xfId="12903"/>
    <cellStyle name="Normal 5 2 5" xfId="12904"/>
    <cellStyle name="Normal 5 2 5 2" xfId="12905"/>
    <cellStyle name="Normal 5 2 5 3" xfId="12906"/>
    <cellStyle name="Normal 5 2 5 4" xfId="12907"/>
    <cellStyle name="Normal 5 2 5 5" xfId="12908"/>
    <cellStyle name="Normal 5 2 6" xfId="12909"/>
    <cellStyle name="Normal 5 2 6 2" xfId="12910"/>
    <cellStyle name="Normal 5 2 6 3" xfId="12911"/>
    <cellStyle name="Normal 5 2 6 4" xfId="12912"/>
    <cellStyle name="Normal 5 2 6 5" xfId="12913"/>
    <cellStyle name="Normal 5 2 7" xfId="12914"/>
    <cellStyle name="Normal 5 2 7 2" xfId="12915"/>
    <cellStyle name="Normal 5 2 7 3" xfId="12916"/>
    <cellStyle name="Normal 5 2 7 4" xfId="12917"/>
    <cellStyle name="Normal 5 2 7 5" xfId="12918"/>
    <cellStyle name="Normal 5 2 8" xfId="12919"/>
    <cellStyle name="Normal 5 2 9" xfId="12920"/>
    <cellStyle name="Normal 5 20" xfId="12921"/>
    <cellStyle name="Normal 5 20 2" xfId="12922"/>
    <cellStyle name="Normal 5 20 3" xfId="12923"/>
    <cellStyle name="Normal 5 20 4" xfId="12924"/>
    <cellStyle name="Normal 5 20 5" xfId="12925"/>
    <cellStyle name="Normal 5 21" xfId="12926"/>
    <cellStyle name="Normal 5 21 2" xfId="12927"/>
    <cellStyle name="Normal 5 21 3" xfId="12928"/>
    <cellStyle name="Normal 5 21 4" xfId="12929"/>
    <cellStyle name="Normal 5 21 5" xfId="12930"/>
    <cellStyle name="Normal 5 22" xfId="12931"/>
    <cellStyle name="Normal 5 22 2" xfId="12932"/>
    <cellStyle name="Normal 5 22 3" xfId="12933"/>
    <cellStyle name="Normal 5 22 4" xfId="12934"/>
    <cellStyle name="Normal 5 22 5" xfId="12935"/>
    <cellStyle name="Normal 5 23" xfId="12936"/>
    <cellStyle name="Normal 5 23 2" xfId="12937"/>
    <cellStyle name="Normal 5 23 3" xfId="12938"/>
    <cellStyle name="Normal 5 23 4" xfId="12939"/>
    <cellStyle name="Normal 5 23 5" xfId="12940"/>
    <cellStyle name="Normal 5 24" xfId="12941"/>
    <cellStyle name="Normal 5 24 2" xfId="12942"/>
    <cellStyle name="Normal 5 24 3" xfId="12943"/>
    <cellStyle name="Normal 5 24 4" xfId="12944"/>
    <cellStyle name="Normal 5 24 5" xfId="12945"/>
    <cellStyle name="Normal 5 25" xfId="12946"/>
    <cellStyle name="Normal 5 25 2" xfId="12947"/>
    <cellStyle name="Normal 5 25 3" xfId="12948"/>
    <cellStyle name="Normal 5 25 4" xfId="12949"/>
    <cellStyle name="Normal 5 25 5" xfId="12950"/>
    <cellStyle name="Normal 5 26" xfId="12951"/>
    <cellStyle name="Normal 5 26 2" xfId="12952"/>
    <cellStyle name="Normal 5 26 3" xfId="12953"/>
    <cellStyle name="Normal 5 26 4" xfId="12954"/>
    <cellStyle name="Normal 5 26 5" xfId="12955"/>
    <cellStyle name="Normal 5 27" xfId="12956"/>
    <cellStyle name="Normal 5 27 2" xfId="12957"/>
    <cellStyle name="Normal 5 27 3" xfId="12958"/>
    <cellStyle name="Normal 5 27 4" xfId="12959"/>
    <cellStyle name="Normal 5 27 5" xfId="12960"/>
    <cellStyle name="Normal 5 28" xfId="12961"/>
    <cellStyle name="Normal 5 28 2" xfId="12962"/>
    <cellStyle name="Normal 5 28 3" xfId="12963"/>
    <cellStyle name="Normal 5 28 4" xfId="12964"/>
    <cellStyle name="Normal 5 28 5" xfId="12965"/>
    <cellStyle name="Normal 5 29" xfId="12966"/>
    <cellStyle name="Normal 5 3" xfId="12967"/>
    <cellStyle name="Normal 5 3 10" xfId="12968"/>
    <cellStyle name="Normal 5 3 11" xfId="12969"/>
    <cellStyle name="Normal 5 3 12" xfId="12970"/>
    <cellStyle name="Normal 5 3 13" xfId="12971"/>
    <cellStyle name="Normal 5 3 14" xfId="12972"/>
    <cellStyle name="Normal 5 3 15" xfId="12973"/>
    <cellStyle name="Normal 5 3 16" xfId="12974"/>
    <cellStyle name="Normal 5 3 17" xfId="12975"/>
    <cellStyle name="Normal 5 3 18" xfId="12976"/>
    <cellStyle name="Normal 5 3 19" xfId="12977"/>
    <cellStyle name="Normal 5 3 2" xfId="12978"/>
    <cellStyle name="Normal 5 3 2 2" xfId="12979"/>
    <cellStyle name="Normal 5 3 2 3" xfId="12980"/>
    <cellStyle name="Normal 5 3 2 4" xfId="12981"/>
    <cellStyle name="Normal 5 3 2 5" xfId="12982"/>
    <cellStyle name="Normal 5 3 20" xfId="12983"/>
    <cellStyle name="Normal 5 3 21" xfId="12984"/>
    <cellStyle name="Normal 5 3 22" xfId="12985"/>
    <cellStyle name="Normal 5 3 23" xfId="12986"/>
    <cellStyle name="Normal 5 3 24" xfId="12987"/>
    <cellStyle name="Normal 5 3 25" xfId="12988"/>
    <cellStyle name="Normal 5 3 26" xfId="12989"/>
    <cellStyle name="Normal 5 3 27" xfId="12990"/>
    <cellStyle name="Normal 5 3 28" xfId="12991"/>
    <cellStyle name="Normal 5 3 29" xfId="12992"/>
    <cellStyle name="Normal 5 3 3" xfId="12993"/>
    <cellStyle name="Normal 5 3 3 2" xfId="12994"/>
    <cellStyle name="Normal 5 3 3 3" xfId="12995"/>
    <cellStyle name="Normal 5 3 3 4" xfId="12996"/>
    <cellStyle name="Normal 5 3 3 5" xfId="12997"/>
    <cellStyle name="Normal 5 3 30" xfId="12998"/>
    <cellStyle name="Normal 5 3 4" xfId="12999"/>
    <cellStyle name="Normal 5 3 4 2" xfId="13000"/>
    <cellStyle name="Normal 5 3 4 3" xfId="13001"/>
    <cellStyle name="Normal 5 3 4 4" xfId="13002"/>
    <cellStyle name="Normal 5 3 4 5" xfId="13003"/>
    <cellStyle name="Normal 5 3 5" xfId="13004"/>
    <cellStyle name="Normal 5 3 5 2" xfId="13005"/>
    <cellStyle name="Normal 5 3 5 3" xfId="13006"/>
    <cellStyle name="Normal 5 3 5 4" xfId="13007"/>
    <cellStyle name="Normal 5 3 5 5" xfId="13008"/>
    <cellStyle name="Normal 5 3 6" xfId="13009"/>
    <cellStyle name="Normal 5 3 6 2" xfId="13010"/>
    <cellStyle name="Normal 5 3 6 3" xfId="13011"/>
    <cellStyle name="Normal 5 3 6 4" xfId="13012"/>
    <cellStyle name="Normal 5 3 6 5" xfId="13013"/>
    <cellStyle name="Normal 5 3 7" xfId="13014"/>
    <cellStyle name="Normal 5 3 7 2" xfId="13015"/>
    <cellStyle name="Normal 5 3 7 3" xfId="13016"/>
    <cellStyle name="Normal 5 3 7 4" xfId="13017"/>
    <cellStyle name="Normal 5 3 7 5" xfId="13018"/>
    <cellStyle name="Normal 5 3 8" xfId="13019"/>
    <cellStyle name="Normal 5 3 9" xfId="13020"/>
    <cellStyle name="Normal 5 30" xfId="13021"/>
    <cellStyle name="Normal 5 31" xfId="13022"/>
    <cellStyle name="Normal 5 32" xfId="13023"/>
    <cellStyle name="Normal 5 33" xfId="13024"/>
    <cellStyle name="Normal 5 34" xfId="13025"/>
    <cellStyle name="Normal 5 35" xfId="13026"/>
    <cellStyle name="Normal 5 36" xfId="13027"/>
    <cellStyle name="Normal 5 37" xfId="13028"/>
    <cellStyle name="Normal 5 38" xfId="13029"/>
    <cellStyle name="Normal 5 39" xfId="13030"/>
    <cellStyle name="Normal 5 4" xfId="13031"/>
    <cellStyle name="Normal 5 4 10" xfId="13032"/>
    <cellStyle name="Normal 5 4 11" xfId="13033"/>
    <cellStyle name="Normal 5 4 12" xfId="13034"/>
    <cellStyle name="Normal 5 4 13" xfId="13035"/>
    <cellStyle name="Normal 5 4 14" xfId="13036"/>
    <cellStyle name="Normal 5 4 15" xfId="13037"/>
    <cellStyle name="Normal 5 4 16" xfId="13038"/>
    <cellStyle name="Normal 5 4 17" xfId="13039"/>
    <cellStyle name="Normal 5 4 18" xfId="13040"/>
    <cellStyle name="Normal 5 4 19" xfId="13041"/>
    <cellStyle name="Normal 5 4 2" xfId="13042"/>
    <cellStyle name="Normal 5 4 2 2" xfId="13043"/>
    <cellStyle name="Normal 5 4 2 3" xfId="13044"/>
    <cellStyle name="Normal 5 4 2 4" xfId="13045"/>
    <cellStyle name="Normal 5 4 2 5" xfId="13046"/>
    <cellStyle name="Normal 5 4 20" xfId="13047"/>
    <cellStyle name="Normal 5 4 21" xfId="13048"/>
    <cellStyle name="Normal 5 4 22" xfId="13049"/>
    <cellStyle name="Normal 5 4 23" xfId="13050"/>
    <cellStyle name="Normal 5 4 24" xfId="13051"/>
    <cellStyle name="Normal 5 4 25" xfId="13052"/>
    <cellStyle name="Normal 5 4 26" xfId="13053"/>
    <cellStyle name="Normal 5 4 27" xfId="13054"/>
    <cellStyle name="Normal 5 4 28" xfId="13055"/>
    <cellStyle name="Normal 5 4 29" xfId="13056"/>
    <cellStyle name="Normal 5 4 3" xfId="13057"/>
    <cellStyle name="Normal 5 4 3 2" xfId="13058"/>
    <cellStyle name="Normal 5 4 3 3" xfId="13059"/>
    <cellStyle name="Normal 5 4 3 4" xfId="13060"/>
    <cellStyle name="Normal 5 4 3 5" xfId="13061"/>
    <cellStyle name="Normal 5 4 30" xfId="13062"/>
    <cellStyle name="Normal 5 4 4" xfId="13063"/>
    <cellStyle name="Normal 5 4 4 2" xfId="13064"/>
    <cellStyle name="Normal 5 4 4 3" xfId="13065"/>
    <cellStyle name="Normal 5 4 4 4" xfId="13066"/>
    <cellStyle name="Normal 5 4 4 5" xfId="13067"/>
    <cellStyle name="Normal 5 4 5" xfId="13068"/>
    <cellStyle name="Normal 5 4 5 2" xfId="13069"/>
    <cellStyle name="Normal 5 4 5 3" xfId="13070"/>
    <cellStyle name="Normal 5 4 5 4" xfId="13071"/>
    <cellStyle name="Normal 5 4 5 5" xfId="13072"/>
    <cellStyle name="Normal 5 4 6" xfId="13073"/>
    <cellStyle name="Normal 5 4 6 2" xfId="13074"/>
    <cellStyle name="Normal 5 4 6 3" xfId="13075"/>
    <cellStyle name="Normal 5 4 6 4" xfId="13076"/>
    <cellStyle name="Normal 5 4 6 5" xfId="13077"/>
    <cellStyle name="Normal 5 4 7" xfId="13078"/>
    <cellStyle name="Normal 5 4 7 2" xfId="13079"/>
    <cellStyle name="Normal 5 4 7 3" xfId="13080"/>
    <cellStyle name="Normal 5 4 7 4" xfId="13081"/>
    <cellStyle name="Normal 5 4 7 5" xfId="13082"/>
    <cellStyle name="Normal 5 4 8" xfId="13083"/>
    <cellStyle name="Normal 5 4 9" xfId="13084"/>
    <cellStyle name="Normal 5 40" xfId="13085"/>
    <cellStyle name="Normal 5 41" xfId="13086"/>
    <cellStyle name="Normal 5 42" xfId="13087"/>
    <cellStyle name="Normal 5 43" xfId="13088"/>
    <cellStyle name="Normal 5 44" xfId="13089"/>
    <cellStyle name="Normal 5 45" xfId="13090"/>
    <cellStyle name="Normal 5 46" xfId="13091"/>
    <cellStyle name="Normal 5 47" xfId="13092"/>
    <cellStyle name="Normal 5 48" xfId="13093"/>
    <cellStyle name="Normal 5 49" xfId="13094"/>
    <cellStyle name="Normal 5 5" xfId="13095"/>
    <cellStyle name="Normal 5 5 10" xfId="13096"/>
    <cellStyle name="Normal 5 5 11" xfId="13097"/>
    <cellStyle name="Normal 5 5 12" xfId="13098"/>
    <cellStyle name="Normal 5 5 13" xfId="13099"/>
    <cellStyle name="Normal 5 5 14" xfId="13100"/>
    <cellStyle name="Normal 5 5 15" xfId="13101"/>
    <cellStyle name="Normal 5 5 16" xfId="13102"/>
    <cellStyle name="Normal 5 5 17" xfId="13103"/>
    <cellStyle name="Normal 5 5 18" xfId="13104"/>
    <cellStyle name="Normal 5 5 19" xfId="13105"/>
    <cellStyle name="Normal 5 5 2" xfId="13106"/>
    <cellStyle name="Normal 5 5 2 2" xfId="13107"/>
    <cellStyle name="Normal 5 5 2 3" xfId="13108"/>
    <cellStyle name="Normal 5 5 2 4" xfId="13109"/>
    <cellStyle name="Normal 5 5 2 5" xfId="13110"/>
    <cellStyle name="Normal 5 5 20" xfId="13111"/>
    <cellStyle name="Normal 5 5 21" xfId="13112"/>
    <cellStyle name="Normal 5 5 22" xfId="13113"/>
    <cellStyle name="Normal 5 5 23" xfId="13114"/>
    <cellStyle name="Normal 5 5 24" xfId="13115"/>
    <cellStyle name="Normal 5 5 25" xfId="13116"/>
    <cellStyle name="Normal 5 5 26" xfId="13117"/>
    <cellStyle name="Normal 5 5 27" xfId="13118"/>
    <cellStyle name="Normal 5 5 28" xfId="13119"/>
    <cellStyle name="Normal 5 5 29" xfId="13120"/>
    <cellStyle name="Normal 5 5 3" xfId="13121"/>
    <cellStyle name="Normal 5 5 3 2" xfId="13122"/>
    <cellStyle name="Normal 5 5 3 3" xfId="13123"/>
    <cellStyle name="Normal 5 5 3 4" xfId="13124"/>
    <cellStyle name="Normal 5 5 3 5" xfId="13125"/>
    <cellStyle name="Normal 5 5 30" xfId="13126"/>
    <cellStyle name="Normal 5 5 4" xfId="13127"/>
    <cellStyle name="Normal 5 5 4 2" xfId="13128"/>
    <cellStyle name="Normal 5 5 4 3" xfId="13129"/>
    <cellStyle name="Normal 5 5 4 4" xfId="13130"/>
    <cellStyle name="Normal 5 5 4 5" xfId="13131"/>
    <cellStyle name="Normal 5 5 5" xfId="13132"/>
    <cellStyle name="Normal 5 5 5 2" xfId="13133"/>
    <cellStyle name="Normal 5 5 5 3" xfId="13134"/>
    <cellStyle name="Normal 5 5 5 4" xfId="13135"/>
    <cellStyle name="Normal 5 5 5 5" xfId="13136"/>
    <cellStyle name="Normal 5 5 6" xfId="13137"/>
    <cellStyle name="Normal 5 5 6 2" xfId="13138"/>
    <cellStyle name="Normal 5 5 6 3" xfId="13139"/>
    <cellStyle name="Normal 5 5 6 4" xfId="13140"/>
    <cellStyle name="Normal 5 5 6 5" xfId="13141"/>
    <cellStyle name="Normal 5 5 7" xfId="13142"/>
    <cellStyle name="Normal 5 5 7 2" xfId="13143"/>
    <cellStyle name="Normal 5 5 7 3" xfId="13144"/>
    <cellStyle name="Normal 5 5 7 4" xfId="13145"/>
    <cellStyle name="Normal 5 5 7 5" xfId="13146"/>
    <cellStyle name="Normal 5 5 8" xfId="13147"/>
    <cellStyle name="Normal 5 5 9" xfId="13148"/>
    <cellStyle name="Normal 5 50" xfId="13149"/>
    <cellStyle name="Normal 5 51" xfId="13150"/>
    <cellStyle name="Normal 5 52" xfId="13151"/>
    <cellStyle name="Normal 5 53" xfId="16124"/>
    <cellStyle name="Normal 5 6" xfId="13152"/>
    <cellStyle name="Normal 5 6 10" xfId="13153"/>
    <cellStyle name="Normal 5 6 11" xfId="13154"/>
    <cellStyle name="Normal 5 6 12" xfId="13155"/>
    <cellStyle name="Normal 5 6 13" xfId="13156"/>
    <cellStyle name="Normal 5 6 14" xfId="13157"/>
    <cellStyle name="Normal 5 6 15" xfId="13158"/>
    <cellStyle name="Normal 5 6 16" xfId="13159"/>
    <cellStyle name="Normal 5 6 17" xfId="13160"/>
    <cellStyle name="Normal 5 6 18" xfId="13161"/>
    <cellStyle name="Normal 5 6 19" xfId="13162"/>
    <cellStyle name="Normal 5 6 2" xfId="13163"/>
    <cellStyle name="Normal 5 6 2 2" xfId="13164"/>
    <cellStyle name="Normal 5 6 2 3" xfId="13165"/>
    <cellStyle name="Normal 5 6 2 4" xfId="13166"/>
    <cellStyle name="Normal 5 6 2 5" xfId="13167"/>
    <cellStyle name="Normal 5 6 20" xfId="13168"/>
    <cellStyle name="Normal 5 6 21" xfId="13169"/>
    <cellStyle name="Normal 5 6 22" xfId="13170"/>
    <cellStyle name="Normal 5 6 23" xfId="13171"/>
    <cellStyle name="Normal 5 6 24" xfId="13172"/>
    <cellStyle name="Normal 5 6 25" xfId="13173"/>
    <cellStyle name="Normal 5 6 26" xfId="13174"/>
    <cellStyle name="Normal 5 6 27" xfId="13175"/>
    <cellStyle name="Normal 5 6 28" xfId="13176"/>
    <cellStyle name="Normal 5 6 29" xfId="13177"/>
    <cellStyle name="Normal 5 6 3" xfId="13178"/>
    <cellStyle name="Normal 5 6 3 2" xfId="13179"/>
    <cellStyle name="Normal 5 6 3 3" xfId="13180"/>
    <cellStyle name="Normal 5 6 3 4" xfId="13181"/>
    <cellStyle name="Normal 5 6 3 5" xfId="13182"/>
    <cellStyle name="Normal 5 6 30" xfId="13183"/>
    <cellStyle name="Normal 5 6 4" xfId="13184"/>
    <cellStyle name="Normal 5 6 4 2" xfId="13185"/>
    <cellStyle name="Normal 5 6 4 3" xfId="13186"/>
    <cellStyle name="Normal 5 6 4 4" xfId="13187"/>
    <cellStyle name="Normal 5 6 4 5" xfId="13188"/>
    <cellStyle name="Normal 5 6 5" xfId="13189"/>
    <cellStyle name="Normal 5 6 5 2" xfId="13190"/>
    <cellStyle name="Normal 5 6 5 3" xfId="13191"/>
    <cellStyle name="Normal 5 6 5 4" xfId="13192"/>
    <cellStyle name="Normal 5 6 5 5" xfId="13193"/>
    <cellStyle name="Normal 5 6 6" xfId="13194"/>
    <cellStyle name="Normal 5 6 6 2" xfId="13195"/>
    <cellStyle name="Normal 5 6 6 3" xfId="13196"/>
    <cellStyle name="Normal 5 6 6 4" xfId="13197"/>
    <cellStyle name="Normal 5 6 6 5" xfId="13198"/>
    <cellStyle name="Normal 5 6 7" xfId="13199"/>
    <cellStyle name="Normal 5 6 7 2" xfId="13200"/>
    <cellStyle name="Normal 5 6 7 3" xfId="13201"/>
    <cellStyle name="Normal 5 6 7 4" xfId="13202"/>
    <cellStyle name="Normal 5 6 7 5" xfId="13203"/>
    <cellStyle name="Normal 5 6 8" xfId="13204"/>
    <cellStyle name="Normal 5 6 9" xfId="13205"/>
    <cellStyle name="Normal 5 7" xfId="13206"/>
    <cellStyle name="Normal 5 7 10" xfId="13207"/>
    <cellStyle name="Normal 5 7 11" xfId="13208"/>
    <cellStyle name="Normal 5 7 12" xfId="13209"/>
    <cellStyle name="Normal 5 7 13" xfId="13210"/>
    <cellStyle name="Normal 5 7 14" xfId="13211"/>
    <cellStyle name="Normal 5 7 15" xfId="13212"/>
    <cellStyle name="Normal 5 7 16" xfId="13213"/>
    <cellStyle name="Normal 5 7 17" xfId="13214"/>
    <cellStyle name="Normal 5 7 18" xfId="13215"/>
    <cellStyle name="Normal 5 7 19" xfId="13216"/>
    <cellStyle name="Normal 5 7 2" xfId="13217"/>
    <cellStyle name="Normal 5 7 2 2" xfId="13218"/>
    <cellStyle name="Normal 5 7 2 3" xfId="13219"/>
    <cellStyle name="Normal 5 7 2 4" xfId="13220"/>
    <cellStyle name="Normal 5 7 2 5" xfId="13221"/>
    <cellStyle name="Normal 5 7 20" xfId="13222"/>
    <cellStyle name="Normal 5 7 21" xfId="13223"/>
    <cellStyle name="Normal 5 7 22" xfId="13224"/>
    <cellStyle name="Normal 5 7 23" xfId="13225"/>
    <cellStyle name="Normal 5 7 24" xfId="13226"/>
    <cellStyle name="Normal 5 7 25" xfId="13227"/>
    <cellStyle name="Normal 5 7 26" xfId="13228"/>
    <cellStyle name="Normal 5 7 27" xfId="13229"/>
    <cellStyle name="Normal 5 7 28" xfId="13230"/>
    <cellStyle name="Normal 5 7 29" xfId="13231"/>
    <cellStyle name="Normal 5 7 3" xfId="13232"/>
    <cellStyle name="Normal 5 7 3 2" xfId="13233"/>
    <cellStyle name="Normal 5 7 3 3" xfId="13234"/>
    <cellStyle name="Normal 5 7 3 4" xfId="13235"/>
    <cellStyle name="Normal 5 7 3 5" xfId="13236"/>
    <cellStyle name="Normal 5 7 30" xfId="13237"/>
    <cellStyle name="Normal 5 7 4" xfId="13238"/>
    <cellStyle name="Normal 5 7 4 2" xfId="13239"/>
    <cellStyle name="Normal 5 7 4 3" xfId="13240"/>
    <cellStyle name="Normal 5 7 4 4" xfId="13241"/>
    <cellStyle name="Normal 5 7 4 5" xfId="13242"/>
    <cellStyle name="Normal 5 7 5" xfId="13243"/>
    <cellStyle name="Normal 5 7 5 2" xfId="13244"/>
    <cellStyle name="Normal 5 7 5 3" xfId="13245"/>
    <cellStyle name="Normal 5 7 5 4" xfId="13246"/>
    <cellStyle name="Normal 5 7 5 5" xfId="13247"/>
    <cellStyle name="Normal 5 7 6" xfId="13248"/>
    <cellStyle name="Normal 5 7 6 2" xfId="13249"/>
    <cellStyle name="Normal 5 7 6 3" xfId="13250"/>
    <cellStyle name="Normal 5 7 6 4" xfId="13251"/>
    <cellStyle name="Normal 5 7 6 5" xfId="13252"/>
    <cellStyle name="Normal 5 7 7" xfId="13253"/>
    <cellStyle name="Normal 5 7 7 2" xfId="13254"/>
    <cellStyle name="Normal 5 7 7 3" xfId="13255"/>
    <cellStyle name="Normal 5 7 7 4" xfId="13256"/>
    <cellStyle name="Normal 5 7 7 5" xfId="13257"/>
    <cellStyle name="Normal 5 7 8" xfId="13258"/>
    <cellStyle name="Normal 5 7 9" xfId="13259"/>
    <cellStyle name="Normal 5 8" xfId="13260"/>
    <cellStyle name="Normal 5 8 2" xfId="13261"/>
    <cellStyle name="Normal 5 8 3" xfId="13262"/>
    <cellStyle name="Normal 5 8 4" xfId="13263"/>
    <cellStyle name="Normal 5 8 5" xfId="13264"/>
    <cellStyle name="Normal 5 9" xfId="13265"/>
    <cellStyle name="Normal 5 9 2" xfId="13266"/>
    <cellStyle name="Normal 5 9 3" xfId="13267"/>
    <cellStyle name="Normal 5 9 4" xfId="13268"/>
    <cellStyle name="Normal 5 9 5" xfId="13269"/>
    <cellStyle name="Normal 5_~4438964" xfId="27027"/>
    <cellStyle name="Normal 50" xfId="13270"/>
    <cellStyle name="Normal 50 10" xfId="13271"/>
    <cellStyle name="Normal 50 10 2" xfId="13272"/>
    <cellStyle name="Normal 50 10 3" xfId="13273"/>
    <cellStyle name="Normal 50 10 4" xfId="13274"/>
    <cellStyle name="Normal 50 10 5" xfId="13275"/>
    <cellStyle name="Normal 50 11" xfId="13276"/>
    <cellStyle name="Normal 50 11 2" xfId="13277"/>
    <cellStyle name="Normal 50 11 3" xfId="13278"/>
    <cellStyle name="Normal 50 11 4" xfId="13279"/>
    <cellStyle name="Normal 50 11 5" xfId="13280"/>
    <cellStyle name="Normal 50 12" xfId="13281"/>
    <cellStyle name="Normal 50 12 2" xfId="13282"/>
    <cellStyle name="Normal 50 12 3" xfId="13283"/>
    <cellStyle name="Normal 50 12 4" xfId="13284"/>
    <cellStyle name="Normal 50 12 5" xfId="13285"/>
    <cellStyle name="Normal 50 13" xfId="13286"/>
    <cellStyle name="Normal 50 13 2" xfId="13287"/>
    <cellStyle name="Normal 50 13 3" xfId="13288"/>
    <cellStyle name="Normal 50 13 4" xfId="13289"/>
    <cellStyle name="Normal 50 13 5" xfId="13290"/>
    <cellStyle name="Normal 50 14" xfId="13291"/>
    <cellStyle name="Normal 50 14 2" xfId="13292"/>
    <cellStyle name="Normal 50 14 3" xfId="13293"/>
    <cellStyle name="Normal 50 14 4" xfId="13294"/>
    <cellStyle name="Normal 50 14 5" xfId="13295"/>
    <cellStyle name="Normal 50 15" xfId="13296"/>
    <cellStyle name="Normal 50 15 2" xfId="13297"/>
    <cellStyle name="Normal 50 15 3" xfId="13298"/>
    <cellStyle name="Normal 50 15 4" xfId="13299"/>
    <cellStyle name="Normal 50 15 5" xfId="13300"/>
    <cellStyle name="Normal 50 16" xfId="13301"/>
    <cellStyle name="Normal 50 17" xfId="13302"/>
    <cellStyle name="Normal 50 18" xfId="13303"/>
    <cellStyle name="Normal 50 19" xfId="13304"/>
    <cellStyle name="Normal 50 2" xfId="13305"/>
    <cellStyle name="Normal 50 2 2" xfId="13306"/>
    <cellStyle name="Normal 50 2 3" xfId="13307"/>
    <cellStyle name="Normal 50 2 4" xfId="13308"/>
    <cellStyle name="Normal 50 2 5" xfId="13309"/>
    <cellStyle name="Normal 50 20" xfId="13310"/>
    <cellStyle name="Normal 50 21" xfId="13311"/>
    <cellStyle name="Normal 50 22" xfId="13312"/>
    <cellStyle name="Normal 50 23" xfId="13313"/>
    <cellStyle name="Normal 50 24" xfId="13314"/>
    <cellStyle name="Normal 50 25" xfId="13315"/>
    <cellStyle name="Normal 50 26" xfId="13316"/>
    <cellStyle name="Normal 50 27" xfId="13317"/>
    <cellStyle name="Normal 50 28" xfId="13318"/>
    <cellStyle name="Normal 50 29" xfId="13319"/>
    <cellStyle name="Normal 50 3" xfId="13320"/>
    <cellStyle name="Normal 50 3 2" xfId="13321"/>
    <cellStyle name="Normal 50 3 3" xfId="13322"/>
    <cellStyle name="Normal 50 3 4" xfId="13323"/>
    <cellStyle name="Normal 50 3 5" xfId="13324"/>
    <cellStyle name="Normal 50 30" xfId="13325"/>
    <cellStyle name="Normal 50 31" xfId="13326"/>
    <cellStyle name="Normal 50 32" xfId="13327"/>
    <cellStyle name="Normal 50 33" xfId="13328"/>
    <cellStyle name="Normal 50 34" xfId="13329"/>
    <cellStyle name="Normal 50 35" xfId="13330"/>
    <cellStyle name="Normal 50 36" xfId="13331"/>
    <cellStyle name="Normal 50 37" xfId="13332"/>
    <cellStyle name="Normal 50 38" xfId="13333"/>
    <cellStyle name="Normal 50 4" xfId="13334"/>
    <cellStyle name="Normal 50 4 2" xfId="13335"/>
    <cellStyle name="Normal 50 4 3" xfId="13336"/>
    <cellStyle name="Normal 50 4 4" xfId="13337"/>
    <cellStyle name="Normal 50 4 5" xfId="13338"/>
    <cellStyle name="Normal 50 5" xfId="13339"/>
    <cellStyle name="Normal 50 5 2" xfId="13340"/>
    <cellStyle name="Normal 50 5 3" xfId="13341"/>
    <cellStyle name="Normal 50 5 4" xfId="13342"/>
    <cellStyle name="Normal 50 5 5" xfId="13343"/>
    <cellStyle name="Normal 50 6" xfId="13344"/>
    <cellStyle name="Normal 50 6 2" xfId="13345"/>
    <cellStyle name="Normal 50 6 3" xfId="13346"/>
    <cellStyle name="Normal 50 6 4" xfId="13347"/>
    <cellStyle name="Normal 50 6 5" xfId="13348"/>
    <cellStyle name="Normal 50 7" xfId="13349"/>
    <cellStyle name="Normal 50 7 2" xfId="13350"/>
    <cellStyle name="Normal 50 7 3" xfId="13351"/>
    <cellStyle name="Normal 50 7 4" xfId="13352"/>
    <cellStyle name="Normal 50 7 5" xfId="13353"/>
    <cellStyle name="Normal 50 8" xfId="13354"/>
    <cellStyle name="Normal 50 8 2" xfId="13355"/>
    <cellStyle name="Normal 50 8 3" xfId="13356"/>
    <cellStyle name="Normal 50 8 4" xfId="13357"/>
    <cellStyle name="Normal 50 8 5" xfId="13358"/>
    <cellStyle name="Normal 50 9" xfId="13359"/>
    <cellStyle name="Normal 50 9 2" xfId="13360"/>
    <cellStyle name="Normal 50 9 3" xfId="13361"/>
    <cellStyle name="Normal 50 9 4" xfId="13362"/>
    <cellStyle name="Normal 50 9 5" xfId="13363"/>
    <cellStyle name="Normal 50_R1" xfId="13364"/>
    <cellStyle name="Normal 51" xfId="13365"/>
    <cellStyle name="Normal 51 2" xfId="13366"/>
    <cellStyle name="Normal 51 2 2" xfId="27028"/>
    <cellStyle name="Normal 51 2 2 2" xfId="27029"/>
    <cellStyle name="Normal 51 2 3 4" xfId="27030"/>
    <cellStyle name="Normal 51 3" xfId="27031"/>
    <cellStyle name="Normal 51 3 2" xfId="27032"/>
    <cellStyle name="Normal 51_R1" xfId="13367"/>
    <cellStyle name="Normal 52" xfId="13368"/>
    <cellStyle name="Normal 52 2" xfId="13369"/>
    <cellStyle name="Normal 52_R1" xfId="13370"/>
    <cellStyle name="Normal 53" xfId="13371"/>
    <cellStyle name="Normal 53 2" xfId="13372"/>
    <cellStyle name="Normal 53_R1" xfId="13373"/>
    <cellStyle name="Normal 54" xfId="13374"/>
    <cellStyle name="Normal 54 2" xfId="13375"/>
    <cellStyle name="Normal 54_R1" xfId="13376"/>
    <cellStyle name="Normal 55" xfId="13377"/>
    <cellStyle name="Normal 55 2" xfId="13378"/>
    <cellStyle name="Normal 55_R1" xfId="13379"/>
    <cellStyle name="Normal 56" xfId="13380"/>
    <cellStyle name="Normal 56 2" xfId="13381"/>
    <cellStyle name="Normal 56_R1" xfId="13382"/>
    <cellStyle name="Normal 57" xfId="13383"/>
    <cellStyle name="Normal 57 2" xfId="13384"/>
    <cellStyle name="Normal 57_R1" xfId="13385"/>
    <cellStyle name="Normal 58" xfId="13386"/>
    <cellStyle name="Normal 58 2" xfId="13387"/>
    <cellStyle name="Normal 58_R1" xfId="13388"/>
    <cellStyle name="Normal 59" xfId="13389"/>
    <cellStyle name="Normal 59 2" xfId="13390"/>
    <cellStyle name="Normal 59_R1" xfId="13391"/>
    <cellStyle name="Normal 6" xfId="13392"/>
    <cellStyle name="Normal 6 10" xfId="13393"/>
    <cellStyle name="Normal 6 10 2" xfId="13394"/>
    <cellStyle name="Normal 6 10 3" xfId="13395"/>
    <cellStyle name="Normal 6 10 4" xfId="13396"/>
    <cellStyle name="Normal 6 10 5" xfId="13397"/>
    <cellStyle name="Normal 6 11" xfId="13398"/>
    <cellStyle name="Normal 6 11 2" xfId="27033"/>
    <cellStyle name="Normal 6 11 3" xfId="27034"/>
    <cellStyle name="Normal 6 11 4" xfId="27035"/>
    <cellStyle name="Normal 6 11 5" xfId="27036"/>
    <cellStyle name="Normal 6 12" xfId="13399"/>
    <cellStyle name="Normal 6 12 2" xfId="27037"/>
    <cellStyle name="Normal 6 12 3" xfId="27038"/>
    <cellStyle name="Normal 6 12 4" xfId="27039"/>
    <cellStyle name="Normal 6 12 5" xfId="27040"/>
    <cellStyle name="Normal 6 13" xfId="13400"/>
    <cellStyle name="Normal 6 13 2" xfId="27041"/>
    <cellStyle name="Normal 6 13 3" xfId="27042"/>
    <cellStyle name="Normal 6 13 4" xfId="27043"/>
    <cellStyle name="Normal 6 13 5" xfId="27044"/>
    <cellStyle name="Normal 6 14" xfId="13401"/>
    <cellStyle name="Normal 6 14 2" xfId="27045"/>
    <cellStyle name="Normal 6 14 3" xfId="27046"/>
    <cellStyle name="Normal 6 14 4" xfId="27047"/>
    <cellStyle name="Normal 6 14 5" xfId="27048"/>
    <cellStyle name="Normal 6 15" xfId="13402"/>
    <cellStyle name="Normal 6 15 2" xfId="27049"/>
    <cellStyle name="Normal 6 15 3" xfId="27050"/>
    <cellStyle name="Normal 6 15 4" xfId="27051"/>
    <cellStyle name="Normal 6 15 5" xfId="27052"/>
    <cellStyle name="Normal 6 16" xfId="13403"/>
    <cellStyle name="Normal 6 16 2" xfId="27053"/>
    <cellStyle name="Normal 6 16 3" xfId="27054"/>
    <cellStyle name="Normal 6 16 4" xfId="27055"/>
    <cellStyle name="Normal 6 16 5" xfId="27056"/>
    <cellStyle name="Normal 6 17" xfId="13404"/>
    <cellStyle name="Normal 6 17 2" xfId="27057"/>
    <cellStyle name="Normal 6 17 3" xfId="27058"/>
    <cellStyle name="Normal 6 17 4" xfId="27059"/>
    <cellStyle name="Normal 6 17 5" xfId="27060"/>
    <cellStyle name="Normal 6 18" xfId="13405"/>
    <cellStyle name="Normal 6 18 2" xfId="27061"/>
    <cellStyle name="Normal 6 18 3" xfId="27062"/>
    <cellStyle name="Normal 6 18 4" xfId="27063"/>
    <cellStyle name="Normal 6 19" xfId="13406"/>
    <cellStyle name="Normal 6 2" xfId="13407"/>
    <cellStyle name="Normal 6 2 10" xfId="13408"/>
    <cellStyle name="Normal 6 2 11" xfId="13409"/>
    <cellStyle name="Normal 6 2 12" xfId="13410"/>
    <cellStyle name="Normal 6 2 13" xfId="13411"/>
    <cellStyle name="Normal 6 2 14" xfId="13412"/>
    <cellStyle name="Normal 6 2 15" xfId="13413"/>
    <cellStyle name="Normal 6 2 16" xfId="13414"/>
    <cellStyle name="Normal 6 2 17" xfId="13415"/>
    <cellStyle name="Normal 6 2 18" xfId="13416"/>
    <cellStyle name="Normal 6 2 19" xfId="13417"/>
    <cellStyle name="Normal 6 2 2" xfId="13418"/>
    <cellStyle name="Normal 6 2 2 2" xfId="13419"/>
    <cellStyle name="Normal 6 2 2 2 2" xfId="27064"/>
    <cellStyle name="Normal 6 2 2 3" xfId="13420"/>
    <cellStyle name="Normal 6 2 2 4" xfId="13421"/>
    <cellStyle name="Normal 6 2 2 5" xfId="13422"/>
    <cellStyle name="Normal 6 2 20" xfId="13423"/>
    <cellStyle name="Normal 6 2 21" xfId="13424"/>
    <cellStyle name="Normal 6 2 22" xfId="13425"/>
    <cellStyle name="Normal 6 2 23" xfId="13426"/>
    <cellStyle name="Normal 6 2 24" xfId="13427"/>
    <cellStyle name="Normal 6 2 25" xfId="13428"/>
    <cellStyle name="Normal 6 2 26" xfId="13429"/>
    <cellStyle name="Normal 6 2 27" xfId="13430"/>
    <cellStyle name="Normal 6 2 28" xfId="13431"/>
    <cellStyle name="Normal 6 2 29" xfId="13432"/>
    <cellStyle name="Normal 6 2 3" xfId="13433"/>
    <cellStyle name="Normal 6 2 3 2" xfId="13434"/>
    <cellStyle name="Normal 6 2 3 3" xfId="13435"/>
    <cellStyle name="Normal 6 2 3 4" xfId="13436"/>
    <cellStyle name="Normal 6 2 3 5" xfId="13437"/>
    <cellStyle name="Normal 6 2 30" xfId="13438"/>
    <cellStyle name="Normal 6 2 4" xfId="13439"/>
    <cellStyle name="Normal 6 2 4 2" xfId="13440"/>
    <cellStyle name="Normal 6 2 4 3" xfId="13441"/>
    <cellStyle name="Normal 6 2 4 4" xfId="13442"/>
    <cellStyle name="Normal 6 2 4 5" xfId="13443"/>
    <cellStyle name="Normal 6 2 5" xfId="13444"/>
    <cellStyle name="Normal 6 2 5 2" xfId="13445"/>
    <cellStyle name="Normal 6 2 5 3" xfId="13446"/>
    <cellStyle name="Normal 6 2 5 4" xfId="13447"/>
    <cellStyle name="Normal 6 2 5 5" xfId="13448"/>
    <cellStyle name="Normal 6 2 6" xfId="13449"/>
    <cellStyle name="Normal 6 2 6 2" xfId="13450"/>
    <cellStyle name="Normal 6 2 6 3" xfId="13451"/>
    <cellStyle name="Normal 6 2 6 4" xfId="13452"/>
    <cellStyle name="Normal 6 2 6 5" xfId="13453"/>
    <cellStyle name="Normal 6 2 7" xfId="13454"/>
    <cellStyle name="Normal 6 2 7 2" xfId="13455"/>
    <cellStyle name="Normal 6 2 7 3" xfId="13456"/>
    <cellStyle name="Normal 6 2 7 4" xfId="13457"/>
    <cellStyle name="Normal 6 2 7 5" xfId="13458"/>
    <cellStyle name="Normal 6 2 8" xfId="13459"/>
    <cellStyle name="Normal 6 2 9" xfId="13460"/>
    <cellStyle name="Normal 6 20" xfId="13461"/>
    <cellStyle name="Normal 6 21" xfId="13462"/>
    <cellStyle name="Normal 6 22" xfId="13463"/>
    <cellStyle name="Normal 6 23" xfId="13464"/>
    <cellStyle name="Normal 6 24" xfId="13465"/>
    <cellStyle name="Normal 6 25" xfId="13466"/>
    <cellStyle name="Normal 6 26" xfId="13467"/>
    <cellStyle name="Normal 6 26 2" xfId="13468"/>
    <cellStyle name="Normal 6 26 3" xfId="13469"/>
    <cellStyle name="Normal 6 26 4" xfId="13470"/>
    <cellStyle name="Normal 6 26 5" xfId="13471"/>
    <cellStyle name="Normal 6 27" xfId="13472"/>
    <cellStyle name="Normal 6 27 2" xfId="13473"/>
    <cellStyle name="Normal 6 27 3" xfId="13474"/>
    <cellStyle name="Normal 6 27 4" xfId="13475"/>
    <cellStyle name="Normal 6 27 5" xfId="13476"/>
    <cellStyle name="Normal 6 28" xfId="13477"/>
    <cellStyle name="Normal 6 28 2" xfId="13478"/>
    <cellStyle name="Normal 6 28 3" xfId="13479"/>
    <cellStyle name="Normal 6 28 4" xfId="13480"/>
    <cellStyle name="Normal 6 28 5" xfId="13481"/>
    <cellStyle name="Normal 6 29" xfId="13482"/>
    <cellStyle name="Normal 6 3" xfId="13483"/>
    <cellStyle name="Normal 6 3 10" xfId="13484"/>
    <cellStyle name="Normal 6 3 11" xfId="13485"/>
    <cellStyle name="Normal 6 3 12" xfId="13486"/>
    <cellStyle name="Normal 6 3 13" xfId="13487"/>
    <cellStyle name="Normal 6 3 14" xfId="13488"/>
    <cellStyle name="Normal 6 3 15" xfId="13489"/>
    <cellStyle name="Normal 6 3 16" xfId="13490"/>
    <cellStyle name="Normal 6 3 17" xfId="13491"/>
    <cellStyle name="Normal 6 3 18" xfId="13492"/>
    <cellStyle name="Normal 6 3 19" xfId="13493"/>
    <cellStyle name="Normal 6 3 2" xfId="13494"/>
    <cellStyle name="Normal 6 3 2 2" xfId="13495"/>
    <cellStyle name="Normal 6 3 2 3" xfId="13496"/>
    <cellStyle name="Normal 6 3 2 4" xfId="13497"/>
    <cellStyle name="Normal 6 3 2 5" xfId="13498"/>
    <cellStyle name="Normal 6 3 20" xfId="13499"/>
    <cellStyle name="Normal 6 3 21" xfId="13500"/>
    <cellStyle name="Normal 6 3 22" xfId="13501"/>
    <cellStyle name="Normal 6 3 23" xfId="13502"/>
    <cellStyle name="Normal 6 3 24" xfId="13503"/>
    <cellStyle name="Normal 6 3 25" xfId="13504"/>
    <cellStyle name="Normal 6 3 26" xfId="13505"/>
    <cellStyle name="Normal 6 3 27" xfId="13506"/>
    <cellStyle name="Normal 6 3 28" xfId="13507"/>
    <cellStyle name="Normal 6 3 29" xfId="13508"/>
    <cellStyle name="Normal 6 3 3" xfId="13509"/>
    <cellStyle name="Normal 6 3 3 2" xfId="13510"/>
    <cellStyle name="Normal 6 3 3 3" xfId="13511"/>
    <cellStyle name="Normal 6 3 3 4" xfId="13512"/>
    <cellStyle name="Normal 6 3 3 5" xfId="13513"/>
    <cellStyle name="Normal 6 3 30" xfId="13514"/>
    <cellStyle name="Normal 6 3 4" xfId="13515"/>
    <cellStyle name="Normal 6 3 4 2" xfId="13516"/>
    <cellStyle name="Normal 6 3 4 3" xfId="13517"/>
    <cellStyle name="Normal 6 3 4 4" xfId="13518"/>
    <cellStyle name="Normal 6 3 4 5" xfId="13519"/>
    <cellStyle name="Normal 6 3 5" xfId="13520"/>
    <cellStyle name="Normal 6 3 5 2" xfId="13521"/>
    <cellStyle name="Normal 6 3 5 3" xfId="13522"/>
    <cellStyle name="Normal 6 3 5 4" xfId="13523"/>
    <cellStyle name="Normal 6 3 5 5" xfId="13524"/>
    <cellStyle name="Normal 6 3 6" xfId="13525"/>
    <cellStyle name="Normal 6 3 6 2" xfId="13526"/>
    <cellStyle name="Normal 6 3 6 3" xfId="13527"/>
    <cellStyle name="Normal 6 3 6 4" xfId="13528"/>
    <cellStyle name="Normal 6 3 6 5" xfId="13529"/>
    <cellStyle name="Normal 6 3 7" xfId="13530"/>
    <cellStyle name="Normal 6 3 7 2" xfId="13531"/>
    <cellStyle name="Normal 6 3 7 3" xfId="13532"/>
    <cellStyle name="Normal 6 3 7 4" xfId="13533"/>
    <cellStyle name="Normal 6 3 7 5" xfId="13534"/>
    <cellStyle name="Normal 6 3 8" xfId="13535"/>
    <cellStyle name="Normal 6 3 9" xfId="13536"/>
    <cellStyle name="Normal 6 30" xfId="13537"/>
    <cellStyle name="Normal 6 31" xfId="13538"/>
    <cellStyle name="Normal 6 32" xfId="13539"/>
    <cellStyle name="Normal 6 33" xfId="13540"/>
    <cellStyle name="Normal 6 34" xfId="13541"/>
    <cellStyle name="Normal 6 35" xfId="13542"/>
    <cellStyle name="Normal 6 36" xfId="13543"/>
    <cellStyle name="Normal 6 37" xfId="13544"/>
    <cellStyle name="Normal 6 38" xfId="13545"/>
    <cellStyle name="Normal 6 39" xfId="13546"/>
    <cellStyle name="Normal 6 4" xfId="13547"/>
    <cellStyle name="Normal 6 4 10" xfId="13548"/>
    <cellStyle name="Normal 6 4 11" xfId="13549"/>
    <cellStyle name="Normal 6 4 12" xfId="13550"/>
    <cellStyle name="Normal 6 4 13" xfId="13551"/>
    <cellStyle name="Normal 6 4 14" xfId="13552"/>
    <cellStyle name="Normal 6 4 15" xfId="13553"/>
    <cellStyle name="Normal 6 4 16" xfId="13554"/>
    <cellStyle name="Normal 6 4 17" xfId="13555"/>
    <cellStyle name="Normal 6 4 18" xfId="13556"/>
    <cellStyle name="Normal 6 4 19" xfId="13557"/>
    <cellStyle name="Normal 6 4 2" xfId="13558"/>
    <cellStyle name="Normal 6 4 2 2" xfId="13559"/>
    <cellStyle name="Normal 6 4 2 3" xfId="13560"/>
    <cellStyle name="Normal 6 4 2 4" xfId="13561"/>
    <cellStyle name="Normal 6 4 2 5" xfId="13562"/>
    <cellStyle name="Normal 6 4 20" xfId="13563"/>
    <cellStyle name="Normal 6 4 21" xfId="13564"/>
    <cellStyle name="Normal 6 4 22" xfId="13565"/>
    <cellStyle name="Normal 6 4 23" xfId="13566"/>
    <cellStyle name="Normal 6 4 24" xfId="13567"/>
    <cellStyle name="Normal 6 4 25" xfId="13568"/>
    <cellStyle name="Normal 6 4 26" xfId="13569"/>
    <cellStyle name="Normal 6 4 27" xfId="13570"/>
    <cellStyle name="Normal 6 4 28" xfId="13571"/>
    <cellStyle name="Normal 6 4 29" xfId="13572"/>
    <cellStyle name="Normal 6 4 3" xfId="13573"/>
    <cellStyle name="Normal 6 4 3 2" xfId="13574"/>
    <cellStyle name="Normal 6 4 3 3" xfId="13575"/>
    <cellStyle name="Normal 6 4 3 4" xfId="13576"/>
    <cellStyle name="Normal 6 4 3 5" xfId="13577"/>
    <cellStyle name="Normal 6 4 30" xfId="13578"/>
    <cellStyle name="Normal 6 4 4" xfId="13579"/>
    <cellStyle name="Normal 6 4 4 2" xfId="13580"/>
    <cellStyle name="Normal 6 4 4 3" xfId="13581"/>
    <cellStyle name="Normal 6 4 4 4" xfId="13582"/>
    <cellStyle name="Normal 6 4 4 5" xfId="13583"/>
    <cellStyle name="Normal 6 4 5" xfId="13584"/>
    <cellStyle name="Normal 6 4 5 2" xfId="13585"/>
    <cellStyle name="Normal 6 4 5 3" xfId="13586"/>
    <cellStyle name="Normal 6 4 5 4" xfId="13587"/>
    <cellStyle name="Normal 6 4 5 5" xfId="13588"/>
    <cellStyle name="Normal 6 4 6" xfId="13589"/>
    <cellStyle name="Normal 6 4 6 2" xfId="13590"/>
    <cellStyle name="Normal 6 4 6 3" xfId="13591"/>
    <cellStyle name="Normal 6 4 6 4" xfId="13592"/>
    <cellStyle name="Normal 6 4 6 5" xfId="13593"/>
    <cellStyle name="Normal 6 4 7" xfId="13594"/>
    <cellStyle name="Normal 6 4 7 2" xfId="13595"/>
    <cellStyle name="Normal 6 4 7 3" xfId="13596"/>
    <cellStyle name="Normal 6 4 7 4" xfId="13597"/>
    <cellStyle name="Normal 6 4 7 5" xfId="13598"/>
    <cellStyle name="Normal 6 4 8" xfId="13599"/>
    <cellStyle name="Normal 6 4 9" xfId="13600"/>
    <cellStyle name="Normal 6 40" xfId="13601"/>
    <cellStyle name="Normal 6 41" xfId="13602"/>
    <cellStyle name="Normal 6 42" xfId="13603"/>
    <cellStyle name="Normal 6 43" xfId="13604"/>
    <cellStyle name="Normal 6 44" xfId="13605"/>
    <cellStyle name="Normal 6 45" xfId="13606"/>
    <cellStyle name="Normal 6 46" xfId="13607"/>
    <cellStyle name="Normal 6 47" xfId="13608"/>
    <cellStyle name="Normal 6 48" xfId="13609"/>
    <cellStyle name="Normal 6 49" xfId="13610"/>
    <cellStyle name="Normal 6 5" xfId="13611"/>
    <cellStyle name="Normal 6 5 10" xfId="13612"/>
    <cellStyle name="Normal 6 5 11" xfId="13613"/>
    <cellStyle name="Normal 6 5 12" xfId="13614"/>
    <cellStyle name="Normal 6 5 13" xfId="13615"/>
    <cellStyle name="Normal 6 5 14" xfId="13616"/>
    <cellStyle name="Normal 6 5 15" xfId="13617"/>
    <cellStyle name="Normal 6 5 16" xfId="13618"/>
    <cellStyle name="Normal 6 5 17" xfId="13619"/>
    <cellStyle name="Normal 6 5 18" xfId="13620"/>
    <cellStyle name="Normal 6 5 19" xfId="13621"/>
    <cellStyle name="Normal 6 5 2" xfId="13622"/>
    <cellStyle name="Normal 6 5 2 2" xfId="13623"/>
    <cellStyle name="Normal 6 5 2 3" xfId="13624"/>
    <cellStyle name="Normal 6 5 2 4" xfId="13625"/>
    <cellStyle name="Normal 6 5 2 5" xfId="13626"/>
    <cellStyle name="Normal 6 5 20" xfId="13627"/>
    <cellStyle name="Normal 6 5 21" xfId="13628"/>
    <cellStyle name="Normal 6 5 22" xfId="13629"/>
    <cellStyle name="Normal 6 5 23" xfId="13630"/>
    <cellStyle name="Normal 6 5 24" xfId="13631"/>
    <cellStyle name="Normal 6 5 25" xfId="13632"/>
    <cellStyle name="Normal 6 5 26" xfId="13633"/>
    <cellStyle name="Normal 6 5 27" xfId="13634"/>
    <cellStyle name="Normal 6 5 28" xfId="13635"/>
    <cellStyle name="Normal 6 5 29" xfId="13636"/>
    <cellStyle name="Normal 6 5 3" xfId="13637"/>
    <cellStyle name="Normal 6 5 3 2" xfId="13638"/>
    <cellStyle name="Normal 6 5 3 3" xfId="13639"/>
    <cellStyle name="Normal 6 5 3 4" xfId="13640"/>
    <cellStyle name="Normal 6 5 3 5" xfId="13641"/>
    <cellStyle name="Normal 6 5 30" xfId="13642"/>
    <cellStyle name="Normal 6 5 4" xfId="13643"/>
    <cellStyle name="Normal 6 5 4 2" xfId="13644"/>
    <cellStyle name="Normal 6 5 4 3" xfId="13645"/>
    <cellStyle name="Normal 6 5 4 4" xfId="13646"/>
    <cellStyle name="Normal 6 5 4 5" xfId="13647"/>
    <cellStyle name="Normal 6 5 5" xfId="13648"/>
    <cellStyle name="Normal 6 5 5 2" xfId="13649"/>
    <cellStyle name="Normal 6 5 5 3" xfId="13650"/>
    <cellStyle name="Normal 6 5 5 4" xfId="13651"/>
    <cellStyle name="Normal 6 5 5 5" xfId="13652"/>
    <cellStyle name="Normal 6 5 6" xfId="13653"/>
    <cellStyle name="Normal 6 5 6 2" xfId="13654"/>
    <cellStyle name="Normal 6 5 6 3" xfId="13655"/>
    <cellStyle name="Normal 6 5 6 4" xfId="13656"/>
    <cellStyle name="Normal 6 5 6 5" xfId="13657"/>
    <cellStyle name="Normal 6 5 7" xfId="13658"/>
    <cellStyle name="Normal 6 5 7 2" xfId="13659"/>
    <cellStyle name="Normal 6 5 7 3" xfId="13660"/>
    <cellStyle name="Normal 6 5 7 4" xfId="13661"/>
    <cellStyle name="Normal 6 5 7 5" xfId="13662"/>
    <cellStyle name="Normal 6 5 8" xfId="13663"/>
    <cellStyle name="Normal 6 5 9" xfId="13664"/>
    <cellStyle name="Normal 6 50" xfId="13665"/>
    <cellStyle name="Normal 6 51" xfId="13666"/>
    <cellStyle name="Normal 6 6" xfId="13667"/>
    <cellStyle name="Normal 6 6 10" xfId="13668"/>
    <cellStyle name="Normal 6 6 11" xfId="13669"/>
    <cellStyle name="Normal 6 6 12" xfId="13670"/>
    <cellStyle name="Normal 6 6 13" xfId="13671"/>
    <cellStyle name="Normal 6 6 14" xfId="13672"/>
    <cellStyle name="Normal 6 6 15" xfId="13673"/>
    <cellStyle name="Normal 6 6 16" xfId="13674"/>
    <cellStyle name="Normal 6 6 17" xfId="13675"/>
    <cellStyle name="Normal 6 6 18" xfId="13676"/>
    <cellStyle name="Normal 6 6 19" xfId="13677"/>
    <cellStyle name="Normal 6 6 2" xfId="13678"/>
    <cellStyle name="Normal 6 6 2 2" xfId="13679"/>
    <cellStyle name="Normal 6 6 2 3" xfId="13680"/>
    <cellStyle name="Normal 6 6 2 4" xfId="13681"/>
    <cellStyle name="Normal 6 6 2 5" xfId="13682"/>
    <cellStyle name="Normal 6 6 20" xfId="13683"/>
    <cellStyle name="Normal 6 6 21" xfId="13684"/>
    <cellStyle name="Normal 6 6 22" xfId="13685"/>
    <cellStyle name="Normal 6 6 23" xfId="13686"/>
    <cellStyle name="Normal 6 6 24" xfId="13687"/>
    <cellStyle name="Normal 6 6 25" xfId="13688"/>
    <cellStyle name="Normal 6 6 26" xfId="13689"/>
    <cellStyle name="Normal 6 6 27" xfId="13690"/>
    <cellStyle name="Normal 6 6 28" xfId="13691"/>
    <cellStyle name="Normal 6 6 29" xfId="13692"/>
    <cellStyle name="Normal 6 6 3" xfId="13693"/>
    <cellStyle name="Normal 6 6 3 2" xfId="13694"/>
    <cellStyle name="Normal 6 6 3 3" xfId="13695"/>
    <cellStyle name="Normal 6 6 3 4" xfId="13696"/>
    <cellStyle name="Normal 6 6 3 5" xfId="13697"/>
    <cellStyle name="Normal 6 6 30" xfId="13698"/>
    <cellStyle name="Normal 6 6 4" xfId="13699"/>
    <cellStyle name="Normal 6 6 4 2" xfId="13700"/>
    <cellStyle name="Normal 6 6 4 3" xfId="13701"/>
    <cellStyle name="Normal 6 6 4 4" xfId="13702"/>
    <cellStyle name="Normal 6 6 4 5" xfId="13703"/>
    <cellStyle name="Normal 6 6 5" xfId="13704"/>
    <cellStyle name="Normal 6 6 5 2" xfId="13705"/>
    <cellStyle name="Normal 6 6 5 3" xfId="13706"/>
    <cellStyle name="Normal 6 6 5 4" xfId="13707"/>
    <cellStyle name="Normal 6 6 5 5" xfId="13708"/>
    <cellStyle name="Normal 6 6 6" xfId="13709"/>
    <cellStyle name="Normal 6 6 6 2" xfId="13710"/>
    <cellStyle name="Normal 6 6 6 3" xfId="13711"/>
    <cellStyle name="Normal 6 6 6 4" xfId="13712"/>
    <cellStyle name="Normal 6 6 6 5" xfId="13713"/>
    <cellStyle name="Normal 6 6 7" xfId="13714"/>
    <cellStyle name="Normal 6 6 7 2" xfId="13715"/>
    <cellStyle name="Normal 6 6 7 3" xfId="13716"/>
    <cellStyle name="Normal 6 6 7 4" xfId="13717"/>
    <cellStyle name="Normal 6 6 7 5" xfId="13718"/>
    <cellStyle name="Normal 6 6 8" xfId="13719"/>
    <cellStyle name="Normal 6 6 9" xfId="13720"/>
    <cellStyle name="Normal 6 7" xfId="13721"/>
    <cellStyle name="Normal 6 7 10" xfId="13722"/>
    <cellStyle name="Normal 6 7 11" xfId="13723"/>
    <cellStyle name="Normal 6 7 12" xfId="13724"/>
    <cellStyle name="Normal 6 7 13" xfId="13725"/>
    <cellStyle name="Normal 6 7 14" xfId="13726"/>
    <cellStyle name="Normal 6 7 15" xfId="13727"/>
    <cellStyle name="Normal 6 7 16" xfId="13728"/>
    <cellStyle name="Normal 6 7 17" xfId="13729"/>
    <cellStyle name="Normal 6 7 18" xfId="13730"/>
    <cellStyle name="Normal 6 7 19" xfId="13731"/>
    <cellStyle name="Normal 6 7 2" xfId="13732"/>
    <cellStyle name="Normal 6 7 2 2" xfId="13733"/>
    <cellStyle name="Normal 6 7 2 3" xfId="13734"/>
    <cellStyle name="Normal 6 7 2 4" xfId="13735"/>
    <cellStyle name="Normal 6 7 2 5" xfId="13736"/>
    <cellStyle name="Normal 6 7 20" xfId="13737"/>
    <cellStyle name="Normal 6 7 21" xfId="13738"/>
    <cellStyle name="Normal 6 7 22" xfId="13739"/>
    <cellStyle name="Normal 6 7 23" xfId="13740"/>
    <cellStyle name="Normal 6 7 24" xfId="13741"/>
    <cellStyle name="Normal 6 7 25" xfId="13742"/>
    <cellStyle name="Normal 6 7 26" xfId="13743"/>
    <cellStyle name="Normal 6 7 27" xfId="13744"/>
    <cellStyle name="Normal 6 7 28" xfId="13745"/>
    <cellStyle name="Normal 6 7 29" xfId="13746"/>
    <cellStyle name="Normal 6 7 3" xfId="13747"/>
    <cellStyle name="Normal 6 7 3 2" xfId="13748"/>
    <cellStyle name="Normal 6 7 3 3" xfId="13749"/>
    <cellStyle name="Normal 6 7 3 4" xfId="13750"/>
    <cellStyle name="Normal 6 7 3 5" xfId="13751"/>
    <cellStyle name="Normal 6 7 30" xfId="13752"/>
    <cellStyle name="Normal 6 7 4" xfId="13753"/>
    <cellStyle name="Normal 6 7 4 2" xfId="13754"/>
    <cellStyle name="Normal 6 7 4 3" xfId="13755"/>
    <cellStyle name="Normal 6 7 4 4" xfId="13756"/>
    <cellStyle name="Normal 6 7 4 5" xfId="13757"/>
    <cellStyle name="Normal 6 7 5" xfId="13758"/>
    <cellStyle name="Normal 6 7 5 2" xfId="13759"/>
    <cellStyle name="Normal 6 7 5 3" xfId="13760"/>
    <cellStyle name="Normal 6 7 5 4" xfId="13761"/>
    <cellStyle name="Normal 6 7 5 5" xfId="13762"/>
    <cellStyle name="Normal 6 7 6" xfId="13763"/>
    <cellStyle name="Normal 6 7 6 2" xfId="13764"/>
    <cellStyle name="Normal 6 7 6 3" xfId="13765"/>
    <cellStyle name="Normal 6 7 6 4" xfId="13766"/>
    <cellStyle name="Normal 6 7 6 5" xfId="13767"/>
    <cellStyle name="Normal 6 7 7" xfId="13768"/>
    <cellStyle name="Normal 6 7 7 2" xfId="13769"/>
    <cellStyle name="Normal 6 7 7 3" xfId="13770"/>
    <cellStyle name="Normal 6 7 7 4" xfId="13771"/>
    <cellStyle name="Normal 6 7 7 5" xfId="13772"/>
    <cellStyle name="Normal 6 7 8" xfId="13773"/>
    <cellStyle name="Normal 6 7 9" xfId="13774"/>
    <cellStyle name="Normal 6 8" xfId="13775"/>
    <cellStyle name="Normal 6 8 2" xfId="13776"/>
    <cellStyle name="Normal 6 8 3" xfId="13777"/>
    <cellStyle name="Normal 6 8 4" xfId="13778"/>
    <cellStyle name="Normal 6 8 5" xfId="13779"/>
    <cellStyle name="Normal 6 9" xfId="13780"/>
    <cellStyle name="Normal 6 9 2" xfId="13781"/>
    <cellStyle name="Normal 6 9 3" xfId="13782"/>
    <cellStyle name="Normal 6 9 4" xfId="13783"/>
    <cellStyle name="Normal 6 9 5" xfId="13784"/>
    <cellStyle name="Normal 6_~4438964" xfId="27065"/>
    <cellStyle name="Normal 60" xfId="13785"/>
    <cellStyle name="Normal 60 2" xfId="13786"/>
    <cellStyle name="Normal 60_R1" xfId="13787"/>
    <cellStyle name="Normal 61" xfId="13788"/>
    <cellStyle name="Normal 61 2" xfId="13789"/>
    <cellStyle name="Normal 61_R1" xfId="13790"/>
    <cellStyle name="Normal 62" xfId="13791"/>
    <cellStyle name="Normal 62 2" xfId="13792"/>
    <cellStyle name="Normal 62_R1" xfId="13793"/>
    <cellStyle name="Normal 63" xfId="13794"/>
    <cellStyle name="Normal 63 2" xfId="13795"/>
    <cellStyle name="Normal 63_R1" xfId="13796"/>
    <cellStyle name="Normal 64" xfId="13797"/>
    <cellStyle name="Normal 64 2" xfId="13798"/>
    <cellStyle name="Normal 64_R1" xfId="13799"/>
    <cellStyle name="Normal 65" xfId="13800"/>
    <cellStyle name="Normal 65 2" xfId="13801"/>
    <cellStyle name="Normal 65_R1" xfId="13802"/>
    <cellStyle name="Normal 66" xfId="13803"/>
    <cellStyle name="Normal 66 2" xfId="13804"/>
    <cellStyle name="Normal 66_R1" xfId="13805"/>
    <cellStyle name="Normal 67" xfId="13806"/>
    <cellStyle name="Normal 67 2" xfId="13807"/>
    <cellStyle name="Normal 67_R1" xfId="13808"/>
    <cellStyle name="Normal 68" xfId="13809"/>
    <cellStyle name="Normal 68 2" xfId="13810"/>
    <cellStyle name="Normal 68_R1" xfId="13811"/>
    <cellStyle name="Normal 69" xfId="13812"/>
    <cellStyle name="Normal 69 2" xfId="13813"/>
    <cellStyle name="Normal 69_R1" xfId="13814"/>
    <cellStyle name="Normal 7" xfId="13815"/>
    <cellStyle name="Normal 7 10" xfId="13816"/>
    <cellStyle name="Normal 7 10 10" xfId="27066"/>
    <cellStyle name="Normal 7 10 11" xfId="27067"/>
    <cellStyle name="Normal 7 10 2" xfId="13817"/>
    <cellStyle name="Normal 7 10 3" xfId="13818"/>
    <cellStyle name="Normal 7 10 4" xfId="13819"/>
    <cellStyle name="Normal 7 10 5" xfId="13820"/>
    <cellStyle name="Normal 7 10 6" xfId="27068"/>
    <cellStyle name="Normal 7 10 7" xfId="27069"/>
    <cellStyle name="Normal 7 10 8" xfId="27070"/>
    <cellStyle name="Normal 7 10 9" xfId="27071"/>
    <cellStyle name="Normal 7 11" xfId="13821"/>
    <cellStyle name="Normal 7 11 2" xfId="13822"/>
    <cellStyle name="Normal 7 11 2 2" xfId="13823"/>
    <cellStyle name="Normal 7 11 3" xfId="13824"/>
    <cellStyle name="Normal 7 11 3 2" xfId="13825"/>
    <cellStyle name="Normal 7 11 4" xfId="13826"/>
    <cellStyle name="Normal 7 11 4 2" xfId="13827"/>
    <cellStyle name="Normal 7 11 5" xfId="13828"/>
    <cellStyle name="Normal 7 11 6" xfId="27072"/>
    <cellStyle name="Normal 7 11 7" xfId="27073"/>
    <cellStyle name="Normal 7 12" xfId="13829"/>
    <cellStyle name="Normal 7 12 2" xfId="13830"/>
    <cellStyle name="Normal 7 12 3" xfId="13831"/>
    <cellStyle name="Normal 7 12 4" xfId="13832"/>
    <cellStyle name="Normal 7 12 5" xfId="13833"/>
    <cellStyle name="Normal 7 12 6" xfId="27074"/>
    <cellStyle name="Normal 7 12 7" xfId="27075"/>
    <cellStyle name="Normal 7 13" xfId="13834"/>
    <cellStyle name="Normal 7 13 2" xfId="13835"/>
    <cellStyle name="Normal 7 13 3" xfId="13836"/>
    <cellStyle name="Normal 7 13 4" xfId="13837"/>
    <cellStyle name="Normal 7 13 5" xfId="13838"/>
    <cellStyle name="Normal 7 13 6" xfId="27076"/>
    <cellStyle name="Normal 7 13 7" xfId="27077"/>
    <cellStyle name="Normal 7 14" xfId="13839"/>
    <cellStyle name="Normal 7 14 2" xfId="13840"/>
    <cellStyle name="Normal 7 14 3" xfId="13841"/>
    <cellStyle name="Normal 7 14 4" xfId="13842"/>
    <cellStyle name="Normal 7 14 5" xfId="13843"/>
    <cellStyle name="Normal 7 15" xfId="13844"/>
    <cellStyle name="Normal 7 15 2" xfId="13845"/>
    <cellStyle name="Normal 7 15 3" xfId="13846"/>
    <cellStyle name="Normal 7 15 4" xfId="13847"/>
    <cellStyle name="Normal 7 15 5" xfId="13848"/>
    <cellStyle name="Normal 7 16" xfId="13849"/>
    <cellStyle name="Normal 7 16 2" xfId="13850"/>
    <cellStyle name="Normal 7 16 3" xfId="13851"/>
    <cellStyle name="Normal 7 16 4" xfId="13852"/>
    <cellStyle name="Normal 7 16 5" xfId="13853"/>
    <cellStyle name="Normal 7 17" xfId="13854"/>
    <cellStyle name="Normal 7 17 2" xfId="13855"/>
    <cellStyle name="Normal 7 17 3" xfId="13856"/>
    <cellStyle name="Normal 7 17 4" xfId="13857"/>
    <cellStyle name="Normal 7 17 5" xfId="13858"/>
    <cellStyle name="Normal 7 18" xfId="13859"/>
    <cellStyle name="Normal 7 18 2" xfId="13860"/>
    <cellStyle name="Normal 7 18 3" xfId="13861"/>
    <cellStyle name="Normal 7 18 4" xfId="13862"/>
    <cellStyle name="Normal 7 18 5" xfId="13863"/>
    <cellStyle name="Normal 7 19" xfId="13864"/>
    <cellStyle name="Normal 7 19 2" xfId="13865"/>
    <cellStyle name="Normal 7 19 3" xfId="13866"/>
    <cellStyle name="Normal 7 19 4" xfId="13867"/>
    <cellStyle name="Normal 7 19 5" xfId="13868"/>
    <cellStyle name="Normal 7 2" xfId="13869"/>
    <cellStyle name="Normal 7 2 10" xfId="27078"/>
    <cellStyle name="Normal 7 2 11" xfId="27079"/>
    <cellStyle name="Normal 7 2 12" xfId="27080"/>
    <cellStyle name="Normal 7 2 13" xfId="27081"/>
    <cellStyle name="Normal 7 2 2" xfId="27082"/>
    <cellStyle name="Normal 7 2 2 2" xfId="27083"/>
    <cellStyle name="Normal 7 2 2 3" xfId="27084"/>
    <cellStyle name="Normal 7 2 2 4" xfId="27085"/>
    <cellStyle name="Normal 7 2 3" xfId="27086"/>
    <cellStyle name="Normal 7 2 4" xfId="27087"/>
    <cellStyle name="Normal 7 2 5" xfId="27088"/>
    <cellStyle name="Normal 7 2 6" xfId="27089"/>
    <cellStyle name="Normal 7 2 7" xfId="27090"/>
    <cellStyle name="Normal 7 2 8" xfId="27091"/>
    <cellStyle name="Normal 7 2 9" xfId="27092"/>
    <cellStyle name="Normal 7 20" xfId="13870"/>
    <cellStyle name="Normal 7 20 2" xfId="13871"/>
    <cellStyle name="Normal 7 20 3" xfId="13872"/>
    <cellStyle name="Normal 7 20 4" xfId="13873"/>
    <cellStyle name="Normal 7 20 5" xfId="13874"/>
    <cellStyle name="Normal 7 21" xfId="13875"/>
    <cellStyle name="Normal 7 21 2" xfId="13876"/>
    <cellStyle name="Normal 7 21 3" xfId="13877"/>
    <cellStyle name="Normal 7 21 4" xfId="13878"/>
    <cellStyle name="Normal 7 21 5" xfId="13879"/>
    <cellStyle name="Normal 7 22" xfId="13880"/>
    <cellStyle name="Normal 7 22 2" xfId="13881"/>
    <cellStyle name="Normal 7 22 3" xfId="13882"/>
    <cellStyle name="Normal 7 22 4" xfId="13883"/>
    <cellStyle name="Normal 7 22 5" xfId="13884"/>
    <cellStyle name="Normal 7 23" xfId="13885"/>
    <cellStyle name="Normal 7 23 2" xfId="13886"/>
    <cellStyle name="Normal 7 23 3" xfId="13887"/>
    <cellStyle name="Normal 7 23 4" xfId="13888"/>
    <cellStyle name="Normal 7 23 5" xfId="13889"/>
    <cellStyle name="Normal 7 24" xfId="13890"/>
    <cellStyle name="Normal 7 24 2" xfId="13891"/>
    <cellStyle name="Normal 7 24 3" xfId="13892"/>
    <cellStyle name="Normal 7 24 4" xfId="13893"/>
    <cellStyle name="Normal 7 24 5" xfId="13894"/>
    <cellStyle name="Normal 7 25" xfId="13895"/>
    <cellStyle name="Normal 7 25 2" xfId="13896"/>
    <cellStyle name="Normal 7 25 3" xfId="13897"/>
    <cellStyle name="Normal 7 25 4" xfId="13898"/>
    <cellStyle name="Normal 7 25 5" xfId="13899"/>
    <cellStyle name="Normal 7 26" xfId="13900"/>
    <cellStyle name="Normal 7 26 2" xfId="13901"/>
    <cellStyle name="Normal 7 26 3" xfId="13902"/>
    <cellStyle name="Normal 7 26 4" xfId="13903"/>
    <cellStyle name="Normal 7 26 5" xfId="13904"/>
    <cellStyle name="Normal 7 27" xfId="13905"/>
    <cellStyle name="Normal 7 27 2" xfId="13906"/>
    <cellStyle name="Normal 7 27 3" xfId="13907"/>
    <cellStyle name="Normal 7 27 4" xfId="13908"/>
    <cellStyle name="Normal 7 27 5" xfId="13909"/>
    <cellStyle name="Normal 7 28" xfId="13910"/>
    <cellStyle name="Normal 7 28 2" xfId="13911"/>
    <cellStyle name="Normal 7 28 3" xfId="13912"/>
    <cellStyle name="Normal 7 28 4" xfId="13913"/>
    <cellStyle name="Normal 7 28 5" xfId="13914"/>
    <cellStyle name="Normal 7 29" xfId="13915"/>
    <cellStyle name="Normal 7 29 2" xfId="13916"/>
    <cellStyle name="Normal 7 29 3" xfId="13917"/>
    <cellStyle name="Normal 7 29 4" xfId="13918"/>
    <cellStyle name="Normal 7 29 5" xfId="13919"/>
    <cellStyle name="Normal 7 3" xfId="13920"/>
    <cellStyle name="Normal 7 3 10" xfId="27093"/>
    <cellStyle name="Normal 7 3 11" xfId="27094"/>
    <cellStyle name="Normal 7 3 12" xfId="27095"/>
    <cellStyle name="Normal 7 3 13" xfId="27096"/>
    <cellStyle name="Normal 7 3 2" xfId="27097"/>
    <cellStyle name="Normal 7 3 2 2" xfId="27098"/>
    <cellStyle name="Normal 7 3 2 3" xfId="27099"/>
    <cellStyle name="Normal 7 3 2 4" xfId="27100"/>
    <cellStyle name="Normal 7 3 3" xfId="27101"/>
    <cellStyle name="Normal 7 3 4" xfId="27102"/>
    <cellStyle name="Normal 7 3 5" xfId="27103"/>
    <cellStyle name="Normal 7 3 6" xfId="27104"/>
    <cellStyle name="Normal 7 3 7" xfId="27105"/>
    <cellStyle name="Normal 7 3 8" xfId="27106"/>
    <cellStyle name="Normal 7 3 9" xfId="27107"/>
    <cellStyle name="Normal 7 3_2.05" xfId="27108"/>
    <cellStyle name="Normal 7 30" xfId="13921"/>
    <cellStyle name="Normal 7 30 2" xfId="13922"/>
    <cellStyle name="Normal 7 30 3" xfId="13923"/>
    <cellStyle name="Normal 7 30 4" xfId="13924"/>
    <cellStyle name="Normal 7 30 5" xfId="13925"/>
    <cellStyle name="Normal 7 31" xfId="13926"/>
    <cellStyle name="Normal 7 31 2" xfId="13927"/>
    <cellStyle name="Normal 7 31 3" xfId="13928"/>
    <cellStyle name="Normal 7 31 4" xfId="13929"/>
    <cellStyle name="Normal 7 31 5" xfId="13930"/>
    <cellStyle name="Normal 7 32" xfId="13931"/>
    <cellStyle name="Normal 7 32 2" xfId="13932"/>
    <cellStyle name="Normal 7 32 3" xfId="13933"/>
    <cellStyle name="Normal 7 32 4" xfId="13934"/>
    <cellStyle name="Normal 7 32 5" xfId="13935"/>
    <cellStyle name="Normal 7 33" xfId="13936"/>
    <cellStyle name="Normal 7 33 2" xfId="13937"/>
    <cellStyle name="Normal 7 33 3" xfId="13938"/>
    <cellStyle name="Normal 7 33 4" xfId="13939"/>
    <cellStyle name="Normal 7 33 5" xfId="13940"/>
    <cellStyle name="Normal 7 34" xfId="13941"/>
    <cellStyle name="Normal 7 34 2" xfId="13942"/>
    <cellStyle name="Normal 7 34 3" xfId="13943"/>
    <cellStyle name="Normal 7 34 4" xfId="13944"/>
    <cellStyle name="Normal 7 34 5" xfId="13945"/>
    <cellStyle name="Normal 7 35" xfId="13946"/>
    <cellStyle name="Normal 7 35 2" xfId="13947"/>
    <cellStyle name="Normal 7 35 3" xfId="13948"/>
    <cellStyle name="Normal 7 35 4" xfId="13949"/>
    <cellStyle name="Normal 7 35 5" xfId="13950"/>
    <cellStyle name="Normal 7 36" xfId="13951"/>
    <cellStyle name="Normal 7 36 2" xfId="13952"/>
    <cellStyle name="Normal 7 36 3" xfId="13953"/>
    <cellStyle name="Normal 7 36 4" xfId="13954"/>
    <cellStyle name="Normal 7 36 5" xfId="13955"/>
    <cellStyle name="Normal 7 37" xfId="13956"/>
    <cellStyle name="Normal 7 37 2" xfId="13957"/>
    <cellStyle name="Normal 7 37 3" xfId="13958"/>
    <cellStyle name="Normal 7 37 4" xfId="13959"/>
    <cellStyle name="Normal 7 37 5" xfId="13960"/>
    <cellStyle name="Normal 7 38" xfId="13961"/>
    <cellStyle name="Normal 7 38 2" xfId="13962"/>
    <cellStyle name="Normal 7 38 3" xfId="13963"/>
    <cellStyle name="Normal 7 38 4" xfId="13964"/>
    <cellStyle name="Normal 7 38 5" xfId="13965"/>
    <cellStyle name="Normal 7 39" xfId="13966"/>
    <cellStyle name="Normal 7 39 2" xfId="13967"/>
    <cellStyle name="Normal 7 39 3" xfId="13968"/>
    <cellStyle name="Normal 7 39 4" xfId="13969"/>
    <cellStyle name="Normal 7 39 5" xfId="13970"/>
    <cellStyle name="Normal 7 4" xfId="13971"/>
    <cellStyle name="Normal 7 4 10" xfId="27109"/>
    <cellStyle name="Normal 7 4 11" xfId="27110"/>
    <cellStyle name="Normal 7 4 12" xfId="27111"/>
    <cellStyle name="Normal 7 4 13" xfId="27112"/>
    <cellStyle name="Normal 7 4 2" xfId="27113"/>
    <cellStyle name="Normal 7 4 2 2" xfId="27114"/>
    <cellStyle name="Normal 7 4 2 3" xfId="27115"/>
    <cellStyle name="Normal 7 4 2 4" xfId="27116"/>
    <cellStyle name="Normal 7 4 3" xfId="27117"/>
    <cellStyle name="Normal 7 4 4" xfId="27118"/>
    <cellStyle name="Normal 7 4 5" xfId="27119"/>
    <cellStyle name="Normal 7 4 6" xfId="27120"/>
    <cellStyle name="Normal 7 4 7" xfId="27121"/>
    <cellStyle name="Normal 7 4 8" xfId="27122"/>
    <cellStyle name="Normal 7 4 9" xfId="27123"/>
    <cellStyle name="Normal 7 40" xfId="13972"/>
    <cellStyle name="Normal 7 40 2" xfId="13973"/>
    <cellStyle name="Normal 7 40 3" xfId="13974"/>
    <cellStyle name="Normal 7 40 4" xfId="13975"/>
    <cellStyle name="Normal 7 40 5" xfId="13976"/>
    <cellStyle name="Normal 7 41" xfId="13977"/>
    <cellStyle name="Normal 7 41 2" xfId="13978"/>
    <cellStyle name="Normal 7 41 3" xfId="13979"/>
    <cellStyle name="Normal 7 41 4" xfId="13980"/>
    <cellStyle name="Normal 7 41 5" xfId="13981"/>
    <cellStyle name="Normal 7 42" xfId="13982"/>
    <cellStyle name="Normal 7 43" xfId="13983"/>
    <cellStyle name="Normal 7 44" xfId="13984"/>
    <cellStyle name="Normal 7 45" xfId="13985"/>
    <cellStyle name="Normal 7 46" xfId="13986"/>
    <cellStyle name="Normal 7 47" xfId="13987"/>
    <cellStyle name="Normal 7 48" xfId="13988"/>
    <cellStyle name="Normal 7 49" xfId="13989"/>
    <cellStyle name="Normal 7 5" xfId="13990"/>
    <cellStyle name="Normal 7 5 10" xfId="27124"/>
    <cellStyle name="Normal 7 5 11" xfId="27125"/>
    <cellStyle name="Normal 7 5 12" xfId="27126"/>
    <cellStyle name="Normal 7 5 13" xfId="27127"/>
    <cellStyle name="Normal 7 5 2" xfId="13991"/>
    <cellStyle name="Normal 7 5 2 2" xfId="27128"/>
    <cellStyle name="Normal 7 5 2 3" xfId="27129"/>
    <cellStyle name="Normal 7 5 2 4" xfId="27130"/>
    <cellStyle name="Normal 7 5 3" xfId="27131"/>
    <cellStyle name="Normal 7 5 4" xfId="27132"/>
    <cellStyle name="Normal 7 5 5" xfId="27133"/>
    <cellStyle name="Normal 7 5 6" xfId="27134"/>
    <cellStyle name="Normal 7 5 7" xfId="27135"/>
    <cellStyle name="Normal 7 5 8" xfId="27136"/>
    <cellStyle name="Normal 7 5 9" xfId="27137"/>
    <cellStyle name="Normal 7 50" xfId="13992"/>
    <cellStyle name="Normal 7 51" xfId="13993"/>
    <cellStyle name="Normal 7 52" xfId="13994"/>
    <cellStyle name="Normal 7 53" xfId="13995"/>
    <cellStyle name="Normal 7 54" xfId="13996"/>
    <cellStyle name="Normal 7 55" xfId="13997"/>
    <cellStyle name="Normal 7 56" xfId="13998"/>
    <cellStyle name="Normal 7 57" xfId="13999"/>
    <cellStyle name="Normal 7 58" xfId="14000"/>
    <cellStyle name="Normal 7 59" xfId="14001"/>
    <cellStyle name="Normal 7 6" xfId="14002"/>
    <cellStyle name="Normal 7 6 10" xfId="27138"/>
    <cellStyle name="Normal 7 6 11" xfId="27139"/>
    <cellStyle name="Normal 7 6 12" xfId="27140"/>
    <cellStyle name="Normal 7 6 13" xfId="27141"/>
    <cellStyle name="Normal 7 6 2" xfId="14003"/>
    <cellStyle name="Normal 7 6 2 2" xfId="27142"/>
    <cellStyle name="Normal 7 6 2 3" xfId="27143"/>
    <cellStyle name="Normal 7 6 2 4" xfId="27144"/>
    <cellStyle name="Normal 7 6 3" xfId="27145"/>
    <cellStyle name="Normal 7 6 4" xfId="27146"/>
    <cellStyle name="Normal 7 6 5" xfId="27147"/>
    <cellStyle name="Normal 7 6 6" xfId="27148"/>
    <cellStyle name="Normal 7 6 7" xfId="27149"/>
    <cellStyle name="Normal 7 6 8" xfId="27150"/>
    <cellStyle name="Normal 7 6 9" xfId="27151"/>
    <cellStyle name="Normal 7 60" xfId="14004"/>
    <cellStyle name="Normal 7 61" xfId="14005"/>
    <cellStyle name="Normal 7 62" xfId="14006"/>
    <cellStyle name="Normal 7 63" xfId="14007"/>
    <cellStyle name="Normal 7 64" xfId="14008"/>
    <cellStyle name="Normal 7 65" xfId="14009"/>
    <cellStyle name="Normal 7 66" xfId="14010"/>
    <cellStyle name="Normal 7 67" xfId="14011"/>
    <cellStyle name="Normal 7 68" xfId="14012"/>
    <cellStyle name="Normal 7 69" xfId="14013"/>
    <cellStyle name="Normal 7 7" xfId="14014"/>
    <cellStyle name="Normal 7 7 10" xfId="27152"/>
    <cellStyle name="Normal 7 7 11" xfId="27153"/>
    <cellStyle name="Normal 7 7 12" xfId="27154"/>
    <cellStyle name="Normal 7 7 13" xfId="27155"/>
    <cellStyle name="Normal 7 7 2" xfId="14015"/>
    <cellStyle name="Normal 7 7 2 2" xfId="27156"/>
    <cellStyle name="Normal 7 7 2 3" xfId="27157"/>
    <cellStyle name="Normal 7 7 2 4" xfId="27158"/>
    <cellStyle name="Normal 7 7 3" xfId="27159"/>
    <cellStyle name="Normal 7 7 4" xfId="27160"/>
    <cellStyle name="Normal 7 7 5" xfId="27161"/>
    <cellStyle name="Normal 7 7 6" xfId="27162"/>
    <cellStyle name="Normal 7 7 7" xfId="27163"/>
    <cellStyle name="Normal 7 7 8" xfId="27164"/>
    <cellStyle name="Normal 7 7 9" xfId="27165"/>
    <cellStyle name="Normal 7 70" xfId="16120"/>
    <cellStyle name="Normal 7 8" xfId="14016"/>
    <cellStyle name="Normal 7 8 10" xfId="27166"/>
    <cellStyle name="Normal 7 8 11" xfId="27167"/>
    <cellStyle name="Normal 7 8 2" xfId="14017"/>
    <cellStyle name="Normal 7 8 3" xfId="14018"/>
    <cellStyle name="Normal 7 8 4" xfId="14019"/>
    <cellStyle name="Normal 7 8 5" xfId="14020"/>
    <cellStyle name="Normal 7 8 6" xfId="27168"/>
    <cellStyle name="Normal 7 8 7" xfId="27169"/>
    <cellStyle name="Normal 7 8 8" xfId="27170"/>
    <cellStyle name="Normal 7 8 9" xfId="27171"/>
    <cellStyle name="Normal 7 9" xfId="14021"/>
    <cellStyle name="Normal 7 9 10" xfId="27172"/>
    <cellStyle name="Normal 7 9 11" xfId="27173"/>
    <cellStyle name="Normal 7 9 2" xfId="14022"/>
    <cellStyle name="Normal 7 9 3" xfId="14023"/>
    <cellStyle name="Normal 7 9 4" xfId="14024"/>
    <cellStyle name="Normal 7 9 5" xfId="14025"/>
    <cellStyle name="Normal 7 9 6" xfId="27174"/>
    <cellStyle name="Normal 7 9 7" xfId="27175"/>
    <cellStyle name="Normal 7 9 8" xfId="27176"/>
    <cellStyle name="Normal 7 9 9" xfId="27177"/>
    <cellStyle name="Normal 7_1.01 IPC-13" xfId="27178"/>
    <cellStyle name="Normal 70" xfId="14026"/>
    <cellStyle name="Normal 70 2" xfId="14027"/>
    <cellStyle name="Normal 70_R1" xfId="14028"/>
    <cellStyle name="Normal 71" xfId="14029"/>
    <cellStyle name="Normal 71 2" xfId="14030"/>
    <cellStyle name="Normal 71_R1" xfId="14031"/>
    <cellStyle name="Normal 72" xfId="14032"/>
    <cellStyle name="Normal 72 2" xfId="14033"/>
    <cellStyle name="Normal 72_R1" xfId="14034"/>
    <cellStyle name="Normal 73" xfId="14035"/>
    <cellStyle name="Normal 73 2" xfId="14036"/>
    <cellStyle name="Normal 73_R1" xfId="14037"/>
    <cellStyle name="Normal 74" xfId="14038"/>
    <cellStyle name="Normal 74 2" xfId="14039"/>
    <cellStyle name="Normal 74_R1" xfId="14040"/>
    <cellStyle name="Normal 75" xfId="14041"/>
    <cellStyle name="Normal 75 2" xfId="14042"/>
    <cellStyle name="Normal 75_R1" xfId="14043"/>
    <cellStyle name="Normal 76" xfId="14044"/>
    <cellStyle name="Normal 76 2" xfId="14045"/>
    <cellStyle name="Normal 76_R1" xfId="14046"/>
    <cellStyle name="Normal 77" xfId="14047"/>
    <cellStyle name="Normal 77 2" xfId="14048"/>
    <cellStyle name="Normal 77_R1" xfId="14049"/>
    <cellStyle name="Normal 78" xfId="14050"/>
    <cellStyle name="Normal 78 2" xfId="14051"/>
    <cellStyle name="Normal 78_R1" xfId="14052"/>
    <cellStyle name="Normal 79" xfId="14053"/>
    <cellStyle name="Normal 79 2" xfId="14054"/>
    <cellStyle name="Normal 79_R1" xfId="14055"/>
    <cellStyle name="Normal 8" xfId="14056"/>
    <cellStyle name="Normal 8 10" xfId="14057"/>
    <cellStyle name="Normal 8 10 10" xfId="27179"/>
    <cellStyle name="Normal 8 10 11" xfId="27180"/>
    <cellStyle name="Normal 8 10 2" xfId="14058"/>
    <cellStyle name="Normal 8 10 3" xfId="14059"/>
    <cellStyle name="Normal 8 10 4" xfId="14060"/>
    <cellStyle name="Normal 8 10 5" xfId="14061"/>
    <cellStyle name="Normal 8 10 6" xfId="27181"/>
    <cellStyle name="Normal 8 10 7" xfId="27182"/>
    <cellStyle name="Normal 8 10 8" xfId="27183"/>
    <cellStyle name="Normal 8 10 9" xfId="27184"/>
    <cellStyle name="Normal 8 11" xfId="14062"/>
    <cellStyle name="Normal 8 11 2" xfId="14063"/>
    <cellStyle name="Normal 8 11 3" xfId="14064"/>
    <cellStyle name="Normal 8 11 4" xfId="14065"/>
    <cellStyle name="Normal 8 11 5" xfId="14066"/>
    <cellStyle name="Normal 8 11 6" xfId="27185"/>
    <cellStyle name="Normal 8 12" xfId="14067"/>
    <cellStyle name="Normal 8 12 2" xfId="14068"/>
    <cellStyle name="Normal 8 12 3" xfId="14069"/>
    <cellStyle name="Normal 8 12 4" xfId="14070"/>
    <cellStyle name="Normal 8 12 5" xfId="14071"/>
    <cellStyle name="Normal 8 12 6" xfId="27186"/>
    <cellStyle name="Normal 8 13" xfId="14072"/>
    <cellStyle name="Normal 8 13 2" xfId="14073"/>
    <cellStyle name="Normal 8 13 3" xfId="14074"/>
    <cellStyle name="Normal 8 13 4" xfId="14075"/>
    <cellStyle name="Normal 8 13 5" xfId="14076"/>
    <cellStyle name="Normal 8 13 6" xfId="27187"/>
    <cellStyle name="Normal 8 14" xfId="14077"/>
    <cellStyle name="Normal 8 14 2" xfId="14078"/>
    <cellStyle name="Normal 8 14 3" xfId="14079"/>
    <cellStyle name="Normal 8 14 4" xfId="14080"/>
    <cellStyle name="Normal 8 14 5" xfId="14081"/>
    <cellStyle name="Normal 8 15" xfId="14082"/>
    <cellStyle name="Normal 8 15 2" xfId="14083"/>
    <cellStyle name="Normal 8 15 3" xfId="14084"/>
    <cellStyle name="Normal 8 15 4" xfId="14085"/>
    <cellStyle name="Normal 8 15 5" xfId="14086"/>
    <cellStyle name="Normal 8 16" xfId="27188"/>
    <cellStyle name="Normal 8 17" xfId="27189"/>
    <cellStyle name="Normal 8 18" xfId="27190"/>
    <cellStyle name="Normal 8 19" xfId="27191"/>
    <cellStyle name="Normal 8 2" xfId="14087"/>
    <cellStyle name="Normal 8 2 10" xfId="27192"/>
    <cellStyle name="Normal 8 2 11" xfId="27193"/>
    <cellStyle name="Normal 8 2 12" xfId="27194"/>
    <cellStyle name="Normal 8 2 13" xfId="27195"/>
    <cellStyle name="Normal 8 2 14" xfId="27196"/>
    <cellStyle name="Normal 8 2 15" xfId="27197"/>
    <cellStyle name="Normal 8 2 16" xfId="27198"/>
    <cellStyle name="Normal 8 2 17" xfId="27199"/>
    <cellStyle name="Normal 8 2 18" xfId="27200"/>
    <cellStyle name="Normal 8 2 19" xfId="27201"/>
    <cellStyle name="Normal 8 2 2" xfId="27202"/>
    <cellStyle name="Normal 8 2 2 10" xfId="27203"/>
    <cellStyle name="Normal 8 2 2 11" xfId="27204"/>
    <cellStyle name="Normal 8 2 2 12" xfId="27205"/>
    <cellStyle name="Normal 8 2 2 13" xfId="27206"/>
    <cellStyle name="Normal 8 2 2 14" xfId="27207"/>
    <cellStyle name="Normal 8 2 2 15" xfId="27208"/>
    <cellStyle name="Normal 8 2 2 16" xfId="27209"/>
    <cellStyle name="Normal 8 2 2 17" xfId="27210"/>
    <cellStyle name="Normal 8 2 2 2" xfId="27211"/>
    <cellStyle name="Normal 8 2 2 3" xfId="27212"/>
    <cellStyle name="Normal 8 2 2 4" xfId="27213"/>
    <cellStyle name="Normal 8 2 2 5" xfId="27214"/>
    <cellStyle name="Normal 8 2 2 6" xfId="27215"/>
    <cellStyle name="Normal 8 2 2 7" xfId="27216"/>
    <cellStyle name="Normal 8 2 2 8" xfId="27217"/>
    <cellStyle name="Normal 8 2 2 9" xfId="27218"/>
    <cellStyle name="Normal 8 2 20" xfId="27219"/>
    <cellStyle name="Normal 8 2 21" xfId="27220"/>
    <cellStyle name="Normal 8 2 22" xfId="27221"/>
    <cellStyle name="Normal 8 2 23" xfId="27222"/>
    <cellStyle name="Normal 8 2 24" xfId="27223"/>
    <cellStyle name="Normal 8 2 25" xfId="27224"/>
    <cellStyle name="Normal 8 2 3" xfId="27225"/>
    <cellStyle name="Normal 8 2 3 10" xfId="27226"/>
    <cellStyle name="Normal 8 2 3 11" xfId="27227"/>
    <cellStyle name="Normal 8 2 3 12" xfId="27228"/>
    <cellStyle name="Normal 8 2 3 13" xfId="27229"/>
    <cellStyle name="Normal 8 2 3 14" xfId="27230"/>
    <cellStyle name="Normal 8 2 3 15" xfId="27231"/>
    <cellStyle name="Normal 8 2 3 16" xfId="27232"/>
    <cellStyle name="Normal 8 2 3 17" xfId="27233"/>
    <cellStyle name="Normal 8 2 3 2" xfId="27234"/>
    <cellStyle name="Normal 8 2 3 3" xfId="27235"/>
    <cellStyle name="Normal 8 2 3 4" xfId="27236"/>
    <cellStyle name="Normal 8 2 3 5" xfId="27237"/>
    <cellStyle name="Normal 8 2 3 6" xfId="27238"/>
    <cellStyle name="Normal 8 2 3 7" xfId="27239"/>
    <cellStyle name="Normal 8 2 3 8" xfId="27240"/>
    <cellStyle name="Normal 8 2 3 9" xfId="27241"/>
    <cellStyle name="Normal 8 2 4" xfId="27242"/>
    <cellStyle name="Normal 8 2 4 10" xfId="27243"/>
    <cellStyle name="Normal 8 2 4 11" xfId="27244"/>
    <cellStyle name="Normal 8 2 4 12" xfId="27245"/>
    <cellStyle name="Normal 8 2 4 13" xfId="27246"/>
    <cellStyle name="Normal 8 2 4 14" xfId="27247"/>
    <cellStyle name="Normal 8 2 4 15" xfId="27248"/>
    <cellStyle name="Normal 8 2 4 16" xfId="27249"/>
    <cellStyle name="Normal 8 2 4 17" xfId="27250"/>
    <cellStyle name="Normal 8 2 4 2" xfId="27251"/>
    <cellStyle name="Normal 8 2 4 3" xfId="27252"/>
    <cellStyle name="Normal 8 2 4 4" xfId="27253"/>
    <cellStyle name="Normal 8 2 4 5" xfId="27254"/>
    <cellStyle name="Normal 8 2 4 6" xfId="27255"/>
    <cellStyle name="Normal 8 2 4 7" xfId="27256"/>
    <cellStyle name="Normal 8 2 4 8" xfId="27257"/>
    <cellStyle name="Normal 8 2 4 9" xfId="27258"/>
    <cellStyle name="Normal 8 2 5" xfId="27259"/>
    <cellStyle name="Normal 8 2 6" xfId="27260"/>
    <cellStyle name="Normal 8 2 7" xfId="27261"/>
    <cellStyle name="Normal 8 2 8" xfId="27262"/>
    <cellStyle name="Normal 8 2 9" xfId="27263"/>
    <cellStyle name="Normal 8 20" xfId="27264"/>
    <cellStyle name="Normal 8 21" xfId="27265"/>
    <cellStyle name="Normal 8 22" xfId="27266"/>
    <cellStyle name="Normal 8 23" xfId="27267"/>
    <cellStyle name="Normal 8 24" xfId="27268"/>
    <cellStyle name="Normal 8 25" xfId="27269"/>
    <cellStyle name="Normal 8 26" xfId="27270"/>
    <cellStyle name="Normal 8 27" xfId="27271"/>
    <cellStyle name="Normal 8 28" xfId="27272"/>
    <cellStyle name="Normal 8 29" xfId="27273"/>
    <cellStyle name="Normal 8 3" xfId="14088"/>
    <cellStyle name="Normal 8 3 10" xfId="27274"/>
    <cellStyle name="Normal 8 3 11" xfId="27275"/>
    <cellStyle name="Normal 8 3 12" xfId="27276"/>
    <cellStyle name="Normal 8 3 13" xfId="27277"/>
    <cellStyle name="Normal 8 3 2" xfId="27278"/>
    <cellStyle name="Normal 8 3 2 2" xfId="27279"/>
    <cellStyle name="Normal 8 3 2 3" xfId="27280"/>
    <cellStyle name="Normal 8 3 2 4" xfId="27281"/>
    <cellStyle name="Normal 8 3 3" xfId="27282"/>
    <cellStyle name="Normal 8 3 4" xfId="27283"/>
    <cellStyle name="Normal 8 3 5" xfId="27284"/>
    <cellStyle name="Normal 8 3 6" xfId="27285"/>
    <cellStyle name="Normal 8 3 7" xfId="27286"/>
    <cellStyle name="Normal 8 3 8" xfId="27287"/>
    <cellStyle name="Normal 8 3 9" xfId="27288"/>
    <cellStyle name="Normal 8 30" xfId="27289"/>
    <cellStyle name="Normal 8 31" xfId="27290"/>
    <cellStyle name="Normal 8 32" xfId="27291"/>
    <cellStyle name="Normal 8 33" xfId="27292"/>
    <cellStyle name="Normal 8 34" xfId="27293"/>
    <cellStyle name="Normal 8 35" xfId="27294"/>
    <cellStyle name="Normal 8 36" xfId="27295"/>
    <cellStyle name="Normal 8 37" xfId="27296"/>
    <cellStyle name="Normal 8 38" xfId="27297"/>
    <cellStyle name="Normal 8 39" xfId="27298"/>
    <cellStyle name="Normal 8 4" xfId="14089"/>
    <cellStyle name="Normal 8 4 10" xfId="27299"/>
    <cellStyle name="Normal 8 4 11" xfId="27300"/>
    <cellStyle name="Normal 8 4 12" xfId="27301"/>
    <cellStyle name="Normal 8 4 13" xfId="27302"/>
    <cellStyle name="Normal 8 4 2" xfId="27303"/>
    <cellStyle name="Normal 8 4 2 2" xfId="27304"/>
    <cellStyle name="Normal 8 4 2 3" xfId="27305"/>
    <cellStyle name="Normal 8 4 2 4" xfId="27306"/>
    <cellStyle name="Normal 8 4 3" xfId="27307"/>
    <cellStyle name="Normal 8 4 4" xfId="27308"/>
    <cellStyle name="Normal 8 4 5" xfId="27309"/>
    <cellStyle name="Normal 8 4 6" xfId="27310"/>
    <cellStyle name="Normal 8 4 7" xfId="27311"/>
    <cellStyle name="Normal 8 4 8" xfId="27312"/>
    <cellStyle name="Normal 8 4 9" xfId="27313"/>
    <cellStyle name="Normal 8 40" xfId="27314"/>
    <cellStyle name="Normal 8 41" xfId="27315"/>
    <cellStyle name="Normal 8 42" xfId="27316"/>
    <cellStyle name="Normal 8 43" xfId="27317"/>
    <cellStyle name="Normal 8 44" xfId="27318"/>
    <cellStyle name="Normal 8 45" xfId="27319"/>
    <cellStyle name="Normal 8 46" xfId="27320"/>
    <cellStyle name="Normal 8 47" xfId="27321"/>
    <cellStyle name="Normal 8 48" xfId="27322"/>
    <cellStyle name="Normal 8 49" xfId="27323"/>
    <cellStyle name="Normal 8 5" xfId="14090"/>
    <cellStyle name="Normal 8 5 10" xfId="27324"/>
    <cellStyle name="Normal 8 5 11" xfId="27325"/>
    <cellStyle name="Normal 8 5 12" xfId="27326"/>
    <cellStyle name="Normal 8 5 13" xfId="27327"/>
    <cellStyle name="Normal 8 5 2" xfId="14091"/>
    <cellStyle name="Normal 8 5 2 2" xfId="27328"/>
    <cellStyle name="Normal 8 5 2 3" xfId="27329"/>
    <cellStyle name="Normal 8 5 2 4" xfId="27330"/>
    <cellStyle name="Normal 8 5 3" xfId="27331"/>
    <cellStyle name="Normal 8 5 4" xfId="27332"/>
    <cellStyle name="Normal 8 5 5" xfId="27333"/>
    <cellStyle name="Normal 8 5 6" xfId="27334"/>
    <cellStyle name="Normal 8 5 7" xfId="27335"/>
    <cellStyle name="Normal 8 5 8" xfId="27336"/>
    <cellStyle name="Normal 8 5 9" xfId="27337"/>
    <cellStyle name="Normal 8 50" xfId="27338"/>
    <cellStyle name="Normal 8 51" xfId="27339"/>
    <cellStyle name="Normal 8 52" xfId="27340"/>
    <cellStyle name="Normal 8 53" xfId="27341"/>
    <cellStyle name="Normal 8 54" xfId="27342"/>
    <cellStyle name="Normal 8 55" xfId="27343"/>
    <cellStyle name="Normal 8 6" xfId="14092"/>
    <cellStyle name="Normal 8 6 10" xfId="27344"/>
    <cellStyle name="Normal 8 6 11" xfId="27345"/>
    <cellStyle name="Normal 8 6 12" xfId="27346"/>
    <cellStyle name="Normal 8 6 13" xfId="27347"/>
    <cellStyle name="Normal 8 6 2" xfId="14093"/>
    <cellStyle name="Normal 8 6 2 2" xfId="27348"/>
    <cellStyle name="Normal 8 6 2 3" xfId="27349"/>
    <cellStyle name="Normal 8 6 2 4" xfId="27350"/>
    <cellStyle name="Normal 8 6 3" xfId="27351"/>
    <cellStyle name="Normal 8 6 4" xfId="27352"/>
    <cellStyle name="Normal 8 6 5" xfId="27353"/>
    <cellStyle name="Normal 8 6 6" xfId="27354"/>
    <cellStyle name="Normal 8 6 7" xfId="27355"/>
    <cellStyle name="Normal 8 6 8" xfId="27356"/>
    <cellStyle name="Normal 8 6 9" xfId="27357"/>
    <cellStyle name="Normal 8 7" xfId="14094"/>
    <cellStyle name="Normal 8 7 10" xfId="27358"/>
    <cellStyle name="Normal 8 7 11" xfId="27359"/>
    <cellStyle name="Normal 8 7 12" xfId="27360"/>
    <cellStyle name="Normal 8 7 13" xfId="27361"/>
    <cellStyle name="Normal 8 7 2" xfId="14095"/>
    <cellStyle name="Normal 8 7 2 2" xfId="27362"/>
    <cellStyle name="Normal 8 7 2 3" xfId="27363"/>
    <cellStyle name="Normal 8 7 2 4" xfId="27364"/>
    <cellStyle name="Normal 8 7 3" xfId="27365"/>
    <cellStyle name="Normal 8 7 4" xfId="27366"/>
    <cellStyle name="Normal 8 7 5" xfId="27367"/>
    <cellStyle name="Normal 8 7 6" xfId="27368"/>
    <cellStyle name="Normal 8 7 7" xfId="27369"/>
    <cellStyle name="Normal 8 7 8" xfId="27370"/>
    <cellStyle name="Normal 8 7 9" xfId="27371"/>
    <cellStyle name="Normal 8 8" xfId="14096"/>
    <cellStyle name="Normal 8 8 10" xfId="14097"/>
    <cellStyle name="Normal 8 8 11" xfId="14098"/>
    <cellStyle name="Normal 8 8 12" xfId="14099"/>
    <cellStyle name="Normal 8 8 13" xfId="14100"/>
    <cellStyle name="Normal 8 8 14" xfId="14101"/>
    <cellStyle name="Normal 8 8 15" xfId="14102"/>
    <cellStyle name="Normal 8 8 2" xfId="14103"/>
    <cellStyle name="Normal 8 8 3" xfId="14104"/>
    <cellStyle name="Normal 8 8 4" xfId="14105"/>
    <cellStyle name="Normal 8 8 5" xfId="14106"/>
    <cellStyle name="Normal 8 8 6" xfId="14107"/>
    <cellStyle name="Normal 8 8 7" xfId="14108"/>
    <cellStyle name="Normal 8 8 8" xfId="14109"/>
    <cellStyle name="Normal 8 8 9" xfId="14110"/>
    <cellStyle name="Normal 8 9" xfId="14111"/>
    <cellStyle name="Normal 8 9 10" xfId="14112"/>
    <cellStyle name="Normal 8 9 11" xfId="14113"/>
    <cellStyle name="Normal 8 9 12" xfId="14114"/>
    <cellStyle name="Normal 8 9 13" xfId="14115"/>
    <cellStyle name="Normal 8 9 14" xfId="14116"/>
    <cellStyle name="Normal 8 9 15" xfId="14117"/>
    <cellStyle name="Normal 8 9 2" xfId="14118"/>
    <cellStyle name="Normal 8 9 3" xfId="14119"/>
    <cellStyle name="Normal 8 9 4" xfId="14120"/>
    <cellStyle name="Normal 8 9 5" xfId="14121"/>
    <cellStyle name="Normal 8 9 6" xfId="14122"/>
    <cellStyle name="Normal 8 9 7" xfId="14123"/>
    <cellStyle name="Normal 8 9 8" xfId="14124"/>
    <cellStyle name="Normal 8 9 9" xfId="14125"/>
    <cellStyle name="Normal 8_Appvd Vs Projected" xfId="14126"/>
    <cellStyle name="Normal 80" xfId="14127"/>
    <cellStyle name="Normal 80 2" xfId="14128"/>
    <cellStyle name="Normal 80_R1" xfId="14129"/>
    <cellStyle name="Normal 81" xfId="14130"/>
    <cellStyle name="Normal 81 2" xfId="14131"/>
    <cellStyle name="Normal 81_R1" xfId="14132"/>
    <cellStyle name="Normal 82" xfId="14133"/>
    <cellStyle name="Normal 82 2" xfId="14134"/>
    <cellStyle name="Normal 82_R1" xfId="14135"/>
    <cellStyle name="Normal 83" xfId="14136"/>
    <cellStyle name="Normal 83 2" xfId="14137"/>
    <cellStyle name="Normal 83_R1" xfId="14138"/>
    <cellStyle name="Normal 84" xfId="14139"/>
    <cellStyle name="Normal 84 2" xfId="14140"/>
    <cellStyle name="Normal 84_R1" xfId="14141"/>
    <cellStyle name="Normal 85" xfId="14142"/>
    <cellStyle name="Normal 85 2" xfId="14143"/>
    <cellStyle name="Normal 85_R1" xfId="14144"/>
    <cellStyle name="Normal 86" xfId="14145"/>
    <cellStyle name="Normal 86 2" xfId="14146"/>
    <cellStyle name="Normal 86_R1" xfId="14147"/>
    <cellStyle name="Normal 87" xfId="14148"/>
    <cellStyle name="Normal 87 2" xfId="14149"/>
    <cellStyle name="Normal 87_R1" xfId="14150"/>
    <cellStyle name="Normal 88" xfId="14151"/>
    <cellStyle name="Normal 88 2" xfId="14152"/>
    <cellStyle name="Normal 88_R1" xfId="14153"/>
    <cellStyle name="Normal 89" xfId="14154"/>
    <cellStyle name="Normal 89 2" xfId="14155"/>
    <cellStyle name="Normal 89_R1" xfId="14156"/>
    <cellStyle name="Normal 9" xfId="14157"/>
    <cellStyle name="Normal 9 10" xfId="14158"/>
    <cellStyle name="Normal 9 10 2" xfId="14159"/>
    <cellStyle name="Normal 9 10 3" xfId="14160"/>
    <cellStyle name="Normal 9 10 4" xfId="14161"/>
    <cellStyle name="Normal 9 10 5" xfId="14162"/>
    <cellStyle name="Normal 9 11" xfId="14163"/>
    <cellStyle name="Normal 9 11 2" xfId="27372"/>
    <cellStyle name="Normal 9 11 3" xfId="27373"/>
    <cellStyle name="Normal 9 11 4" xfId="27374"/>
    <cellStyle name="Normal 9 11 5" xfId="27375"/>
    <cellStyle name="Normal 9 12" xfId="14164"/>
    <cellStyle name="Normal 9 12 2" xfId="27376"/>
    <cellStyle name="Normal 9 12 3" xfId="27377"/>
    <cellStyle name="Normal 9 12 4" xfId="27378"/>
    <cellStyle name="Normal 9 12 5" xfId="27379"/>
    <cellStyle name="Normal 9 13" xfId="14165"/>
    <cellStyle name="Normal 9 13 2" xfId="27380"/>
    <cellStyle name="Normal 9 13 3" xfId="27381"/>
    <cellStyle name="Normal 9 13 4" xfId="27382"/>
    <cellStyle name="Normal 9 13 5" xfId="27383"/>
    <cellStyle name="Normal 9 14" xfId="14166"/>
    <cellStyle name="Normal 9 14 2" xfId="27384"/>
    <cellStyle name="Normal 9 14 3" xfId="27385"/>
    <cellStyle name="Normal 9 14 4" xfId="27386"/>
    <cellStyle name="Normal 9 14 5" xfId="27387"/>
    <cellStyle name="Normal 9 15" xfId="14167"/>
    <cellStyle name="Normal 9 15 2" xfId="27388"/>
    <cellStyle name="Normal 9 15 3" xfId="27389"/>
    <cellStyle name="Normal 9 15 4" xfId="27390"/>
    <cellStyle name="Normal 9 15 5" xfId="27391"/>
    <cellStyle name="Normal 9 16" xfId="14168"/>
    <cellStyle name="Normal 9 16 2" xfId="27392"/>
    <cellStyle name="Normal 9 16 3" xfId="27393"/>
    <cellStyle name="Normal 9 16 4" xfId="27394"/>
    <cellStyle name="Normal 9 16 5" xfId="27395"/>
    <cellStyle name="Normal 9 17" xfId="14169"/>
    <cellStyle name="Normal 9 17 2" xfId="27396"/>
    <cellStyle name="Normal 9 17 3" xfId="27397"/>
    <cellStyle name="Normal 9 17 4" xfId="27398"/>
    <cellStyle name="Normal 9 17 5" xfId="27399"/>
    <cellStyle name="Normal 9 18" xfId="14170"/>
    <cellStyle name="Normal 9 18 2" xfId="14171"/>
    <cellStyle name="Normal 9 18 3" xfId="14172"/>
    <cellStyle name="Normal 9 18 4" xfId="14173"/>
    <cellStyle name="Normal 9 18 5" xfId="14174"/>
    <cellStyle name="Normal 9 19" xfId="14175"/>
    <cellStyle name="Normal 9 19 2" xfId="14176"/>
    <cellStyle name="Normal 9 19 3" xfId="14177"/>
    <cellStyle name="Normal 9 19 4" xfId="14178"/>
    <cellStyle name="Normal 9 19 5" xfId="14179"/>
    <cellStyle name="Normal 9 2" xfId="14180"/>
    <cellStyle name="Normal 9 2 10" xfId="14181"/>
    <cellStyle name="Normal 9 2 10 2" xfId="27400"/>
    <cellStyle name="Normal 9 2 10 3" xfId="27401"/>
    <cellStyle name="Normal 9 2 11" xfId="14182"/>
    <cellStyle name="Normal 9 2 11 2" xfId="27402"/>
    <cellStyle name="Normal 9 2 11 3" xfId="27403"/>
    <cellStyle name="Normal 9 2 12" xfId="14183"/>
    <cellStyle name="Normal 9 2 12 2" xfId="27404"/>
    <cellStyle name="Normal 9 2 12 3" xfId="27405"/>
    <cellStyle name="Normal 9 2 13" xfId="14184"/>
    <cellStyle name="Normal 9 2 14" xfId="14185"/>
    <cellStyle name="Normal 9 2 15" xfId="14186"/>
    <cellStyle name="Normal 9 2 16" xfId="14187"/>
    <cellStyle name="Normal 9 2 17" xfId="14188"/>
    <cellStyle name="Normal 9 2 18" xfId="14189"/>
    <cellStyle name="Normal 9 2 19" xfId="14190"/>
    <cellStyle name="Normal 9 2 2" xfId="14191"/>
    <cellStyle name="Normal 9 2 2 10" xfId="27406"/>
    <cellStyle name="Normal 9 2 2 11" xfId="27407"/>
    <cellStyle name="Normal 9 2 2 12" xfId="27408"/>
    <cellStyle name="Normal 9 2 2 13" xfId="27409"/>
    <cellStyle name="Normal 9 2 2 14" xfId="27410"/>
    <cellStyle name="Normal 9 2 2 15" xfId="27411"/>
    <cellStyle name="Normal 9 2 2 16" xfId="27412"/>
    <cellStyle name="Normal 9 2 2 17" xfId="27413"/>
    <cellStyle name="Normal 9 2 2 18" xfId="27414"/>
    <cellStyle name="Normal 9 2 2 19" xfId="27415"/>
    <cellStyle name="Normal 9 2 2 2" xfId="14192"/>
    <cellStyle name="Normal 9 2 2 2 2" xfId="27416"/>
    <cellStyle name="Normal 9 2 2 2 3" xfId="27417"/>
    <cellStyle name="Normal 9 2 2 20" xfId="27418"/>
    <cellStyle name="Normal 9 2 2 3" xfId="14193"/>
    <cellStyle name="Normal 9 2 2 4" xfId="14194"/>
    <cellStyle name="Normal 9 2 2 5" xfId="14195"/>
    <cellStyle name="Normal 9 2 2 6" xfId="27419"/>
    <cellStyle name="Normal 9 2 2 7" xfId="27420"/>
    <cellStyle name="Normal 9 2 2 8" xfId="27421"/>
    <cellStyle name="Normal 9 2 2 9" xfId="27422"/>
    <cellStyle name="Normal 9 2 20" xfId="14196"/>
    <cellStyle name="Normal 9 2 21" xfId="14197"/>
    <cellStyle name="Normal 9 2 22" xfId="14198"/>
    <cellStyle name="Normal 9 2 23" xfId="14199"/>
    <cellStyle name="Normal 9 2 24" xfId="14200"/>
    <cellStyle name="Normal 9 2 25" xfId="14201"/>
    <cellStyle name="Normal 9 2 26" xfId="14202"/>
    <cellStyle name="Normal 9 2 27" xfId="14203"/>
    <cellStyle name="Normal 9 2 28" xfId="14204"/>
    <cellStyle name="Normal 9 2 29" xfId="14205"/>
    <cellStyle name="Normal 9 2 3" xfId="14206"/>
    <cellStyle name="Normal 9 2 3 10" xfId="27423"/>
    <cellStyle name="Normal 9 2 3 11" xfId="27424"/>
    <cellStyle name="Normal 9 2 3 12" xfId="27425"/>
    <cellStyle name="Normal 9 2 3 13" xfId="27426"/>
    <cellStyle name="Normal 9 2 3 14" xfId="27427"/>
    <cellStyle name="Normal 9 2 3 15" xfId="27428"/>
    <cellStyle name="Normal 9 2 3 16" xfId="27429"/>
    <cellStyle name="Normal 9 2 3 17" xfId="27430"/>
    <cellStyle name="Normal 9 2 3 18" xfId="27431"/>
    <cellStyle name="Normal 9 2 3 19" xfId="27432"/>
    <cellStyle name="Normal 9 2 3 2" xfId="14207"/>
    <cellStyle name="Normal 9 2 3 20" xfId="27433"/>
    <cellStyle name="Normal 9 2 3 3" xfId="14208"/>
    <cellStyle name="Normal 9 2 3 4" xfId="14209"/>
    <cellStyle name="Normal 9 2 3 5" xfId="14210"/>
    <cellStyle name="Normal 9 2 3 6" xfId="27434"/>
    <cellStyle name="Normal 9 2 3 7" xfId="27435"/>
    <cellStyle name="Normal 9 2 3 8" xfId="27436"/>
    <cellStyle name="Normal 9 2 3 9" xfId="27437"/>
    <cellStyle name="Normal 9 2 30" xfId="14211"/>
    <cellStyle name="Normal 9 2 31" xfId="27438"/>
    <cellStyle name="Normal 9 2 32" xfId="27439"/>
    <cellStyle name="Normal 9 2 33" xfId="27440"/>
    <cellStyle name="Normal 9 2 34" xfId="27441"/>
    <cellStyle name="Normal 9 2 4" xfId="14212"/>
    <cellStyle name="Normal 9 2 4 10" xfId="27442"/>
    <cellStyle name="Normal 9 2 4 11" xfId="27443"/>
    <cellStyle name="Normal 9 2 4 12" xfId="27444"/>
    <cellStyle name="Normal 9 2 4 13" xfId="27445"/>
    <cellStyle name="Normal 9 2 4 14" xfId="27446"/>
    <cellStyle name="Normal 9 2 4 15" xfId="27447"/>
    <cellStyle name="Normal 9 2 4 16" xfId="27448"/>
    <cellStyle name="Normal 9 2 4 17" xfId="27449"/>
    <cellStyle name="Normal 9 2 4 18" xfId="27450"/>
    <cellStyle name="Normal 9 2 4 19" xfId="27451"/>
    <cellStyle name="Normal 9 2 4 2" xfId="14213"/>
    <cellStyle name="Normal 9 2 4 20" xfId="27452"/>
    <cellStyle name="Normal 9 2 4 3" xfId="14214"/>
    <cellStyle name="Normal 9 2 4 4" xfId="14215"/>
    <cellStyle name="Normal 9 2 4 5" xfId="14216"/>
    <cellStyle name="Normal 9 2 4 6" xfId="27453"/>
    <cellStyle name="Normal 9 2 4 7" xfId="27454"/>
    <cellStyle name="Normal 9 2 4 8" xfId="27455"/>
    <cellStyle name="Normal 9 2 4 9" xfId="27456"/>
    <cellStyle name="Normal 9 2 5" xfId="14217"/>
    <cellStyle name="Normal 9 2 5 2" xfId="14218"/>
    <cellStyle name="Normal 9 2 5 3" xfId="14219"/>
    <cellStyle name="Normal 9 2 5 4" xfId="14220"/>
    <cellStyle name="Normal 9 2 5 5" xfId="14221"/>
    <cellStyle name="Normal 9 2 6" xfId="14222"/>
    <cellStyle name="Normal 9 2 6 2" xfId="14223"/>
    <cellStyle name="Normal 9 2 6 3" xfId="14224"/>
    <cellStyle name="Normal 9 2 6 4" xfId="14225"/>
    <cellStyle name="Normal 9 2 6 5" xfId="14226"/>
    <cellStyle name="Normal 9 2 7" xfId="14227"/>
    <cellStyle name="Normal 9 2 7 2" xfId="14228"/>
    <cellStyle name="Normal 9 2 7 3" xfId="14229"/>
    <cellStyle name="Normal 9 2 7 4" xfId="14230"/>
    <cellStyle name="Normal 9 2 7 5" xfId="14231"/>
    <cellStyle name="Normal 9 2 8" xfId="14232"/>
    <cellStyle name="Normal 9 2 8 2" xfId="27457"/>
    <cellStyle name="Normal 9 2 8 3" xfId="27458"/>
    <cellStyle name="Normal 9 2 9" xfId="14233"/>
    <cellStyle name="Normal 9 2 9 2" xfId="27459"/>
    <cellStyle name="Normal 9 2 9 3" xfId="27460"/>
    <cellStyle name="Normal 9 20" xfId="14234"/>
    <cellStyle name="Normal 9 20 2" xfId="14235"/>
    <cellStyle name="Normal 9 20 3" xfId="14236"/>
    <cellStyle name="Normal 9 20 4" xfId="14237"/>
    <cellStyle name="Normal 9 20 5" xfId="14238"/>
    <cellStyle name="Normal 9 21" xfId="14239"/>
    <cellStyle name="Normal 9 22" xfId="14240"/>
    <cellStyle name="Normal 9 23" xfId="14241"/>
    <cellStyle name="Normal 9 24" xfId="14242"/>
    <cellStyle name="Normal 9 25" xfId="14243"/>
    <cellStyle name="Normal 9 26" xfId="14244"/>
    <cellStyle name="Normal 9 27" xfId="14245"/>
    <cellStyle name="Normal 9 28" xfId="14246"/>
    <cellStyle name="Normal 9 29" xfId="14247"/>
    <cellStyle name="Normal 9 3" xfId="14248"/>
    <cellStyle name="Normal 9 3 10" xfId="14249"/>
    <cellStyle name="Normal 9 3 10 2" xfId="27461"/>
    <cellStyle name="Normal 9 3 10 3" xfId="27462"/>
    <cellStyle name="Normal 9 3 11" xfId="14250"/>
    <cellStyle name="Normal 9 3 11 2" xfId="27463"/>
    <cellStyle name="Normal 9 3 11 3" xfId="27464"/>
    <cellStyle name="Normal 9 3 12" xfId="14251"/>
    <cellStyle name="Normal 9 3 12 2" xfId="27465"/>
    <cellStyle name="Normal 9 3 12 3" xfId="27466"/>
    <cellStyle name="Normal 9 3 13" xfId="14252"/>
    <cellStyle name="Normal 9 3 14" xfId="14253"/>
    <cellStyle name="Normal 9 3 15" xfId="14254"/>
    <cellStyle name="Normal 9 3 16" xfId="14255"/>
    <cellStyle name="Normal 9 3 17" xfId="14256"/>
    <cellStyle name="Normal 9 3 18" xfId="14257"/>
    <cellStyle name="Normal 9 3 19" xfId="14258"/>
    <cellStyle name="Normal 9 3 2" xfId="14259"/>
    <cellStyle name="Normal 9 3 2 2" xfId="14260"/>
    <cellStyle name="Normal 9 3 2 3" xfId="14261"/>
    <cellStyle name="Normal 9 3 2 4" xfId="14262"/>
    <cellStyle name="Normal 9 3 2 5" xfId="14263"/>
    <cellStyle name="Normal 9 3 20" xfId="14264"/>
    <cellStyle name="Normal 9 3 21" xfId="14265"/>
    <cellStyle name="Normal 9 3 22" xfId="14266"/>
    <cellStyle name="Normal 9 3 23" xfId="14267"/>
    <cellStyle name="Normal 9 3 24" xfId="14268"/>
    <cellStyle name="Normal 9 3 25" xfId="14269"/>
    <cellStyle name="Normal 9 3 26" xfId="14270"/>
    <cellStyle name="Normal 9 3 27" xfId="14271"/>
    <cellStyle name="Normal 9 3 28" xfId="14272"/>
    <cellStyle name="Normal 9 3 29" xfId="14273"/>
    <cellStyle name="Normal 9 3 3" xfId="14274"/>
    <cellStyle name="Normal 9 3 3 2" xfId="14275"/>
    <cellStyle name="Normal 9 3 3 3" xfId="14276"/>
    <cellStyle name="Normal 9 3 3 4" xfId="14277"/>
    <cellStyle name="Normal 9 3 3 5" xfId="14278"/>
    <cellStyle name="Normal 9 3 30" xfId="14279"/>
    <cellStyle name="Normal 9 3 4" xfId="14280"/>
    <cellStyle name="Normal 9 3 4 2" xfId="14281"/>
    <cellStyle name="Normal 9 3 4 3" xfId="14282"/>
    <cellStyle name="Normal 9 3 4 4" xfId="14283"/>
    <cellStyle name="Normal 9 3 4 5" xfId="14284"/>
    <cellStyle name="Normal 9 3 5" xfId="14285"/>
    <cellStyle name="Normal 9 3 5 2" xfId="14286"/>
    <cellStyle name="Normal 9 3 5 3" xfId="14287"/>
    <cellStyle name="Normal 9 3 5 4" xfId="14288"/>
    <cellStyle name="Normal 9 3 5 5" xfId="14289"/>
    <cellStyle name="Normal 9 3 6" xfId="14290"/>
    <cellStyle name="Normal 9 3 6 2" xfId="14291"/>
    <cellStyle name="Normal 9 3 6 3" xfId="14292"/>
    <cellStyle name="Normal 9 3 6 4" xfId="14293"/>
    <cellStyle name="Normal 9 3 6 5" xfId="14294"/>
    <cellStyle name="Normal 9 3 7" xfId="14295"/>
    <cellStyle name="Normal 9 3 7 2" xfId="14296"/>
    <cellStyle name="Normal 9 3 7 3" xfId="14297"/>
    <cellStyle name="Normal 9 3 7 4" xfId="14298"/>
    <cellStyle name="Normal 9 3 7 5" xfId="14299"/>
    <cellStyle name="Normal 9 3 8" xfId="14300"/>
    <cellStyle name="Normal 9 3 8 2" xfId="27467"/>
    <cellStyle name="Normal 9 3 8 3" xfId="27468"/>
    <cellStyle name="Normal 9 3 9" xfId="14301"/>
    <cellStyle name="Normal 9 3 9 2" xfId="27469"/>
    <cellStyle name="Normal 9 3 9 3" xfId="27470"/>
    <cellStyle name="Normal 9 30" xfId="14302"/>
    <cellStyle name="Normal 9 31" xfId="14303"/>
    <cellStyle name="Normal 9 32" xfId="14304"/>
    <cellStyle name="Normal 9 33" xfId="14305"/>
    <cellStyle name="Normal 9 34" xfId="14306"/>
    <cellStyle name="Normal 9 35" xfId="14307"/>
    <cellStyle name="Normal 9 36" xfId="14308"/>
    <cellStyle name="Normal 9 37" xfId="14309"/>
    <cellStyle name="Normal 9 38" xfId="14310"/>
    <cellStyle name="Normal 9 39" xfId="14311"/>
    <cellStyle name="Normal 9 4" xfId="14312"/>
    <cellStyle name="Normal 9 4 10" xfId="14313"/>
    <cellStyle name="Normal 9 4 11" xfId="14314"/>
    <cellStyle name="Normal 9 4 12" xfId="14315"/>
    <cellStyle name="Normal 9 4 13" xfId="14316"/>
    <cellStyle name="Normal 9 4 14" xfId="14317"/>
    <cellStyle name="Normal 9 4 15" xfId="14318"/>
    <cellStyle name="Normal 9 4 16" xfId="14319"/>
    <cellStyle name="Normal 9 4 17" xfId="14320"/>
    <cellStyle name="Normal 9 4 18" xfId="14321"/>
    <cellStyle name="Normal 9 4 19" xfId="14322"/>
    <cellStyle name="Normal 9 4 2" xfId="14323"/>
    <cellStyle name="Normal 9 4 2 2" xfId="14324"/>
    <cellStyle name="Normal 9 4 2 3" xfId="14325"/>
    <cellStyle name="Normal 9 4 2 4" xfId="14326"/>
    <cellStyle name="Normal 9 4 2 5" xfId="14327"/>
    <cellStyle name="Normal 9 4 20" xfId="14328"/>
    <cellStyle name="Normal 9 4 21" xfId="14329"/>
    <cellStyle name="Normal 9 4 22" xfId="14330"/>
    <cellStyle name="Normal 9 4 23" xfId="14331"/>
    <cellStyle name="Normal 9 4 24" xfId="14332"/>
    <cellStyle name="Normal 9 4 25" xfId="14333"/>
    <cellStyle name="Normal 9 4 26" xfId="14334"/>
    <cellStyle name="Normal 9 4 27" xfId="14335"/>
    <cellStyle name="Normal 9 4 28" xfId="14336"/>
    <cellStyle name="Normal 9 4 29" xfId="14337"/>
    <cellStyle name="Normal 9 4 3" xfId="14338"/>
    <cellStyle name="Normal 9 4 3 2" xfId="14339"/>
    <cellStyle name="Normal 9 4 3 3" xfId="14340"/>
    <cellStyle name="Normal 9 4 3 4" xfId="14341"/>
    <cellStyle name="Normal 9 4 3 5" xfId="14342"/>
    <cellStyle name="Normal 9 4 30" xfId="14343"/>
    <cellStyle name="Normal 9 4 4" xfId="14344"/>
    <cellStyle name="Normal 9 4 4 2" xfId="14345"/>
    <cellStyle name="Normal 9 4 4 3" xfId="14346"/>
    <cellStyle name="Normal 9 4 4 4" xfId="14347"/>
    <cellStyle name="Normal 9 4 4 5" xfId="14348"/>
    <cellStyle name="Normal 9 4 5" xfId="14349"/>
    <cellStyle name="Normal 9 4 5 2" xfId="14350"/>
    <cellStyle name="Normal 9 4 5 3" xfId="14351"/>
    <cellStyle name="Normal 9 4 5 4" xfId="14352"/>
    <cellStyle name="Normal 9 4 5 5" xfId="14353"/>
    <cellStyle name="Normal 9 4 6" xfId="14354"/>
    <cellStyle name="Normal 9 4 6 2" xfId="14355"/>
    <cellStyle name="Normal 9 4 6 3" xfId="14356"/>
    <cellStyle name="Normal 9 4 6 4" xfId="14357"/>
    <cellStyle name="Normal 9 4 6 5" xfId="14358"/>
    <cellStyle name="Normal 9 4 7" xfId="14359"/>
    <cellStyle name="Normal 9 4 7 2" xfId="14360"/>
    <cellStyle name="Normal 9 4 7 3" xfId="14361"/>
    <cellStyle name="Normal 9 4 7 4" xfId="14362"/>
    <cellStyle name="Normal 9 4 7 5" xfId="14363"/>
    <cellStyle name="Normal 9 4 8" xfId="14364"/>
    <cellStyle name="Normal 9 4 9" xfId="14365"/>
    <cellStyle name="Normal 9 40" xfId="14366"/>
    <cellStyle name="Normal 9 41" xfId="14367"/>
    <cellStyle name="Normal 9 42" xfId="14368"/>
    <cellStyle name="Normal 9 43" xfId="14369"/>
    <cellStyle name="Normal 9 5" xfId="14370"/>
    <cellStyle name="Normal 9 5 10" xfId="14371"/>
    <cellStyle name="Normal 9 5 11" xfId="14372"/>
    <cellStyle name="Normal 9 5 12" xfId="14373"/>
    <cellStyle name="Normal 9 5 13" xfId="14374"/>
    <cellStyle name="Normal 9 5 14" xfId="14375"/>
    <cellStyle name="Normal 9 5 15" xfId="14376"/>
    <cellStyle name="Normal 9 5 16" xfId="14377"/>
    <cellStyle name="Normal 9 5 17" xfId="14378"/>
    <cellStyle name="Normal 9 5 18" xfId="14379"/>
    <cellStyle name="Normal 9 5 19" xfId="14380"/>
    <cellStyle name="Normal 9 5 2" xfId="14381"/>
    <cellStyle name="Normal 9 5 2 2" xfId="14382"/>
    <cellStyle name="Normal 9 5 2 3" xfId="14383"/>
    <cellStyle name="Normal 9 5 2 4" xfId="14384"/>
    <cellStyle name="Normal 9 5 2 5" xfId="14385"/>
    <cellStyle name="Normal 9 5 20" xfId="14386"/>
    <cellStyle name="Normal 9 5 21" xfId="14387"/>
    <cellStyle name="Normal 9 5 22" xfId="14388"/>
    <cellStyle name="Normal 9 5 23" xfId="14389"/>
    <cellStyle name="Normal 9 5 24" xfId="14390"/>
    <cellStyle name="Normal 9 5 25" xfId="14391"/>
    <cellStyle name="Normal 9 5 26" xfId="14392"/>
    <cellStyle name="Normal 9 5 27" xfId="14393"/>
    <cellStyle name="Normal 9 5 28" xfId="14394"/>
    <cellStyle name="Normal 9 5 29" xfId="14395"/>
    <cellStyle name="Normal 9 5 3" xfId="14396"/>
    <cellStyle name="Normal 9 5 3 2" xfId="14397"/>
    <cellStyle name="Normal 9 5 3 3" xfId="14398"/>
    <cellStyle name="Normal 9 5 3 4" xfId="14399"/>
    <cellStyle name="Normal 9 5 3 5" xfId="14400"/>
    <cellStyle name="Normal 9 5 30" xfId="14401"/>
    <cellStyle name="Normal 9 5 4" xfId="14402"/>
    <cellStyle name="Normal 9 5 4 2" xfId="14403"/>
    <cellStyle name="Normal 9 5 4 3" xfId="14404"/>
    <cellStyle name="Normal 9 5 4 4" xfId="14405"/>
    <cellStyle name="Normal 9 5 4 5" xfId="14406"/>
    <cellStyle name="Normal 9 5 5" xfId="14407"/>
    <cellStyle name="Normal 9 5 5 2" xfId="14408"/>
    <cellStyle name="Normal 9 5 5 3" xfId="14409"/>
    <cellStyle name="Normal 9 5 5 4" xfId="14410"/>
    <cellStyle name="Normal 9 5 5 5" xfId="14411"/>
    <cellStyle name="Normal 9 5 6" xfId="14412"/>
    <cellStyle name="Normal 9 5 6 2" xfId="14413"/>
    <cellStyle name="Normal 9 5 6 3" xfId="14414"/>
    <cellStyle name="Normal 9 5 6 4" xfId="14415"/>
    <cellStyle name="Normal 9 5 6 5" xfId="14416"/>
    <cellStyle name="Normal 9 5 7" xfId="14417"/>
    <cellStyle name="Normal 9 5 7 2" xfId="14418"/>
    <cellStyle name="Normal 9 5 7 3" xfId="14419"/>
    <cellStyle name="Normal 9 5 7 4" xfId="14420"/>
    <cellStyle name="Normal 9 5 7 5" xfId="14421"/>
    <cellStyle name="Normal 9 5 8" xfId="14422"/>
    <cellStyle name="Normal 9 5 9" xfId="14423"/>
    <cellStyle name="Normal 9 6" xfId="14424"/>
    <cellStyle name="Normal 9 6 10" xfId="14425"/>
    <cellStyle name="Normal 9 6 11" xfId="14426"/>
    <cellStyle name="Normal 9 6 12" xfId="14427"/>
    <cellStyle name="Normal 9 6 13" xfId="14428"/>
    <cellStyle name="Normal 9 6 14" xfId="14429"/>
    <cellStyle name="Normal 9 6 15" xfId="14430"/>
    <cellStyle name="Normal 9 6 16" xfId="14431"/>
    <cellStyle name="Normal 9 6 17" xfId="14432"/>
    <cellStyle name="Normal 9 6 18" xfId="14433"/>
    <cellStyle name="Normal 9 6 19" xfId="14434"/>
    <cellStyle name="Normal 9 6 2" xfId="14435"/>
    <cellStyle name="Normal 9 6 2 2" xfId="14436"/>
    <cellStyle name="Normal 9 6 2 3" xfId="14437"/>
    <cellStyle name="Normal 9 6 2 4" xfId="14438"/>
    <cellStyle name="Normal 9 6 2 5" xfId="14439"/>
    <cellStyle name="Normal 9 6 20" xfId="14440"/>
    <cellStyle name="Normal 9 6 21" xfId="14441"/>
    <cellStyle name="Normal 9 6 22" xfId="14442"/>
    <cellStyle name="Normal 9 6 23" xfId="14443"/>
    <cellStyle name="Normal 9 6 24" xfId="14444"/>
    <cellStyle name="Normal 9 6 25" xfId="14445"/>
    <cellStyle name="Normal 9 6 26" xfId="14446"/>
    <cellStyle name="Normal 9 6 27" xfId="14447"/>
    <cellStyle name="Normal 9 6 28" xfId="14448"/>
    <cellStyle name="Normal 9 6 29" xfId="14449"/>
    <cellStyle name="Normal 9 6 3" xfId="14450"/>
    <cellStyle name="Normal 9 6 3 2" xfId="14451"/>
    <cellStyle name="Normal 9 6 3 3" xfId="14452"/>
    <cellStyle name="Normal 9 6 3 4" xfId="14453"/>
    <cellStyle name="Normal 9 6 3 5" xfId="14454"/>
    <cellStyle name="Normal 9 6 30" xfId="14455"/>
    <cellStyle name="Normal 9 6 4" xfId="14456"/>
    <cellStyle name="Normal 9 6 4 2" xfId="14457"/>
    <cellStyle name="Normal 9 6 4 3" xfId="14458"/>
    <cellStyle name="Normal 9 6 4 4" xfId="14459"/>
    <cellStyle name="Normal 9 6 4 5" xfId="14460"/>
    <cellStyle name="Normal 9 6 5" xfId="14461"/>
    <cellStyle name="Normal 9 6 5 2" xfId="14462"/>
    <cellStyle name="Normal 9 6 5 3" xfId="14463"/>
    <cellStyle name="Normal 9 6 5 4" xfId="14464"/>
    <cellStyle name="Normal 9 6 5 5" xfId="14465"/>
    <cellStyle name="Normal 9 6 6" xfId="14466"/>
    <cellStyle name="Normal 9 6 6 2" xfId="14467"/>
    <cellStyle name="Normal 9 6 6 3" xfId="14468"/>
    <cellStyle name="Normal 9 6 6 4" xfId="14469"/>
    <cellStyle name="Normal 9 6 6 5" xfId="14470"/>
    <cellStyle name="Normal 9 6 7" xfId="14471"/>
    <cellStyle name="Normal 9 6 7 2" xfId="14472"/>
    <cellStyle name="Normal 9 6 7 3" xfId="14473"/>
    <cellStyle name="Normal 9 6 7 4" xfId="14474"/>
    <cellStyle name="Normal 9 6 7 5" xfId="14475"/>
    <cellStyle name="Normal 9 6 8" xfId="14476"/>
    <cellStyle name="Normal 9 6 9" xfId="14477"/>
    <cellStyle name="Normal 9 7" xfId="14478"/>
    <cellStyle name="Normal 9 7 10" xfId="14479"/>
    <cellStyle name="Normal 9 7 11" xfId="14480"/>
    <cellStyle name="Normal 9 7 12" xfId="14481"/>
    <cellStyle name="Normal 9 7 13" xfId="14482"/>
    <cellStyle name="Normal 9 7 14" xfId="14483"/>
    <cellStyle name="Normal 9 7 15" xfId="14484"/>
    <cellStyle name="Normal 9 7 16" xfId="14485"/>
    <cellStyle name="Normal 9 7 17" xfId="14486"/>
    <cellStyle name="Normal 9 7 18" xfId="14487"/>
    <cellStyle name="Normal 9 7 19" xfId="14488"/>
    <cellStyle name="Normal 9 7 2" xfId="14489"/>
    <cellStyle name="Normal 9 7 2 2" xfId="14490"/>
    <cellStyle name="Normal 9 7 2 3" xfId="14491"/>
    <cellStyle name="Normal 9 7 2 4" xfId="14492"/>
    <cellStyle name="Normal 9 7 2 5" xfId="14493"/>
    <cellStyle name="Normal 9 7 20" xfId="14494"/>
    <cellStyle name="Normal 9 7 21" xfId="14495"/>
    <cellStyle name="Normal 9 7 22" xfId="14496"/>
    <cellStyle name="Normal 9 7 23" xfId="14497"/>
    <cellStyle name="Normal 9 7 24" xfId="14498"/>
    <cellStyle name="Normal 9 7 25" xfId="14499"/>
    <cellStyle name="Normal 9 7 26" xfId="14500"/>
    <cellStyle name="Normal 9 7 27" xfId="14501"/>
    <cellStyle name="Normal 9 7 28" xfId="14502"/>
    <cellStyle name="Normal 9 7 29" xfId="14503"/>
    <cellStyle name="Normal 9 7 3" xfId="14504"/>
    <cellStyle name="Normal 9 7 3 2" xfId="14505"/>
    <cellStyle name="Normal 9 7 3 3" xfId="14506"/>
    <cellStyle name="Normal 9 7 3 4" xfId="14507"/>
    <cellStyle name="Normal 9 7 3 5" xfId="14508"/>
    <cellStyle name="Normal 9 7 30" xfId="14509"/>
    <cellStyle name="Normal 9 7 4" xfId="14510"/>
    <cellStyle name="Normal 9 7 4 2" xfId="14511"/>
    <cellStyle name="Normal 9 7 4 3" xfId="14512"/>
    <cellStyle name="Normal 9 7 4 4" xfId="14513"/>
    <cellStyle name="Normal 9 7 4 5" xfId="14514"/>
    <cellStyle name="Normal 9 7 5" xfId="14515"/>
    <cellStyle name="Normal 9 7 5 2" xfId="14516"/>
    <cellStyle name="Normal 9 7 5 3" xfId="14517"/>
    <cellStyle name="Normal 9 7 5 4" xfId="14518"/>
    <cellStyle name="Normal 9 7 5 5" xfId="14519"/>
    <cellStyle name="Normal 9 7 6" xfId="14520"/>
    <cellStyle name="Normal 9 7 6 2" xfId="14521"/>
    <cellStyle name="Normal 9 7 6 3" xfId="14522"/>
    <cellStyle name="Normal 9 7 6 4" xfId="14523"/>
    <cellStyle name="Normal 9 7 6 5" xfId="14524"/>
    <cellStyle name="Normal 9 7 7" xfId="14525"/>
    <cellStyle name="Normal 9 7 7 2" xfId="14526"/>
    <cellStyle name="Normal 9 7 7 3" xfId="14527"/>
    <cellStyle name="Normal 9 7 7 4" xfId="14528"/>
    <cellStyle name="Normal 9 7 7 5" xfId="14529"/>
    <cellStyle name="Normal 9 7 8" xfId="14530"/>
    <cellStyle name="Normal 9 7 9" xfId="14531"/>
    <cellStyle name="Normal 9 8" xfId="14532"/>
    <cellStyle name="Normal 9 8 2" xfId="14533"/>
    <cellStyle name="Normal 9 8 3" xfId="14534"/>
    <cellStyle name="Normal 9 8 4" xfId="14535"/>
    <cellStyle name="Normal 9 8 5" xfId="14536"/>
    <cellStyle name="Normal 9 9" xfId="14537"/>
    <cellStyle name="Normal 9 9 2" xfId="14538"/>
    <cellStyle name="Normal 9 9 3" xfId="14539"/>
    <cellStyle name="Normal 9 9 4" xfId="14540"/>
    <cellStyle name="Normal 9 9 5" xfId="14541"/>
    <cellStyle name="Normal 9_Appvd Vs Projected" xfId="14542"/>
    <cellStyle name="Normal 90" xfId="14543"/>
    <cellStyle name="Normal 90 2" xfId="14544"/>
    <cellStyle name="Normal 90_R1" xfId="14545"/>
    <cellStyle name="Normal 91" xfId="14546"/>
    <cellStyle name="Normal 91 2" xfId="14547"/>
    <cellStyle name="Normal 91_R1" xfId="14548"/>
    <cellStyle name="Normal 92" xfId="14549"/>
    <cellStyle name="Normal 92 2" xfId="14550"/>
    <cellStyle name="Normal 92_R1" xfId="14551"/>
    <cellStyle name="Normal 93" xfId="14552"/>
    <cellStyle name="Normal 93 2" xfId="14553"/>
    <cellStyle name="Normal 93_R1" xfId="14554"/>
    <cellStyle name="Normal 94" xfId="14555"/>
    <cellStyle name="Normal 94 2" xfId="14556"/>
    <cellStyle name="Normal 94_R1" xfId="14557"/>
    <cellStyle name="Normal 95" xfId="14558"/>
    <cellStyle name="Normal 95 2" xfId="14559"/>
    <cellStyle name="Normal 95_R1" xfId="14560"/>
    <cellStyle name="Normal 96" xfId="14561"/>
    <cellStyle name="Normal 96 2" xfId="14562"/>
    <cellStyle name="Normal 96_R1" xfId="14563"/>
    <cellStyle name="Normal 97" xfId="14564"/>
    <cellStyle name="Normal 97 2" xfId="14565"/>
    <cellStyle name="Normal 97_R1" xfId="14566"/>
    <cellStyle name="Normal 98" xfId="14567"/>
    <cellStyle name="Normal 98 2" xfId="14568"/>
    <cellStyle name="Normal 98_R1" xfId="14569"/>
    <cellStyle name="Normal 99" xfId="14570"/>
    <cellStyle name="Normal 99 2" xfId="14571"/>
    <cellStyle name="Normal 99_R1" xfId="14572"/>
    <cellStyle name="Normal_Annexure 2.1" xfId="29915"/>
    <cellStyle name="Normal_BILLS DETAIL RPL" xfId="29914"/>
    <cellStyle name="Normal_Final Annexure of Power Purchase YTD MARCH 10" xfId="29913"/>
    <cellStyle name="Normal_Total Business - Distribution MYT Formats Ver 1.4 2 2 2 2" xfId="29908"/>
    <cellStyle name="Note 10" xfId="14573"/>
    <cellStyle name="Note 10 2" xfId="14574"/>
    <cellStyle name="Note 10 2 2" xfId="14575"/>
    <cellStyle name="Note 10 3" xfId="14576"/>
    <cellStyle name="Note 10 3 2" xfId="14577"/>
    <cellStyle name="Note 10 4" xfId="14578"/>
    <cellStyle name="Note 10 4 2" xfId="14579"/>
    <cellStyle name="Note 10 5" xfId="14580"/>
    <cellStyle name="Note 10 5 2" xfId="14581"/>
    <cellStyle name="Note 10 6" xfId="14582"/>
    <cellStyle name="Note 10 6 2" xfId="14583"/>
    <cellStyle name="Note 10 7" xfId="14584"/>
    <cellStyle name="Note 10 7 2" xfId="14585"/>
    <cellStyle name="Note 10 8" xfId="14586"/>
    <cellStyle name="Note 11" xfId="14587"/>
    <cellStyle name="Note 11 2" xfId="14588"/>
    <cellStyle name="Note 11 2 2" xfId="14589"/>
    <cellStyle name="Note 11 3" xfId="14590"/>
    <cellStyle name="Note 11 3 2" xfId="14591"/>
    <cellStyle name="Note 11 4" xfId="14592"/>
    <cellStyle name="Note 11 4 2" xfId="14593"/>
    <cellStyle name="Note 11 5" xfId="14594"/>
    <cellStyle name="Note 11 5 2" xfId="14595"/>
    <cellStyle name="Note 11 6" xfId="14596"/>
    <cellStyle name="Note 11 6 2" xfId="14597"/>
    <cellStyle name="Note 11 7" xfId="14598"/>
    <cellStyle name="Note 11 7 2" xfId="14599"/>
    <cellStyle name="Note 11 8" xfId="14600"/>
    <cellStyle name="Note 12" xfId="14601"/>
    <cellStyle name="Note 12 2" xfId="14602"/>
    <cellStyle name="Note 12 2 2" xfId="14603"/>
    <cellStyle name="Note 12 3" xfId="14604"/>
    <cellStyle name="Note 12 3 2" xfId="14605"/>
    <cellStyle name="Note 12 4" xfId="14606"/>
    <cellStyle name="Note 12 4 2" xfId="14607"/>
    <cellStyle name="Note 12 5" xfId="14608"/>
    <cellStyle name="Note 12 5 2" xfId="14609"/>
    <cellStyle name="Note 12 6" xfId="14610"/>
    <cellStyle name="Note 12 6 2" xfId="14611"/>
    <cellStyle name="Note 12 7" xfId="14612"/>
    <cellStyle name="Note 12 7 2" xfId="14613"/>
    <cellStyle name="Note 12 8" xfId="14614"/>
    <cellStyle name="Note 13" xfId="14615"/>
    <cellStyle name="Note 13 2" xfId="14616"/>
    <cellStyle name="Note 13 2 2" xfId="14617"/>
    <cellStyle name="Note 13 3" xfId="14618"/>
    <cellStyle name="Note 13 3 2" xfId="14619"/>
    <cellStyle name="Note 13 4" xfId="14620"/>
    <cellStyle name="Note 13 4 2" xfId="14621"/>
    <cellStyle name="Note 13 5" xfId="14622"/>
    <cellStyle name="Note 13 5 2" xfId="14623"/>
    <cellStyle name="Note 13 6" xfId="14624"/>
    <cellStyle name="Note 13 6 2" xfId="14625"/>
    <cellStyle name="Note 13 7" xfId="14626"/>
    <cellStyle name="Note 13 7 2" xfId="14627"/>
    <cellStyle name="Note 13 8" xfId="14628"/>
    <cellStyle name="Note 14" xfId="14629"/>
    <cellStyle name="Note 14 2" xfId="14630"/>
    <cellStyle name="Note 14 2 2" xfId="14631"/>
    <cellStyle name="Note 14 3" xfId="14632"/>
    <cellStyle name="Note 14 3 2" xfId="14633"/>
    <cellStyle name="Note 14 4" xfId="14634"/>
    <cellStyle name="Note 14 4 2" xfId="14635"/>
    <cellStyle name="Note 14 5" xfId="14636"/>
    <cellStyle name="Note 14 5 2" xfId="14637"/>
    <cellStyle name="Note 14 6" xfId="14638"/>
    <cellStyle name="Note 14 6 2" xfId="14639"/>
    <cellStyle name="Note 14 7" xfId="14640"/>
    <cellStyle name="Note 14 7 2" xfId="14641"/>
    <cellStyle name="Note 14 8" xfId="14642"/>
    <cellStyle name="Note 15" xfId="14643"/>
    <cellStyle name="Note 15 2" xfId="14644"/>
    <cellStyle name="Note 15 2 2" xfId="14645"/>
    <cellStyle name="Note 15 3" xfId="14646"/>
    <cellStyle name="Note 15 3 2" xfId="14647"/>
    <cellStyle name="Note 15 4" xfId="14648"/>
    <cellStyle name="Note 15 4 2" xfId="14649"/>
    <cellStyle name="Note 15 5" xfId="14650"/>
    <cellStyle name="Note 15 5 2" xfId="14651"/>
    <cellStyle name="Note 15 6" xfId="14652"/>
    <cellStyle name="Note 15 6 2" xfId="14653"/>
    <cellStyle name="Note 15 7" xfId="14654"/>
    <cellStyle name="Note 15 7 2" xfId="14655"/>
    <cellStyle name="Note 15 8" xfId="14656"/>
    <cellStyle name="Note 16" xfId="14657"/>
    <cellStyle name="Note 16 2" xfId="14658"/>
    <cellStyle name="Note 16 2 2" xfId="14659"/>
    <cellStyle name="Note 16 3" xfId="14660"/>
    <cellStyle name="Note 16 3 2" xfId="14661"/>
    <cellStyle name="Note 16 4" xfId="14662"/>
    <cellStyle name="Note 16 4 2" xfId="14663"/>
    <cellStyle name="Note 16 5" xfId="14664"/>
    <cellStyle name="Note 16 5 2" xfId="14665"/>
    <cellStyle name="Note 16 6" xfId="14666"/>
    <cellStyle name="Note 16 6 2" xfId="14667"/>
    <cellStyle name="Note 16 7" xfId="14668"/>
    <cellStyle name="Note 16 7 2" xfId="14669"/>
    <cellStyle name="Note 16 8" xfId="14670"/>
    <cellStyle name="Note 17" xfId="14671"/>
    <cellStyle name="Note 17 2" xfId="14672"/>
    <cellStyle name="Note 17 2 2" xfId="14673"/>
    <cellStyle name="Note 17 3" xfId="14674"/>
    <cellStyle name="Note 17 3 2" xfId="14675"/>
    <cellStyle name="Note 17 4" xfId="14676"/>
    <cellStyle name="Note 17 4 2" xfId="14677"/>
    <cellStyle name="Note 17 5" xfId="14678"/>
    <cellStyle name="Note 17 5 2" xfId="14679"/>
    <cellStyle name="Note 17 6" xfId="14680"/>
    <cellStyle name="Note 17 6 2" xfId="14681"/>
    <cellStyle name="Note 17 7" xfId="14682"/>
    <cellStyle name="Note 17 7 2" xfId="14683"/>
    <cellStyle name="Note 17 8" xfId="14684"/>
    <cellStyle name="Note 18" xfId="14685"/>
    <cellStyle name="Note 18 2" xfId="14686"/>
    <cellStyle name="Note 18 2 2" xfId="14687"/>
    <cellStyle name="Note 18 3" xfId="14688"/>
    <cellStyle name="Note 18 3 2" xfId="14689"/>
    <cellStyle name="Note 18 4" xfId="14690"/>
    <cellStyle name="Note 18 4 2" xfId="14691"/>
    <cellStyle name="Note 18 5" xfId="14692"/>
    <cellStyle name="Note 18 5 2" xfId="14693"/>
    <cellStyle name="Note 18 6" xfId="14694"/>
    <cellStyle name="Note 18 6 2" xfId="14695"/>
    <cellStyle name="Note 18 7" xfId="14696"/>
    <cellStyle name="Note 18 7 2" xfId="14697"/>
    <cellStyle name="Note 18 8" xfId="14698"/>
    <cellStyle name="Note 19" xfId="14699"/>
    <cellStyle name="Note 19 2" xfId="14700"/>
    <cellStyle name="Note 19 2 2" xfId="14701"/>
    <cellStyle name="Note 19 3" xfId="14702"/>
    <cellStyle name="Note 19 3 2" xfId="14703"/>
    <cellStyle name="Note 19 4" xfId="14704"/>
    <cellStyle name="Note 19 4 2" xfId="14705"/>
    <cellStyle name="Note 19 5" xfId="14706"/>
    <cellStyle name="Note 19 5 2" xfId="14707"/>
    <cellStyle name="Note 19 6" xfId="14708"/>
    <cellStyle name="Note 19 6 2" xfId="14709"/>
    <cellStyle name="Note 19 7" xfId="14710"/>
    <cellStyle name="Note 19 7 2" xfId="14711"/>
    <cellStyle name="Note 19 8" xfId="14712"/>
    <cellStyle name="Note 2" xfId="14713"/>
    <cellStyle name="Note 2 10" xfId="14714"/>
    <cellStyle name="Note 2 10 2" xfId="14715"/>
    <cellStyle name="Note 2 11" xfId="27471"/>
    <cellStyle name="Note 2 12" xfId="27472"/>
    <cellStyle name="Note 2 13" xfId="27473"/>
    <cellStyle name="Note 2 14" xfId="27474"/>
    <cellStyle name="Note 2 15" xfId="27475"/>
    <cellStyle name="Note 2 16" xfId="27476"/>
    <cellStyle name="Note 2 17" xfId="27477"/>
    <cellStyle name="Note 2 18" xfId="27478"/>
    <cellStyle name="Note 2 19" xfId="27479"/>
    <cellStyle name="Note 2 2" xfId="14716"/>
    <cellStyle name="Note 2 2 2" xfId="14717"/>
    <cellStyle name="Note 2 2 2 10" xfId="27480"/>
    <cellStyle name="Note 2 2 2 11" xfId="27481"/>
    <cellStyle name="Note 2 2 2 12" xfId="27482"/>
    <cellStyle name="Note 2 2 2 13" xfId="27483"/>
    <cellStyle name="Note 2 2 2 14" xfId="27484"/>
    <cellStyle name="Note 2 2 2 15" xfId="27485"/>
    <cellStyle name="Note 2 2 2 16" xfId="27486"/>
    <cellStyle name="Note 2 2 2 17" xfId="27487"/>
    <cellStyle name="Note 2 2 2 18" xfId="27488"/>
    <cellStyle name="Note 2 2 2 19" xfId="27489"/>
    <cellStyle name="Note 2 2 2 2" xfId="27490"/>
    <cellStyle name="Note 2 2 2 20" xfId="27491"/>
    <cellStyle name="Note 2 2 2 21" xfId="27492"/>
    <cellStyle name="Note 2 2 2 22" xfId="27493"/>
    <cellStyle name="Note 2 2 2 23" xfId="27494"/>
    <cellStyle name="Note 2 2 2 24" xfId="27495"/>
    <cellStyle name="Note 2 2 2 25" xfId="27496"/>
    <cellStyle name="Note 2 2 2 26" xfId="27497"/>
    <cellStyle name="Note 2 2 2 27" xfId="27498"/>
    <cellStyle name="Note 2 2 2 28" xfId="27499"/>
    <cellStyle name="Note 2 2 2 29" xfId="27500"/>
    <cellStyle name="Note 2 2 2 3" xfId="27501"/>
    <cellStyle name="Note 2 2 2 4" xfId="27502"/>
    <cellStyle name="Note 2 2 2 5" xfId="27503"/>
    <cellStyle name="Note 2 2 2 6" xfId="27504"/>
    <cellStyle name="Note 2 2 2 7" xfId="27505"/>
    <cellStyle name="Note 2 2 2 8" xfId="27506"/>
    <cellStyle name="Note 2 2 2 9" xfId="27507"/>
    <cellStyle name="Note 2 2 3" xfId="27508"/>
    <cellStyle name="Note 2 2 3 10" xfId="27509"/>
    <cellStyle name="Note 2 2 3 11" xfId="27510"/>
    <cellStyle name="Note 2 2 3 12" xfId="27511"/>
    <cellStyle name="Note 2 2 3 13" xfId="27512"/>
    <cellStyle name="Note 2 2 3 14" xfId="27513"/>
    <cellStyle name="Note 2 2 3 15" xfId="27514"/>
    <cellStyle name="Note 2 2 3 16" xfId="27515"/>
    <cellStyle name="Note 2 2 3 17" xfId="27516"/>
    <cellStyle name="Note 2 2 3 18" xfId="27517"/>
    <cellStyle name="Note 2 2 3 19" xfId="27518"/>
    <cellStyle name="Note 2 2 3 2" xfId="27519"/>
    <cellStyle name="Note 2 2 3 20" xfId="27520"/>
    <cellStyle name="Note 2 2 3 21" xfId="27521"/>
    <cellStyle name="Note 2 2 3 22" xfId="27522"/>
    <cellStyle name="Note 2 2 3 23" xfId="27523"/>
    <cellStyle name="Note 2 2 3 24" xfId="27524"/>
    <cellStyle name="Note 2 2 3 25" xfId="27525"/>
    <cellStyle name="Note 2 2 3 26" xfId="27526"/>
    <cellStyle name="Note 2 2 3 27" xfId="27527"/>
    <cellStyle name="Note 2 2 3 28" xfId="27528"/>
    <cellStyle name="Note 2 2 3 29" xfId="27529"/>
    <cellStyle name="Note 2 2 3 3" xfId="27530"/>
    <cellStyle name="Note 2 2 3 4" xfId="27531"/>
    <cellStyle name="Note 2 2 3 5" xfId="27532"/>
    <cellStyle name="Note 2 2 3 6" xfId="27533"/>
    <cellStyle name="Note 2 2 3 7" xfId="27534"/>
    <cellStyle name="Note 2 2 3 8" xfId="27535"/>
    <cellStyle name="Note 2 2 3 9" xfId="27536"/>
    <cellStyle name="Note 2 20" xfId="27537"/>
    <cellStyle name="Note 2 3" xfId="14718"/>
    <cellStyle name="Note 2 3 2" xfId="14719"/>
    <cellStyle name="Note 2 4" xfId="14720"/>
    <cellStyle name="Note 2 4 2" xfId="14721"/>
    <cellStyle name="Note 2 5" xfId="14722"/>
    <cellStyle name="Note 2 5 2" xfId="14723"/>
    <cellStyle name="Note 2 6" xfId="14724"/>
    <cellStyle name="Note 2 6 2" xfId="14725"/>
    <cellStyle name="Note 2 7" xfId="14726"/>
    <cellStyle name="Note 2 7 2" xfId="14727"/>
    <cellStyle name="Note 2 8" xfId="14728"/>
    <cellStyle name="Note 2 8 2" xfId="14729"/>
    <cellStyle name="Note 2 9" xfId="14730"/>
    <cellStyle name="Note 2 9 2" xfId="14731"/>
    <cellStyle name="Note 2_R1" xfId="14732"/>
    <cellStyle name="Note 20" xfId="14733"/>
    <cellStyle name="Note 20 2" xfId="14734"/>
    <cellStyle name="Note 20 2 2" xfId="14735"/>
    <cellStyle name="Note 20 3" xfId="14736"/>
    <cellStyle name="Note 20 3 2" xfId="14737"/>
    <cellStyle name="Note 20 4" xfId="14738"/>
    <cellStyle name="Note 20 4 2" xfId="14739"/>
    <cellStyle name="Note 20 5" xfId="14740"/>
    <cellStyle name="Note 20 5 2" xfId="14741"/>
    <cellStyle name="Note 20 6" xfId="14742"/>
    <cellStyle name="Note 20 6 2" xfId="14743"/>
    <cellStyle name="Note 20 7" xfId="14744"/>
    <cellStyle name="Note 20 7 2" xfId="14745"/>
    <cellStyle name="Note 20 8" xfId="14746"/>
    <cellStyle name="Note 21" xfId="14747"/>
    <cellStyle name="Note 21 2" xfId="14748"/>
    <cellStyle name="Note 21 2 2" xfId="14749"/>
    <cellStyle name="Note 21 3" xfId="14750"/>
    <cellStyle name="Note 21 3 2" xfId="14751"/>
    <cellStyle name="Note 21 4" xfId="14752"/>
    <cellStyle name="Note 21 4 2" xfId="14753"/>
    <cellStyle name="Note 21 5" xfId="14754"/>
    <cellStyle name="Note 21 5 2" xfId="14755"/>
    <cellStyle name="Note 21 6" xfId="14756"/>
    <cellStyle name="Note 21 6 2" xfId="14757"/>
    <cellStyle name="Note 21 7" xfId="14758"/>
    <cellStyle name="Note 21 7 2" xfId="14759"/>
    <cellStyle name="Note 21 8" xfId="14760"/>
    <cellStyle name="Note 22" xfId="14761"/>
    <cellStyle name="Note 22 2" xfId="14762"/>
    <cellStyle name="Note 23" xfId="14763"/>
    <cellStyle name="Note 23 2" xfId="14764"/>
    <cellStyle name="Note 24" xfId="14765"/>
    <cellStyle name="Note 24 2" xfId="14766"/>
    <cellStyle name="Note 25" xfId="14767"/>
    <cellStyle name="Note 25 2" xfId="14768"/>
    <cellStyle name="Note 26" xfId="14769"/>
    <cellStyle name="Note 26 2" xfId="14770"/>
    <cellStyle name="Note 27" xfId="14771"/>
    <cellStyle name="Note 28" xfId="14772"/>
    <cellStyle name="Note 29" xfId="14773"/>
    <cellStyle name="Note 3" xfId="14774"/>
    <cellStyle name="Note 3 2" xfId="14775"/>
    <cellStyle name="Note 3 2 2" xfId="14776"/>
    <cellStyle name="Note 3 3" xfId="14777"/>
    <cellStyle name="Note 3 3 2" xfId="14778"/>
    <cellStyle name="Note 3 4" xfId="14779"/>
    <cellStyle name="Note 3 4 2" xfId="14780"/>
    <cellStyle name="Note 3 5" xfId="14781"/>
    <cellStyle name="Note 3 5 2" xfId="14782"/>
    <cellStyle name="Note 3 6" xfId="14783"/>
    <cellStyle name="Note 3 6 2" xfId="14784"/>
    <cellStyle name="Note 3 7" xfId="14785"/>
    <cellStyle name="Note 3 7 2" xfId="14786"/>
    <cellStyle name="Note 3 8" xfId="27538"/>
    <cellStyle name="Note 3 9" xfId="27539"/>
    <cellStyle name="Note 3_R1" xfId="14787"/>
    <cellStyle name="Note 30" xfId="14788"/>
    <cellStyle name="Note 31" xfId="14789"/>
    <cellStyle name="Note 32" xfId="14790"/>
    <cellStyle name="Note 33" xfId="27540"/>
    <cellStyle name="Note 34" xfId="27541"/>
    <cellStyle name="Note 35" xfId="27542"/>
    <cellStyle name="Note 36" xfId="27543"/>
    <cellStyle name="Note 37" xfId="27544"/>
    <cellStyle name="Note 38" xfId="27545"/>
    <cellStyle name="Note 39" xfId="27546"/>
    <cellStyle name="Note 4" xfId="14791"/>
    <cellStyle name="Note 4 2" xfId="14792"/>
    <cellStyle name="Note 4 2 2" xfId="14793"/>
    <cellStyle name="Note 4 3" xfId="14794"/>
    <cellStyle name="Note 4 3 2" xfId="14795"/>
    <cellStyle name="Note 4 4" xfId="14796"/>
    <cellStyle name="Note 4 4 2" xfId="14797"/>
    <cellStyle name="Note 4 5" xfId="14798"/>
    <cellStyle name="Note 4 5 2" xfId="14799"/>
    <cellStyle name="Note 4 6" xfId="14800"/>
    <cellStyle name="Note 4 6 2" xfId="14801"/>
    <cellStyle name="Note 4 7" xfId="14802"/>
    <cellStyle name="Note 4 7 2" xfId="14803"/>
    <cellStyle name="Note 4 8" xfId="14804"/>
    <cellStyle name="Note 4 9" xfId="27547"/>
    <cellStyle name="Note 40" xfId="27548"/>
    <cellStyle name="Note 5" xfId="14805"/>
    <cellStyle name="Note 5 2" xfId="14806"/>
    <cellStyle name="Note 5 2 2" xfId="14807"/>
    <cellStyle name="Note 5 3" xfId="14808"/>
    <cellStyle name="Note 5 3 2" xfId="14809"/>
    <cellStyle name="Note 5 4" xfId="14810"/>
    <cellStyle name="Note 5 4 2" xfId="14811"/>
    <cellStyle name="Note 5 5" xfId="14812"/>
    <cellStyle name="Note 5 5 2" xfId="14813"/>
    <cellStyle name="Note 5 6" xfId="14814"/>
    <cellStyle name="Note 5 6 2" xfId="14815"/>
    <cellStyle name="Note 5 7" xfId="14816"/>
    <cellStyle name="Note 5 7 2" xfId="14817"/>
    <cellStyle name="Note 5 8" xfId="14818"/>
    <cellStyle name="Note 6" xfId="14819"/>
    <cellStyle name="Note 6 2" xfId="14820"/>
    <cellStyle name="Note 6 2 10" xfId="14821"/>
    <cellStyle name="Note 6 2 11" xfId="14822"/>
    <cellStyle name="Note 6 2 12" xfId="14823"/>
    <cellStyle name="Note 6 2 13" xfId="14824"/>
    <cellStyle name="Note 6 2 14" xfId="14825"/>
    <cellStyle name="Note 6 2 15" xfId="14826"/>
    <cellStyle name="Note 6 2 16" xfId="14827"/>
    <cellStyle name="Note 6 2 17" xfId="14828"/>
    <cellStyle name="Note 6 2 18" xfId="14829"/>
    <cellStyle name="Note 6 2 19" xfId="14830"/>
    <cellStyle name="Note 6 2 2" xfId="14831"/>
    <cellStyle name="Note 6 2 20" xfId="14832"/>
    <cellStyle name="Note 6 2 21" xfId="14833"/>
    <cellStyle name="Note 6 2 22" xfId="14834"/>
    <cellStyle name="Note 6 2 23" xfId="14835"/>
    <cellStyle name="Note 6 2 24" xfId="14836"/>
    <cellStyle name="Note 6 2 3" xfId="14837"/>
    <cellStyle name="Note 6 2 4" xfId="14838"/>
    <cellStyle name="Note 6 2 5" xfId="14839"/>
    <cellStyle name="Note 6 2 6" xfId="14840"/>
    <cellStyle name="Note 6 2 7" xfId="14841"/>
    <cellStyle name="Note 6 2 8" xfId="14842"/>
    <cellStyle name="Note 6 2 9" xfId="14843"/>
    <cellStyle name="Note 6 3" xfId="14844"/>
    <cellStyle name="Note 6 3 10" xfId="14845"/>
    <cellStyle name="Note 6 3 11" xfId="14846"/>
    <cellStyle name="Note 6 3 12" xfId="14847"/>
    <cellStyle name="Note 6 3 13" xfId="14848"/>
    <cellStyle name="Note 6 3 14" xfId="14849"/>
    <cellStyle name="Note 6 3 15" xfId="14850"/>
    <cellStyle name="Note 6 3 16" xfId="14851"/>
    <cellStyle name="Note 6 3 17" xfId="14852"/>
    <cellStyle name="Note 6 3 18" xfId="14853"/>
    <cellStyle name="Note 6 3 19" xfId="14854"/>
    <cellStyle name="Note 6 3 2" xfId="14855"/>
    <cellStyle name="Note 6 3 20" xfId="14856"/>
    <cellStyle name="Note 6 3 21" xfId="14857"/>
    <cellStyle name="Note 6 3 22" xfId="14858"/>
    <cellStyle name="Note 6 3 23" xfId="14859"/>
    <cellStyle name="Note 6 3 24" xfId="14860"/>
    <cellStyle name="Note 6 3 3" xfId="14861"/>
    <cellStyle name="Note 6 3 4" xfId="14862"/>
    <cellStyle name="Note 6 3 5" xfId="14863"/>
    <cellStyle name="Note 6 3 6" xfId="14864"/>
    <cellStyle name="Note 6 3 7" xfId="14865"/>
    <cellStyle name="Note 6 3 8" xfId="14866"/>
    <cellStyle name="Note 6 3 9" xfId="14867"/>
    <cellStyle name="Note 6 4" xfId="14868"/>
    <cellStyle name="Note 6 4 10" xfId="14869"/>
    <cellStyle name="Note 6 4 11" xfId="14870"/>
    <cellStyle name="Note 6 4 12" xfId="14871"/>
    <cellStyle name="Note 6 4 13" xfId="14872"/>
    <cellStyle name="Note 6 4 14" xfId="14873"/>
    <cellStyle name="Note 6 4 15" xfId="14874"/>
    <cellStyle name="Note 6 4 16" xfId="14875"/>
    <cellStyle name="Note 6 4 17" xfId="14876"/>
    <cellStyle name="Note 6 4 18" xfId="14877"/>
    <cellStyle name="Note 6 4 19" xfId="14878"/>
    <cellStyle name="Note 6 4 2" xfId="14879"/>
    <cellStyle name="Note 6 4 20" xfId="14880"/>
    <cellStyle name="Note 6 4 21" xfId="14881"/>
    <cellStyle name="Note 6 4 22" xfId="14882"/>
    <cellStyle name="Note 6 4 23" xfId="14883"/>
    <cellStyle name="Note 6 4 24" xfId="14884"/>
    <cellStyle name="Note 6 4 3" xfId="14885"/>
    <cellStyle name="Note 6 4 4" xfId="14886"/>
    <cellStyle name="Note 6 4 5" xfId="14887"/>
    <cellStyle name="Note 6 4 6" xfId="14888"/>
    <cellStyle name="Note 6 4 7" xfId="14889"/>
    <cellStyle name="Note 6 4 8" xfId="14890"/>
    <cellStyle name="Note 6 4 9" xfId="14891"/>
    <cellStyle name="Note 6 5" xfId="14892"/>
    <cellStyle name="Note 6 5 2" xfId="14893"/>
    <cellStyle name="Note 6 6" xfId="14894"/>
    <cellStyle name="Note 6 6 2" xfId="14895"/>
    <cellStyle name="Note 6 7" xfId="14896"/>
    <cellStyle name="Note 6 7 2" xfId="14897"/>
    <cellStyle name="Note 6 8" xfId="14898"/>
    <cellStyle name="Note 7" xfId="14899"/>
    <cellStyle name="Note 7 2" xfId="14900"/>
    <cellStyle name="Note 7 2 2" xfId="14901"/>
    <cellStyle name="Note 7 3" xfId="14902"/>
    <cellStyle name="Note 7 3 2" xfId="14903"/>
    <cellStyle name="Note 7 4" xfId="14904"/>
    <cellStyle name="Note 7 4 2" xfId="14905"/>
    <cellStyle name="Note 7 5" xfId="14906"/>
    <cellStyle name="Note 7 5 2" xfId="14907"/>
    <cellStyle name="Note 7 6" xfId="14908"/>
    <cellStyle name="Note 7 6 2" xfId="14909"/>
    <cellStyle name="Note 7 7" xfId="14910"/>
    <cellStyle name="Note 7 7 2" xfId="14911"/>
    <cellStyle name="Note 7 8" xfId="14912"/>
    <cellStyle name="Note 8" xfId="14913"/>
    <cellStyle name="Note 8 2" xfId="14914"/>
    <cellStyle name="Note 8 2 2" xfId="14915"/>
    <cellStyle name="Note 8 3" xfId="14916"/>
    <cellStyle name="Note 8 3 2" xfId="14917"/>
    <cellStyle name="Note 8 4" xfId="14918"/>
    <cellStyle name="Note 8 4 2" xfId="14919"/>
    <cellStyle name="Note 8 5" xfId="14920"/>
    <cellStyle name="Note 8 5 2" xfId="14921"/>
    <cellStyle name="Note 8 6" xfId="14922"/>
    <cellStyle name="Note 8 6 2" xfId="14923"/>
    <cellStyle name="Note 8 7" xfId="14924"/>
    <cellStyle name="Note 8 7 2" xfId="14925"/>
    <cellStyle name="Note 8 8" xfId="14926"/>
    <cellStyle name="Note 9" xfId="14927"/>
    <cellStyle name="Note 9 2" xfId="14928"/>
    <cellStyle name="Note 9 2 2" xfId="14929"/>
    <cellStyle name="Note 9 3" xfId="14930"/>
    <cellStyle name="Note 9 3 2" xfId="14931"/>
    <cellStyle name="Note 9 4" xfId="14932"/>
    <cellStyle name="Note 9 4 2" xfId="14933"/>
    <cellStyle name="Note 9 5" xfId="14934"/>
    <cellStyle name="Note 9 5 2" xfId="14935"/>
    <cellStyle name="Note 9 6" xfId="14936"/>
    <cellStyle name="Note 9 6 2" xfId="14937"/>
    <cellStyle name="Note 9 7" xfId="14938"/>
    <cellStyle name="Note 9 7 2" xfId="14939"/>
    <cellStyle name="Note 9 8" xfId="14940"/>
    <cellStyle name="number" xfId="14941"/>
    <cellStyle name="Number 1 dec. semi-bord" xfId="27549"/>
    <cellStyle name="number 2" xfId="14942"/>
    <cellStyle name="number 2 2" xfId="27550"/>
    <cellStyle name="number 3" xfId="27551"/>
    <cellStyle name="number 3 2" xfId="27552"/>
    <cellStyle name="number 4" xfId="27553"/>
    <cellStyle name="number 4 2" xfId="27554"/>
    <cellStyle name="number 5" xfId="27555"/>
    <cellStyle name="number 5 2" xfId="27556"/>
    <cellStyle name="number 6" xfId="27557"/>
    <cellStyle name="number_R1" xfId="14943"/>
    <cellStyle name="OCS1" xfId="27558"/>
    <cellStyle name="Œ…‹æØ‚è [0.00]_laroux" xfId="27559"/>
    <cellStyle name="Œ…‹æØ‚è_laroux" xfId="27560"/>
    <cellStyle name="openings" xfId="27561"/>
    <cellStyle name="Option" xfId="27562"/>
    <cellStyle name="OptionHeading" xfId="27563"/>
    <cellStyle name="OScommands" xfId="27564"/>
    <cellStyle name="Output 10" xfId="14944"/>
    <cellStyle name="Output 10 2" xfId="14945"/>
    <cellStyle name="Output 11" xfId="14946"/>
    <cellStyle name="Output 11 2" xfId="14947"/>
    <cellStyle name="Output 12" xfId="14948"/>
    <cellStyle name="Output 12 2" xfId="14949"/>
    <cellStyle name="Output 13" xfId="14950"/>
    <cellStyle name="Output 13 2" xfId="14951"/>
    <cellStyle name="Output 14" xfId="14952"/>
    <cellStyle name="Output 14 2" xfId="14953"/>
    <cellStyle name="Output 15" xfId="14954"/>
    <cellStyle name="Output 15 2" xfId="14955"/>
    <cellStyle name="Output 16" xfId="14956"/>
    <cellStyle name="Output 16 2" xfId="14957"/>
    <cellStyle name="Output 17" xfId="14958"/>
    <cellStyle name="Output 17 2" xfId="14959"/>
    <cellStyle name="Output 18" xfId="14960"/>
    <cellStyle name="Output 18 2" xfId="14961"/>
    <cellStyle name="Output 19" xfId="14962"/>
    <cellStyle name="Output 19 2" xfId="14963"/>
    <cellStyle name="Output 2" xfId="14964"/>
    <cellStyle name="Output 2 10" xfId="14965"/>
    <cellStyle name="Output 2 10 2" xfId="14966"/>
    <cellStyle name="Output 2 11" xfId="27565"/>
    <cellStyle name="Output 2 12" xfId="27566"/>
    <cellStyle name="Output 2 13" xfId="27567"/>
    <cellStyle name="Output 2 14" xfId="27568"/>
    <cellStyle name="Output 2 15" xfId="27569"/>
    <cellStyle name="Output 2 16" xfId="27570"/>
    <cellStyle name="Output 2 17" xfId="27571"/>
    <cellStyle name="Output 2 18" xfId="27572"/>
    <cellStyle name="Output 2 19" xfId="27573"/>
    <cellStyle name="Output 2 2" xfId="14967"/>
    <cellStyle name="Output 2 2 2" xfId="14968"/>
    <cellStyle name="Output 2 2 3" xfId="27574"/>
    <cellStyle name="Output 2 20" xfId="27575"/>
    <cellStyle name="Output 2 3" xfId="14969"/>
    <cellStyle name="Output 2 3 2" xfId="14970"/>
    <cellStyle name="Output 2 4" xfId="14971"/>
    <cellStyle name="Output 2 4 2" xfId="14972"/>
    <cellStyle name="Output 2 5" xfId="14973"/>
    <cellStyle name="Output 2 5 2" xfId="14974"/>
    <cellStyle name="Output 2 6" xfId="14975"/>
    <cellStyle name="Output 2 6 2" xfId="14976"/>
    <cellStyle name="Output 2 7" xfId="14977"/>
    <cellStyle name="Output 2 7 2" xfId="14978"/>
    <cellStyle name="Output 2 8" xfId="14979"/>
    <cellStyle name="Output 2 8 2" xfId="14980"/>
    <cellStyle name="Output 2 9" xfId="14981"/>
    <cellStyle name="Output 2 9 2" xfId="14982"/>
    <cellStyle name="Output 2_R1" xfId="14983"/>
    <cellStyle name="Output 20" xfId="14984"/>
    <cellStyle name="Output 20 2" xfId="14985"/>
    <cellStyle name="Output 21" xfId="14986"/>
    <cellStyle name="Output 21 2" xfId="14987"/>
    <cellStyle name="Output 22" xfId="14988"/>
    <cellStyle name="Output 22 2" xfId="14989"/>
    <cellStyle name="Output 23" xfId="14990"/>
    <cellStyle name="Output 23 2" xfId="14991"/>
    <cellStyle name="Output 24" xfId="14992"/>
    <cellStyle name="Output 24 2" xfId="14993"/>
    <cellStyle name="Output 25" xfId="14994"/>
    <cellStyle name="Output 25 2" xfId="14995"/>
    <cellStyle name="Output 26" xfId="14996"/>
    <cellStyle name="Output 26 2" xfId="14997"/>
    <cellStyle name="Output 27" xfId="14998"/>
    <cellStyle name="Output 28" xfId="14999"/>
    <cellStyle name="Output 29" xfId="15000"/>
    <cellStyle name="Output 3" xfId="15001"/>
    <cellStyle name="Output 3 2" xfId="15002"/>
    <cellStyle name="Output 3 2 2" xfId="15003"/>
    <cellStyle name="Output 3 3" xfId="15004"/>
    <cellStyle name="Output 3 3 2" xfId="15005"/>
    <cellStyle name="Output 3_R1" xfId="15006"/>
    <cellStyle name="Output 30" xfId="15007"/>
    <cellStyle name="Output 31" xfId="15008"/>
    <cellStyle name="Output 32" xfId="15009"/>
    <cellStyle name="Output 33" xfId="27576"/>
    <cellStyle name="Output 34" xfId="27577"/>
    <cellStyle name="Output 35" xfId="27578"/>
    <cellStyle name="Output 36" xfId="27579"/>
    <cellStyle name="Output 37" xfId="27580"/>
    <cellStyle name="Output 38" xfId="27581"/>
    <cellStyle name="Output 39" xfId="27582"/>
    <cellStyle name="Output 4" xfId="15010"/>
    <cellStyle name="Output 4 2" xfId="15011"/>
    <cellStyle name="Output 4 2 2" xfId="15012"/>
    <cellStyle name="Output 4 3" xfId="15013"/>
    <cellStyle name="Output 4 3 2" xfId="15014"/>
    <cellStyle name="Output 4 4" xfId="15015"/>
    <cellStyle name="Output 40" xfId="27583"/>
    <cellStyle name="Output 5" xfId="15016"/>
    <cellStyle name="Output 5 2" xfId="15017"/>
    <cellStyle name="Output 5 2 2" xfId="15018"/>
    <cellStyle name="Output 5 3" xfId="15019"/>
    <cellStyle name="Output 5 3 2" xfId="15020"/>
    <cellStyle name="Output 5 4" xfId="15021"/>
    <cellStyle name="Output 6" xfId="15022"/>
    <cellStyle name="Output 6 2" xfId="15023"/>
    <cellStyle name="Output 6 2 2" xfId="15024"/>
    <cellStyle name="Output 6 3" xfId="15025"/>
    <cellStyle name="Output 6 3 2" xfId="15026"/>
    <cellStyle name="Output 6 4" xfId="15027"/>
    <cellStyle name="Output 7" xfId="15028"/>
    <cellStyle name="Output 7 2" xfId="15029"/>
    <cellStyle name="Output 7 2 2" xfId="15030"/>
    <cellStyle name="Output 7 3" xfId="15031"/>
    <cellStyle name="Output 7 3 2" xfId="15032"/>
    <cellStyle name="Output 7 4" xfId="15033"/>
    <cellStyle name="Output 8" xfId="15034"/>
    <cellStyle name="Output 8 2" xfId="15035"/>
    <cellStyle name="Output 8 2 2" xfId="15036"/>
    <cellStyle name="Output 8 3" xfId="15037"/>
    <cellStyle name="Output 8 3 2" xfId="15038"/>
    <cellStyle name="Output 8 4" xfId="15039"/>
    <cellStyle name="Output 9" xfId="15040"/>
    <cellStyle name="Output 9 2" xfId="15041"/>
    <cellStyle name="OUTPUT AMOUNTS" xfId="27584"/>
    <cellStyle name="OUTPUT COLUMN HEADINGS" xfId="27585"/>
    <cellStyle name="OUTPUT LINE ITEMS" xfId="27586"/>
    <cellStyle name="OUTPUT REPORT HEADING" xfId="27587"/>
    <cellStyle name="OUTPUT REPORT TITLE" xfId="27588"/>
    <cellStyle name="Package_numbers" xfId="27589"/>
    <cellStyle name="ParaBirimi [0]_RESULTS" xfId="27590"/>
    <cellStyle name="ParaBirimi_RESULTS" xfId="27591"/>
    <cellStyle name="pb_page_heading_LS" xfId="27592"/>
    <cellStyle name="per.style" xfId="15042"/>
    <cellStyle name="per.style 2" xfId="15043"/>
    <cellStyle name="per.style_Finance BRPL" xfId="15044"/>
    <cellStyle name="Percen - Style2" xfId="27593"/>
    <cellStyle name="Percent" xfId="29900" builtinId="5"/>
    <cellStyle name="Percent [0]" xfId="15045"/>
    <cellStyle name="Percent [0] 2" xfId="15046"/>
    <cellStyle name="Percent [0]_#6 Temps &amp; Contractors" xfId="15047"/>
    <cellStyle name="Percent [00]" xfId="15048"/>
    <cellStyle name="Percent [00] 2" xfId="15049"/>
    <cellStyle name="Percent [2]" xfId="15050"/>
    <cellStyle name="Percent [2] 10" xfId="15051"/>
    <cellStyle name="Percent [2] 10 10" xfId="27594"/>
    <cellStyle name="Percent [2] 10 11" xfId="27595"/>
    <cellStyle name="Percent [2] 10 12" xfId="27596"/>
    <cellStyle name="Percent [2] 10 13" xfId="27597"/>
    <cellStyle name="Percent [2] 10 2" xfId="15052"/>
    <cellStyle name="Percent [2] 10 2 2" xfId="15053"/>
    <cellStyle name="Percent [2] 10 3" xfId="15054"/>
    <cellStyle name="Percent [2] 10 3 2" xfId="15055"/>
    <cellStyle name="Percent [2] 10 4" xfId="15056"/>
    <cellStyle name="Percent [2] 10 4 2" xfId="15057"/>
    <cellStyle name="Percent [2] 10 5" xfId="15058"/>
    <cellStyle name="Percent [2] 10 5 2" xfId="15059"/>
    <cellStyle name="Percent [2] 10 6" xfId="15060"/>
    <cellStyle name="Percent [2] 10 6 2" xfId="15061"/>
    <cellStyle name="Percent [2] 10 7" xfId="15062"/>
    <cellStyle name="Percent [2] 10 8" xfId="27598"/>
    <cellStyle name="Percent [2] 10 9" xfId="27599"/>
    <cellStyle name="Percent [2] 11" xfId="15063"/>
    <cellStyle name="Percent [2] 11 10" xfId="27600"/>
    <cellStyle name="Percent [2] 11 11" xfId="27601"/>
    <cellStyle name="Percent [2] 11 12" xfId="27602"/>
    <cellStyle name="Percent [2] 11 13" xfId="27603"/>
    <cellStyle name="Percent [2] 11 2" xfId="15064"/>
    <cellStyle name="Percent [2] 11 2 2" xfId="15065"/>
    <cellStyle name="Percent [2] 11 3" xfId="15066"/>
    <cellStyle name="Percent [2] 11 3 2" xfId="15067"/>
    <cellStyle name="Percent [2] 11 4" xfId="15068"/>
    <cellStyle name="Percent [2] 11 4 2" xfId="15069"/>
    <cellStyle name="Percent [2] 11 5" xfId="15070"/>
    <cellStyle name="Percent [2] 11 5 2" xfId="15071"/>
    <cellStyle name="Percent [2] 11 6" xfId="15072"/>
    <cellStyle name="Percent [2] 11 6 2" xfId="15073"/>
    <cellStyle name="Percent [2] 11 7" xfId="15074"/>
    <cellStyle name="Percent [2] 11 8" xfId="27604"/>
    <cellStyle name="Percent [2] 11 9" xfId="27605"/>
    <cellStyle name="Percent [2] 12" xfId="15075"/>
    <cellStyle name="Percent [2] 12 10" xfId="27606"/>
    <cellStyle name="Percent [2] 12 11" xfId="27607"/>
    <cellStyle name="Percent [2] 12 12" xfId="27608"/>
    <cellStyle name="Percent [2] 12 13" xfId="27609"/>
    <cellStyle name="Percent [2] 12 2" xfId="15076"/>
    <cellStyle name="Percent [2] 12 2 2" xfId="15077"/>
    <cellStyle name="Percent [2] 12 3" xfId="15078"/>
    <cellStyle name="Percent [2] 12 3 2" xfId="15079"/>
    <cellStyle name="Percent [2] 12 4" xfId="15080"/>
    <cellStyle name="Percent [2] 12 4 2" xfId="15081"/>
    <cellStyle name="Percent [2] 12 5" xfId="15082"/>
    <cellStyle name="Percent [2] 12 5 2" xfId="15083"/>
    <cellStyle name="Percent [2] 12 6" xfId="15084"/>
    <cellStyle name="Percent [2] 12 6 2" xfId="15085"/>
    <cellStyle name="Percent [2] 12 7" xfId="15086"/>
    <cellStyle name="Percent [2] 12 8" xfId="27610"/>
    <cellStyle name="Percent [2] 12 9" xfId="27611"/>
    <cellStyle name="Percent [2] 13" xfId="15087"/>
    <cellStyle name="Percent [2] 13 10" xfId="27612"/>
    <cellStyle name="Percent [2] 13 11" xfId="27613"/>
    <cellStyle name="Percent [2] 13 12" xfId="27614"/>
    <cellStyle name="Percent [2] 13 13" xfId="27615"/>
    <cellStyle name="Percent [2] 13 2" xfId="15088"/>
    <cellStyle name="Percent [2] 13 2 2" xfId="15089"/>
    <cellStyle name="Percent [2] 13 3" xfId="15090"/>
    <cellStyle name="Percent [2] 13 3 2" xfId="15091"/>
    <cellStyle name="Percent [2] 13 4" xfId="15092"/>
    <cellStyle name="Percent [2] 13 4 2" xfId="15093"/>
    <cellStyle name="Percent [2] 13 5" xfId="15094"/>
    <cellStyle name="Percent [2] 13 5 2" xfId="15095"/>
    <cellStyle name="Percent [2] 13 6" xfId="15096"/>
    <cellStyle name="Percent [2] 13 6 2" xfId="15097"/>
    <cellStyle name="Percent [2] 13 7" xfId="15098"/>
    <cellStyle name="Percent [2] 13 8" xfId="27616"/>
    <cellStyle name="Percent [2] 13 9" xfId="27617"/>
    <cellStyle name="Percent [2] 14" xfId="15099"/>
    <cellStyle name="Percent [2] 14 10" xfId="27618"/>
    <cellStyle name="Percent [2] 14 11" xfId="27619"/>
    <cellStyle name="Percent [2] 14 12" xfId="27620"/>
    <cellStyle name="Percent [2] 14 13" xfId="27621"/>
    <cellStyle name="Percent [2] 14 2" xfId="15100"/>
    <cellStyle name="Percent [2] 14 2 2" xfId="15101"/>
    <cellStyle name="Percent [2] 14 3" xfId="15102"/>
    <cellStyle name="Percent [2] 14 3 2" xfId="15103"/>
    <cellStyle name="Percent [2] 14 4" xfId="15104"/>
    <cellStyle name="Percent [2] 14 4 2" xfId="15105"/>
    <cellStyle name="Percent [2] 14 5" xfId="15106"/>
    <cellStyle name="Percent [2] 14 5 2" xfId="15107"/>
    <cellStyle name="Percent [2] 14 6" xfId="15108"/>
    <cellStyle name="Percent [2] 14 6 2" xfId="15109"/>
    <cellStyle name="Percent [2] 14 7" xfId="15110"/>
    <cellStyle name="Percent [2] 14 8" xfId="27622"/>
    <cellStyle name="Percent [2] 14 9" xfId="27623"/>
    <cellStyle name="Percent [2] 15" xfId="15111"/>
    <cellStyle name="Percent [2] 15 10" xfId="27624"/>
    <cellStyle name="Percent [2] 15 11" xfId="27625"/>
    <cellStyle name="Percent [2] 15 12" xfId="27626"/>
    <cellStyle name="Percent [2] 15 13" xfId="27627"/>
    <cellStyle name="Percent [2] 15 2" xfId="15112"/>
    <cellStyle name="Percent [2] 15 3" xfId="27628"/>
    <cellStyle name="Percent [2] 15 4" xfId="27629"/>
    <cellStyle name="Percent [2] 15 5" xfId="27630"/>
    <cellStyle name="Percent [2] 15 6" xfId="27631"/>
    <cellStyle name="Percent [2] 15 7" xfId="27632"/>
    <cellStyle name="Percent [2] 15 8" xfId="27633"/>
    <cellStyle name="Percent [2] 15 9" xfId="27634"/>
    <cellStyle name="Percent [2] 16" xfId="15113"/>
    <cellStyle name="Percent [2] 16 10" xfId="27635"/>
    <cellStyle name="Percent [2] 16 11" xfId="27636"/>
    <cellStyle name="Percent [2] 16 12" xfId="27637"/>
    <cellStyle name="Percent [2] 16 13" xfId="27638"/>
    <cellStyle name="Percent [2] 16 2" xfId="15114"/>
    <cellStyle name="Percent [2] 16 3" xfId="27639"/>
    <cellStyle name="Percent [2] 16 4" xfId="27640"/>
    <cellStyle name="Percent [2] 16 5" xfId="27641"/>
    <cellStyle name="Percent [2] 16 6" xfId="27642"/>
    <cellStyle name="Percent [2] 16 7" xfId="27643"/>
    <cellStyle name="Percent [2] 16 8" xfId="27644"/>
    <cellStyle name="Percent [2] 16 9" xfId="27645"/>
    <cellStyle name="Percent [2] 17" xfId="15115"/>
    <cellStyle name="Percent [2] 17 10" xfId="27646"/>
    <cellStyle name="Percent [2] 17 11" xfId="27647"/>
    <cellStyle name="Percent [2] 17 12" xfId="27648"/>
    <cellStyle name="Percent [2] 17 13" xfId="27649"/>
    <cellStyle name="Percent [2] 17 2" xfId="15116"/>
    <cellStyle name="Percent [2] 17 3" xfId="27650"/>
    <cellStyle name="Percent [2] 17 4" xfId="27651"/>
    <cellStyle name="Percent [2] 17 5" xfId="27652"/>
    <cellStyle name="Percent [2] 17 6" xfId="27653"/>
    <cellStyle name="Percent [2] 17 7" xfId="27654"/>
    <cellStyle name="Percent [2] 17 8" xfId="27655"/>
    <cellStyle name="Percent [2] 17 9" xfId="27656"/>
    <cellStyle name="Percent [2] 18" xfId="15117"/>
    <cellStyle name="Percent [2] 18 10" xfId="27657"/>
    <cellStyle name="Percent [2] 18 11" xfId="27658"/>
    <cellStyle name="Percent [2] 18 12" xfId="27659"/>
    <cellStyle name="Percent [2] 18 13" xfId="27660"/>
    <cellStyle name="Percent [2] 18 2" xfId="15118"/>
    <cellStyle name="Percent [2] 18 3" xfId="27661"/>
    <cellStyle name="Percent [2] 18 4" xfId="27662"/>
    <cellStyle name="Percent [2] 18 5" xfId="27663"/>
    <cellStyle name="Percent [2] 18 6" xfId="27664"/>
    <cellStyle name="Percent [2] 18 7" xfId="27665"/>
    <cellStyle name="Percent [2] 18 8" xfId="27666"/>
    <cellStyle name="Percent [2] 18 9" xfId="27667"/>
    <cellStyle name="Percent [2] 19" xfId="15119"/>
    <cellStyle name="Percent [2] 19 10" xfId="27668"/>
    <cellStyle name="Percent [2] 19 11" xfId="27669"/>
    <cellStyle name="Percent [2] 19 12" xfId="27670"/>
    <cellStyle name="Percent [2] 19 13" xfId="27671"/>
    <cellStyle name="Percent [2] 19 2" xfId="15120"/>
    <cellStyle name="Percent [2] 19 3" xfId="27672"/>
    <cellStyle name="Percent [2] 19 4" xfId="27673"/>
    <cellStyle name="Percent [2] 19 5" xfId="27674"/>
    <cellStyle name="Percent [2] 19 6" xfId="27675"/>
    <cellStyle name="Percent [2] 19 7" xfId="27676"/>
    <cellStyle name="Percent [2] 19 8" xfId="27677"/>
    <cellStyle name="Percent [2] 19 9" xfId="27678"/>
    <cellStyle name="Percent [2] 2" xfId="15121"/>
    <cellStyle name="Percent [2] 2 10" xfId="27679"/>
    <cellStyle name="Percent [2] 2 11" xfId="27680"/>
    <cellStyle name="Percent [2] 2 12" xfId="27681"/>
    <cellStyle name="Percent [2] 2 13" xfId="27682"/>
    <cellStyle name="Percent [2] 2 2" xfId="15122"/>
    <cellStyle name="Percent [2] 2 2 2" xfId="15123"/>
    <cellStyle name="Percent [2] 2 3" xfId="15124"/>
    <cellStyle name="Percent [2] 2 3 2" xfId="15125"/>
    <cellStyle name="Percent [2] 2 4" xfId="15126"/>
    <cellStyle name="Percent [2] 2 4 2" xfId="15127"/>
    <cellStyle name="Percent [2] 2 5" xfId="15128"/>
    <cellStyle name="Percent [2] 2 5 2" xfId="15129"/>
    <cellStyle name="Percent [2] 2 6" xfId="15130"/>
    <cellStyle name="Percent [2] 2 6 2" xfId="15131"/>
    <cellStyle name="Percent [2] 2 7" xfId="15132"/>
    <cellStyle name="Percent [2] 2 8" xfId="27683"/>
    <cellStyle name="Percent [2] 2 9" xfId="27684"/>
    <cellStyle name="Percent [2] 2_R1" xfId="15133"/>
    <cellStyle name="Percent [2] 20" xfId="15134"/>
    <cellStyle name="Percent [2] 20 10" xfId="27685"/>
    <cellStyle name="Percent [2] 20 11" xfId="27686"/>
    <cellStyle name="Percent [2] 20 12" xfId="27687"/>
    <cellStyle name="Percent [2] 20 13" xfId="27688"/>
    <cellStyle name="Percent [2] 20 2" xfId="15135"/>
    <cellStyle name="Percent [2] 20 3" xfId="27689"/>
    <cellStyle name="Percent [2] 20 4" xfId="27690"/>
    <cellStyle name="Percent [2] 20 5" xfId="27691"/>
    <cellStyle name="Percent [2] 20 6" xfId="27692"/>
    <cellStyle name="Percent [2] 20 7" xfId="27693"/>
    <cellStyle name="Percent [2] 20 8" xfId="27694"/>
    <cellStyle name="Percent [2] 20 9" xfId="27695"/>
    <cellStyle name="Percent [2] 21" xfId="15136"/>
    <cellStyle name="Percent [2] 21 10" xfId="27696"/>
    <cellStyle name="Percent [2] 21 11" xfId="27697"/>
    <cellStyle name="Percent [2] 21 12" xfId="27698"/>
    <cellStyle name="Percent [2] 21 13" xfId="27699"/>
    <cellStyle name="Percent [2] 21 2" xfId="15137"/>
    <cellStyle name="Percent [2] 21 3" xfId="27700"/>
    <cellStyle name="Percent [2] 21 4" xfId="27701"/>
    <cellStyle name="Percent [2] 21 5" xfId="27702"/>
    <cellStyle name="Percent [2] 21 6" xfId="27703"/>
    <cellStyle name="Percent [2] 21 7" xfId="27704"/>
    <cellStyle name="Percent [2] 21 8" xfId="27705"/>
    <cellStyle name="Percent [2] 21 9" xfId="27706"/>
    <cellStyle name="Percent [2] 22" xfId="15138"/>
    <cellStyle name="Percent [2] 22 10" xfId="27707"/>
    <cellStyle name="Percent [2] 22 11" xfId="27708"/>
    <cellStyle name="Percent [2] 22 12" xfId="27709"/>
    <cellStyle name="Percent [2] 22 13" xfId="27710"/>
    <cellStyle name="Percent [2] 22 2" xfId="15139"/>
    <cellStyle name="Percent [2] 22 3" xfId="27711"/>
    <cellStyle name="Percent [2] 22 4" xfId="27712"/>
    <cellStyle name="Percent [2] 22 5" xfId="27713"/>
    <cellStyle name="Percent [2] 22 6" xfId="27714"/>
    <cellStyle name="Percent [2] 22 7" xfId="27715"/>
    <cellStyle name="Percent [2] 22 8" xfId="27716"/>
    <cellStyle name="Percent [2] 22 9" xfId="27717"/>
    <cellStyle name="Percent [2] 23" xfId="15140"/>
    <cellStyle name="Percent [2] 23 10" xfId="27718"/>
    <cellStyle name="Percent [2] 23 11" xfId="27719"/>
    <cellStyle name="Percent [2] 23 12" xfId="27720"/>
    <cellStyle name="Percent [2] 23 13" xfId="27721"/>
    <cellStyle name="Percent [2] 23 2" xfId="15141"/>
    <cellStyle name="Percent [2] 23 3" xfId="27722"/>
    <cellStyle name="Percent [2] 23 4" xfId="27723"/>
    <cellStyle name="Percent [2] 23 5" xfId="27724"/>
    <cellStyle name="Percent [2] 23 6" xfId="27725"/>
    <cellStyle name="Percent [2] 23 7" xfId="27726"/>
    <cellStyle name="Percent [2] 23 8" xfId="27727"/>
    <cellStyle name="Percent [2] 23 9" xfId="27728"/>
    <cellStyle name="Percent [2] 24" xfId="15142"/>
    <cellStyle name="Percent [2] 24 10" xfId="27729"/>
    <cellStyle name="Percent [2] 24 11" xfId="27730"/>
    <cellStyle name="Percent [2] 24 12" xfId="27731"/>
    <cellStyle name="Percent [2] 24 13" xfId="27732"/>
    <cellStyle name="Percent [2] 24 2" xfId="15143"/>
    <cellStyle name="Percent [2] 24 3" xfId="27733"/>
    <cellStyle name="Percent [2] 24 4" xfId="27734"/>
    <cellStyle name="Percent [2] 24 5" xfId="27735"/>
    <cellStyle name="Percent [2] 24 6" xfId="27736"/>
    <cellStyle name="Percent [2] 24 7" xfId="27737"/>
    <cellStyle name="Percent [2] 24 8" xfId="27738"/>
    <cellStyle name="Percent [2] 24 9" xfId="27739"/>
    <cellStyle name="Percent [2] 25" xfId="15144"/>
    <cellStyle name="Percent [2] 26" xfId="27740"/>
    <cellStyle name="Percent [2] 27" xfId="27741"/>
    <cellStyle name="Percent [2] 28" xfId="27742"/>
    <cellStyle name="Percent [2] 29" xfId="27743"/>
    <cellStyle name="Percent [2] 3" xfId="15145"/>
    <cellStyle name="Percent [2] 3 10" xfId="27744"/>
    <cellStyle name="Percent [2] 3 11" xfId="27745"/>
    <cellStyle name="Percent [2] 3 12" xfId="27746"/>
    <cellStyle name="Percent [2] 3 13" xfId="27747"/>
    <cellStyle name="Percent [2] 3 2" xfId="15146"/>
    <cellStyle name="Percent [2] 3 2 2" xfId="15147"/>
    <cellStyle name="Percent [2] 3 3" xfId="15148"/>
    <cellStyle name="Percent [2] 3 3 2" xfId="15149"/>
    <cellStyle name="Percent [2] 3 4" xfId="15150"/>
    <cellStyle name="Percent [2] 3 4 2" xfId="15151"/>
    <cellStyle name="Percent [2] 3 5" xfId="15152"/>
    <cellStyle name="Percent [2] 3 5 2" xfId="15153"/>
    <cellStyle name="Percent [2] 3 6" xfId="15154"/>
    <cellStyle name="Percent [2] 3 6 2" xfId="15155"/>
    <cellStyle name="Percent [2] 3 7" xfId="15156"/>
    <cellStyle name="Percent [2] 3 8" xfId="27748"/>
    <cellStyle name="Percent [2] 3 9" xfId="27749"/>
    <cellStyle name="Percent [2] 30" xfId="27750"/>
    <cellStyle name="Percent [2] 31" xfId="27751"/>
    <cellStyle name="Percent [2] 32" xfId="27752"/>
    <cellStyle name="Percent [2] 33" xfId="27753"/>
    <cellStyle name="Percent [2] 34" xfId="27754"/>
    <cellStyle name="Percent [2] 35" xfId="27755"/>
    <cellStyle name="Percent [2] 36" xfId="27756"/>
    <cellStyle name="Percent [2] 4" xfId="15157"/>
    <cellStyle name="Percent [2] 4 10" xfId="27757"/>
    <cellStyle name="Percent [2] 4 11" xfId="27758"/>
    <cellStyle name="Percent [2] 4 12" xfId="27759"/>
    <cellStyle name="Percent [2] 4 13" xfId="27760"/>
    <cellStyle name="Percent [2] 4 2" xfId="15158"/>
    <cellStyle name="Percent [2] 4 2 2" xfId="15159"/>
    <cellStyle name="Percent [2] 4 3" xfId="15160"/>
    <cellStyle name="Percent [2] 4 3 2" xfId="15161"/>
    <cellStyle name="Percent [2] 4 4" xfId="15162"/>
    <cellStyle name="Percent [2] 4 4 2" xfId="15163"/>
    <cellStyle name="Percent [2] 4 5" xfId="15164"/>
    <cellStyle name="Percent [2] 4 5 2" xfId="15165"/>
    <cellStyle name="Percent [2] 4 6" xfId="15166"/>
    <cellStyle name="Percent [2] 4 6 2" xfId="15167"/>
    <cellStyle name="Percent [2] 4 7" xfId="15168"/>
    <cellStyle name="Percent [2] 4 8" xfId="27761"/>
    <cellStyle name="Percent [2] 4 9" xfId="27762"/>
    <cellStyle name="Percent [2] 5" xfId="15169"/>
    <cellStyle name="Percent [2] 5 10" xfId="27763"/>
    <cellStyle name="Percent [2] 5 11" xfId="27764"/>
    <cellStyle name="Percent [2] 5 12" xfId="27765"/>
    <cellStyle name="Percent [2] 5 13" xfId="27766"/>
    <cellStyle name="Percent [2] 5 2" xfId="15170"/>
    <cellStyle name="Percent [2] 5 2 2" xfId="15171"/>
    <cellStyle name="Percent [2] 5 3" xfId="15172"/>
    <cellStyle name="Percent [2] 5 3 2" xfId="15173"/>
    <cellStyle name="Percent [2] 5 4" xfId="15174"/>
    <cellStyle name="Percent [2] 5 4 2" xfId="15175"/>
    <cellStyle name="Percent [2] 5 5" xfId="15176"/>
    <cellStyle name="Percent [2] 5 5 2" xfId="15177"/>
    <cellStyle name="Percent [2] 5 6" xfId="15178"/>
    <cellStyle name="Percent [2] 5 6 2" xfId="15179"/>
    <cellStyle name="Percent [2] 5 7" xfId="15180"/>
    <cellStyle name="Percent [2] 5 8" xfId="27767"/>
    <cellStyle name="Percent [2] 5 9" xfId="27768"/>
    <cellStyle name="Percent [2] 6" xfId="15181"/>
    <cellStyle name="Percent [2] 6 10" xfId="27769"/>
    <cellStyle name="Percent [2] 6 11" xfId="27770"/>
    <cellStyle name="Percent [2] 6 12" xfId="27771"/>
    <cellStyle name="Percent [2] 6 13" xfId="27772"/>
    <cellStyle name="Percent [2] 6 2" xfId="15182"/>
    <cellStyle name="Percent [2] 6 2 2" xfId="15183"/>
    <cellStyle name="Percent [2] 6 3" xfId="15184"/>
    <cellStyle name="Percent [2] 6 3 2" xfId="15185"/>
    <cellStyle name="Percent [2] 6 4" xfId="15186"/>
    <cellStyle name="Percent [2] 6 4 2" xfId="15187"/>
    <cellStyle name="Percent [2] 6 5" xfId="15188"/>
    <cellStyle name="Percent [2] 6 5 2" xfId="15189"/>
    <cellStyle name="Percent [2] 6 6" xfId="15190"/>
    <cellStyle name="Percent [2] 6 6 2" xfId="15191"/>
    <cellStyle name="Percent [2] 6 7" xfId="15192"/>
    <cellStyle name="Percent [2] 6 8" xfId="27773"/>
    <cellStyle name="Percent [2] 6 9" xfId="27774"/>
    <cellStyle name="Percent [2] 7" xfId="15193"/>
    <cellStyle name="Percent [2] 7 10" xfId="27775"/>
    <cellStyle name="Percent [2] 7 11" xfId="27776"/>
    <cellStyle name="Percent [2] 7 12" xfId="27777"/>
    <cellStyle name="Percent [2] 7 13" xfId="27778"/>
    <cellStyle name="Percent [2] 7 2" xfId="15194"/>
    <cellStyle name="Percent [2] 7 2 2" xfId="15195"/>
    <cellStyle name="Percent [2] 7 3" xfId="15196"/>
    <cellStyle name="Percent [2] 7 3 2" xfId="15197"/>
    <cellStyle name="Percent [2] 7 4" xfId="15198"/>
    <cellStyle name="Percent [2] 7 4 2" xfId="15199"/>
    <cellStyle name="Percent [2] 7 5" xfId="15200"/>
    <cellStyle name="Percent [2] 7 5 2" xfId="15201"/>
    <cellStyle name="Percent [2] 7 6" xfId="15202"/>
    <cellStyle name="Percent [2] 7 6 2" xfId="15203"/>
    <cellStyle name="Percent [2] 7 7" xfId="15204"/>
    <cellStyle name="Percent [2] 7 8" xfId="27779"/>
    <cellStyle name="Percent [2] 7 9" xfId="27780"/>
    <cellStyle name="Percent [2] 8" xfId="15205"/>
    <cellStyle name="Percent [2] 8 10" xfId="27781"/>
    <cellStyle name="Percent [2] 8 11" xfId="27782"/>
    <cellStyle name="Percent [2] 8 12" xfId="27783"/>
    <cellStyle name="Percent [2] 8 13" xfId="27784"/>
    <cellStyle name="Percent [2] 8 2" xfId="15206"/>
    <cellStyle name="Percent [2] 8 2 2" xfId="15207"/>
    <cellStyle name="Percent [2] 8 3" xfId="15208"/>
    <cellStyle name="Percent [2] 8 3 2" xfId="15209"/>
    <cellStyle name="Percent [2] 8 4" xfId="15210"/>
    <cellStyle name="Percent [2] 8 4 2" xfId="15211"/>
    <cellStyle name="Percent [2] 8 5" xfId="15212"/>
    <cellStyle name="Percent [2] 8 5 2" xfId="15213"/>
    <cellStyle name="Percent [2] 8 6" xfId="15214"/>
    <cellStyle name="Percent [2] 8 6 2" xfId="15215"/>
    <cellStyle name="Percent [2] 8 7" xfId="15216"/>
    <cellStyle name="Percent [2] 8 8" xfId="27785"/>
    <cellStyle name="Percent [2] 8 9" xfId="27786"/>
    <cellStyle name="Percent [2] 9" xfId="15217"/>
    <cellStyle name="Percent [2] 9 10" xfId="27787"/>
    <cellStyle name="Percent [2] 9 11" xfId="27788"/>
    <cellStyle name="Percent [2] 9 12" xfId="27789"/>
    <cellStyle name="Percent [2] 9 13" xfId="27790"/>
    <cellStyle name="Percent [2] 9 2" xfId="15218"/>
    <cellStyle name="Percent [2] 9 2 2" xfId="15219"/>
    <cellStyle name="Percent [2] 9 3" xfId="15220"/>
    <cellStyle name="Percent [2] 9 3 2" xfId="15221"/>
    <cellStyle name="Percent [2] 9 4" xfId="15222"/>
    <cellStyle name="Percent [2] 9 4 2" xfId="15223"/>
    <cellStyle name="Percent [2] 9 5" xfId="15224"/>
    <cellStyle name="Percent [2] 9 5 2" xfId="15225"/>
    <cellStyle name="Percent [2] 9 6" xfId="15226"/>
    <cellStyle name="Percent [2] 9 6 2" xfId="15227"/>
    <cellStyle name="Percent [2] 9 7" xfId="15228"/>
    <cellStyle name="Percent [2] 9 8" xfId="27791"/>
    <cellStyle name="Percent [2] 9 9" xfId="27792"/>
    <cellStyle name="Percent [2]_R1" xfId="15229"/>
    <cellStyle name="Percent 10" xfId="15230"/>
    <cellStyle name="Percent 10 2" xfId="15231"/>
    <cellStyle name="Percent 10 2 2" xfId="15232"/>
    <cellStyle name="Percent 10 3" xfId="15233"/>
    <cellStyle name="Percent 10 3 2" xfId="15234"/>
    <cellStyle name="Percent 10 4" xfId="15235"/>
    <cellStyle name="Percent 10 4 2" xfId="15236"/>
    <cellStyle name="Percent 10 5" xfId="15237"/>
    <cellStyle name="Percent 10 5 2" xfId="15238"/>
    <cellStyle name="Percent 10 6" xfId="15239"/>
    <cellStyle name="Percent 10 6 2" xfId="15240"/>
    <cellStyle name="Percent 10 7" xfId="15241"/>
    <cellStyle name="Percent 11" xfId="15242"/>
    <cellStyle name="Percent 11 2" xfId="15243"/>
    <cellStyle name="Percent 11 2 2" xfId="15244"/>
    <cellStyle name="Percent 11 3" xfId="15245"/>
    <cellStyle name="Percent 11 3 2" xfId="15246"/>
    <cellStyle name="Percent 11 4" xfId="15247"/>
    <cellStyle name="Percent 11 4 2" xfId="15248"/>
    <cellStyle name="Percent 11 5" xfId="15249"/>
    <cellStyle name="Percent 11 5 2" xfId="15250"/>
    <cellStyle name="Percent 11 6" xfId="15251"/>
    <cellStyle name="Percent 11 6 2" xfId="15252"/>
    <cellStyle name="Percent 11 7" xfId="15253"/>
    <cellStyle name="Percent 11 8" xfId="27793"/>
    <cellStyle name="Percent 11 9" xfId="27794"/>
    <cellStyle name="Percent 12" xfId="15254"/>
    <cellStyle name="Percent 12 2" xfId="15255"/>
    <cellStyle name="Percent 12 2 2" xfId="15256"/>
    <cellStyle name="Percent 12 3" xfId="15257"/>
    <cellStyle name="Percent 12 3 2" xfId="15258"/>
    <cellStyle name="Percent 12 4" xfId="15259"/>
    <cellStyle name="Percent 12 4 2" xfId="15260"/>
    <cellStyle name="Percent 12 5" xfId="15261"/>
    <cellStyle name="Percent 12 5 2" xfId="15262"/>
    <cellStyle name="Percent 12 6" xfId="15263"/>
    <cellStyle name="Percent 12 6 2" xfId="15264"/>
    <cellStyle name="Percent 12 7" xfId="15265"/>
    <cellStyle name="Percent 12 8" xfId="27795"/>
    <cellStyle name="Percent 12 9" xfId="27796"/>
    <cellStyle name="Percent 13" xfId="15266"/>
    <cellStyle name="Percent 13 2" xfId="15267"/>
    <cellStyle name="Percent 13 2 2" xfId="15268"/>
    <cellStyle name="Percent 13 3" xfId="15269"/>
    <cellStyle name="Percent 13 3 2" xfId="15270"/>
    <cellStyle name="Percent 13 4" xfId="15271"/>
    <cellStyle name="Percent 13 4 2" xfId="15272"/>
    <cellStyle name="Percent 13 5" xfId="15273"/>
    <cellStyle name="Percent 13 5 2" xfId="15274"/>
    <cellStyle name="Percent 13 6" xfId="15275"/>
    <cellStyle name="Percent 13 6 2" xfId="15276"/>
    <cellStyle name="Percent 13 7" xfId="15277"/>
    <cellStyle name="Percent 13 8" xfId="27797"/>
    <cellStyle name="Percent 13 9" xfId="27798"/>
    <cellStyle name="Percent 14" xfId="15278"/>
    <cellStyle name="Percent 14 2" xfId="15279"/>
    <cellStyle name="Percent 14 2 2" xfId="15280"/>
    <cellStyle name="Percent 14 3" xfId="15281"/>
    <cellStyle name="Percent 14 3 2" xfId="15282"/>
    <cellStyle name="Percent 14 4" xfId="15283"/>
    <cellStyle name="Percent 14 4 2" xfId="15284"/>
    <cellStyle name="Percent 14 5" xfId="15285"/>
    <cellStyle name="Percent 14 5 2" xfId="15286"/>
    <cellStyle name="Percent 14 6" xfId="15287"/>
    <cellStyle name="Percent 14 6 2" xfId="15288"/>
    <cellStyle name="Percent 14 7" xfId="15289"/>
    <cellStyle name="Percent 14 8" xfId="27799"/>
    <cellStyle name="Percent 14 9" xfId="27800"/>
    <cellStyle name="Percent 15" xfId="15290"/>
    <cellStyle name="Percent 15 2" xfId="15291"/>
    <cellStyle name="Percent 15 2 2" xfId="15292"/>
    <cellStyle name="Percent 15 3" xfId="15293"/>
    <cellStyle name="Percent 15 3 2" xfId="15294"/>
    <cellStyle name="Percent 15 4" xfId="15295"/>
    <cellStyle name="Percent 15 4 2" xfId="15296"/>
    <cellStyle name="Percent 15 5" xfId="15297"/>
    <cellStyle name="Percent 15 5 2" xfId="15298"/>
    <cellStyle name="Percent 15 6" xfId="15299"/>
    <cellStyle name="Percent 15 6 2" xfId="15300"/>
    <cellStyle name="Percent 15 7" xfId="15301"/>
    <cellStyle name="Percent 16" xfId="15302"/>
    <cellStyle name="Percent 16 2" xfId="15303"/>
    <cellStyle name="Percent 16 2 2" xfId="15304"/>
    <cellStyle name="Percent 16 3" xfId="15305"/>
    <cellStyle name="Percent 16 3 2" xfId="15306"/>
    <cellStyle name="Percent 16 4" xfId="15307"/>
    <cellStyle name="Percent 16 4 2" xfId="15308"/>
    <cellStyle name="Percent 16 5" xfId="15309"/>
    <cellStyle name="Percent 16 5 2" xfId="15310"/>
    <cellStyle name="Percent 16 6" xfId="15311"/>
    <cellStyle name="Percent 16 6 2" xfId="15312"/>
    <cellStyle name="Percent 16 7" xfId="15313"/>
    <cellStyle name="Percent 17" xfId="15314"/>
    <cellStyle name="Percent 17 2" xfId="15315"/>
    <cellStyle name="Percent 17 2 2" xfId="15316"/>
    <cellStyle name="Percent 17 3" xfId="15317"/>
    <cellStyle name="Percent 17 3 2" xfId="15318"/>
    <cellStyle name="Percent 17 4" xfId="15319"/>
    <cellStyle name="Percent 17 4 2" xfId="15320"/>
    <cellStyle name="Percent 17 5" xfId="15321"/>
    <cellStyle name="Percent 17 5 2" xfId="15322"/>
    <cellStyle name="Percent 17 6" xfId="15323"/>
    <cellStyle name="Percent 17 6 2" xfId="15324"/>
    <cellStyle name="Percent 17 7" xfId="15325"/>
    <cellStyle name="Percent 18" xfId="15326"/>
    <cellStyle name="Percent 18 2" xfId="15327"/>
    <cellStyle name="Percent 18 2 2" xfId="15328"/>
    <cellStyle name="Percent 18 3" xfId="15329"/>
    <cellStyle name="Percent 18 3 2" xfId="15330"/>
    <cellStyle name="Percent 18 4" xfId="15331"/>
    <cellStyle name="Percent 18 4 2" xfId="15332"/>
    <cellStyle name="Percent 18 5" xfId="15333"/>
    <cellStyle name="Percent 18 5 2" xfId="15334"/>
    <cellStyle name="Percent 18 6" xfId="15335"/>
    <cellStyle name="Percent 18 6 2" xfId="15336"/>
    <cellStyle name="Percent 18 7" xfId="15337"/>
    <cellStyle name="Percent 19" xfId="15338"/>
    <cellStyle name="Percent 19 2" xfId="15339"/>
    <cellStyle name="Percent 19 2 2" xfId="15340"/>
    <cellStyle name="Percent 19 3" xfId="15341"/>
    <cellStyle name="Percent 19 3 2" xfId="15342"/>
    <cellStyle name="Percent 19 4" xfId="15343"/>
    <cellStyle name="Percent 19 4 2" xfId="15344"/>
    <cellStyle name="Percent 19 5" xfId="15345"/>
    <cellStyle name="Percent 19 5 2" xfId="15346"/>
    <cellStyle name="Percent 19 6" xfId="15347"/>
    <cellStyle name="Percent 19 6 2" xfId="15348"/>
    <cellStyle name="Percent 19 7" xfId="15349"/>
    <cellStyle name="Percent 2" xfId="15350"/>
    <cellStyle name="Percent 2 10" xfId="15351"/>
    <cellStyle name="Percent 2 10 10" xfId="27801"/>
    <cellStyle name="Percent 2 10 11" xfId="27802"/>
    <cellStyle name="Percent 2 10 12" xfId="27803"/>
    <cellStyle name="Percent 2 10 13" xfId="27804"/>
    <cellStyle name="Percent 2 10 14" xfId="27805"/>
    <cellStyle name="Percent 2 10 15" xfId="27806"/>
    <cellStyle name="Percent 2 10 16" xfId="27807"/>
    <cellStyle name="Percent 2 10 17" xfId="27808"/>
    <cellStyle name="Percent 2 10 18" xfId="27809"/>
    <cellStyle name="Percent 2 10 19" xfId="27810"/>
    <cellStyle name="Percent 2 10 2" xfId="27811"/>
    <cellStyle name="Percent 2 10 20" xfId="27812"/>
    <cellStyle name="Percent 2 10 21" xfId="27813"/>
    <cellStyle name="Percent 2 10 22" xfId="27814"/>
    <cellStyle name="Percent 2 10 23" xfId="27815"/>
    <cellStyle name="Percent 2 10 24" xfId="27816"/>
    <cellStyle name="Percent 2 10 25" xfId="27817"/>
    <cellStyle name="Percent 2 10 26" xfId="27818"/>
    <cellStyle name="Percent 2 10 27" xfId="27819"/>
    <cellStyle name="Percent 2 10 28" xfId="27820"/>
    <cellStyle name="Percent 2 10 29" xfId="27821"/>
    <cellStyle name="Percent 2 10 3" xfId="27822"/>
    <cellStyle name="Percent 2 10 4" xfId="27823"/>
    <cellStyle name="Percent 2 10 5" xfId="27824"/>
    <cellStyle name="Percent 2 10 6" xfId="27825"/>
    <cellStyle name="Percent 2 10 7" xfId="27826"/>
    <cellStyle name="Percent 2 10 8" xfId="27827"/>
    <cellStyle name="Percent 2 10 9" xfId="27828"/>
    <cellStyle name="Percent 2 11" xfId="15352"/>
    <cellStyle name="Percent 2 12" xfId="15353"/>
    <cellStyle name="Percent 2 13" xfId="15354"/>
    <cellStyle name="Percent 2 14" xfId="15355"/>
    <cellStyle name="Percent 2 15" xfId="15356"/>
    <cellStyle name="Percent 2 16" xfId="15357"/>
    <cellStyle name="Percent 2 17" xfId="15358"/>
    <cellStyle name="Percent 2 18" xfId="15359"/>
    <cellStyle name="Percent 2 19" xfId="15360"/>
    <cellStyle name="Percent 2 2" xfId="15361"/>
    <cellStyle name="Percent 2 2 10" xfId="15362"/>
    <cellStyle name="Percent 2 2 11" xfId="15363"/>
    <cellStyle name="Percent 2 2 12" xfId="15364"/>
    <cellStyle name="Percent 2 2 13" xfId="15365"/>
    <cellStyle name="Percent 2 2 14" xfId="15366"/>
    <cellStyle name="Percent 2 2 15" xfId="15367"/>
    <cellStyle name="Percent 2 2 16" xfId="15368"/>
    <cellStyle name="Percent 2 2 17" xfId="15369"/>
    <cellStyle name="Percent 2 2 18" xfId="15370"/>
    <cellStyle name="Percent 2 2 19" xfId="15371"/>
    <cellStyle name="Percent 2 2 2" xfId="15372"/>
    <cellStyle name="Percent 2 2 20" xfId="15373"/>
    <cellStyle name="Percent 2 2 21" xfId="15374"/>
    <cellStyle name="Percent 2 2 22" xfId="15375"/>
    <cellStyle name="Percent 2 2 23" xfId="15376"/>
    <cellStyle name="Percent 2 2 24" xfId="15377"/>
    <cellStyle name="Percent 2 2 25" xfId="27829"/>
    <cellStyle name="Percent 2 2 26" xfId="27830"/>
    <cellStyle name="Percent 2 2 27" xfId="27831"/>
    <cellStyle name="Percent 2 2 28" xfId="27832"/>
    <cellStyle name="Percent 2 2 29" xfId="27833"/>
    <cellStyle name="Percent 2 2 3" xfId="15378"/>
    <cellStyle name="Percent 2 2 30" xfId="27834"/>
    <cellStyle name="Percent 2 2 4" xfId="15379"/>
    <cellStyle name="Percent 2 2 5" xfId="15380"/>
    <cellStyle name="Percent 2 2 6" xfId="15381"/>
    <cellStyle name="Percent 2 2 7" xfId="15382"/>
    <cellStyle name="Percent 2 2 8" xfId="15383"/>
    <cellStyle name="Percent 2 2 9" xfId="15384"/>
    <cellStyle name="Percent 2 2_R1" xfId="15385"/>
    <cellStyle name="Percent 2 20" xfId="15386"/>
    <cellStyle name="Percent 2 21" xfId="15387"/>
    <cellStyle name="Percent 2 22" xfId="15388"/>
    <cellStyle name="Percent 2 23" xfId="15389"/>
    <cellStyle name="Percent 2 24" xfId="15390"/>
    <cellStyle name="Percent 2 25" xfId="15391"/>
    <cellStyle name="Percent 2 26" xfId="15392"/>
    <cellStyle name="Percent 2 27" xfId="27835"/>
    <cellStyle name="Percent 2 28" xfId="27836"/>
    <cellStyle name="Percent 2 29" xfId="27837"/>
    <cellStyle name="Percent 2 3" xfId="15393"/>
    <cellStyle name="Percent 2 3 10" xfId="27838"/>
    <cellStyle name="Percent 2 3 11" xfId="27839"/>
    <cellStyle name="Percent 2 3 12" xfId="27840"/>
    <cellStyle name="Percent 2 3 13" xfId="27841"/>
    <cellStyle name="Percent 2 3 14" xfId="27842"/>
    <cellStyle name="Percent 2 3 15" xfId="27843"/>
    <cellStyle name="Percent 2 3 16" xfId="27844"/>
    <cellStyle name="Percent 2 3 17" xfId="27845"/>
    <cellStyle name="Percent 2 3 18" xfId="27846"/>
    <cellStyle name="Percent 2 3 19" xfId="27847"/>
    <cellStyle name="Percent 2 3 2" xfId="15394"/>
    <cellStyle name="Percent 2 3 20" xfId="27848"/>
    <cellStyle name="Percent 2 3 21" xfId="27849"/>
    <cellStyle name="Percent 2 3 22" xfId="27850"/>
    <cellStyle name="Percent 2 3 23" xfId="27851"/>
    <cellStyle name="Percent 2 3 24" xfId="27852"/>
    <cellStyle name="Percent 2 3 25" xfId="27853"/>
    <cellStyle name="Percent 2 3 26" xfId="27854"/>
    <cellStyle name="Percent 2 3 27" xfId="27855"/>
    <cellStyle name="Percent 2 3 28" xfId="27856"/>
    <cellStyle name="Percent 2 3 29" xfId="27857"/>
    <cellStyle name="Percent 2 3 3" xfId="27858"/>
    <cellStyle name="Percent 2 3 4" xfId="27859"/>
    <cellStyle name="Percent 2 3 5" xfId="27860"/>
    <cellStyle name="Percent 2 3 6" xfId="27861"/>
    <cellStyle name="Percent 2 3 7" xfId="27862"/>
    <cellStyle name="Percent 2 3 8" xfId="27863"/>
    <cellStyle name="Percent 2 3 9" xfId="27864"/>
    <cellStyle name="Percent 2 30" xfId="27865"/>
    <cellStyle name="Percent 2 31" xfId="27866"/>
    <cellStyle name="Percent 2 32" xfId="27867"/>
    <cellStyle name="Percent 2 33" xfId="27868"/>
    <cellStyle name="Percent 2 34" xfId="27869"/>
    <cellStyle name="Percent 2 35" xfId="27870"/>
    <cellStyle name="Percent 2 36" xfId="27871"/>
    <cellStyle name="Percent 2 37" xfId="27872"/>
    <cellStyle name="Percent 2 38" xfId="27873"/>
    <cellStyle name="Percent 2 39" xfId="27874"/>
    <cellStyle name="Percent 2 4" xfId="15395"/>
    <cellStyle name="Percent 2 4 10" xfId="27875"/>
    <cellStyle name="Percent 2 4 11" xfId="27876"/>
    <cellStyle name="Percent 2 4 12" xfId="27877"/>
    <cellStyle name="Percent 2 4 13" xfId="27878"/>
    <cellStyle name="Percent 2 4 14" xfId="27879"/>
    <cellStyle name="Percent 2 4 15" xfId="27880"/>
    <cellStyle name="Percent 2 4 16" xfId="27881"/>
    <cellStyle name="Percent 2 4 17" xfId="27882"/>
    <cellStyle name="Percent 2 4 18" xfId="27883"/>
    <cellStyle name="Percent 2 4 19" xfId="27884"/>
    <cellStyle name="Percent 2 4 2" xfId="15396"/>
    <cellStyle name="Percent 2 4 20" xfId="27885"/>
    <cellStyle name="Percent 2 4 21" xfId="27886"/>
    <cellStyle name="Percent 2 4 22" xfId="27887"/>
    <cellStyle name="Percent 2 4 23" xfId="27888"/>
    <cellStyle name="Percent 2 4 24" xfId="27889"/>
    <cellStyle name="Percent 2 4 25" xfId="27890"/>
    <cellStyle name="Percent 2 4 26" xfId="27891"/>
    <cellStyle name="Percent 2 4 27" xfId="27892"/>
    <cellStyle name="Percent 2 4 28" xfId="27893"/>
    <cellStyle name="Percent 2 4 29" xfId="27894"/>
    <cellStyle name="Percent 2 4 3" xfId="27895"/>
    <cellStyle name="Percent 2 4 4" xfId="27896"/>
    <cellStyle name="Percent 2 4 5" xfId="27897"/>
    <cellStyle name="Percent 2 4 6" xfId="27898"/>
    <cellStyle name="Percent 2 4 7" xfId="27899"/>
    <cellStyle name="Percent 2 4 8" xfId="27900"/>
    <cellStyle name="Percent 2 4 9" xfId="27901"/>
    <cellStyle name="Percent 2 40" xfId="27902"/>
    <cellStyle name="Percent 2 41" xfId="27903"/>
    <cellStyle name="Percent 2 42" xfId="27904"/>
    <cellStyle name="Percent 2 43" xfId="27905"/>
    <cellStyle name="Percent 2 44" xfId="27906"/>
    <cellStyle name="Percent 2 45" xfId="27907"/>
    <cellStyle name="Percent 2 46" xfId="27908"/>
    <cellStyle name="Percent 2 47" xfId="27909"/>
    <cellStyle name="Percent 2 48" xfId="27910"/>
    <cellStyle name="Percent 2 49" xfId="27911"/>
    <cellStyle name="Percent 2 5" xfId="15397"/>
    <cellStyle name="Percent 2 5 10" xfId="27912"/>
    <cellStyle name="Percent 2 5 11" xfId="27913"/>
    <cellStyle name="Percent 2 5 12" xfId="27914"/>
    <cellStyle name="Percent 2 5 13" xfId="27915"/>
    <cellStyle name="Percent 2 5 14" xfId="27916"/>
    <cellStyle name="Percent 2 5 15" xfId="27917"/>
    <cellStyle name="Percent 2 5 16" xfId="27918"/>
    <cellStyle name="Percent 2 5 17" xfId="27919"/>
    <cellStyle name="Percent 2 5 18" xfId="27920"/>
    <cellStyle name="Percent 2 5 19" xfId="27921"/>
    <cellStyle name="Percent 2 5 2" xfId="27922"/>
    <cellStyle name="Percent 2 5 20" xfId="27923"/>
    <cellStyle name="Percent 2 5 21" xfId="27924"/>
    <cellStyle name="Percent 2 5 22" xfId="27925"/>
    <cellStyle name="Percent 2 5 23" xfId="27926"/>
    <cellStyle name="Percent 2 5 24" xfId="27927"/>
    <cellStyle name="Percent 2 5 25" xfId="27928"/>
    <cellStyle name="Percent 2 5 26" xfId="27929"/>
    <cellStyle name="Percent 2 5 27" xfId="27930"/>
    <cellStyle name="Percent 2 5 28" xfId="27931"/>
    <cellStyle name="Percent 2 5 29" xfId="27932"/>
    <cellStyle name="Percent 2 5 3" xfId="27933"/>
    <cellStyle name="Percent 2 5 4" xfId="27934"/>
    <cellStyle name="Percent 2 5 5" xfId="27935"/>
    <cellStyle name="Percent 2 5 6" xfId="27936"/>
    <cellStyle name="Percent 2 5 7" xfId="27937"/>
    <cellStyle name="Percent 2 5 8" xfId="27938"/>
    <cellStyle name="Percent 2 5 9" xfId="27939"/>
    <cellStyle name="Percent 2 6" xfId="15398"/>
    <cellStyle name="Percent 2 6 10" xfId="27940"/>
    <cellStyle name="Percent 2 6 11" xfId="27941"/>
    <cellStyle name="Percent 2 6 12" xfId="27942"/>
    <cellStyle name="Percent 2 6 13" xfId="27943"/>
    <cellStyle name="Percent 2 6 14" xfId="27944"/>
    <cellStyle name="Percent 2 6 15" xfId="27945"/>
    <cellStyle name="Percent 2 6 16" xfId="27946"/>
    <cellStyle name="Percent 2 6 17" xfId="27947"/>
    <cellStyle name="Percent 2 6 18" xfId="27948"/>
    <cellStyle name="Percent 2 6 19" xfId="27949"/>
    <cellStyle name="Percent 2 6 2" xfId="15399"/>
    <cellStyle name="Percent 2 6 2 2" xfId="27950"/>
    <cellStyle name="Percent 2 6 20" xfId="27951"/>
    <cellStyle name="Percent 2 6 21" xfId="27952"/>
    <cellStyle name="Percent 2 6 22" xfId="27953"/>
    <cellStyle name="Percent 2 6 23" xfId="27954"/>
    <cellStyle name="Percent 2 6 24" xfId="27955"/>
    <cellStyle name="Percent 2 6 25" xfId="27956"/>
    <cellStyle name="Percent 2 6 26" xfId="27957"/>
    <cellStyle name="Percent 2 6 27" xfId="27958"/>
    <cellStyle name="Percent 2 6 28" xfId="27959"/>
    <cellStyle name="Percent 2 6 29" xfId="27960"/>
    <cellStyle name="Percent 2 6 3" xfId="27961"/>
    <cellStyle name="Percent 2 6 4" xfId="27962"/>
    <cellStyle name="Percent 2 6 5" xfId="27963"/>
    <cellStyle name="Percent 2 6 6" xfId="27964"/>
    <cellStyle name="Percent 2 6 7" xfId="27965"/>
    <cellStyle name="Percent 2 6 8" xfId="27966"/>
    <cellStyle name="Percent 2 6 9" xfId="27967"/>
    <cellStyle name="Percent 2 7" xfId="15400"/>
    <cellStyle name="Percent 2 7 10" xfId="27968"/>
    <cellStyle name="Percent 2 7 11" xfId="27969"/>
    <cellStyle name="Percent 2 7 12" xfId="27970"/>
    <cellStyle name="Percent 2 7 13" xfId="27971"/>
    <cellStyle name="Percent 2 7 14" xfId="27972"/>
    <cellStyle name="Percent 2 7 15" xfId="27973"/>
    <cellStyle name="Percent 2 7 16" xfId="27974"/>
    <cellStyle name="Percent 2 7 17" xfId="27975"/>
    <cellStyle name="Percent 2 7 18" xfId="27976"/>
    <cellStyle name="Percent 2 7 19" xfId="27977"/>
    <cellStyle name="Percent 2 7 2" xfId="27978"/>
    <cellStyle name="Percent 2 7 20" xfId="27979"/>
    <cellStyle name="Percent 2 7 21" xfId="27980"/>
    <cellStyle name="Percent 2 7 22" xfId="27981"/>
    <cellStyle name="Percent 2 7 23" xfId="27982"/>
    <cellStyle name="Percent 2 7 24" xfId="27983"/>
    <cellStyle name="Percent 2 7 25" xfId="27984"/>
    <cellStyle name="Percent 2 7 26" xfId="27985"/>
    <cellStyle name="Percent 2 7 27" xfId="27986"/>
    <cellStyle name="Percent 2 7 28" xfId="27987"/>
    <cellStyle name="Percent 2 7 29" xfId="27988"/>
    <cellStyle name="Percent 2 7 3" xfId="27989"/>
    <cellStyle name="Percent 2 7 4" xfId="27990"/>
    <cellStyle name="Percent 2 7 5" xfId="27991"/>
    <cellStyle name="Percent 2 7 6" xfId="27992"/>
    <cellStyle name="Percent 2 7 7" xfId="27993"/>
    <cellStyle name="Percent 2 7 8" xfId="27994"/>
    <cellStyle name="Percent 2 7 9" xfId="27995"/>
    <cellStyle name="Percent 2 8" xfId="15401"/>
    <cellStyle name="Percent 2 8 10" xfId="27996"/>
    <cellStyle name="Percent 2 8 11" xfId="27997"/>
    <cellStyle name="Percent 2 8 12" xfId="27998"/>
    <cellStyle name="Percent 2 8 13" xfId="27999"/>
    <cellStyle name="Percent 2 8 14" xfId="28000"/>
    <cellStyle name="Percent 2 8 15" xfId="28001"/>
    <cellStyle name="Percent 2 8 16" xfId="28002"/>
    <cellStyle name="Percent 2 8 17" xfId="28003"/>
    <cellStyle name="Percent 2 8 18" xfId="28004"/>
    <cellStyle name="Percent 2 8 19" xfId="28005"/>
    <cellStyle name="Percent 2 8 2" xfId="28006"/>
    <cellStyle name="Percent 2 8 20" xfId="28007"/>
    <cellStyle name="Percent 2 8 21" xfId="28008"/>
    <cellStyle name="Percent 2 8 22" xfId="28009"/>
    <cellStyle name="Percent 2 8 23" xfId="28010"/>
    <cellStyle name="Percent 2 8 24" xfId="28011"/>
    <cellStyle name="Percent 2 8 25" xfId="28012"/>
    <cellStyle name="Percent 2 8 26" xfId="28013"/>
    <cellStyle name="Percent 2 8 27" xfId="28014"/>
    <cellStyle name="Percent 2 8 28" xfId="28015"/>
    <cellStyle name="Percent 2 8 29" xfId="28016"/>
    <cellStyle name="Percent 2 8 3" xfId="28017"/>
    <cellStyle name="Percent 2 8 4" xfId="28018"/>
    <cellStyle name="Percent 2 8 5" xfId="28019"/>
    <cellStyle name="Percent 2 8 6" xfId="28020"/>
    <cellStyle name="Percent 2 8 7" xfId="28021"/>
    <cellStyle name="Percent 2 8 8" xfId="28022"/>
    <cellStyle name="Percent 2 8 9" xfId="28023"/>
    <cellStyle name="Percent 2 9" xfId="15402"/>
    <cellStyle name="Percent 2 9 10" xfId="28024"/>
    <cellStyle name="Percent 2 9 11" xfId="28025"/>
    <cellStyle name="Percent 2 9 12" xfId="28026"/>
    <cellStyle name="Percent 2 9 13" xfId="28027"/>
    <cellStyle name="Percent 2 9 14" xfId="28028"/>
    <cellStyle name="Percent 2 9 15" xfId="28029"/>
    <cellStyle name="Percent 2 9 16" xfId="28030"/>
    <cellStyle name="Percent 2 9 17" xfId="28031"/>
    <cellStyle name="Percent 2 9 18" xfId="28032"/>
    <cellStyle name="Percent 2 9 19" xfId="28033"/>
    <cellStyle name="Percent 2 9 2" xfId="28034"/>
    <cellStyle name="Percent 2 9 20" xfId="28035"/>
    <cellStyle name="Percent 2 9 21" xfId="28036"/>
    <cellStyle name="Percent 2 9 22" xfId="28037"/>
    <cellStyle name="Percent 2 9 23" xfId="28038"/>
    <cellStyle name="Percent 2 9 24" xfId="28039"/>
    <cellStyle name="Percent 2 9 25" xfId="28040"/>
    <cellStyle name="Percent 2 9 26" xfId="28041"/>
    <cellStyle name="Percent 2 9 27" xfId="28042"/>
    <cellStyle name="Percent 2 9 28" xfId="28043"/>
    <cellStyle name="Percent 2 9 29" xfId="28044"/>
    <cellStyle name="Percent 2 9 3" xfId="28045"/>
    <cellStyle name="Percent 2 9 4" xfId="28046"/>
    <cellStyle name="Percent 2 9 5" xfId="28047"/>
    <cellStyle name="Percent 2 9 6" xfId="28048"/>
    <cellStyle name="Percent 2 9 7" xfId="28049"/>
    <cellStyle name="Percent 2 9 8" xfId="28050"/>
    <cellStyle name="Percent 2 9 9" xfId="28051"/>
    <cellStyle name="Percent 2_R1" xfId="15403"/>
    <cellStyle name="Percent 20" xfId="15404"/>
    <cellStyle name="Percent 20 2" xfId="15405"/>
    <cellStyle name="Percent 21" xfId="15406"/>
    <cellStyle name="Percent 21 2" xfId="15407"/>
    <cellStyle name="Percent 22" xfId="15408"/>
    <cellStyle name="Percent 22 2" xfId="15409"/>
    <cellStyle name="Percent 23" xfId="15410"/>
    <cellStyle name="Percent 23 2" xfId="15411"/>
    <cellStyle name="Percent 24" xfId="15412"/>
    <cellStyle name="Percent 24 2" xfId="15413"/>
    <cellStyle name="Percent 25" xfId="15414"/>
    <cellStyle name="Percent 25 2" xfId="15415"/>
    <cellStyle name="Percent 26" xfId="15416"/>
    <cellStyle name="Percent 26 2" xfId="15417"/>
    <cellStyle name="Percent 27" xfId="15418"/>
    <cellStyle name="Percent 27 2" xfId="15419"/>
    <cellStyle name="Percent 27 2 2" xfId="15420"/>
    <cellStyle name="Percent 27 3" xfId="15421"/>
    <cellStyle name="Percent 28" xfId="15422"/>
    <cellStyle name="Percent 28 2" xfId="15423"/>
    <cellStyle name="Percent 29" xfId="15424"/>
    <cellStyle name="Percent 3" xfId="15425"/>
    <cellStyle name="Percent 3 10" xfId="28052"/>
    <cellStyle name="Percent 3 11" xfId="28053"/>
    <cellStyle name="Percent 3 12" xfId="28054"/>
    <cellStyle name="Percent 3 13" xfId="28055"/>
    <cellStyle name="Percent 3 14" xfId="28056"/>
    <cellStyle name="Percent 3 15" xfId="28057"/>
    <cellStyle name="Percent 3 16" xfId="28058"/>
    <cellStyle name="Percent 3 17" xfId="28059"/>
    <cellStyle name="Percent 3 18" xfId="28060"/>
    <cellStyle name="Percent 3 19" xfId="28061"/>
    <cellStyle name="Percent 3 2" xfId="15426"/>
    <cellStyle name="Percent 3 2 2" xfId="15427"/>
    <cellStyle name="Percent 3 2 3" xfId="28062"/>
    <cellStyle name="Percent 3 2 4" xfId="28063"/>
    <cellStyle name="Percent 3 2 5" xfId="28064"/>
    <cellStyle name="Percent 3 2 6" xfId="28065"/>
    <cellStyle name="Percent 3 2 7" xfId="28066"/>
    <cellStyle name="Percent 3 2 8" xfId="28067"/>
    <cellStyle name="Percent 3 2 9" xfId="28068"/>
    <cellStyle name="Percent 3 2_R1" xfId="15428"/>
    <cellStyle name="Percent 3 20" xfId="28069"/>
    <cellStyle name="Percent 3 21" xfId="28070"/>
    <cellStyle name="Percent 3 22" xfId="28071"/>
    <cellStyle name="Percent 3 23" xfId="28072"/>
    <cellStyle name="Percent 3 24" xfId="28073"/>
    <cellStyle name="Percent 3 25" xfId="28074"/>
    <cellStyle name="Percent 3 26" xfId="28075"/>
    <cellStyle name="Percent 3 27" xfId="28076"/>
    <cellStyle name="Percent 3 28" xfId="28077"/>
    <cellStyle name="Percent 3 29" xfId="28078"/>
    <cellStyle name="Percent 3 3" xfId="15429"/>
    <cellStyle name="Percent 3 30" xfId="28079"/>
    <cellStyle name="Percent 3 31" xfId="28080"/>
    <cellStyle name="Percent 3 32" xfId="28081"/>
    <cellStyle name="Percent 3 33" xfId="28082"/>
    <cellStyle name="Percent 3 34" xfId="28083"/>
    <cellStyle name="Percent 3 35" xfId="28084"/>
    <cellStyle name="Percent 3 36" xfId="28085"/>
    <cellStyle name="Percent 3 37" xfId="28086"/>
    <cellStyle name="Percent 3 38" xfId="28087"/>
    <cellStyle name="Percent 3 39" xfId="28088"/>
    <cellStyle name="Percent 3 4" xfId="28089"/>
    <cellStyle name="Percent 3 40" xfId="28090"/>
    <cellStyle name="Percent 3 41" xfId="28091"/>
    <cellStyle name="Percent 3 42" xfId="28092"/>
    <cellStyle name="Percent 3 43" xfId="28093"/>
    <cellStyle name="Percent 3 44" xfId="28094"/>
    <cellStyle name="Percent 3 45" xfId="28095"/>
    <cellStyle name="Percent 3 46" xfId="28096"/>
    <cellStyle name="Percent 3 47" xfId="29919"/>
    <cellStyle name="Percent 3 5" xfId="28097"/>
    <cellStyle name="Percent 3 6" xfId="28098"/>
    <cellStyle name="Percent 3 7" xfId="28099"/>
    <cellStyle name="Percent 3 8" xfId="28100"/>
    <cellStyle name="Percent 3 9" xfId="28101"/>
    <cellStyle name="Percent 3_R1" xfId="15430"/>
    <cellStyle name="Percent 30" xfId="28102"/>
    <cellStyle name="Percent 31" xfId="28103"/>
    <cellStyle name="Percent 32" xfId="28104"/>
    <cellStyle name="Percent 32 2" xfId="28105"/>
    <cellStyle name="Percent 33" xfId="28106"/>
    <cellStyle name="Percent 34" xfId="28107"/>
    <cellStyle name="Percent 35" xfId="28108"/>
    <cellStyle name="Percent 36" xfId="28109"/>
    <cellStyle name="Percent 37" xfId="28110"/>
    <cellStyle name="Percent 38" xfId="28111"/>
    <cellStyle name="Percent 39" xfId="28112"/>
    <cellStyle name="Percent 4" xfId="15431"/>
    <cellStyle name="Percent 4 10" xfId="28113"/>
    <cellStyle name="Percent 4 2" xfId="15432"/>
    <cellStyle name="Percent 4 3" xfId="28114"/>
    <cellStyle name="Percent 4 4" xfId="28115"/>
    <cellStyle name="Percent 4 5" xfId="28116"/>
    <cellStyle name="Percent 4 6" xfId="28117"/>
    <cellStyle name="Percent 4 7" xfId="28118"/>
    <cellStyle name="Percent 4 8" xfId="28119"/>
    <cellStyle name="Percent 4 9" xfId="28120"/>
    <cellStyle name="Percent 4_R1" xfId="15433"/>
    <cellStyle name="Percent 40" xfId="28121"/>
    <cellStyle name="Percent 41" xfId="28122"/>
    <cellStyle name="Percent 5" xfId="15434"/>
    <cellStyle name="Percent 5 2" xfId="15435"/>
    <cellStyle name="Percent 5 3" xfId="28123"/>
    <cellStyle name="Percent 5 4" xfId="28124"/>
    <cellStyle name="Percent 5 5" xfId="28125"/>
    <cellStyle name="Percent 5 6" xfId="28126"/>
    <cellStyle name="Percent 5 7" xfId="28127"/>
    <cellStyle name="Percent 5 8" xfId="28128"/>
    <cellStyle name="Percent 5 9" xfId="28129"/>
    <cellStyle name="Percent 5_R1" xfId="15436"/>
    <cellStyle name="Percent 6" xfId="15437"/>
    <cellStyle name="Percent 6 2" xfId="15438"/>
    <cellStyle name="Percent 6 3" xfId="28130"/>
    <cellStyle name="Percent 6 4" xfId="28131"/>
    <cellStyle name="Percent 6 5" xfId="28132"/>
    <cellStyle name="Percent 6 6" xfId="28133"/>
    <cellStyle name="Percent 6 7" xfId="28134"/>
    <cellStyle name="Percent 6 8" xfId="28135"/>
    <cellStyle name="Percent 6 9" xfId="28136"/>
    <cellStyle name="Percent 6_R1" xfId="15439"/>
    <cellStyle name="Percent 7" xfId="3"/>
    <cellStyle name="Percent 7 10" xfId="15440"/>
    <cellStyle name="Percent 7 10 2" xfId="15441"/>
    <cellStyle name="Percent 7 11" xfId="15442"/>
    <cellStyle name="Percent 7 11 2" xfId="15443"/>
    <cellStyle name="Percent 7 12" xfId="15444"/>
    <cellStyle name="Percent 7 12 2" xfId="15445"/>
    <cellStyle name="Percent 7 13" xfId="15446"/>
    <cellStyle name="Percent 7 13 2" xfId="15447"/>
    <cellStyle name="Percent 7 14" xfId="15448"/>
    <cellStyle name="Percent 7 14 2" xfId="15449"/>
    <cellStyle name="Percent 7 15" xfId="15450"/>
    <cellStyle name="Percent 7 16" xfId="29910"/>
    <cellStyle name="Percent 7 2" xfId="15451"/>
    <cellStyle name="Percent 7 2 2" xfId="15452"/>
    <cellStyle name="Percent 7 3" xfId="15453"/>
    <cellStyle name="Percent 7 3 2" xfId="15454"/>
    <cellStyle name="Percent 7 4" xfId="15455"/>
    <cellStyle name="Percent 7 4 2" xfId="15456"/>
    <cellStyle name="Percent 7 5" xfId="15457"/>
    <cellStyle name="Percent 7 5 2" xfId="15458"/>
    <cellStyle name="Percent 7 6" xfId="15459"/>
    <cellStyle name="Percent 7 6 2" xfId="15460"/>
    <cellStyle name="Percent 7 7" xfId="15461"/>
    <cellStyle name="Percent 7 7 2" xfId="15462"/>
    <cellStyle name="Percent 7 8" xfId="15463"/>
    <cellStyle name="Percent 7 8 2" xfId="15464"/>
    <cellStyle name="Percent 7 9" xfId="15465"/>
    <cellStyle name="Percent 7 9 2" xfId="15466"/>
    <cellStyle name="Percent 8" xfId="15467"/>
    <cellStyle name="Percent 8 2" xfId="15468"/>
    <cellStyle name="Percent 8 2 2" xfId="15469"/>
    <cellStyle name="Percent 8 3" xfId="15470"/>
    <cellStyle name="Percent 8 3 2" xfId="15471"/>
    <cellStyle name="Percent 8 4" xfId="15472"/>
    <cellStyle name="Percent 8 4 2" xfId="15473"/>
    <cellStyle name="Percent 8 5" xfId="15474"/>
    <cellStyle name="Percent 8 5 2" xfId="15475"/>
    <cellStyle name="Percent 8 6" xfId="15476"/>
    <cellStyle name="Percent 8 6 2" xfId="15477"/>
    <cellStyle name="Percent 8 7" xfId="15478"/>
    <cellStyle name="Percent 8 7 2" xfId="15479"/>
    <cellStyle name="Percent 8 8" xfId="15480"/>
    <cellStyle name="Percent 8 9" xfId="28137"/>
    <cellStyle name="Percent 9" xfId="15481"/>
    <cellStyle name="Percent 9 2" xfId="15482"/>
    <cellStyle name="Percent 9 2 2" xfId="15483"/>
    <cellStyle name="Percent 9 3" xfId="15484"/>
    <cellStyle name="Percent 9 3 2" xfId="15485"/>
    <cellStyle name="Percent 9 4" xfId="15486"/>
    <cellStyle name="Percent 9 4 2" xfId="15487"/>
    <cellStyle name="Percent 9 5" xfId="15488"/>
    <cellStyle name="Percent 9 5 2" xfId="15489"/>
    <cellStyle name="Percent 9 6" xfId="15490"/>
    <cellStyle name="Percent 9 6 2" xfId="15491"/>
    <cellStyle name="Percent 9 7" xfId="15492"/>
    <cellStyle name="Percent 9 8" xfId="28138"/>
    <cellStyle name="Percent 9 9" xfId="28139"/>
    <cellStyle name="Periods" xfId="28140"/>
    <cellStyle name="PerShare" xfId="28141"/>
    <cellStyle name="Popis" xfId="15493"/>
    <cellStyle name="PrePop Currency (0)" xfId="15494"/>
    <cellStyle name="PrePop Currency (0) 2" xfId="15495"/>
    <cellStyle name="PrePop Currency (2)" xfId="15496"/>
    <cellStyle name="PrePop Currency (2) 2" xfId="15497"/>
    <cellStyle name="PrePop Units (0)" xfId="15498"/>
    <cellStyle name="PrePop Units (0) 2" xfId="15499"/>
    <cellStyle name="PrePop Units (1)" xfId="15500"/>
    <cellStyle name="PrePop Units (1) 2" xfId="15501"/>
    <cellStyle name="PrePop Units (2)" xfId="15502"/>
    <cellStyle name="PrePop Units (2) 2" xfId="15503"/>
    <cellStyle name="Price" xfId="28142"/>
    <cellStyle name="pricing" xfId="15504"/>
    <cellStyle name="Print_header" xfId="28143"/>
    <cellStyle name="PSChar" xfId="15505"/>
    <cellStyle name="PSChar 2" xfId="15506"/>
    <cellStyle name="PSChar_R1" xfId="15507"/>
    <cellStyle name="PSDate" xfId="28144"/>
    <cellStyle name="PSDec" xfId="28145"/>
    <cellStyle name="PSHeading" xfId="28146"/>
    <cellStyle name="PSInt" xfId="28147"/>
    <cellStyle name="PSSpacer" xfId="28148"/>
    <cellStyle name="PwC" xfId="28149"/>
    <cellStyle name="PwC 10" xfId="28150"/>
    <cellStyle name="PwC 11" xfId="28151"/>
    <cellStyle name="PwC 12" xfId="28152"/>
    <cellStyle name="PwC 13" xfId="28153"/>
    <cellStyle name="PwC 14" xfId="28154"/>
    <cellStyle name="PwC 15" xfId="28155"/>
    <cellStyle name="PwC 16" xfId="28156"/>
    <cellStyle name="PwC 17" xfId="28157"/>
    <cellStyle name="PwC 18" xfId="28158"/>
    <cellStyle name="PwC 19" xfId="28159"/>
    <cellStyle name="PwC 2" xfId="28160"/>
    <cellStyle name="PwC 2 2" xfId="28161"/>
    <cellStyle name="PwC 20" xfId="28162"/>
    <cellStyle name="PwC 21" xfId="28163"/>
    <cellStyle name="PwC 22" xfId="28164"/>
    <cellStyle name="PwC 23" xfId="28165"/>
    <cellStyle name="PwC 24" xfId="28166"/>
    <cellStyle name="PwC 3" xfId="28167"/>
    <cellStyle name="PwC 3 2" xfId="28168"/>
    <cellStyle name="PwC 4" xfId="28169"/>
    <cellStyle name="PwC 4 2" xfId="28170"/>
    <cellStyle name="PwC 5" xfId="28171"/>
    <cellStyle name="PwC 5 2" xfId="28172"/>
    <cellStyle name="PwC 6" xfId="28173"/>
    <cellStyle name="PwC 7" xfId="28174"/>
    <cellStyle name="PwC 8" xfId="28175"/>
    <cellStyle name="PwC 9" xfId="28176"/>
    <cellStyle name="Ratio" xfId="28177"/>
    <cellStyle name="Ratios" xfId="28178"/>
    <cellStyle name="ReadInData" xfId="28179"/>
    <cellStyle name="Red" xfId="28180"/>
    <cellStyle name="RepCur" xfId="28181"/>
    <cellStyle name="ReportNums" xfId="28182"/>
    <cellStyle name="Reset  - Style4" xfId="28183"/>
    <cellStyle name="Reset  - Style4 2" xfId="28184"/>
    <cellStyle name="Reset  - Style4 3" xfId="28185"/>
    <cellStyle name="Reset  - Style7" xfId="15508"/>
    <cellStyle name="Reset  - Style7 2" xfId="15509"/>
    <cellStyle name="Reset  - Style7 2 2" xfId="15510"/>
    <cellStyle name="Reset  - Style7_R1" xfId="15511"/>
    <cellStyle name="Reset range style to defaults" xfId="28186"/>
    <cellStyle name="RevList" xfId="15512"/>
    <cellStyle name="RevList 2" xfId="15513"/>
    <cellStyle name="RevList 2 2" xfId="15514"/>
    <cellStyle name="RevList 2_R1" xfId="15515"/>
    <cellStyle name="RevList 3" xfId="15516"/>
    <cellStyle name="RevList 4" xfId="28187"/>
    <cellStyle name="RevList 5" xfId="28188"/>
    <cellStyle name="RevList 6" xfId="28189"/>
    <cellStyle name="RevList 7" xfId="28190"/>
    <cellStyle name="RevList 8" xfId="28191"/>
    <cellStyle name="RevList 9" xfId="28192"/>
    <cellStyle name="RevList_Finance BRPL" xfId="15517"/>
    <cellStyle name="Rs" xfId="15518"/>
    <cellStyle name="RS (000)" xfId="28193"/>
    <cellStyle name="RS (000) 2" xfId="28194"/>
    <cellStyle name="Rs 2" xfId="15519"/>
    <cellStyle name="Rs 2 2" xfId="28195"/>
    <cellStyle name="Rs 3" xfId="28196"/>
    <cellStyle name="Rs 3 2" xfId="28197"/>
    <cellStyle name="Rs 4" xfId="28198"/>
    <cellStyle name="Rs 4 2" xfId="28199"/>
    <cellStyle name="Rs 5" xfId="28200"/>
    <cellStyle name="Rs 5 2" xfId="28201"/>
    <cellStyle name="Rs 6" xfId="28202"/>
    <cellStyle name="rs.ps" xfId="28203"/>
    <cellStyle name="Rs_~4438964" xfId="28204"/>
    <cellStyle name="S## ## ## ###.00" xfId="28205"/>
    <cellStyle name="SAPBEXaggData" xfId="15520"/>
    <cellStyle name="SAPBEXaggData 10" xfId="28206"/>
    <cellStyle name="SAPBEXaggData 11" xfId="28207"/>
    <cellStyle name="SAPBEXaggData 12" xfId="28208"/>
    <cellStyle name="SAPBEXaggData 13" xfId="28209"/>
    <cellStyle name="SAPBEXaggData 14" xfId="28210"/>
    <cellStyle name="SAPBEXaggData 15" xfId="28211"/>
    <cellStyle name="SAPBEXaggData 16" xfId="28212"/>
    <cellStyle name="SAPBEXaggData 17" xfId="28213"/>
    <cellStyle name="SAPBEXaggData 18" xfId="28214"/>
    <cellStyle name="SAPBEXaggData 19" xfId="28215"/>
    <cellStyle name="SAPBEXaggData 2" xfId="15521"/>
    <cellStyle name="SAPBEXaggData 20" xfId="28216"/>
    <cellStyle name="SAPBEXaggData 21" xfId="28217"/>
    <cellStyle name="SAPBEXaggData 22" xfId="28218"/>
    <cellStyle name="SAPBEXaggData 23" xfId="28219"/>
    <cellStyle name="SAPBEXaggData 24" xfId="28220"/>
    <cellStyle name="SAPBEXaggData 25" xfId="28221"/>
    <cellStyle name="SAPBEXaggData 26" xfId="28222"/>
    <cellStyle name="SAPBEXaggData 27" xfId="28223"/>
    <cellStyle name="SAPBEXaggData 28" xfId="28224"/>
    <cellStyle name="SAPBEXaggData 29" xfId="28225"/>
    <cellStyle name="SAPBEXaggData 3" xfId="28226"/>
    <cellStyle name="SAPBEXaggData 30" xfId="28227"/>
    <cellStyle name="SAPBEXaggData 31" xfId="28228"/>
    <cellStyle name="SAPBEXaggData 32" xfId="28229"/>
    <cellStyle name="SAPBEXaggData 33" xfId="28230"/>
    <cellStyle name="SAPBEXaggData 34" xfId="28231"/>
    <cellStyle name="SAPBEXaggData 35" xfId="28232"/>
    <cellStyle name="SAPBEXaggData 36" xfId="28233"/>
    <cellStyle name="SAPBEXaggData 37" xfId="28234"/>
    <cellStyle name="SAPBEXaggData 38" xfId="28235"/>
    <cellStyle name="SAPBEXaggData 39" xfId="28236"/>
    <cellStyle name="SAPBEXaggData 4" xfId="28237"/>
    <cellStyle name="SAPBEXaggData 40" xfId="28238"/>
    <cellStyle name="SAPBEXaggData 5" xfId="28239"/>
    <cellStyle name="SAPBEXaggData 6" xfId="28240"/>
    <cellStyle name="SAPBEXaggData 7" xfId="28241"/>
    <cellStyle name="SAPBEXaggData 8" xfId="28242"/>
    <cellStyle name="SAPBEXaggData 9" xfId="28243"/>
    <cellStyle name="SAPBEXaggData_R1" xfId="15522"/>
    <cellStyle name="SAPBEXaggDataEmph" xfId="15523"/>
    <cellStyle name="SAPBEXaggDataEmph 2" xfId="15524"/>
    <cellStyle name="SAPBEXaggDataEmph 3" xfId="28244"/>
    <cellStyle name="SAPBEXaggDataEmph 4" xfId="28245"/>
    <cellStyle name="SAPBEXaggDataEmph 5" xfId="28246"/>
    <cellStyle name="SAPBEXaggDataEmph_R1" xfId="15525"/>
    <cellStyle name="SAPBEXaggItem" xfId="15526"/>
    <cellStyle name="SAPBEXaggItem 10" xfId="28247"/>
    <cellStyle name="SAPBEXaggItem 11" xfId="28248"/>
    <cellStyle name="SAPBEXaggItem 12" xfId="28249"/>
    <cellStyle name="SAPBEXaggItem 13" xfId="28250"/>
    <cellStyle name="SAPBEXaggItem 14" xfId="28251"/>
    <cellStyle name="SAPBEXaggItem 15" xfId="28252"/>
    <cellStyle name="SAPBEXaggItem 16" xfId="28253"/>
    <cellStyle name="SAPBEXaggItem 17" xfId="28254"/>
    <cellStyle name="SAPBEXaggItem 18" xfId="28255"/>
    <cellStyle name="SAPBEXaggItem 19" xfId="28256"/>
    <cellStyle name="SAPBEXaggItem 2" xfId="15527"/>
    <cellStyle name="SAPBEXaggItem 20" xfId="28257"/>
    <cellStyle name="SAPBEXaggItem 21" xfId="28258"/>
    <cellStyle name="SAPBEXaggItem 22" xfId="28259"/>
    <cellStyle name="SAPBEXaggItem 23" xfId="28260"/>
    <cellStyle name="SAPBEXaggItem 24" xfId="28261"/>
    <cellStyle name="SAPBEXaggItem 25" xfId="28262"/>
    <cellStyle name="SAPBEXaggItem 26" xfId="28263"/>
    <cellStyle name="SAPBEXaggItem 27" xfId="28264"/>
    <cellStyle name="SAPBEXaggItem 28" xfId="28265"/>
    <cellStyle name="SAPBEXaggItem 29" xfId="28266"/>
    <cellStyle name="SAPBEXaggItem 3" xfId="28267"/>
    <cellStyle name="SAPBEXaggItem 30" xfId="28268"/>
    <cellStyle name="SAPBEXaggItem 31" xfId="28269"/>
    <cellStyle name="SAPBEXaggItem 32" xfId="28270"/>
    <cellStyle name="SAPBEXaggItem 33" xfId="28271"/>
    <cellStyle name="SAPBEXaggItem 34" xfId="28272"/>
    <cellStyle name="SAPBEXaggItem 35" xfId="28273"/>
    <cellStyle name="SAPBEXaggItem 36" xfId="28274"/>
    <cellStyle name="SAPBEXaggItem 37" xfId="28275"/>
    <cellStyle name="SAPBEXaggItem 38" xfId="28276"/>
    <cellStyle name="SAPBEXaggItem 39" xfId="28277"/>
    <cellStyle name="SAPBEXaggItem 4" xfId="28278"/>
    <cellStyle name="SAPBEXaggItem 40" xfId="28279"/>
    <cellStyle name="SAPBEXaggItem 41" xfId="28280"/>
    <cellStyle name="SAPBEXaggItem 5" xfId="28281"/>
    <cellStyle name="SAPBEXaggItem 6" xfId="28282"/>
    <cellStyle name="SAPBEXaggItem 7" xfId="28283"/>
    <cellStyle name="SAPBEXaggItem 8" xfId="28284"/>
    <cellStyle name="SAPBEXaggItem 9" xfId="28285"/>
    <cellStyle name="SAPBEXaggItem_R1" xfId="15528"/>
    <cellStyle name="SAPBEXaggItemX" xfId="15529"/>
    <cellStyle name="SAPBEXaggItemX 10" xfId="28286"/>
    <cellStyle name="SAPBEXaggItemX 11" xfId="28287"/>
    <cellStyle name="SAPBEXaggItemX 12" xfId="28288"/>
    <cellStyle name="SAPBEXaggItemX 13" xfId="28289"/>
    <cellStyle name="SAPBEXaggItemX 14" xfId="28290"/>
    <cellStyle name="SAPBEXaggItemX 15" xfId="28291"/>
    <cellStyle name="SAPBEXaggItemX 16" xfId="28292"/>
    <cellStyle name="SAPBEXaggItemX 17" xfId="28293"/>
    <cellStyle name="SAPBEXaggItemX 18" xfId="28294"/>
    <cellStyle name="SAPBEXaggItemX 19" xfId="28295"/>
    <cellStyle name="SAPBEXaggItemX 2" xfId="15530"/>
    <cellStyle name="SAPBEXaggItemX 2 2" xfId="15531"/>
    <cellStyle name="SAPBEXaggItemX 20" xfId="28296"/>
    <cellStyle name="SAPBEXaggItemX 21" xfId="28297"/>
    <cellStyle name="SAPBEXaggItemX 22" xfId="28298"/>
    <cellStyle name="SAPBEXaggItemX 23" xfId="28299"/>
    <cellStyle name="SAPBEXaggItemX 24" xfId="28300"/>
    <cellStyle name="SAPBEXaggItemX 25" xfId="28301"/>
    <cellStyle name="SAPBEXaggItemX 26" xfId="28302"/>
    <cellStyle name="SAPBEXaggItemX 27" xfId="28303"/>
    <cellStyle name="SAPBEXaggItemX 28" xfId="28304"/>
    <cellStyle name="SAPBEXaggItemX 29" xfId="28305"/>
    <cellStyle name="SAPBEXaggItemX 3" xfId="15532"/>
    <cellStyle name="SAPBEXaggItemX 30" xfId="28306"/>
    <cellStyle name="SAPBEXaggItemX 31" xfId="28307"/>
    <cellStyle name="SAPBEXaggItemX 32" xfId="28308"/>
    <cellStyle name="SAPBEXaggItemX 33" xfId="28309"/>
    <cellStyle name="SAPBEXaggItemX 34" xfId="28310"/>
    <cellStyle name="SAPBEXaggItemX 35" xfId="28311"/>
    <cellStyle name="SAPBEXaggItemX 36" xfId="28312"/>
    <cellStyle name="SAPBEXaggItemX 37" xfId="28313"/>
    <cellStyle name="SAPBEXaggItemX 38" xfId="28314"/>
    <cellStyle name="SAPBEXaggItemX 39" xfId="28315"/>
    <cellStyle name="SAPBEXaggItemX 4" xfId="28316"/>
    <cellStyle name="SAPBEXaggItemX 40" xfId="28317"/>
    <cellStyle name="SAPBEXaggItemX 5" xfId="28318"/>
    <cellStyle name="SAPBEXaggItemX 6" xfId="28319"/>
    <cellStyle name="SAPBEXaggItemX 7" xfId="28320"/>
    <cellStyle name="SAPBEXaggItemX 8" xfId="28321"/>
    <cellStyle name="SAPBEXaggItemX 9" xfId="28322"/>
    <cellStyle name="SAPBEXaggItemX_R1" xfId="15533"/>
    <cellStyle name="SAPBEXchaText" xfId="15534"/>
    <cellStyle name="SAPBEXchaText 2" xfId="15535"/>
    <cellStyle name="SAPBEXchaText 2 2" xfId="15536"/>
    <cellStyle name="SAPBEXchaText 2_R1" xfId="15537"/>
    <cellStyle name="SAPBEXchaText 3" xfId="15538"/>
    <cellStyle name="SAPBEXchaText 3 2" xfId="15539"/>
    <cellStyle name="SAPBEXchaText 3_R1" xfId="15540"/>
    <cellStyle name="SAPBEXchaText 4" xfId="15541"/>
    <cellStyle name="SAPBEXchaText 4 2" xfId="28323"/>
    <cellStyle name="SAPBEXchaText 5" xfId="28324"/>
    <cellStyle name="SAPBEXchaText 5 2" xfId="28325"/>
    <cellStyle name="SAPBEXchaText 6" xfId="28326"/>
    <cellStyle name="SAPBEXchaText 7" xfId="28327"/>
    <cellStyle name="SAPBEXchaText_BYPL_RA_FY12-13_Final" xfId="15542"/>
    <cellStyle name="SAPBEXexcBad7" xfId="15543"/>
    <cellStyle name="SAPBEXexcBad7 10" xfId="28328"/>
    <cellStyle name="SAPBEXexcBad7 11" xfId="28329"/>
    <cellStyle name="SAPBEXexcBad7 12" xfId="28330"/>
    <cellStyle name="SAPBEXexcBad7 13" xfId="28331"/>
    <cellStyle name="SAPBEXexcBad7 14" xfId="28332"/>
    <cellStyle name="SAPBEXexcBad7 15" xfId="28333"/>
    <cellStyle name="SAPBEXexcBad7 16" xfId="28334"/>
    <cellStyle name="SAPBEXexcBad7 17" xfId="28335"/>
    <cellStyle name="SAPBEXexcBad7 18" xfId="28336"/>
    <cellStyle name="SAPBEXexcBad7 19" xfId="28337"/>
    <cellStyle name="SAPBEXexcBad7 2" xfId="15544"/>
    <cellStyle name="SAPBEXexcBad7 20" xfId="28338"/>
    <cellStyle name="SAPBEXexcBad7 21" xfId="28339"/>
    <cellStyle name="SAPBEXexcBad7 22" xfId="28340"/>
    <cellStyle name="SAPBEXexcBad7 23" xfId="28341"/>
    <cellStyle name="SAPBEXexcBad7 24" xfId="28342"/>
    <cellStyle name="SAPBEXexcBad7 25" xfId="28343"/>
    <cellStyle name="SAPBEXexcBad7 26" xfId="28344"/>
    <cellStyle name="SAPBEXexcBad7 27" xfId="28345"/>
    <cellStyle name="SAPBEXexcBad7 28" xfId="28346"/>
    <cellStyle name="SAPBEXexcBad7 29" xfId="28347"/>
    <cellStyle name="SAPBEXexcBad7 3" xfId="28348"/>
    <cellStyle name="SAPBEXexcBad7 30" xfId="28349"/>
    <cellStyle name="SAPBEXexcBad7 31" xfId="28350"/>
    <cellStyle name="SAPBEXexcBad7 32" xfId="28351"/>
    <cellStyle name="SAPBEXexcBad7 33" xfId="28352"/>
    <cellStyle name="SAPBEXexcBad7 34" xfId="28353"/>
    <cellStyle name="SAPBEXexcBad7 35" xfId="28354"/>
    <cellStyle name="SAPBEXexcBad7 36" xfId="28355"/>
    <cellStyle name="SAPBEXexcBad7 37" xfId="28356"/>
    <cellStyle name="SAPBEXexcBad7 38" xfId="28357"/>
    <cellStyle name="SAPBEXexcBad7 39" xfId="28358"/>
    <cellStyle name="SAPBEXexcBad7 4" xfId="28359"/>
    <cellStyle name="SAPBEXexcBad7 40" xfId="28360"/>
    <cellStyle name="SAPBEXexcBad7 5" xfId="28361"/>
    <cellStyle name="SAPBEXexcBad7 6" xfId="28362"/>
    <cellStyle name="SAPBEXexcBad7 7" xfId="28363"/>
    <cellStyle name="SAPBEXexcBad7 8" xfId="28364"/>
    <cellStyle name="SAPBEXexcBad7 9" xfId="28365"/>
    <cellStyle name="SAPBEXexcBad7_R1" xfId="15545"/>
    <cellStyle name="SAPBEXexcBad8" xfId="15546"/>
    <cellStyle name="SAPBEXexcBad8 10" xfId="28366"/>
    <cellStyle name="SAPBEXexcBad8 11" xfId="28367"/>
    <cellStyle name="SAPBEXexcBad8 12" xfId="28368"/>
    <cellStyle name="SAPBEXexcBad8 13" xfId="28369"/>
    <cellStyle name="SAPBEXexcBad8 14" xfId="28370"/>
    <cellStyle name="SAPBEXexcBad8 15" xfId="28371"/>
    <cellStyle name="SAPBEXexcBad8 16" xfId="28372"/>
    <cellStyle name="SAPBEXexcBad8 17" xfId="28373"/>
    <cellStyle name="SAPBEXexcBad8 18" xfId="28374"/>
    <cellStyle name="SAPBEXexcBad8 19" xfId="28375"/>
    <cellStyle name="SAPBEXexcBad8 2" xfId="15547"/>
    <cellStyle name="SAPBEXexcBad8 20" xfId="28376"/>
    <cellStyle name="SAPBEXexcBad8 21" xfId="28377"/>
    <cellStyle name="SAPBEXexcBad8 22" xfId="28378"/>
    <cellStyle name="SAPBEXexcBad8 23" xfId="28379"/>
    <cellStyle name="SAPBEXexcBad8 24" xfId="28380"/>
    <cellStyle name="SAPBEXexcBad8 25" xfId="28381"/>
    <cellStyle name="SAPBEXexcBad8 26" xfId="28382"/>
    <cellStyle name="SAPBEXexcBad8 27" xfId="28383"/>
    <cellStyle name="SAPBEXexcBad8 28" xfId="28384"/>
    <cellStyle name="SAPBEXexcBad8 29" xfId="28385"/>
    <cellStyle name="SAPBEXexcBad8 3" xfId="28386"/>
    <cellStyle name="SAPBEXexcBad8 30" xfId="28387"/>
    <cellStyle name="SAPBEXexcBad8 31" xfId="28388"/>
    <cellStyle name="SAPBEXexcBad8 32" xfId="28389"/>
    <cellStyle name="SAPBEXexcBad8 33" xfId="28390"/>
    <cellStyle name="SAPBEXexcBad8 34" xfId="28391"/>
    <cellStyle name="SAPBEXexcBad8 35" xfId="28392"/>
    <cellStyle name="SAPBEXexcBad8 36" xfId="28393"/>
    <cellStyle name="SAPBEXexcBad8 37" xfId="28394"/>
    <cellStyle name="SAPBEXexcBad8 38" xfId="28395"/>
    <cellStyle name="SAPBEXexcBad8 39" xfId="28396"/>
    <cellStyle name="SAPBEXexcBad8 4" xfId="28397"/>
    <cellStyle name="SAPBEXexcBad8 40" xfId="28398"/>
    <cellStyle name="SAPBEXexcBad8 5" xfId="28399"/>
    <cellStyle name="SAPBEXexcBad8 6" xfId="28400"/>
    <cellStyle name="SAPBEXexcBad8 7" xfId="28401"/>
    <cellStyle name="SAPBEXexcBad8 8" xfId="28402"/>
    <cellStyle name="SAPBEXexcBad8 9" xfId="28403"/>
    <cellStyle name="SAPBEXexcBad8_R1" xfId="15548"/>
    <cellStyle name="SAPBEXexcBad9" xfId="15549"/>
    <cellStyle name="SAPBEXexcBad9 10" xfId="28404"/>
    <cellStyle name="SAPBEXexcBad9 11" xfId="28405"/>
    <cellStyle name="SAPBEXexcBad9 12" xfId="28406"/>
    <cellStyle name="SAPBEXexcBad9 13" xfId="28407"/>
    <cellStyle name="SAPBEXexcBad9 14" xfId="28408"/>
    <cellStyle name="SAPBEXexcBad9 15" xfId="28409"/>
    <cellStyle name="SAPBEXexcBad9 16" xfId="28410"/>
    <cellStyle name="SAPBEXexcBad9 17" xfId="28411"/>
    <cellStyle name="SAPBEXexcBad9 18" xfId="28412"/>
    <cellStyle name="SAPBEXexcBad9 19" xfId="28413"/>
    <cellStyle name="SAPBEXexcBad9 2" xfId="15550"/>
    <cellStyle name="SAPBEXexcBad9 20" xfId="28414"/>
    <cellStyle name="SAPBEXexcBad9 21" xfId="28415"/>
    <cellStyle name="SAPBEXexcBad9 22" xfId="28416"/>
    <cellStyle name="SAPBEXexcBad9 23" xfId="28417"/>
    <cellStyle name="SAPBEXexcBad9 24" xfId="28418"/>
    <cellStyle name="SAPBEXexcBad9 25" xfId="28419"/>
    <cellStyle name="SAPBEXexcBad9 26" xfId="28420"/>
    <cellStyle name="SAPBEXexcBad9 27" xfId="28421"/>
    <cellStyle name="SAPBEXexcBad9 28" xfId="28422"/>
    <cellStyle name="SAPBEXexcBad9 29" xfId="28423"/>
    <cellStyle name="SAPBEXexcBad9 3" xfId="28424"/>
    <cellStyle name="SAPBEXexcBad9 30" xfId="28425"/>
    <cellStyle name="SAPBEXexcBad9 31" xfId="28426"/>
    <cellStyle name="SAPBEXexcBad9 32" xfId="28427"/>
    <cellStyle name="SAPBEXexcBad9 33" xfId="28428"/>
    <cellStyle name="SAPBEXexcBad9 34" xfId="28429"/>
    <cellStyle name="SAPBEXexcBad9 35" xfId="28430"/>
    <cellStyle name="SAPBEXexcBad9 36" xfId="28431"/>
    <cellStyle name="SAPBEXexcBad9 37" xfId="28432"/>
    <cellStyle name="SAPBEXexcBad9 38" xfId="28433"/>
    <cellStyle name="SAPBEXexcBad9 39" xfId="28434"/>
    <cellStyle name="SAPBEXexcBad9 4" xfId="28435"/>
    <cellStyle name="SAPBEXexcBad9 40" xfId="28436"/>
    <cellStyle name="SAPBEXexcBad9 5" xfId="28437"/>
    <cellStyle name="SAPBEXexcBad9 6" xfId="28438"/>
    <cellStyle name="SAPBEXexcBad9 7" xfId="28439"/>
    <cellStyle name="SAPBEXexcBad9 8" xfId="28440"/>
    <cellStyle name="SAPBEXexcBad9 9" xfId="28441"/>
    <cellStyle name="SAPBEXexcBad9_R1" xfId="15551"/>
    <cellStyle name="SAPBEXexcCritical4" xfId="15552"/>
    <cellStyle name="SAPBEXexcCritical4 10" xfId="28442"/>
    <cellStyle name="SAPBEXexcCritical4 11" xfId="28443"/>
    <cellStyle name="SAPBEXexcCritical4 12" xfId="28444"/>
    <cellStyle name="SAPBEXexcCritical4 13" xfId="28445"/>
    <cellStyle name="SAPBEXexcCritical4 14" xfId="28446"/>
    <cellStyle name="SAPBEXexcCritical4 15" xfId="28447"/>
    <cellStyle name="SAPBEXexcCritical4 16" xfId="28448"/>
    <cellStyle name="SAPBEXexcCritical4 17" xfId="28449"/>
    <cellStyle name="SAPBEXexcCritical4 18" xfId="28450"/>
    <cellStyle name="SAPBEXexcCritical4 19" xfId="28451"/>
    <cellStyle name="SAPBEXexcCritical4 2" xfId="15553"/>
    <cellStyle name="SAPBEXexcCritical4 20" xfId="28452"/>
    <cellStyle name="SAPBEXexcCritical4 21" xfId="28453"/>
    <cellStyle name="SAPBEXexcCritical4 22" xfId="28454"/>
    <cellStyle name="SAPBEXexcCritical4 23" xfId="28455"/>
    <cellStyle name="SAPBEXexcCritical4 24" xfId="28456"/>
    <cellStyle name="SAPBEXexcCritical4 25" xfId="28457"/>
    <cellStyle name="SAPBEXexcCritical4 26" xfId="28458"/>
    <cellStyle name="SAPBEXexcCritical4 27" xfId="28459"/>
    <cellStyle name="SAPBEXexcCritical4 28" xfId="28460"/>
    <cellStyle name="SAPBEXexcCritical4 29" xfId="28461"/>
    <cellStyle name="SAPBEXexcCritical4 3" xfId="28462"/>
    <cellStyle name="SAPBEXexcCritical4 30" xfId="28463"/>
    <cellStyle name="SAPBEXexcCritical4 31" xfId="28464"/>
    <cellStyle name="SAPBEXexcCritical4 32" xfId="28465"/>
    <cellStyle name="SAPBEXexcCritical4 33" xfId="28466"/>
    <cellStyle name="SAPBEXexcCritical4 34" xfId="28467"/>
    <cellStyle name="SAPBEXexcCritical4 35" xfId="28468"/>
    <cellStyle name="SAPBEXexcCritical4 36" xfId="28469"/>
    <cellStyle name="SAPBEXexcCritical4 37" xfId="28470"/>
    <cellStyle name="SAPBEXexcCritical4 38" xfId="28471"/>
    <cellStyle name="SAPBEXexcCritical4 39" xfId="28472"/>
    <cellStyle name="SAPBEXexcCritical4 4" xfId="28473"/>
    <cellStyle name="SAPBEXexcCritical4 40" xfId="28474"/>
    <cellStyle name="SAPBEXexcCritical4 5" xfId="28475"/>
    <cellStyle name="SAPBEXexcCritical4 6" xfId="28476"/>
    <cellStyle name="SAPBEXexcCritical4 7" xfId="28477"/>
    <cellStyle name="SAPBEXexcCritical4 8" xfId="28478"/>
    <cellStyle name="SAPBEXexcCritical4 9" xfId="28479"/>
    <cellStyle name="SAPBEXexcCritical4_R1" xfId="15554"/>
    <cellStyle name="SAPBEXexcCritical5" xfId="15555"/>
    <cellStyle name="SAPBEXexcCritical5 10" xfId="28480"/>
    <cellStyle name="SAPBEXexcCritical5 11" xfId="28481"/>
    <cellStyle name="SAPBEXexcCritical5 12" xfId="28482"/>
    <cellStyle name="SAPBEXexcCritical5 13" xfId="28483"/>
    <cellStyle name="SAPBEXexcCritical5 14" xfId="28484"/>
    <cellStyle name="SAPBEXexcCritical5 15" xfId="28485"/>
    <cellStyle name="SAPBEXexcCritical5 16" xfId="28486"/>
    <cellStyle name="SAPBEXexcCritical5 17" xfId="28487"/>
    <cellStyle name="SAPBEXexcCritical5 18" xfId="28488"/>
    <cellStyle name="SAPBEXexcCritical5 19" xfId="28489"/>
    <cellStyle name="SAPBEXexcCritical5 2" xfId="15556"/>
    <cellStyle name="SAPBEXexcCritical5 20" xfId="28490"/>
    <cellStyle name="SAPBEXexcCritical5 21" xfId="28491"/>
    <cellStyle name="SAPBEXexcCritical5 22" xfId="28492"/>
    <cellStyle name="SAPBEXexcCritical5 23" xfId="28493"/>
    <cellStyle name="SAPBEXexcCritical5 24" xfId="28494"/>
    <cellStyle name="SAPBEXexcCritical5 25" xfId="28495"/>
    <cellStyle name="SAPBEXexcCritical5 26" xfId="28496"/>
    <cellStyle name="SAPBEXexcCritical5 27" xfId="28497"/>
    <cellStyle name="SAPBEXexcCritical5 28" xfId="28498"/>
    <cellStyle name="SAPBEXexcCritical5 29" xfId="28499"/>
    <cellStyle name="SAPBEXexcCritical5 3" xfId="28500"/>
    <cellStyle name="SAPBEXexcCritical5 30" xfId="28501"/>
    <cellStyle name="SAPBEXexcCritical5 31" xfId="28502"/>
    <cellStyle name="SAPBEXexcCritical5 32" xfId="28503"/>
    <cellStyle name="SAPBEXexcCritical5 33" xfId="28504"/>
    <cellStyle name="SAPBEXexcCritical5 34" xfId="28505"/>
    <cellStyle name="SAPBEXexcCritical5 35" xfId="28506"/>
    <cellStyle name="SAPBEXexcCritical5 36" xfId="28507"/>
    <cellStyle name="SAPBEXexcCritical5 37" xfId="28508"/>
    <cellStyle name="SAPBEXexcCritical5 38" xfId="28509"/>
    <cellStyle name="SAPBEXexcCritical5 39" xfId="28510"/>
    <cellStyle name="SAPBEXexcCritical5 4" xfId="28511"/>
    <cellStyle name="SAPBEXexcCritical5 40" xfId="28512"/>
    <cellStyle name="SAPBEXexcCritical5 5" xfId="28513"/>
    <cellStyle name="SAPBEXexcCritical5 6" xfId="28514"/>
    <cellStyle name="SAPBEXexcCritical5 7" xfId="28515"/>
    <cellStyle name="SAPBEXexcCritical5 8" xfId="28516"/>
    <cellStyle name="SAPBEXexcCritical5 9" xfId="28517"/>
    <cellStyle name="SAPBEXexcCritical5_R1" xfId="15557"/>
    <cellStyle name="SAPBEXexcCritical6" xfId="15558"/>
    <cellStyle name="SAPBEXexcCritical6 10" xfId="28518"/>
    <cellStyle name="SAPBEXexcCritical6 11" xfId="28519"/>
    <cellStyle name="SAPBEXexcCritical6 12" xfId="28520"/>
    <cellStyle name="SAPBEXexcCritical6 13" xfId="28521"/>
    <cellStyle name="SAPBEXexcCritical6 14" xfId="28522"/>
    <cellStyle name="SAPBEXexcCritical6 15" xfId="28523"/>
    <cellStyle name="SAPBEXexcCritical6 16" xfId="28524"/>
    <cellStyle name="SAPBEXexcCritical6 17" xfId="28525"/>
    <cellStyle name="SAPBEXexcCritical6 18" xfId="28526"/>
    <cellStyle name="SAPBEXexcCritical6 19" xfId="28527"/>
    <cellStyle name="SAPBEXexcCritical6 2" xfId="15559"/>
    <cellStyle name="SAPBEXexcCritical6 20" xfId="28528"/>
    <cellStyle name="SAPBEXexcCritical6 21" xfId="28529"/>
    <cellStyle name="SAPBEXexcCritical6 22" xfId="28530"/>
    <cellStyle name="SAPBEXexcCritical6 23" xfId="28531"/>
    <cellStyle name="SAPBEXexcCritical6 24" xfId="28532"/>
    <cellStyle name="SAPBEXexcCritical6 25" xfId="28533"/>
    <cellStyle name="SAPBEXexcCritical6 26" xfId="28534"/>
    <cellStyle name="SAPBEXexcCritical6 27" xfId="28535"/>
    <cellStyle name="SAPBEXexcCritical6 28" xfId="28536"/>
    <cellStyle name="SAPBEXexcCritical6 29" xfId="28537"/>
    <cellStyle name="SAPBEXexcCritical6 3" xfId="28538"/>
    <cellStyle name="SAPBEXexcCritical6 30" xfId="28539"/>
    <cellStyle name="SAPBEXexcCritical6 31" xfId="28540"/>
    <cellStyle name="SAPBEXexcCritical6 32" xfId="28541"/>
    <cellStyle name="SAPBEXexcCritical6 33" xfId="28542"/>
    <cellStyle name="SAPBEXexcCritical6 34" xfId="28543"/>
    <cellStyle name="SAPBEXexcCritical6 35" xfId="28544"/>
    <cellStyle name="SAPBEXexcCritical6 36" xfId="28545"/>
    <cellStyle name="SAPBEXexcCritical6 37" xfId="28546"/>
    <cellStyle name="SAPBEXexcCritical6 38" xfId="28547"/>
    <cellStyle name="SAPBEXexcCritical6 39" xfId="28548"/>
    <cellStyle name="SAPBEXexcCritical6 4" xfId="28549"/>
    <cellStyle name="SAPBEXexcCritical6 40" xfId="28550"/>
    <cellStyle name="SAPBEXexcCritical6 5" xfId="28551"/>
    <cellStyle name="SAPBEXexcCritical6 6" xfId="28552"/>
    <cellStyle name="SAPBEXexcCritical6 7" xfId="28553"/>
    <cellStyle name="SAPBEXexcCritical6 8" xfId="28554"/>
    <cellStyle name="SAPBEXexcCritical6 9" xfId="28555"/>
    <cellStyle name="SAPBEXexcCritical6_R1" xfId="15560"/>
    <cellStyle name="SAPBEXexcGood1" xfId="15561"/>
    <cellStyle name="SAPBEXexcGood1 10" xfId="28556"/>
    <cellStyle name="SAPBEXexcGood1 11" xfId="28557"/>
    <cellStyle name="SAPBEXexcGood1 12" xfId="28558"/>
    <cellStyle name="SAPBEXexcGood1 13" xfId="28559"/>
    <cellStyle name="SAPBEXexcGood1 14" xfId="28560"/>
    <cellStyle name="SAPBEXexcGood1 15" xfId="28561"/>
    <cellStyle name="SAPBEXexcGood1 16" xfId="28562"/>
    <cellStyle name="SAPBEXexcGood1 17" xfId="28563"/>
    <cellStyle name="SAPBEXexcGood1 18" xfId="28564"/>
    <cellStyle name="SAPBEXexcGood1 19" xfId="28565"/>
    <cellStyle name="SAPBEXexcGood1 2" xfId="15562"/>
    <cellStyle name="SAPBEXexcGood1 20" xfId="28566"/>
    <cellStyle name="SAPBEXexcGood1 21" xfId="28567"/>
    <cellStyle name="SAPBEXexcGood1 22" xfId="28568"/>
    <cellStyle name="SAPBEXexcGood1 23" xfId="28569"/>
    <cellStyle name="SAPBEXexcGood1 24" xfId="28570"/>
    <cellStyle name="SAPBEXexcGood1 25" xfId="28571"/>
    <cellStyle name="SAPBEXexcGood1 26" xfId="28572"/>
    <cellStyle name="SAPBEXexcGood1 27" xfId="28573"/>
    <cellStyle name="SAPBEXexcGood1 28" xfId="28574"/>
    <cellStyle name="SAPBEXexcGood1 29" xfId="28575"/>
    <cellStyle name="SAPBEXexcGood1 3" xfId="28576"/>
    <cellStyle name="SAPBEXexcGood1 30" xfId="28577"/>
    <cellStyle name="SAPBEXexcGood1 31" xfId="28578"/>
    <cellStyle name="SAPBEXexcGood1 32" xfId="28579"/>
    <cellStyle name="SAPBEXexcGood1 33" xfId="28580"/>
    <cellStyle name="SAPBEXexcGood1 34" xfId="28581"/>
    <cellStyle name="SAPBEXexcGood1 35" xfId="28582"/>
    <cellStyle name="SAPBEXexcGood1 36" xfId="28583"/>
    <cellStyle name="SAPBEXexcGood1 37" xfId="28584"/>
    <cellStyle name="SAPBEXexcGood1 38" xfId="28585"/>
    <cellStyle name="SAPBEXexcGood1 39" xfId="28586"/>
    <cellStyle name="SAPBEXexcGood1 4" xfId="28587"/>
    <cellStyle name="SAPBEXexcGood1 40" xfId="28588"/>
    <cellStyle name="SAPBEXexcGood1 5" xfId="28589"/>
    <cellStyle name="SAPBEXexcGood1 6" xfId="28590"/>
    <cellStyle name="SAPBEXexcGood1 7" xfId="28591"/>
    <cellStyle name="SAPBEXexcGood1 8" xfId="28592"/>
    <cellStyle name="SAPBEXexcGood1 9" xfId="28593"/>
    <cellStyle name="SAPBEXexcGood1_R1" xfId="15563"/>
    <cellStyle name="SAPBEXexcGood2" xfId="15564"/>
    <cellStyle name="SAPBEXexcGood2 10" xfId="28594"/>
    <cellStyle name="SAPBEXexcGood2 11" xfId="28595"/>
    <cellStyle name="SAPBEXexcGood2 12" xfId="28596"/>
    <cellStyle name="SAPBEXexcGood2 13" xfId="28597"/>
    <cellStyle name="SAPBEXexcGood2 14" xfId="28598"/>
    <cellStyle name="SAPBEXexcGood2 15" xfId="28599"/>
    <cellStyle name="SAPBEXexcGood2 16" xfId="28600"/>
    <cellStyle name="SAPBEXexcGood2 17" xfId="28601"/>
    <cellStyle name="SAPBEXexcGood2 18" xfId="28602"/>
    <cellStyle name="SAPBEXexcGood2 19" xfId="28603"/>
    <cellStyle name="SAPBEXexcGood2 2" xfId="15565"/>
    <cellStyle name="SAPBEXexcGood2 20" xfId="28604"/>
    <cellStyle name="SAPBEXexcGood2 21" xfId="28605"/>
    <cellStyle name="SAPBEXexcGood2 22" xfId="28606"/>
    <cellStyle name="SAPBEXexcGood2 23" xfId="28607"/>
    <cellStyle name="SAPBEXexcGood2 24" xfId="28608"/>
    <cellStyle name="SAPBEXexcGood2 25" xfId="28609"/>
    <cellStyle name="SAPBEXexcGood2 26" xfId="28610"/>
    <cellStyle name="SAPBEXexcGood2 27" xfId="28611"/>
    <cellStyle name="SAPBEXexcGood2 28" xfId="28612"/>
    <cellStyle name="SAPBEXexcGood2 29" xfId="28613"/>
    <cellStyle name="SAPBEXexcGood2 3" xfId="28614"/>
    <cellStyle name="SAPBEXexcGood2 30" xfId="28615"/>
    <cellStyle name="SAPBEXexcGood2 31" xfId="28616"/>
    <cellStyle name="SAPBEXexcGood2 32" xfId="28617"/>
    <cellStyle name="SAPBEXexcGood2 33" xfId="28618"/>
    <cellStyle name="SAPBEXexcGood2 34" xfId="28619"/>
    <cellStyle name="SAPBEXexcGood2 35" xfId="28620"/>
    <cellStyle name="SAPBEXexcGood2 36" xfId="28621"/>
    <cellStyle name="SAPBEXexcGood2 37" xfId="28622"/>
    <cellStyle name="SAPBEXexcGood2 38" xfId="28623"/>
    <cellStyle name="SAPBEXexcGood2 39" xfId="28624"/>
    <cellStyle name="SAPBEXexcGood2 4" xfId="28625"/>
    <cellStyle name="SAPBEXexcGood2 40" xfId="28626"/>
    <cellStyle name="SAPBEXexcGood2 5" xfId="28627"/>
    <cellStyle name="SAPBEXexcGood2 6" xfId="28628"/>
    <cellStyle name="SAPBEXexcGood2 7" xfId="28629"/>
    <cellStyle name="SAPBEXexcGood2 8" xfId="28630"/>
    <cellStyle name="SAPBEXexcGood2 9" xfId="28631"/>
    <cellStyle name="SAPBEXexcGood2_R1" xfId="15566"/>
    <cellStyle name="SAPBEXexcGood3" xfId="15567"/>
    <cellStyle name="SAPBEXexcGood3 10" xfId="28632"/>
    <cellStyle name="SAPBEXexcGood3 11" xfId="28633"/>
    <cellStyle name="SAPBEXexcGood3 12" xfId="28634"/>
    <cellStyle name="SAPBEXexcGood3 13" xfId="28635"/>
    <cellStyle name="SAPBEXexcGood3 14" xfId="28636"/>
    <cellStyle name="SAPBEXexcGood3 15" xfId="28637"/>
    <cellStyle name="SAPBEXexcGood3 16" xfId="28638"/>
    <cellStyle name="SAPBEXexcGood3 17" xfId="28639"/>
    <cellStyle name="SAPBEXexcGood3 18" xfId="28640"/>
    <cellStyle name="SAPBEXexcGood3 19" xfId="28641"/>
    <cellStyle name="SAPBEXexcGood3 2" xfId="15568"/>
    <cellStyle name="SAPBEXexcGood3 20" xfId="28642"/>
    <cellStyle name="SAPBEXexcGood3 21" xfId="28643"/>
    <cellStyle name="SAPBEXexcGood3 22" xfId="28644"/>
    <cellStyle name="SAPBEXexcGood3 23" xfId="28645"/>
    <cellStyle name="SAPBEXexcGood3 24" xfId="28646"/>
    <cellStyle name="SAPBEXexcGood3 25" xfId="28647"/>
    <cellStyle name="SAPBEXexcGood3 26" xfId="28648"/>
    <cellStyle name="SAPBEXexcGood3 27" xfId="28649"/>
    <cellStyle name="SAPBEXexcGood3 28" xfId="28650"/>
    <cellStyle name="SAPBEXexcGood3 29" xfId="28651"/>
    <cellStyle name="SAPBEXexcGood3 3" xfId="28652"/>
    <cellStyle name="SAPBEXexcGood3 30" xfId="28653"/>
    <cellStyle name="SAPBEXexcGood3 31" xfId="28654"/>
    <cellStyle name="SAPBEXexcGood3 32" xfId="28655"/>
    <cellStyle name="SAPBEXexcGood3 33" xfId="28656"/>
    <cellStyle name="SAPBEXexcGood3 34" xfId="28657"/>
    <cellStyle name="SAPBEXexcGood3 35" xfId="28658"/>
    <cellStyle name="SAPBEXexcGood3 36" xfId="28659"/>
    <cellStyle name="SAPBEXexcGood3 37" xfId="28660"/>
    <cellStyle name="SAPBEXexcGood3 38" xfId="28661"/>
    <cellStyle name="SAPBEXexcGood3 39" xfId="28662"/>
    <cellStyle name="SAPBEXexcGood3 4" xfId="28663"/>
    <cellStyle name="SAPBEXexcGood3 40" xfId="28664"/>
    <cellStyle name="SAPBEXexcGood3 5" xfId="28665"/>
    <cellStyle name="SAPBEXexcGood3 6" xfId="28666"/>
    <cellStyle name="SAPBEXexcGood3 7" xfId="28667"/>
    <cellStyle name="SAPBEXexcGood3 8" xfId="28668"/>
    <cellStyle name="SAPBEXexcGood3 9" xfId="28669"/>
    <cellStyle name="SAPBEXexcGood3_R1" xfId="15569"/>
    <cellStyle name="SAPBEXfilterDrill" xfId="15570"/>
    <cellStyle name="SAPBEXfilterDrill 2" xfId="15571"/>
    <cellStyle name="SAPBEXfilterDrill 3" xfId="15572"/>
    <cellStyle name="SAPBEXfilterDrill 4" xfId="28670"/>
    <cellStyle name="SAPBEXfilterDrill 5" xfId="28671"/>
    <cellStyle name="SAPBEXfilterDrill_BYPL_RA_FY12-13_Final" xfId="15573"/>
    <cellStyle name="SAPBEXfilterItem" xfId="15574"/>
    <cellStyle name="SAPBEXfilterItem 10" xfId="28672"/>
    <cellStyle name="SAPBEXfilterItem 11" xfId="28673"/>
    <cellStyle name="SAPBEXfilterItem 12" xfId="28674"/>
    <cellStyle name="SAPBEXfilterItem 13" xfId="28675"/>
    <cellStyle name="SAPBEXfilterItem 14" xfId="28676"/>
    <cellStyle name="SAPBEXfilterItem 15" xfId="28677"/>
    <cellStyle name="SAPBEXfilterItem 16" xfId="28678"/>
    <cellStyle name="SAPBEXfilterItem 17" xfId="28679"/>
    <cellStyle name="SAPBEXfilterItem 18" xfId="28680"/>
    <cellStyle name="SAPBEXfilterItem 19" xfId="28681"/>
    <cellStyle name="SAPBEXfilterItem 2" xfId="15575"/>
    <cellStyle name="SAPBEXfilterItem 20" xfId="28682"/>
    <cellStyle name="SAPBEXfilterItem 21" xfId="28683"/>
    <cellStyle name="SAPBEXfilterItem 22" xfId="28684"/>
    <cellStyle name="SAPBEXfilterItem 23" xfId="28685"/>
    <cellStyle name="SAPBEXfilterItem 24" xfId="28686"/>
    <cellStyle name="SAPBEXfilterItem 25" xfId="28687"/>
    <cellStyle name="SAPBEXfilterItem 26" xfId="28688"/>
    <cellStyle name="SAPBEXfilterItem 27" xfId="28689"/>
    <cellStyle name="SAPBEXfilterItem 28" xfId="28690"/>
    <cellStyle name="SAPBEXfilterItem 29" xfId="28691"/>
    <cellStyle name="SAPBEXfilterItem 3" xfId="28692"/>
    <cellStyle name="SAPBEXfilterItem 30" xfId="28693"/>
    <cellStyle name="SAPBEXfilterItem 31" xfId="28694"/>
    <cellStyle name="SAPBEXfilterItem 32" xfId="28695"/>
    <cellStyle name="SAPBEXfilterItem 33" xfId="28696"/>
    <cellStyle name="SAPBEXfilterItem 34" xfId="28697"/>
    <cellStyle name="SAPBEXfilterItem 35" xfId="28698"/>
    <cellStyle name="SAPBEXfilterItem 36" xfId="28699"/>
    <cellStyle name="SAPBEXfilterItem 37" xfId="28700"/>
    <cellStyle name="SAPBEXfilterItem 38" xfId="28701"/>
    <cellStyle name="SAPBEXfilterItem 39" xfId="28702"/>
    <cellStyle name="SAPBEXfilterItem 4" xfId="28703"/>
    <cellStyle name="SAPBEXfilterItem 40" xfId="28704"/>
    <cellStyle name="SAPBEXfilterItem 5" xfId="28705"/>
    <cellStyle name="SAPBEXfilterItem 6" xfId="28706"/>
    <cellStyle name="SAPBEXfilterItem 7" xfId="28707"/>
    <cellStyle name="SAPBEXfilterItem 8" xfId="28708"/>
    <cellStyle name="SAPBEXfilterItem 9" xfId="28709"/>
    <cellStyle name="SAPBEXfilterItem_R1" xfId="15576"/>
    <cellStyle name="SAPBEXfilterText" xfId="15577"/>
    <cellStyle name="SAPBEXfilterText 2" xfId="28710"/>
    <cellStyle name="SAPBEXfilterText 2 2" xfId="28711"/>
    <cellStyle name="SAPBEXfilterText 2 3" xfId="28712"/>
    <cellStyle name="SAPBEXfilterText 2 4" xfId="28713"/>
    <cellStyle name="SAPBEXfilterText 2 5" xfId="28714"/>
    <cellStyle name="SAPBEXfilterText 3" xfId="28715"/>
    <cellStyle name="SAPBEXfilterText 3 2" xfId="28716"/>
    <cellStyle name="SAPBEXfilterText 3 3" xfId="28717"/>
    <cellStyle name="SAPBEXfilterText 3 4" xfId="28718"/>
    <cellStyle name="SAPBEXfilterText 3 5" xfId="28719"/>
    <cellStyle name="SAPBEXfilterText 4" xfId="28720"/>
    <cellStyle name="SAPBEXfilterText 4 2" xfId="28721"/>
    <cellStyle name="SAPBEXfilterText 4 3" xfId="28722"/>
    <cellStyle name="SAPBEXfilterText 4 4" xfId="28723"/>
    <cellStyle name="SAPBEXfilterText 4 5" xfId="28724"/>
    <cellStyle name="SAPBEXfilterText 5" xfId="28725"/>
    <cellStyle name="SAPBEXfilterText 5 2" xfId="28726"/>
    <cellStyle name="SAPBEXfilterText 5 3" xfId="28727"/>
    <cellStyle name="SAPBEXfilterText 5 4" xfId="28728"/>
    <cellStyle name="SAPBEXfilterText 5 5" xfId="28729"/>
    <cellStyle name="SAPBEXfilterText 6" xfId="28730"/>
    <cellStyle name="SAPBEXfilterText_05  IT Infra Budget 12-13" xfId="28731"/>
    <cellStyle name="SAPBEXformats" xfId="15578"/>
    <cellStyle name="SAPBEXformats 2" xfId="15579"/>
    <cellStyle name="SAPBEXformats 2 2" xfId="28732"/>
    <cellStyle name="SAPBEXformats 3" xfId="28733"/>
    <cellStyle name="SAPBEXformats 3 2" xfId="28734"/>
    <cellStyle name="SAPBEXformats 4" xfId="28735"/>
    <cellStyle name="SAPBEXformats 4 2" xfId="28736"/>
    <cellStyle name="SAPBEXformats 5" xfId="28737"/>
    <cellStyle name="SAPBEXformats 5 2" xfId="28738"/>
    <cellStyle name="SAPBEXformats 6" xfId="28739"/>
    <cellStyle name="SAPBEXformats 7" xfId="28740"/>
    <cellStyle name="SAPBEXformats_R1" xfId="15580"/>
    <cellStyle name="SAPBEXheaderItem" xfId="15581"/>
    <cellStyle name="SAPBEXheaderItem 10" xfId="28741"/>
    <cellStyle name="SAPBEXheaderItem 11" xfId="28742"/>
    <cellStyle name="SAPBEXheaderItem 12" xfId="28743"/>
    <cellStyle name="SAPBEXheaderItem 13" xfId="28744"/>
    <cellStyle name="SAPBEXheaderItem 14" xfId="28745"/>
    <cellStyle name="SAPBEXheaderItem 15" xfId="28746"/>
    <cellStyle name="SAPBEXheaderItem 16" xfId="28747"/>
    <cellStyle name="SAPBEXheaderItem 17" xfId="28748"/>
    <cellStyle name="SAPBEXheaderItem 18" xfId="28749"/>
    <cellStyle name="SAPBEXheaderItem 19" xfId="28750"/>
    <cellStyle name="SAPBEXheaderItem 2" xfId="15582"/>
    <cellStyle name="SAPBEXheaderItem 2 2" xfId="28751"/>
    <cellStyle name="SAPBEXheaderItem 2 3" xfId="28752"/>
    <cellStyle name="SAPBEXheaderItem 2 4" xfId="28753"/>
    <cellStyle name="SAPBEXheaderItem 2 5" xfId="28754"/>
    <cellStyle name="SAPBEXheaderItem 20" xfId="28755"/>
    <cellStyle name="SAPBEXheaderItem 21" xfId="28756"/>
    <cellStyle name="SAPBEXheaderItem 22" xfId="28757"/>
    <cellStyle name="SAPBEXheaderItem 23" xfId="28758"/>
    <cellStyle name="SAPBEXheaderItem 24" xfId="28759"/>
    <cellStyle name="SAPBEXheaderItem 25" xfId="28760"/>
    <cellStyle name="SAPBEXheaderItem 26" xfId="28761"/>
    <cellStyle name="SAPBEXheaderItem 27" xfId="28762"/>
    <cellStyle name="SAPBEXheaderItem 28" xfId="28763"/>
    <cellStyle name="SAPBEXheaderItem 29" xfId="28764"/>
    <cellStyle name="SAPBEXheaderItem 3" xfId="28765"/>
    <cellStyle name="SAPBEXheaderItem 3 2" xfId="28766"/>
    <cellStyle name="SAPBEXheaderItem 3 3" xfId="28767"/>
    <cellStyle name="SAPBEXheaderItem 3 4" xfId="28768"/>
    <cellStyle name="SAPBEXheaderItem 3 5" xfId="28769"/>
    <cellStyle name="SAPBEXheaderItem 30" xfId="28770"/>
    <cellStyle name="SAPBEXheaderItem 31" xfId="28771"/>
    <cellStyle name="SAPBEXheaderItem 32" xfId="28772"/>
    <cellStyle name="SAPBEXheaderItem 33" xfId="28773"/>
    <cellStyle name="SAPBEXheaderItem 34" xfId="28774"/>
    <cellStyle name="SAPBEXheaderItem 35" xfId="28775"/>
    <cellStyle name="SAPBEXheaderItem 36" xfId="28776"/>
    <cellStyle name="SAPBEXheaderItem 37" xfId="28777"/>
    <cellStyle name="SAPBEXheaderItem 38" xfId="28778"/>
    <cellStyle name="SAPBEXheaderItem 39" xfId="28779"/>
    <cellStyle name="SAPBEXheaderItem 4" xfId="28780"/>
    <cellStyle name="SAPBEXheaderItem 4 2" xfId="28781"/>
    <cellStyle name="SAPBEXheaderItem 4 3" xfId="28782"/>
    <cellStyle name="SAPBEXheaderItem 4 4" xfId="28783"/>
    <cellStyle name="SAPBEXheaderItem 4 5" xfId="28784"/>
    <cellStyle name="SAPBEXheaderItem 40" xfId="28785"/>
    <cellStyle name="SAPBEXheaderItem 5" xfId="28786"/>
    <cellStyle name="SAPBEXheaderItem 5 2" xfId="28787"/>
    <cellStyle name="SAPBEXheaderItem 5 3" xfId="28788"/>
    <cellStyle name="SAPBEXheaderItem 5 4" xfId="28789"/>
    <cellStyle name="SAPBEXheaderItem 5 5" xfId="28790"/>
    <cellStyle name="SAPBEXheaderItem 6" xfId="28791"/>
    <cellStyle name="SAPBEXheaderItem 7" xfId="28792"/>
    <cellStyle name="SAPBEXheaderItem 8" xfId="28793"/>
    <cellStyle name="SAPBEXheaderItem 9" xfId="28794"/>
    <cellStyle name="SAPBEXheaderItem_05  IT Infra Budget 12-13" xfId="28795"/>
    <cellStyle name="SAPBEXheaderText" xfId="15583"/>
    <cellStyle name="SAPBEXheaderText 10" xfId="28796"/>
    <cellStyle name="SAPBEXheaderText 11" xfId="28797"/>
    <cellStyle name="SAPBEXheaderText 12" xfId="28798"/>
    <cellStyle name="SAPBEXheaderText 13" xfId="28799"/>
    <cellStyle name="SAPBEXheaderText 14" xfId="28800"/>
    <cellStyle name="SAPBEXheaderText 15" xfId="28801"/>
    <cellStyle name="SAPBEXheaderText 16" xfId="28802"/>
    <cellStyle name="SAPBEXheaderText 17" xfId="28803"/>
    <cellStyle name="SAPBEXheaderText 18" xfId="28804"/>
    <cellStyle name="SAPBEXheaderText 19" xfId="28805"/>
    <cellStyle name="SAPBEXheaderText 2" xfId="15584"/>
    <cellStyle name="SAPBEXheaderText 2 2" xfId="28806"/>
    <cellStyle name="SAPBEXheaderText 2 3" xfId="28807"/>
    <cellStyle name="SAPBEXheaderText 2 4" xfId="28808"/>
    <cellStyle name="SAPBEXheaderText 2 5" xfId="28809"/>
    <cellStyle name="SAPBEXheaderText 20" xfId="28810"/>
    <cellStyle name="SAPBEXheaderText 21" xfId="28811"/>
    <cellStyle name="SAPBEXheaderText 22" xfId="28812"/>
    <cellStyle name="SAPBEXheaderText 23" xfId="28813"/>
    <cellStyle name="SAPBEXheaderText 24" xfId="28814"/>
    <cellStyle name="SAPBEXheaderText 25" xfId="28815"/>
    <cellStyle name="SAPBEXheaderText 26" xfId="28816"/>
    <cellStyle name="SAPBEXheaderText 27" xfId="28817"/>
    <cellStyle name="SAPBEXheaderText 28" xfId="28818"/>
    <cellStyle name="SAPBEXheaderText 29" xfId="28819"/>
    <cellStyle name="SAPBEXheaderText 3" xfId="28820"/>
    <cellStyle name="SAPBEXheaderText 3 2" xfId="28821"/>
    <cellStyle name="SAPBEXheaderText 3 3" xfId="28822"/>
    <cellStyle name="SAPBEXheaderText 3 4" xfId="28823"/>
    <cellStyle name="SAPBEXheaderText 3 5" xfId="28824"/>
    <cellStyle name="SAPBEXheaderText 30" xfId="28825"/>
    <cellStyle name="SAPBEXheaderText 31" xfId="28826"/>
    <cellStyle name="SAPBEXheaderText 32" xfId="28827"/>
    <cellStyle name="SAPBEXheaderText 33" xfId="28828"/>
    <cellStyle name="SAPBEXheaderText 34" xfId="28829"/>
    <cellStyle name="SAPBEXheaderText 35" xfId="28830"/>
    <cellStyle name="SAPBEXheaderText 36" xfId="28831"/>
    <cellStyle name="SAPBEXheaderText 37" xfId="28832"/>
    <cellStyle name="SAPBEXheaderText 38" xfId="28833"/>
    <cellStyle name="SAPBEXheaderText 39" xfId="28834"/>
    <cellStyle name="SAPBEXheaderText 4" xfId="28835"/>
    <cellStyle name="SAPBEXheaderText 4 2" xfId="28836"/>
    <cellStyle name="SAPBEXheaderText 4 3" xfId="28837"/>
    <cellStyle name="SAPBEXheaderText 4 4" xfId="28838"/>
    <cellStyle name="SAPBEXheaderText 4 5" xfId="28839"/>
    <cellStyle name="SAPBEXheaderText 40" xfId="28840"/>
    <cellStyle name="SAPBEXheaderText 5" xfId="28841"/>
    <cellStyle name="SAPBEXheaderText 5 2" xfId="28842"/>
    <cellStyle name="SAPBEXheaderText 5 3" xfId="28843"/>
    <cellStyle name="SAPBEXheaderText 5 4" xfId="28844"/>
    <cellStyle name="SAPBEXheaderText 5 5" xfId="28845"/>
    <cellStyle name="SAPBEXheaderText 6" xfId="28846"/>
    <cellStyle name="SAPBEXheaderText 7" xfId="28847"/>
    <cellStyle name="SAPBEXheaderText 8" xfId="28848"/>
    <cellStyle name="SAPBEXheaderText 9" xfId="28849"/>
    <cellStyle name="SAPBEXheaderText_05  IT Infra Budget 12-13" xfId="28850"/>
    <cellStyle name="SAPBEXHLevel0" xfId="15585"/>
    <cellStyle name="SAPBEXHLevel0 10" xfId="28851"/>
    <cellStyle name="SAPBEXHLevel0 11" xfId="28852"/>
    <cellStyle name="SAPBEXHLevel0 2" xfId="15586"/>
    <cellStyle name="SAPBEXHLevel0 2 2" xfId="15587"/>
    <cellStyle name="SAPBEXHLevel0 3" xfId="15588"/>
    <cellStyle name="SAPBEXHLevel0 3 2" xfId="28853"/>
    <cellStyle name="SAPBEXHLevel0 4" xfId="28854"/>
    <cellStyle name="SAPBEXHLevel0 4 2" xfId="28855"/>
    <cellStyle name="SAPBEXHLevel0 5" xfId="28856"/>
    <cellStyle name="SAPBEXHLevel0 5 2" xfId="28857"/>
    <cellStyle name="SAPBEXHLevel0 6" xfId="28858"/>
    <cellStyle name="SAPBEXHLevel0 6 2" xfId="28859"/>
    <cellStyle name="SAPBEXHLevel0 7" xfId="28860"/>
    <cellStyle name="SAPBEXHLevel0 7 2" xfId="28861"/>
    <cellStyle name="SAPBEXHLevel0 8" xfId="28862"/>
    <cellStyle name="SAPBEXHLevel0 8 2" xfId="28863"/>
    <cellStyle name="SAPBEXHLevel0 9" xfId="28864"/>
    <cellStyle name="SAPBEXHLevel0 9 2" xfId="28865"/>
    <cellStyle name="SAPBEXHLevel0_05  IT Infra Budget 12-13" xfId="28866"/>
    <cellStyle name="SAPBEXHLevel0X" xfId="15589"/>
    <cellStyle name="SAPBEXHLevel0X 10" xfId="28867"/>
    <cellStyle name="SAPBEXHLevel0X 11" xfId="28868"/>
    <cellStyle name="SAPBEXHLevel0X 2" xfId="15590"/>
    <cellStyle name="SAPBEXHLevel0X 2 2" xfId="15591"/>
    <cellStyle name="SAPBEXHLevel0X 3" xfId="15592"/>
    <cellStyle name="SAPBEXHLevel0X 3 2" xfId="28869"/>
    <cellStyle name="SAPBEXHLevel0X 4" xfId="28870"/>
    <cellStyle name="SAPBEXHLevel0X 4 2" xfId="28871"/>
    <cellStyle name="SAPBEXHLevel0X 5" xfId="28872"/>
    <cellStyle name="SAPBEXHLevel0X 5 2" xfId="28873"/>
    <cellStyle name="SAPBEXHLevel0X 6" xfId="28874"/>
    <cellStyle name="SAPBEXHLevel0X 6 2" xfId="28875"/>
    <cellStyle name="SAPBEXHLevel0X 7" xfId="28876"/>
    <cellStyle name="SAPBEXHLevel0X 7 2" xfId="28877"/>
    <cellStyle name="SAPBEXHLevel0X 8" xfId="28878"/>
    <cellStyle name="SAPBEXHLevel0X 8 2" xfId="28879"/>
    <cellStyle name="SAPBEXHLevel0X 9" xfId="28880"/>
    <cellStyle name="SAPBEXHLevel0X 9 2" xfId="28881"/>
    <cellStyle name="SAPBEXHLevel0X_05  IT Infra Budget 12-13" xfId="28882"/>
    <cellStyle name="SAPBEXHLevel1" xfId="15593"/>
    <cellStyle name="SAPBEXHLevel1 10" xfId="28883"/>
    <cellStyle name="SAPBEXHLevel1 11" xfId="28884"/>
    <cellStyle name="SAPBEXHLevel1 2" xfId="15594"/>
    <cellStyle name="SAPBEXHLevel1 2 2" xfId="15595"/>
    <cellStyle name="SAPBEXHLevel1 3" xfId="15596"/>
    <cellStyle name="SAPBEXHLevel1 3 2" xfId="28885"/>
    <cellStyle name="SAPBEXHLevel1 4" xfId="28886"/>
    <cellStyle name="SAPBEXHLevel1 4 2" xfId="28887"/>
    <cellStyle name="SAPBEXHLevel1 5" xfId="28888"/>
    <cellStyle name="SAPBEXHLevel1 5 2" xfId="28889"/>
    <cellStyle name="SAPBEXHLevel1 6" xfId="28890"/>
    <cellStyle name="SAPBEXHLevel1 6 2" xfId="28891"/>
    <cellStyle name="SAPBEXHLevel1 7" xfId="28892"/>
    <cellStyle name="SAPBEXHLevel1 7 2" xfId="28893"/>
    <cellStyle name="SAPBEXHLevel1 8" xfId="28894"/>
    <cellStyle name="SAPBEXHLevel1 8 2" xfId="28895"/>
    <cellStyle name="SAPBEXHLevel1 9" xfId="28896"/>
    <cellStyle name="SAPBEXHLevel1 9 2" xfId="28897"/>
    <cellStyle name="SAPBEXHLevel1_05  IT Infra Budget 12-13" xfId="28898"/>
    <cellStyle name="SAPBEXHLevel1X" xfId="15597"/>
    <cellStyle name="SAPBEXHLevel1X 10" xfId="28899"/>
    <cellStyle name="SAPBEXHLevel1X 11" xfId="28900"/>
    <cellStyle name="SAPBEXHLevel1X 2" xfId="15598"/>
    <cellStyle name="SAPBEXHLevel1X 2 2" xfId="15599"/>
    <cellStyle name="SAPBEXHLevel1X 3" xfId="15600"/>
    <cellStyle name="SAPBEXHLevel1X 3 2" xfId="28901"/>
    <cellStyle name="SAPBEXHLevel1X 4" xfId="28902"/>
    <cellStyle name="SAPBEXHLevel1X 4 2" xfId="28903"/>
    <cellStyle name="SAPBEXHLevel1X 5" xfId="28904"/>
    <cellStyle name="SAPBEXHLevel1X 5 2" xfId="28905"/>
    <cellStyle name="SAPBEXHLevel1X 6" xfId="28906"/>
    <cellStyle name="SAPBEXHLevel1X 6 2" xfId="28907"/>
    <cellStyle name="SAPBEXHLevel1X 7" xfId="28908"/>
    <cellStyle name="SAPBEXHLevel1X 7 2" xfId="28909"/>
    <cellStyle name="SAPBEXHLevel1X 8" xfId="28910"/>
    <cellStyle name="SAPBEXHLevel1X 8 2" xfId="28911"/>
    <cellStyle name="SAPBEXHLevel1X 9" xfId="28912"/>
    <cellStyle name="SAPBEXHLevel1X 9 2" xfId="28913"/>
    <cellStyle name="SAPBEXHLevel1X_05  IT Infra Budget 12-13" xfId="28914"/>
    <cellStyle name="SAPBEXHLevel2" xfId="15601"/>
    <cellStyle name="SAPBEXHLevel2 10" xfId="28915"/>
    <cellStyle name="SAPBEXHLevel2 11" xfId="28916"/>
    <cellStyle name="SAPBEXHLevel2 2" xfId="15602"/>
    <cellStyle name="SAPBEXHLevel2 2 2" xfId="15603"/>
    <cellStyle name="SAPBEXHLevel2 3" xfId="15604"/>
    <cellStyle name="SAPBEXHLevel2 3 2" xfId="28917"/>
    <cellStyle name="SAPBEXHLevel2 4" xfId="28918"/>
    <cellStyle name="SAPBEXHLevel2 4 2" xfId="28919"/>
    <cellStyle name="SAPBEXHLevel2 5" xfId="28920"/>
    <cellStyle name="SAPBEXHLevel2 5 2" xfId="28921"/>
    <cellStyle name="SAPBEXHLevel2 6" xfId="28922"/>
    <cellStyle name="SAPBEXHLevel2 6 2" xfId="28923"/>
    <cellStyle name="SAPBEXHLevel2 7" xfId="28924"/>
    <cellStyle name="SAPBEXHLevel2 7 2" xfId="28925"/>
    <cellStyle name="SAPBEXHLevel2 8" xfId="28926"/>
    <cellStyle name="SAPBEXHLevel2 8 2" xfId="28927"/>
    <cellStyle name="SAPBEXHLevel2 9" xfId="28928"/>
    <cellStyle name="SAPBEXHLevel2 9 2" xfId="28929"/>
    <cellStyle name="SAPBEXHLevel2_05  IT Infra Budget 12-13" xfId="28930"/>
    <cellStyle name="SAPBEXHLevel2X" xfId="15605"/>
    <cellStyle name="SAPBEXHLevel2X 10" xfId="28931"/>
    <cellStyle name="SAPBEXHLevel2X 11" xfId="28932"/>
    <cellStyle name="SAPBEXHLevel2X 2" xfId="15606"/>
    <cellStyle name="SAPBEXHLevel2X 2 2" xfId="15607"/>
    <cellStyle name="SAPBEXHLevel2X 3" xfId="15608"/>
    <cellStyle name="SAPBEXHLevel2X 3 2" xfId="28933"/>
    <cellStyle name="SAPBEXHLevel2X 4" xfId="28934"/>
    <cellStyle name="SAPBEXHLevel2X 4 2" xfId="28935"/>
    <cellStyle name="SAPBEXHLevel2X 5" xfId="28936"/>
    <cellStyle name="SAPBEXHLevel2X 5 2" xfId="28937"/>
    <cellStyle name="SAPBEXHLevel2X 6" xfId="28938"/>
    <cellStyle name="SAPBEXHLevel2X 6 2" xfId="28939"/>
    <cellStyle name="SAPBEXHLevel2X 7" xfId="28940"/>
    <cellStyle name="SAPBEXHLevel2X 7 2" xfId="28941"/>
    <cellStyle name="SAPBEXHLevel2X 8" xfId="28942"/>
    <cellStyle name="SAPBEXHLevel2X 8 2" xfId="28943"/>
    <cellStyle name="SAPBEXHLevel2X 9" xfId="28944"/>
    <cellStyle name="SAPBEXHLevel2X 9 2" xfId="28945"/>
    <cellStyle name="SAPBEXHLevel2X_05  IT Infra Budget 12-13" xfId="28946"/>
    <cellStyle name="SAPBEXHLevel3" xfId="15609"/>
    <cellStyle name="SAPBEXHLevel3 10" xfId="28947"/>
    <cellStyle name="SAPBEXHLevel3 11" xfId="28948"/>
    <cellStyle name="SAPBEXHLevel3 2" xfId="15610"/>
    <cellStyle name="SAPBEXHLevel3 2 2" xfId="15611"/>
    <cellStyle name="SAPBEXHLevel3 3" xfId="15612"/>
    <cellStyle name="SAPBEXHLevel3 3 2" xfId="28949"/>
    <cellStyle name="SAPBEXHLevel3 4" xfId="28950"/>
    <cellStyle name="SAPBEXHLevel3 4 2" xfId="28951"/>
    <cellStyle name="SAPBEXHLevel3 5" xfId="28952"/>
    <cellStyle name="SAPBEXHLevel3 5 2" xfId="28953"/>
    <cellStyle name="SAPBEXHLevel3 6" xfId="28954"/>
    <cellStyle name="SAPBEXHLevel3 6 2" xfId="28955"/>
    <cellStyle name="SAPBEXHLevel3 7" xfId="28956"/>
    <cellStyle name="SAPBEXHLevel3 7 2" xfId="28957"/>
    <cellStyle name="SAPBEXHLevel3 8" xfId="28958"/>
    <cellStyle name="SAPBEXHLevel3 8 2" xfId="28959"/>
    <cellStyle name="SAPBEXHLevel3 9" xfId="28960"/>
    <cellStyle name="SAPBEXHLevel3 9 2" xfId="28961"/>
    <cellStyle name="SAPBEXHLevel3_05  IT Infra Budget 12-13" xfId="28962"/>
    <cellStyle name="SAPBEXHLevel3X" xfId="15613"/>
    <cellStyle name="SAPBEXHLevel3X 10" xfId="28963"/>
    <cellStyle name="SAPBEXHLevel3X 11" xfId="28964"/>
    <cellStyle name="SAPBEXHLevel3X 2" xfId="15614"/>
    <cellStyle name="SAPBEXHLevel3X 2 2" xfId="15615"/>
    <cellStyle name="SAPBEXHLevel3X 3" xfId="15616"/>
    <cellStyle name="SAPBEXHLevel3X 3 2" xfId="28965"/>
    <cellStyle name="SAPBEXHLevel3X 4" xfId="28966"/>
    <cellStyle name="SAPBEXHLevel3X 4 2" xfId="28967"/>
    <cellStyle name="SAPBEXHLevel3X 5" xfId="28968"/>
    <cellStyle name="SAPBEXHLevel3X 5 2" xfId="28969"/>
    <cellStyle name="SAPBEXHLevel3X 6" xfId="28970"/>
    <cellStyle name="SAPBEXHLevel3X 6 2" xfId="28971"/>
    <cellStyle name="SAPBEXHLevel3X 7" xfId="28972"/>
    <cellStyle name="SAPBEXHLevel3X 7 2" xfId="28973"/>
    <cellStyle name="SAPBEXHLevel3X 8" xfId="28974"/>
    <cellStyle name="SAPBEXHLevel3X 8 2" xfId="28975"/>
    <cellStyle name="SAPBEXHLevel3X 9" xfId="28976"/>
    <cellStyle name="SAPBEXHLevel3X 9 2" xfId="28977"/>
    <cellStyle name="SAPBEXHLevel3X_05  IT Infra Budget 12-13" xfId="28978"/>
    <cellStyle name="SAPBEXinputData" xfId="28979"/>
    <cellStyle name="SAPBEXinputData 2" xfId="28980"/>
    <cellStyle name="SAPBEXinputData 2 2" xfId="28981"/>
    <cellStyle name="SAPBEXinputData 3" xfId="28982"/>
    <cellStyle name="SAPBEXinputData 3 2" xfId="28983"/>
    <cellStyle name="SAPBEXinputData 4" xfId="28984"/>
    <cellStyle name="SAPBEXinputData 4 2" xfId="28985"/>
    <cellStyle name="SAPBEXinputData 5" xfId="28986"/>
    <cellStyle name="SAPBEXinputData 5 2" xfId="28987"/>
    <cellStyle name="SAPBEXinputData 6" xfId="28988"/>
    <cellStyle name="SAPBEXItemHeader" xfId="28989"/>
    <cellStyle name="SAPBEXresData" xfId="15617"/>
    <cellStyle name="SAPBEXresData 10" xfId="28990"/>
    <cellStyle name="SAPBEXresData 11" xfId="28991"/>
    <cellStyle name="SAPBEXresData 12" xfId="28992"/>
    <cellStyle name="SAPBEXresData 13" xfId="28993"/>
    <cellStyle name="SAPBEXresData 14" xfId="28994"/>
    <cellStyle name="SAPBEXresData 15" xfId="28995"/>
    <cellStyle name="SAPBEXresData 16" xfId="28996"/>
    <cellStyle name="SAPBEXresData 17" xfId="28997"/>
    <cellStyle name="SAPBEXresData 18" xfId="28998"/>
    <cellStyle name="SAPBEXresData 19" xfId="28999"/>
    <cellStyle name="SAPBEXresData 2" xfId="15618"/>
    <cellStyle name="SAPBEXresData 20" xfId="29000"/>
    <cellStyle name="SAPBEXresData 21" xfId="29001"/>
    <cellStyle name="SAPBEXresData 22" xfId="29002"/>
    <cellStyle name="SAPBEXresData 23" xfId="29003"/>
    <cellStyle name="SAPBEXresData 24" xfId="29004"/>
    <cellStyle name="SAPBEXresData 25" xfId="29005"/>
    <cellStyle name="SAPBEXresData 26" xfId="29006"/>
    <cellStyle name="SAPBEXresData 27" xfId="29007"/>
    <cellStyle name="SAPBEXresData 28" xfId="29008"/>
    <cellStyle name="SAPBEXresData 29" xfId="29009"/>
    <cellStyle name="SAPBEXresData 3" xfId="29010"/>
    <cellStyle name="SAPBEXresData 30" xfId="29011"/>
    <cellStyle name="SAPBEXresData 31" xfId="29012"/>
    <cellStyle name="SAPBEXresData 32" xfId="29013"/>
    <cellStyle name="SAPBEXresData 33" xfId="29014"/>
    <cellStyle name="SAPBEXresData 34" xfId="29015"/>
    <cellStyle name="SAPBEXresData 35" xfId="29016"/>
    <cellStyle name="SAPBEXresData 36" xfId="29017"/>
    <cellStyle name="SAPBEXresData 37" xfId="29018"/>
    <cellStyle name="SAPBEXresData 38" xfId="29019"/>
    <cellStyle name="SAPBEXresData 39" xfId="29020"/>
    <cellStyle name="SAPBEXresData 4" xfId="29021"/>
    <cellStyle name="SAPBEXresData 40" xfId="29022"/>
    <cellStyle name="SAPBEXresData 5" xfId="29023"/>
    <cellStyle name="SAPBEXresData 6" xfId="29024"/>
    <cellStyle name="SAPBEXresData 7" xfId="29025"/>
    <cellStyle name="SAPBEXresData 8" xfId="29026"/>
    <cellStyle name="SAPBEXresData 9" xfId="29027"/>
    <cellStyle name="SAPBEXresData_R1" xfId="15619"/>
    <cellStyle name="SAPBEXresDataEmph" xfId="15620"/>
    <cellStyle name="SAPBEXresDataEmph 2" xfId="15621"/>
    <cellStyle name="SAPBEXresDataEmph 3" xfId="29028"/>
    <cellStyle name="SAPBEXresDataEmph 4" xfId="29029"/>
    <cellStyle name="SAPBEXresDataEmph 5" xfId="29030"/>
    <cellStyle name="SAPBEXresDataEmph_R1" xfId="15622"/>
    <cellStyle name="SAPBEXresItem" xfId="15623"/>
    <cellStyle name="SAPBEXresItem 10" xfId="29031"/>
    <cellStyle name="SAPBEXresItem 11" xfId="29032"/>
    <cellStyle name="SAPBEXresItem 12" xfId="29033"/>
    <cellStyle name="SAPBEXresItem 13" xfId="29034"/>
    <cellStyle name="SAPBEXresItem 14" xfId="29035"/>
    <cellStyle name="SAPBEXresItem 15" xfId="29036"/>
    <cellStyle name="SAPBEXresItem 16" xfId="29037"/>
    <cellStyle name="SAPBEXresItem 17" xfId="29038"/>
    <cellStyle name="SAPBEXresItem 18" xfId="29039"/>
    <cellStyle name="SAPBEXresItem 19" xfId="29040"/>
    <cellStyle name="SAPBEXresItem 2" xfId="15624"/>
    <cellStyle name="SAPBEXresItem 20" xfId="29041"/>
    <cellStyle name="SAPBEXresItem 21" xfId="29042"/>
    <cellStyle name="SAPBEXresItem 22" xfId="29043"/>
    <cellStyle name="SAPBEXresItem 23" xfId="29044"/>
    <cellStyle name="SAPBEXresItem 24" xfId="29045"/>
    <cellStyle name="SAPBEXresItem 25" xfId="29046"/>
    <cellStyle name="SAPBEXresItem 26" xfId="29047"/>
    <cellStyle name="SAPBEXresItem 27" xfId="29048"/>
    <cellStyle name="SAPBEXresItem 28" xfId="29049"/>
    <cellStyle name="SAPBEXresItem 29" xfId="29050"/>
    <cellStyle name="SAPBEXresItem 3" xfId="29051"/>
    <cellStyle name="SAPBEXresItem 30" xfId="29052"/>
    <cellStyle name="SAPBEXresItem 31" xfId="29053"/>
    <cellStyle name="SAPBEXresItem 32" xfId="29054"/>
    <cellStyle name="SAPBEXresItem 33" xfId="29055"/>
    <cellStyle name="SAPBEXresItem 34" xfId="29056"/>
    <cellStyle name="SAPBEXresItem 35" xfId="29057"/>
    <cellStyle name="SAPBEXresItem 36" xfId="29058"/>
    <cellStyle name="SAPBEXresItem 37" xfId="29059"/>
    <cellStyle name="SAPBEXresItem 38" xfId="29060"/>
    <cellStyle name="SAPBEXresItem 39" xfId="29061"/>
    <cellStyle name="SAPBEXresItem 4" xfId="29062"/>
    <cellStyle name="SAPBEXresItem 40" xfId="29063"/>
    <cellStyle name="SAPBEXresItem 5" xfId="29064"/>
    <cellStyle name="SAPBEXresItem 6" xfId="29065"/>
    <cellStyle name="SAPBEXresItem 7" xfId="29066"/>
    <cellStyle name="SAPBEXresItem 8" xfId="29067"/>
    <cellStyle name="SAPBEXresItem 9" xfId="29068"/>
    <cellStyle name="SAPBEXresItem_R1" xfId="15625"/>
    <cellStyle name="SAPBEXresItemX" xfId="15626"/>
    <cellStyle name="SAPBEXresItemX 10" xfId="29069"/>
    <cellStyle name="SAPBEXresItemX 11" xfId="29070"/>
    <cellStyle name="SAPBEXresItemX 12" xfId="29071"/>
    <cellStyle name="SAPBEXresItemX 13" xfId="29072"/>
    <cellStyle name="SAPBEXresItemX 14" xfId="29073"/>
    <cellStyle name="SAPBEXresItemX 15" xfId="29074"/>
    <cellStyle name="SAPBEXresItemX 16" xfId="29075"/>
    <cellStyle name="SAPBEXresItemX 17" xfId="29076"/>
    <cellStyle name="SAPBEXresItemX 18" xfId="29077"/>
    <cellStyle name="SAPBEXresItemX 19" xfId="29078"/>
    <cellStyle name="SAPBEXresItemX 2" xfId="15627"/>
    <cellStyle name="SAPBEXresItemX 2 2" xfId="15628"/>
    <cellStyle name="SAPBEXresItemX 20" xfId="29079"/>
    <cellStyle name="SAPBEXresItemX 21" xfId="29080"/>
    <cellStyle name="SAPBEXresItemX 22" xfId="29081"/>
    <cellStyle name="SAPBEXresItemX 23" xfId="29082"/>
    <cellStyle name="SAPBEXresItemX 24" xfId="29083"/>
    <cellStyle name="SAPBEXresItemX 25" xfId="29084"/>
    <cellStyle name="SAPBEXresItemX 26" xfId="29085"/>
    <cellStyle name="SAPBEXresItemX 27" xfId="29086"/>
    <cellStyle name="SAPBEXresItemX 28" xfId="29087"/>
    <cellStyle name="SAPBEXresItemX 29" xfId="29088"/>
    <cellStyle name="SAPBEXresItemX 3" xfId="15629"/>
    <cellStyle name="SAPBEXresItemX 30" xfId="29089"/>
    <cellStyle name="SAPBEXresItemX 31" xfId="29090"/>
    <cellStyle name="SAPBEXresItemX 32" xfId="29091"/>
    <cellStyle name="SAPBEXresItemX 33" xfId="29092"/>
    <cellStyle name="SAPBEXresItemX 34" xfId="29093"/>
    <cellStyle name="SAPBEXresItemX 35" xfId="29094"/>
    <cellStyle name="SAPBEXresItemX 36" xfId="29095"/>
    <cellStyle name="SAPBEXresItemX 37" xfId="29096"/>
    <cellStyle name="SAPBEXresItemX 38" xfId="29097"/>
    <cellStyle name="SAPBEXresItemX 39" xfId="29098"/>
    <cellStyle name="SAPBEXresItemX 4" xfId="29099"/>
    <cellStyle name="SAPBEXresItemX 40" xfId="29100"/>
    <cellStyle name="SAPBEXresItemX 5" xfId="29101"/>
    <cellStyle name="SAPBEXresItemX 6" xfId="29102"/>
    <cellStyle name="SAPBEXresItemX 7" xfId="29103"/>
    <cellStyle name="SAPBEXresItemX 8" xfId="29104"/>
    <cellStyle name="SAPBEXresItemX 9" xfId="29105"/>
    <cellStyle name="SAPBEXresItemX_R1" xfId="15630"/>
    <cellStyle name="SAPBEXstdData" xfId="15631"/>
    <cellStyle name="SAPBEXstdData 10" xfId="29106"/>
    <cellStyle name="SAPBEXstdData 11" xfId="29107"/>
    <cellStyle name="SAPBEXstdData 12" xfId="29108"/>
    <cellStyle name="SAPBEXstdData 13" xfId="29109"/>
    <cellStyle name="SAPBEXstdData 14" xfId="29110"/>
    <cellStyle name="SAPBEXstdData 15" xfId="29111"/>
    <cellStyle name="SAPBEXstdData 16" xfId="29112"/>
    <cellStyle name="SAPBEXstdData 17" xfId="29113"/>
    <cellStyle name="SAPBEXstdData 18" xfId="29114"/>
    <cellStyle name="SAPBEXstdData 19" xfId="29115"/>
    <cellStyle name="SAPBEXstdData 2" xfId="15632"/>
    <cellStyle name="SAPBEXstdData 20" xfId="29116"/>
    <cellStyle name="SAPBEXstdData 21" xfId="29117"/>
    <cellStyle name="SAPBEXstdData 22" xfId="29118"/>
    <cellStyle name="SAPBEXstdData 23" xfId="29119"/>
    <cellStyle name="SAPBEXstdData 24" xfId="29120"/>
    <cellStyle name="SAPBEXstdData 25" xfId="29121"/>
    <cellStyle name="SAPBEXstdData 26" xfId="29122"/>
    <cellStyle name="SAPBEXstdData 27" xfId="29123"/>
    <cellStyle name="SAPBEXstdData 28" xfId="29124"/>
    <cellStyle name="SAPBEXstdData 29" xfId="29125"/>
    <cellStyle name="SAPBEXstdData 3" xfId="29126"/>
    <cellStyle name="SAPBEXstdData 30" xfId="29127"/>
    <cellStyle name="SAPBEXstdData 31" xfId="29128"/>
    <cellStyle name="SAPBEXstdData 32" xfId="29129"/>
    <cellStyle name="SAPBEXstdData 33" xfId="29130"/>
    <cellStyle name="SAPBEXstdData 34" xfId="29131"/>
    <cellStyle name="SAPBEXstdData 35" xfId="29132"/>
    <cellStyle name="SAPBEXstdData 36" xfId="29133"/>
    <cellStyle name="SAPBEXstdData 37" xfId="29134"/>
    <cellStyle name="SAPBEXstdData 38" xfId="29135"/>
    <cellStyle name="SAPBEXstdData 39" xfId="29136"/>
    <cellStyle name="SAPBEXstdData 4" xfId="29137"/>
    <cellStyle name="SAPBEXstdData 40" xfId="29138"/>
    <cellStyle name="SAPBEXstdData 5" xfId="29139"/>
    <cellStyle name="SAPBEXstdData 6" xfId="29140"/>
    <cellStyle name="SAPBEXstdData 7" xfId="29141"/>
    <cellStyle name="SAPBEXstdData 8" xfId="29142"/>
    <cellStyle name="SAPBEXstdData 9" xfId="29143"/>
    <cellStyle name="SAPBEXstdData_R1" xfId="15633"/>
    <cellStyle name="SAPBEXstdDataEmph" xfId="15634"/>
    <cellStyle name="SAPBEXstdDataEmph 2" xfId="15635"/>
    <cellStyle name="SAPBEXstdDataEmph 3" xfId="29144"/>
    <cellStyle name="SAPBEXstdDataEmph 4" xfId="29145"/>
    <cellStyle name="SAPBEXstdDataEmph 5" xfId="29146"/>
    <cellStyle name="SAPBEXstdDataEmph_R1" xfId="15636"/>
    <cellStyle name="SAPBEXstdItem" xfId="15637"/>
    <cellStyle name="SAPBEXstdItem 10" xfId="29147"/>
    <cellStyle name="SAPBEXstdItem 11" xfId="29148"/>
    <cellStyle name="SAPBEXstdItem 12" xfId="29149"/>
    <cellStyle name="SAPBEXstdItem 13" xfId="29150"/>
    <cellStyle name="SAPBEXstdItem 14" xfId="29151"/>
    <cellStyle name="SAPBEXstdItem 15" xfId="29152"/>
    <cellStyle name="SAPBEXstdItem 16" xfId="29153"/>
    <cellStyle name="SAPBEXstdItem 17" xfId="29154"/>
    <cellStyle name="SAPBEXstdItem 18" xfId="29155"/>
    <cellStyle name="SAPBEXstdItem 19" xfId="29156"/>
    <cellStyle name="SAPBEXstdItem 2" xfId="15638"/>
    <cellStyle name="SAPBEXstdItem 2 2" xfId="15639"/>
    <cellStyle name="SAPBEXstdItem 2_R1" xfId="15640"/>
    <cellStyle name="SAPBEXstdItem 20" xfId="29157"/>
    <cellStyle name="SAPBEXstdItem 21" xfId="29158"/>
    <cellStyle name="SAPBEXstdItem 22" xfId="29159"/>
    <cellStyle name="SAPBEXstdItem 23" xfId="29160"/>
    <cellStyle name="SAPBEXstdItem 24" xfId="29161"/>
    <cellStyle name="SAPBEXstdItem 25" xfId="29162"/>
    <cellStyle name="SAPBEXstdItem 26" xfId="29163"/>
    <cellStyle name="SAPBEXstdItem 3" xfId="15641"/>
    <cellStyle name="SAPBEXstdItem 3 2" xfId="15642"/>
    <cellStyle name="SAPBEXstdItem 3_R1" xfId="15643"/>
    <cellStyle name="SAPBEXstdItem 4" xfId="15644"/>
    <cellStyle name="SAPBEXstdItem 4 2" xfId="29164"/>
    <cellStyle name="SAPBEXstdItem 5" xfId="29165"/>
    <cellStyle name="SAPBEXstdItem 5 2" xfId="29166"/>
    <cellStyle name="SAPBEXstdItem 6" xfId="29167"/>
    <cellStyle name="SAPBEXstdItem 7" xfId="29168"/>
    <cellStyle name="SAPBEXstdItem 8" xfId="29169"/>
    <cellStyle name="SAPBEXstdItem 9" xfId="29170"/>
    <cellStyle name="SAPBEXstdItem_12 Regulatory11-12" xfId="29171"/>
    <cellStyle name="SAPBEXstdItemX" xfId="15645"/>
    <cellStyle name="SAPBEXstdItemX 2" xfId="15646"/>
    <cellStyle name="SAPBEXstdItemX 2 2" xfId="15647"/>
    <cellStyle name="SAPBEXstdItemX 2_R1" xfId="15648"/>
    <cellStyle name="SAPBEXstdItemX 3" xfId="15649"/>
    <cellStyle name="SAPBEXstdItemX 3 2" xfId="15650"/>
    <cellStyle name="SAPBEXstdItemX 3_R1" xfId="15651"/>
    <cellStyle name="SAPBEXstdItemX 4" xfId="15652"/>
    <cellStyle name="SAPBEXstdItemX 4 2" xfId="29172"/>
    <cellStyle name="SAPBEXstdItemX 5" xfId="29173"/>
    <cellStyle name="SAPBEXstdItemX 5 2" xfId="29174"/>
    <cellStyle name="SAPBEXstdItemX 6" xfId="29175"/>
    <cellStyle name="SAPBEXstdItemX 7" xfId="29176"/>
    <cellStyle name="SAPBEXstdItemX_BYPL_RA_FY12-13_Final" xfId="15653"/>
    <cellStyle name="SAPBEXtitle" xfId="15654"/>
    <cellStyle name="SAPBEXtitle 2" xfId="15655"/>
    <cellStyle name="SAPBEXtitle 3" xfId="15656"/>
    <cellStyle name="SAPBEXtitle 4" xfId="15657"/>
    <cellStyle name="SAPBEXtitle 5" xfId="29177"/>
    <cellStyle name="SAPBEXtitle_BYPL_RA_FY12-13_Final" xfId="15658"/>
    <cellStyle name="SAPBEXunassignedItem" xfId="29178"/>
    <cellStyle name="SAPBEXunassignedItem 2" xfId="29179"/>
    <cellStyle name="SAPBEXunassignedItem 2 2" xfId="29180"/>
    <cellStyle name="SAPBEXunassignedItem 3" xfId="29181"/>
    <cellStyle name="SAPBEXunassignedItem 3 2" xfId="29182"/>
    <cellStyle name="SAPBEXunassignedItem 4" xfId="29183"/>
    <cellStyle name="SAPBEXunassignedItem 4 2" xfId="29184"/>
    <cellStyle name="SAPBEXunassignedItem 5" xfId="29185"/>
    <cellStyle name="SAPBEXunassignedItem 5 2" xfId="29186"/>
    <cellStyle name="SAPBEXunassignedItem 6" xfId="29187"/>
    <cellStyle name="SAPBEXundefined" xfId="15659"/>
    <cellStyle name="SAPBEXundefined 2" xfId="15660"/>
    <cellStyle name="SAPBEXundefined 3" xfId="29188"/>
    <cellStyle name="SAPBEXundefined 4" xfId="29189"/>
    <cellStyle name="SAPBEXundefined 5" xfId="29190"/>
    <cellStyle name="SAPBEXundefined_R1" xfId="15661"/>
    <cellStyle name="sFBg" xfId="29191"/>
    <cellStyle name="sFCaSgHcVcW0GeD0F2r" xfId="29192"/>
    <cellStyle name="sFCaSgHgVcW0AcD0F2r" xfId="29193"/>
    <cellStyle name="sFCaSgHgVcW0HdD0F2r" xfId="29194"/>
    <cellStyle name="sFCaSpR0VcW0NoD04b" xfId="29195"/>
    <cellStyle name="sFCmNoHgVcW0TxD0F2b" xfId="29196"/>
    <cellStyle name="sFCmNoHgVcW0TxD0F2r" xfId="29197"/>
    <cellStyle name="sFCmNoL0VcW0TxD0F2r" xfId="29198"/>
    <cellStyle name="sFCmNoL0VcW0TxD0F4b" xfId="29199"/>
    <cellStyle name="sFCmNoL1VcW0TxD0F2b" xfId="29200"/>
    <cellStyle name="sFCmNoL1VcW0TxD0F2r" xfId="29201"/>
    <cellStyle name="sFCmNoL2VcW0TxD0F2b" xfId="29202"/>
    <cellStyle name="sFCmNoL2VcW0TxD0F2r" xfId="29203"/>
    <cellStyle name="sFCmNoL3VcW0TxD0F2r" xfId="29204"/>
    <cellStyle name="sFCnnnHgVcW0AcD0F2b" xfId="29205"/>
    <cellStyle name="sFCnnnHgVcW0AcD0F2r" xfId="29206"/>
    <cellStyle name="sFCnnnHgVcW0AcD0F3b" xfId="29207"/>
    <cellStyle name="sFCnnnHgVcW0AcD1F2b" xfId="29208"/>
    <cellStyle name="sFCnnnHgVcW0AcD1F2r" xfId="29209"/>
    <cellStyle name="sFCnnnHyVcW0AcD0F2r" xfId="29210"/>
    <cellStyle name="sFCnnnHyVcW0AcD1F2r" xfId="29211"/>
    <cellStyle name="sFCrnnHgVcW0AcD0F2r" xfId="29212"/>
    <cellStyle name="sFHdBmHcVcW1TxD0F2r" xfId="29213"/>
    <cellStyle name="sFHdNmHcVcW1TxD0F2r" xfId="29214"/>
    <cellStyle name="sFHdTpHcVcW1AcD0F2r" xfId="29215"/>
    <cellStyle name="sFHdTpHcVcW1TxD0F2r" xfId="29216"/>
    <cellStyle name="sFHyShL2VcW0GeD0F2r" xfId="29217"/>
    <cellStyle name="sFIeSgHgVcW0AcD0F2r" xfId="29218"/>
    <cellStyle name="sFIgnnHgVcW0AcD0F2r" xfId="29219"/>
    <cellStyle name="sFInnnHgVcW0AcD0F2r" xfId="29220"/>
    <cellStyle name="sFInrnHgVcW0AcD0F2r" xfId="29221"/>
    <cellStyle name="sFIrnnHgVcW0AcD0F2r" xfId="29222"/>
    <cellStyle name="sFOfnnHgVcW0AcD0F2r" xfId="29223"/>
    <cellStyle name="sFRrSgl1VcW0CuD0F2r" xfId="29224"/>
    <cellStyle name="sFTlStL2VcW0GeD0F3b" xfId="29225"/>
    <cellStyle name="sFTlStL2VcW0GeD0F4b" xfId="29226"/>
    <cellStyle name="sFToStL2VcW0GeD0F2b" xfId="29227"/>
    <cellStyle name="sFToTtL2VcW0GeD0F4b" xfId="29228"/>
    <cellStyle name="Sheet Title" xfId="29229"/>
    <cellStyle name="SheetHeader1" xfId="29230"/>
    <cellStyle name="SheetHeader2" xfId="29231"/>
    <cellStyle name="SheetHeader3" xfId="29232"/>
    <cellStyle name="Sledovaný hypertextový odkaz" xfId="15662"/>
    <cellStyle name="Sledovaný hypertextový odkaz 2" xfId="15663"/>
    <cellStyle name="Sledovaný hypertextový odkaz_R1" xfId="15664"/>
    <cellStyle name="Source" xfId="29233"/>
    <cellStyle name="Standard_Anpassen der Amortisation" xfId="29234"/>
    <cellStyle name="Style 1" xfId="15665"/>
    <cellStyle name="Style 1 10" xfId="29235"/>
    <cellStyle name="Style 1 10 2" xfId="29236"/>
    <cellStyle name="Style 1 10 3" xfId="29237"/>
    <cellStyle name="Style 1 11" xfId="29238"/>
    <cellStyle name="Style 1 11 2" xfId="29239"/>
    <cellStyle name="Style 1 11 3" xfId="29240"/>
    <cellStyle name="Style 1 12" xfId="29241"/>
    <cellStyle name="Style 1 12 2" xfId="29242"/>
    <cellStyle name="Style 1 12 3" xfId="29243"/>
    <cellStyle name="Style 1 13" xfId="29244"/>
    <cellStyle name="Style 1 13 2" xfId="29245"/>
    <cellStyle name="Style 1 13 3" xfId="29246"/>
    <cellStyle name="Style 1 14" xfId="29247"/>
    <cellStyle name="Style 1 14 2" xfId="29248"/>
    <cellStyle name="Style 1 14 3" xfId="29249"/>
    <cellStyle name="Style 1 15" xfId="29250"/>
    <cellStyle name="Style 1 15 2" xfId="29251"/>
    <cellStyle name="Style 1 15 3" xfId="29252"/>
    <cellStyle name="Style 1 16" xfId="29253"/>
    <cellStyle name="Style 1 16 2" xfId="29254"/>
    <cellStyle name="Style 1 16 3" xfId="29255"/>
    <cellStyle name="Style 1 17" xfId="29256"/>
    <cellStyle name="Style 1 17 2" xfId="29257"/>
    <cellStyle name="Style 1 17 3" xfId="29258"/>
    <cellStyle name="Style 1 18" xfId="29259"/>
    <cellStyle name="Style 1 18 2" xfId="29260"/>
    <cellStyle name="Style 1 18 3" xfId="29261"/>
    <cellStyle name="Style 1 19" xfId="29262"/>
    <cellStyle name="Style 1 19 2" xfId="29263"/>
    <cellStyle name="Style 1 19 3" xfId="29264"/>
    <cellStyle name="Style 1 2" xfId="15666"/>
    <cellStyle name="Style 1 2 10" xfId="29265"/>
    <cellStyle name="Style 1 2 11" xfId="29266"/>
    <cellStyle name="Style 1 2 12" xfId="29267"/>
    <cellStyle name="Style 1 2 13" xfId="29268"/>
    <cellStyle name="Style 1 2 14" xfId="29269"/>
    <cellStyle name="Style 1 2 15" xfId="29270"/>
    <cellStyle name="Style 1 2 16" xfId="29271"/>
    <cellStyle name="Style 1 2 17" xfId="29272"/>
    <cellStyle name="Style 1 2 18" xfId="29273"/>
    <cellStyle name="Style 1 2 19" xfId="29274"/>
    <cellStyle name="Style 1 2 2" xfId="15667"/>
    <cellStyle name="Style 1 2 20" xfId="29275"/>
    <cellStyle name="Style 1 2 21" xfId="29276"/>
    <cellStyle name="Style 1 2 3" xfId="29277"/>
    <cellStyle name="Style 1 2 4" xfId="29278"/>
    <cellStyle name="Style 1 2 5" xfId="29279"/>
    <cellStyle name="Style 1 2 6" xfId="29280"/>
    <cellStyle name="Style 1 2 7" xfId="29281"/>
    <cellStyle name="Style 1 2 8" xfId="29282"/>
    <cellStyle name="Style 1 2 9" xfId="29283"/>
    <cellStyle name="Style 1 2_R1" xfId="15668"/>
    <cellStyle name="Style 1 20" xfId="29284"/>
    <cellStyle name="Style 1 20 2" xfId="29285"/>
    <cellStyle name="Style 1 20 3" xfId="29286"/>
    <cellStyle name="Style 1 21" xfId="29287"/>
    <cellStyle name="Style 1 21 2" xfId="29288"/>
    <cellStyle name="Style 1 21 3" xfId="29289"/>
    <cellStyle name="Style 1 22" xfId="29290"/>
    <cellStyle name="Style 1 22 2" xfId="29291"/>
    <cellStyle name="Style 1 22 3" xfId="29292"/>
    <cellStyle name="Style 1 23" xfId="29293"/>
    <cellStyle name="Style 1 23 2" xfId="29294"/>
    <cellStyle name="Style 1 23 3" xfId="29295"/>
    <cellStyle name="Style 1 24" xfId="29296"/>
    <cellStyle name="Style 1 24 2" xfId="29297"/>
    <cellStyle name="Style 1 24 3" xfId="29298"/>
    <cellStyle name="Style 1 25" xfId="29299"/>
    <cellStyle name="Style 1 25 2" xfId="29300"/>
    <cellStyle name="Style 1 25 3" xfId="29301"/>
    <cellStyle name="Style 1 26" xfId="29302"/>
    <cellStyle name="Style 1 26 2" xfId="29303"/>
    <cellStyle name="Style 1 26 3" xfId="29304"/>
    <cellStyle name="Style 1 27" xfId="29305"/>
    <cellStyle name="Style 1 27 10" xfId="29306"/>
    <cellStyle name="Style 1 27 11" xfId="29307"/>
    <cellStyle name="Style 1 27 12" xfId="29308"/>
    <cellStyle name="Style 1 27 13" xfId="29309"/>
    <cellStyle name="Style 1 27 14" xfId="29310"/>
    <cellStyle name="Style 1 27 15" xfId="29311"/>
    <cellStyle name="Style 1 27 16" xfId="29312"/>
    <cellStyle name="Style 1 27 17" xfId="29313"/>
    <cellStyle name="Style 1 27 18" xfId="29314"/>
    <cellStyle name="Style 1 27 19" xfId="29315"/>
    <cellStyle name="Style 1 27 2" xfId="29316"/>
    <cellStyle name="Style 1 27 3" xfId="29317"/>
    <cellStyle name="Style 1 27 4" xfId="29318"/>
    <cellStyle name="Style 1 27 5" xfId="29319"/>
    <cellStyle name="Style 1 27 6" xfId="29320"/>
    <cellStyle name="Style 1 27 7" xfId="29321"/>
    <cellStyle name="Style 1 27 8" xfId="29322"/>
    <cellStyle name="Style 1 27 9" xfId="29323"/>
    <cellStyle name="Style 1 28" xfId="29324"/>
    <cellStyle name="Style 1 28 10" xfId="29325"/>
    <cellStyle name="Style 1 28 11" xfId="29326"/>
    <cellStyle name="Style 1 28 12" xfId="29327"/>
    <cellStyle name="Style 1 28 13" xfId="29328"/>
    <cellStyle name="Style 1 28 14" xfId="29329"/>
    <cellStyle name="Style 1 28 15" xfId="29330"/>
    <cellStyle name="Style 1 28 16" xfId="29331"/>
    <cellStyle name="Style 1 28 17" xfId="29332"/>
    <cellStyle name="Style 1 28 18" xfId="29333"/>
    <cellStyle name="Style 1 28 19" xfId="29334"/>
    <cellStyle name="Style 1 28 2" xfId="29335"/>
    <cellStyle name="Style 1 28 3" xfId="29336"/>
    <cellStyle name="Style 1 28 4" xfId="29337"/>
    <cellStyle name="Style 1 28 5" xfId="29338"/>
    <cellStyle name="Style 1 28 6" xfId="29339"/>
    <cellStyle name="Style 1 28 7" xfId="29340"/>
    <cellStyle name="Style 1 28 8" xfId="29341"/>
    <cellStyle name="Style 1 28 9" xfId="29342"/>
    <cellStyle name="Style 1 29" xfId="29343"/>
    <cellStyle name="Style 1 29 10" xfId="29344"/>
    <cellStyle name="Style 1 29 11" xfId="29345"/>
    <cellStyle name="Style 1 29 12" xfId="29346"/>
    <cellStyle name="Style 1 29 13" xfId="29347"/>
    <cellStyle name="Style 1 29 14" xfId="29348"/>
    <cellStyle name="Style 1 29 15" xfId="29349"/>
    <cellStyle name="Style 1 29 16" xfId="29350"/>
    <cellStyle name="Style 1 29 17" xfId="29351"/>
    <cellStyle name="Style 1 29 18" xfId="29352"/>
    <cellStyle name="Style 1 29 19" xfId="29353"/>
    <cellStyle name="Style 1 29 2" xfId="29354"/>
    <cellStyle name="Style 1 29 3" xfId="29355"/>
    <cellStyle name="Style 1 29 4" xfId="29356"/>
    <cellStyle name="Style 1 29 5" xfId="29357"/>
    <cellStyle name="Style 1 29 6" xfId="29358"/>
    <cellStyle name="Style 1 29 7" xfId="29359"/>
    <cellStyle name="Style 1 29 8" xfId="29360"/>
    <cellStyle name="Style 1 29 9" xfId="29361"/>
    <cellStyle name="Style 1 3" xfId="15669"/>
    <cellStyle name="Style 1 3 2" xfId="15670"/>
    <cellStyle name="Style 1 3 3" xfId="29362"/>
    <cellStyle name="Style 1 3 4" xfId="29363"/>
    <cellStyle name="Style 1 30" xfId="29364"/>
    <cellStyle name="Style 1 30 10" xfId="29365"/>
    <cellStyle name="Style 1 30 11" xfId="29366"/>
    <cellStyle name="Style 1 30 12" xfId="29367"/>
    <cellStyle name="Style 1 30 13" xfId="29368"/>
    <cellStyle name="Style 1 30 14" xfId="29369"/>
    <cellStyle name="Style 1 30 15" xfId="29370"/>
    <cellStyle name="Style 1 30 16" xfId="29371"/>
    <cellStyle name="Style 1 30 17" xfId="29372"/>
    <cellStyle name="Style 1 30 18" xfId="29373"/>
    <cellStyle name="Style 1 30 19" xfId="29374"/>
    <cellStyle name="Style 1 30 2" xfId="29375"/>
    <cellStyle name="Style 1 30 3" xfId="29376"/>
    <cellStyle name="Style 1 30 4" xfId="29377"/>
    <cellStyle name="Style 1 30 5" xfId="29378"/>
    <cellStyle name="Style 1 30 6" xfId="29379"/>
    <cellStyle name="Style 1 30 7" xfId="29380"/>
    <cellStyle name="Style 1 30 8" xfId="29381"/>
    <cellStyle name="Style 1 30 9" xfId="29382"/>
    <cellStyle name="Style 1 31" xfId="29383"/>
    <cellStyle name="Style 1 31 10" xfId="29384"/>
    <cellStyle name="Style 1 31 11" xfId="29385"/>
    <cellStyle name="Style 1 31 12" xfId="29386"/>
    <cellStyle name="Style 1 31 13" xfId="29387"/>
    <cellStyle name="Style 1 31 14" xfId="29388"/>
    <cellStyle name="Style 1 31 15" xfId="29389"/>
    <cellStyle name="Style 1 31 16" xfId="29390"/>
    <cellStyle name="Style 1 31 17" xfId="29391"/>
    <cellStyle name="Style 1 31 18" xfId="29392"/>
    <cellStyle name="Style 1 31 19" xfId="29393"/>
    <cellStyle name="Style 1 31 2" xfId="29394"/>
    <cellStyle name="Style 1 31 3" xfId="29395"/>
    <cellStyle name="Style 1 31 4" xfId="29396"/>
    <cellStyle name="Style 1 31 5" xfId="29397"/>
    <cellStyle name="Style 1 31 6" xfId="29398"/>
    <cellStyle name="Style 1 31 7" xfId="29399"/>
    <cellStyle name="Style 1 31 8" xfId="29400"/>
    <cellStyle name="Style 1 31 9" xfId="29401"/>
    <cellStyle name="Style 1 32" xfId="29402"/>
    <cellStyle name="Style 1 32 10" xfId="29403"/>
    <cellStyle name="Style 1 32 11" xfId="29404"/>
    <cellStyle name="Style 1 32 12" xfId="29405"/>
    <cellStyle name="Style 1 32 13" xfId="29406"/>
    <cellStyle name="Style 1 32 14" xfId="29407"/>
    <cellStyle name="Style 1 32 15" xfId="29408"/>
    <cellStyle name="Style 1 32 16" xfId="29409"/>
    <cellStyle name="Style 1 32 17" xfId="29410"/>
    <cellStyle name="Style 1 32 18" xfId="29411"/>
    <cellStyle name="Style 1 32 19" xfId="29412"/>
    <cellStyle name="Style 1 32 2" xfId="29413"/>
    <cellStyle name="Style 1 32 3" xfId="29414"/>
    <cellStyle name="Style 1 32 4" xfId="29415"/>
    <cellStyle name="Style 1 32 5" xfId="29416"/>
    <cellStyle name="Style 1 32 6" xfId="29417"/>
    <cellStyle name="Style 1 32 7" xfId="29418"/>
    <cellStyle name="Style 1 32 8" xfId="29419"/>
    <cellStyle name="Style 1 32 9" xfId="29420"/>
    <cellStyle name="Style 1 33" xfId="29421"/>
    <cellStyle name="Style 1 33 10" xfId="29422"/>
    <cellStyle name="Style 1 33 11" xfId="29423"/>
    <cellStyle name="Style 1 33 12" xfId="29424"/>
    <cellStyle name="Style 1 33 13" xfId="29425"/>
    <cellStyle name="Style 1 33 14" xfId="29426"/>
    <cellStyle name="Style 1 33 15" xfId="29427"/>
    <cellStyle name="Style 1 33 16" xfId="29428"/>
    <cellStyle name="Style 1 33 17" xfId="29429"/>
    <cellStyle name="Style 1 33 18" xfId="29430"/>
    <cellStyle name="Style 1 33 19" xfId="29431"/>
    <cellStyle name="Style 1 33 2" xfId="29432"/>
    <cellStyle name="Style 1 33 3" xfId="29433"/>
    <cellStyle name="Style 1 33 4" xfId="29434"/>
    <cellStyle name="Style 1 33 5" xfId="29435"/>
    <cellStyle name="Style 1 33 6" xfId="29436"/>
    <cellStyle name="Style 1 33 7" xfId="29437"/>
    <cellStyle name="Style 1 33 8" xfId="29438"/>
    <cellStyle name="Style 1 33 9" xfId="29439"/>
    <cellStyle name="Style 1 34" xfId="29440"/>
    <cellStyle name="Style 1 34 10" xfId="29441"/>
    <cellStyle name="Style 1 34 11" xfId="29442"/>
    <cellStyle name="Style 1 34 12" xfId="29443"/>
    <cellStyle name="Style 1 34 13" xfId="29444"/>
    <cellStyle name="Style 1 34 14" xfId="29445"/>
    <cellStyle name="Style 1 34 15" xfId="29446"/>
    <cellStyle name="Style 1 34 16" xfId="29447"/>
    <cellStyle name="Style 1 34 17" xfId="29448"/>
    <cellStyle name="Style 1 34 18" xfId="29449"/>
    <cellStyle name="Style 1 34 19" xfId="29450"/>
    <cellStyle name="Style 1 34 2" xfId="29451"/>
    <cellStyle name="Style 1 34 3" xfId="29452"/>
    <cellStyle name="Style 1 34 4" xfId="29453"/>
    <cellStyle name="Style 1 34 5" xfId="29454"/>
    <cellStyle name="Style 1 34 6" xfId="29455"/>
    <cellStyle name="Style 1 34 7" xfId="29456"/>
    <cellStyle name="Style 1 34 8" xfId="29457"/>
    <cellStyle name="Style 1 34 9" xfId="29458"/>
    <cellStyle name="Style 1 35" xfId="29459"/>
    <cellStyle name="Style 1 35 10" xfId="29460"/>
    <cellStyle name="Style 1 35 11" xfId="29461"/>
    <cellStyle name="Style 1 35 12" xfId="29462"/>
    <cellStyle name="Style 1 35 13" xfId="29463"/>
    <cellStyle name="Style 1 35 14" xfId="29464"/>
    <cellStyle name="Style 1 35 15" xfId="29465"/>
    <cellStyle name="Style 1 35 16" xfId="29466"/>
    <cellStyle name="Style 1 35 17" xfId="29467"/>
    <cellStyle name="Style 1 35 18" xfId="29468"/>
    <cellStyle name="Style 1 35 19" xfId="29469"/>
    <cellStyle name="Style 1 35 2" xfId="29470"/>
    <cellStyle name="Style 1 35 3" xfId="29471"/>
    <cellStyle name="Style 1 35 4" xfId="29472"/>
    <cellStyle name="Style 1 35 5" xfId="29473"/>
    <cellStyle name="Style 1 35 6" xfId="29474"/>
    <cellStyle name="Style 1 35 7" xfId="29475"/>
    <cellStyle name="Style 1 35 8" xfId="29476"/>
    <cellStyle name="Style 1 35 9" xfId="29477"/>
    <cellStyle name="Style 1 36" xfId="29478"/>
    <cellStyle name="Style 1 37" xfId="29479"/>
    <cellStyle name="Style 1 38" xfId="29480"/>
    <cellStyle name="Style 1 39" xfId="29481"/>
    <cellStyle name="Style 1 39 2" xfId="29482"/>
    <cellStyle name="Style 1 39 3" xfId="29483"/>
    <cellStyle name="Style 1 4" xfId="15671"/>
    <cellStyle name="Style 1 4 2" xfId="29484"/>
    <cellStyle name="Style 1 4 3" xfId="29485"/>
    <cellStyle name="Style 1 4 4" xfId="29486"/>
    <cellStyle name="Style 1 40" xfId="29487"/>
    <cellStyle name="Style 1 40 10" xfId="29488"/>
    <cellStyle name="Style 1 40 11" xfId="29489"/>
    <cellStyle name="Style 1 40 12" xfId="29490"/>
    <cellStyle name="Style 1 40 13" xfId="29491"/>
    <cellStyle name="Style 1 40 14" xfId="29492"/>
    <cellStyle name="Style 1 40 15" xfId="29493"/>
    <cellStyle name="Style 1 40 16" xfId="29494"/>
    <cellStyle name="Style 1 40 17" xfId="29495"/>
    <cellStyle name="Style 1 40 18" xfId="29496"/>
    <cellStyle name="Style 1 40 2" xfId="29497"/>
    <cellStyle name="Style 1 40 3" xfId="29498"/>
    <cellStyle name="Style 1 40 4" xfId="29499"/>
    <cellStyle name="Style 1 40 5" xfId="29500"/>
    <cellStyle name="Style 1 40 6" xfId="29501"/>
    <cellStyle name="Style 1 40 7" xfId="29502"/>
    <cellStyle name="Style 1 40 8" xfId="29503"/>
    <cellStyle name="Style 1 40 9" xfId="29504"/>
    <cellStyle name="Style 1 41" xfId="29505"/>
    <cellStyle name="Style 1 41 10" xfId="29506"/>
    <cellStyle name="Style 1 41 11" xfId="29507"/>
    <cellStyle name="Style 1 41 12" xfId="29508"/>
    <cellStyle name="Style 1 41 13" xfId="29509"/>
    <cellStyle name="Style 1 41 14" xfId="29510"/>
    <cellStyle name="Style 1 41 15" xfId="29511"/>
    <cellStyle name="Style 1 41 16" xfId="29512"/>
    <cellStyle name="Style 1 41 17" xfId="29513"/>
    <cellStyle name="Style 1 41 2" xfId="29514"/>
    <cellStyle name="Style 1 41 3" xfId="29515"/>
    <cellStyle name="Style 1 41 4" xfId="29516"/>
    <cellStyle name="Style 1 41 5" xfId="29517"/>
    <cellStyle name="Style 1 41 6" xfId="29518"/>
    <cellStyle name="Style 1 41 7" xfId="29519"/>
    <cellStyle name="Style 1 41 8" xfId="29520"/>
    <cellStyle name="Style 1 41 9" xfId="29521"/>
    <cellStyle name="Style 1 42" xfId="29522"/>
    <cellStyle name="Style 1 43" xfId="29523"/>
    <cellStyle name="Style 1 44" xfId="29524"/>
    <cellStyle name="Style 1 45" xfId="29525"/>
    <cellStyle name="Style 1 45 2" xfId="29526"/>
    <cellStyle name="Style 1 45 3" xfId="29527"/>
    <cellStyle name="Style 1 46" xfId="29528"/>
    <cellStyle name="Style 1 46 2" xfId="29529"/>
    <cellStyle name="Style 1 46 3" xfId="29530"/>
    <cellStyle name="Style 1 47" xfId="29531"/>
    <cellStyle name="Style 1 48" xfId="29532"/>
    <cellStyle name="Style 1 49" xfId="29533"/>
    <cellStyle name="Style 1 5" xfId="15672"/>
    <cellStyle name="Style 1 5 2" xfId="29534"/>
    <cellStyle name="Style 1 5 3" xfId="29535"/>
    <cellStyle name="Style 1 5 4" xfId="29536"/>
    <cellStyle name="Style 1 50" xfId="29537"/>
    <cellStyle name="Style 1 51" xfId="29538"/>
    <cellStyle name="Style 1 52" xfId="29539"/>
    <cellStyle name="Style 1 53" xfId="29540"/>
    <cellStyle name="Style 1 54" xfId="29541"/>
    <cellStyle name="Style 1 55" xfId="29542"/>
    <cellStyle name="Style 1 56" xfId="29543"/>
    <cellStyle name="Style 1 57" xfId="29544"/>
    <cellStyle name="Style 1 58" xfId="29545"/>
    <cellStyle name="Style 1 59" xfId="29546"/>
    <cellStyle name="Style 1 6" xfId="16125"/>
    <cellStyle name="Style 1 6 2" xfId="29548"/>
    <cellStyle name="Style 1 6 3" xfId="29549"/>
    <cellStyle name="Style 1 6 4" xfId="29550"/>
    <cellStyle name="Style 1 6 5" xfId="29547"/>
    <cellStyle name="Style 1 60" xfId="29551"/>
    <cellStyle name="Style 1 61" xfId="29552"/>
    <cellStyle name="Style 1 62" xfId="29553"/>
    <cellStyle name="Style 1 7" xfId="29554"/>
    <cellStyle name="Style 1 7 2" xfId="29555"/>
    <cellStyle name="Style 1 7 3" xfId="29556"/>
    <cellStyle name="Style 1 7 4" xfId="29557"/>
    <cellStyle name="Style 1 8" xfId="29558"/>
    <cellStyle name="Style 1 8 2" xfId="29559"/>
    <cellStyle name="Style 1 8 3" xfId="29560"/>
    <cellStyle name="Style 1 9" xfId="29561"/>
    <cellStyle name="Style 1 9 2" xfId="29562"/>
    <cellStyle name="Style 1 9 3" xfId="29563"/>
    <cellStyle name="Style 1_annexure bifurcations" xfId="15673"/>
    <cellStyle name="Style 2" xfId="29564"/>
    <cellStyle name="Style 2 10" xfId="29565"/>
    <cellStyle name="Style 2 11" xfId="29566"/>
    <cellStyle name="Style 2 12" xfId="29567"/>
    <cellStyle name="Style 2 13" xfId="29568"/>
    <cellStyle name="Style 2 14" xfId="29569"/>
    <cellStyle name="Style 2 15" xfId="29570"/>
    <cellStyle name="Style 2 16" xfId="29571"/>
    <cellStyle name="Style 2 17" xfId="29572"/>
    <cellStyle name="Style 2 18" xfId="29573"/>
    <cellStyle name="Style 2 19" xfId="29574"/>
    <cellStyle name="Style 2 2" xfId="29575"/>
    <cellStyle name="Style 2 20" xfId="29576"/>
    <cellStyle name="Style 2 21" xfId="29577"/>
    <cellStyle name="Style 2 22" xfId="29578"/>
    <cellStyle name="Style 2 23" xfId="29579"/>
    <cellStyle name="Style 2 24" xfId="29580"/>
    <cellStyle name="Style 2 25" xfId="29581"/>
    <cellStyle name="Style 2 26" xfId="29582"/>
    <cellStyle name="Style 2 27" xfId="29583"/>
    <cellStyle name="Style 2 28" xfId="29584"/>
    <cellStyle name="Style 2 29" xfId="29585"/>
    <cellStyle name="Style 2 3" xfId="29586"/>
    <cellStyle name="Style 2 4" xfId="29587"/>
    <cellStyle name="Style 2 5" xfId="29588"/>
    <cellStyle name="Style 2 6" xfId="29589"/>
    <cellStyle name="Style 2 7" xfId="29590"/>
    <cellStyle name="Style 2 8" xfId="29591"/>
    <cellStyle name="Style 2 9" xfId="29592"/>
    <cellStyle name="Style 3" xfId="29593"/>
    <cellStyle name="Style 3 2" xfId="29594"/>
    <cellStyle name="Style 3 3" xfId="29595"/>
    <cellStyle name="Style 3 4" xfId="29596"/>
    <cellStyle name="Style 3 5" xfId="29597"/>
    <cellStyle name="Style 3 6" xfId="29598"/>
    <cellStyle name="Style 4" xfId="29599"/>
    <cellStyle name="Style 4 2" xfId="29600"/>
    <cellStyle name="Style 4 3" xfId="29601"/>
    <cellStyle name="Style 4 4" xfId="29602"/>
    <cellStyle name="Style 4 5" xfId="29603"/>
    <cellStyle name="Style 4 6" xfId="29604"/>
    <cellStyle name="Style 5" xfId="29605"/>
    <cellStyle name="Style 5 10" xfId="29606"/>
    <cellStyle name="Style 5 11" xfId="29607"/>
    <cellStyle name="Style 5 12" xfId="29608"/>
    <cellStyle name="Style 5 13" xfId="29609"/>
    <cellStyle name="Style 5 14" xfId="29610"/>
    <cellStyle name="Style 5 15" xfId="29611"/>
    <cellStyle name="Style 5 16" xfId="29612"/>
    <cellStyle name="Style 5 17" xfId="29613"/>
    <cellStyle name="Style 5 18" xfId="29614"/>
    <cellStyle name="Style 5 19" xfId="29615"/>
    <cellStyle name="Style 5 2" xfId="29616"/>
    <cellStyle name="Style 5 20" xfId="29617"/>
    <cellStyle name="Style 5 21" xfId="29618"/>
    <cellStyle name="Style 5 22" xfId="29619"/>
    <cellStyle name="Style 5 23" xfId="29620"/>
    <cellStyle name="Style 5 24" xfId="29621"/>
    <cellStyle name="Style 5 25" xfId="29622"/>
    <cellStyle name="Style 5 26" xfId="29623"/>
    <cellStyle name="Style 5 27" xfId="29624"/>
    <cellStyle name="Style 5 28" xfId="29625"/>
    <cellStyle name="Style 5 29" xfId="29626"/>
    <cellStyle name="Style 5 3" xfId="29627"/>
    <cellStyle name="Style 5 4" xfId="29628"/>
    <cellStyle name="Style 5 5" xfId="29629"/>
    <cellStyle name="Style 5 6" xfId="29630"/>
    <cellStyle name="Style 5 7" xfId="29631"/>
    <cellStyle name="Style 5 8" xfId="29632"/>
    <cellStyle name="Style 5 9" xfId="29633"/>
    <cellStyle name="Style 6" xfId="29634"/>
    <cellStyle name="Style 6 10" xfId="29635"/>
    <cellStyle name="Style 6 11" xfId="29636"/>
    <cellStyle name="Style 6 12" xfId="29637"/>
    <cellStyle name="Style 6 13" xfId="29638"/>
    <cellStyle name="Style 6 14" xfId="29639"/>
    <cellStyle name="Style 6 15" xfId="29640"/>
    <cellStyle name="Style 6 16" xfId="29641"/>
    <cellStyle name="Style 6 17" xfId="29642"/>
    <cellStyle name="Style 6 18" xfId="29643"/>
    <cellStyle name="Style 6 19" xfId="29644"/>
    <cellStyle name="Style 6 2" xfId="29645"/>
    <cellStyle name="Style 6 20" xfId="29646"/>
    <cellStyle name="Style 6 21" xfId="29647"/>
    <cellStyle name="Style 6 22" xfId="29648"/>
    <cellStyle name="Style 6 23" xfId="29649"/>
    <cellStyle name="Style 6 24" xfId="29650"/>
    <cellStyle name="Style 6 25" xfId="29651"/>
    <cellStyle name="Style 6 26" xfId="29652"/>
    <cellStyle name="Style 6 27" xfId="29653"/>
    <cellStyle name="Style 6 28" xfId="29654"/>
    <cellStyle name="Style 6 29" xfId="29655"/>
    <cellStyle name="Style 6 3" xfId="29656"/>
    <cellStyle name="Style 6 4" xfId="29657"/>
    <cellStyle name="Style 6 5" xfId="29658"/>
    <cellStyle name="Style 6 6" xfId="29659"/>
    <cellStyle name="Style 6 7" xfId="29660"/>
    <cellStyle name="Style 6 8" xfId="29661"/>
    <cellStyle name="Style 6 9" xfId="29662"/>
    <cellStyle name="Style 7" xfId="29663"/>
    <cellStyle name="Style 7 10" xfId="29664"/>
    <cellStyle name="Style 7 11" xfId="29665"/>
    <cellStyle name="Style 7 12" xfId="29666"/>
    <cellStyle name="Style 7 13" xfId="29667"/>
    <cellStyle name="Style 7 14" xfId="29668"/>
    <cellStyle name="Style 7 15" xfId="29669"/>
    <cellStyle name="Style 7 16" xfId="29670"/>
    <cellStyle name="Style 7 17" xfId="29671"/>
    <cellStyle name="Style 7 18" xfId="29672"/>
    <cellStyle name="Style 7 19" xfId="29673"/>
    <cellStyle name="Style 7 2" xfId="29674"/>
    <cellStyle name="Style 7 20" xfId="29675"/>
    <cellStyle name="Style 7 21" xfId="29676"/>
    <cellStyle name="Style 7 22" xfId="29677"/>
    <cellStyle name="Style 7 23" xfId="29678"/>
    <cellStyle name="Style 7 24" xfId="29679"/>
    <cellStyle name="Style 7 25" xfId="29680"/>
    <cellStyle name="Style 7 26" xfId="29681"/>
    <cellStyle name="Style 7 27" xfId="29682"/>
    <cellStyle name="Style 7 28" xfId="29683"/>
    <cellStyle name="Style 7 29" xfId="29684"/>
    <cellStyle name="Style 7 3" xfId="29685"/>
    <cellStyle name="Style 7 4" xfId="29686"/>
    <cellStyle name="Style 7 5" xfId="29687"/>
    <cellStyle name="Style 7 6" xfId="29688"/>
    <cellStyle name="Style 7 7" xfId="29689"/>
    <cellStyle name="Style 7 8" xfId="29690"/>
    <cellStyle name="Style 7 9" xfId="29691"/>
    <cellStyle name="Style 8" xfId="29692"/>
    <cellStyle name="Style 8 10" xfId="29693"/>
    <cellStyle name="Style 8 11" xfId="29694"/>
    <cellStyle name="Style 8 12" xfId="29695"/>
    <cellStyle name="Style 8 13" xfId="29696"/>
    <cellStyle name="Style 8 14" xfId="29697"/>
    <cellStyle name="Style 8 15" xfId="29698"/>
    <cellStyle name="Style 8 16" xfId="29699"/>
    <cellStyle name="Style 8 17" xfId="29700"/>
    <cellStyle name="Style 8 18" xfId="29701"/>
    <cellStyle name="Style 8 19" xfId="29702"/>
    <cellStyle name="Style 8 2" xfId="29703"/>
    <cellStyle name="Style 8 20" xfId="29704"/>
    <cellStyle name="Style 8 21" xfId="29705"/>
    <cellStyle name="Style 8 22" xfId="29706"/>
    <cellStyle name="Style 8 23" xfId="29707"/>
    <cellStyle name="Style 8 24" xfId="29708"/>
    <cellStyle name="Style 8 25" xfId="29709"/>
    <cellStyle name="Style 8 26" xfId="29710"/>
    <cellStyle name="Style 8 27" xfId="29711"/>
    <cellStyle name="Style 8 28" xfId="29712"/>
    <cellStyle name="Style 8 29" xfId="29713"/>
    <cellStyle name="Style 8 3" xfId="29714"/>
    <cellStyle name="Style 8 4" xfId="29715"/>
    <cellStyle name="Style 8 5" xfId="29716"/>
    <cellStyle name="Style 8 6" xfId="29717"/>
    <cellStyle name="Style 8 7" xfId="29718"/>
    <cellStyle name="Style 8 8" xfId="29719"/>
    <cellStyle name="Style 8 9" xfId="29720"/>
    <cellStyle name="Style 9" xfId="29721"/>
    <cellStyle name="Style 9 10" xfId="29722"/>
    <cellStyle name="Style 9 11" xfId="29723"/>
    <cellStyle name="Style 9 12" xfId="29724"/>
    <cellStyle name="Style 9 13" xfId="29725"/>
    <cellStyle name="Style 9 14" xfId="29726"/>
    <cellStyle name="Style 9 15" xfId="29727"/>
    <cellStyle name="Style 9 16" xfId="29728"/>
    <cellStyle name="Style 9 17" xfId="29729"/>
    <cellStyle name="Style 9 18" xfId="29730"/>
    <cellStyle name="Style 9 19" xfId="29731"/>
    <cellStyle name="Style 9 2" xfId="29732"/>
    <cellStyle name="Style 9 20" xfId="29733"/>
    <cellStyle name="Style 9 21" xfId="29734"/>
    <cellStyle name="Style 9 22" xfId="29735"/>
    <cellStyle name="Style 9 23" xfId="29736"/>
    <cellStyle name="Style 9 24" xfId="29737"/>
    <cellStyle name="Style 9 25" xfId="29738"/>
    <cellStyle name="Style 9 26" xfId="29739"/>
    <cellStyle name="Style 9 27" xfId="29740"/>
    <cellStyle name="Style 9 28" xfId="29741"/>
    <cellStyle name="Style 9 29" xfId="29742"/>
    <cellStyle name="Style 9 3" xfId="29743"/>
    <cellStyle name="Style 9 4" xfId="29744"/>
    <cellStyle name="Style 9 5" xfId="29745"/>
    <cellStyle name="Style 9 6" xfId="29746"/>
    <cellStyle name="Style 9 7" xfId="29747"/>
    <cellStyle name="Style 9 8" xfId="29748"/>
    <cellStyle name="Style 9 9" xfId="29749"/>
    <cellStyle name="SUB TITLE" xfId="15674"/>
    <cellStyle name="subhead" xfId="29750"/>
    <cellStyle name="Subtotal" xfId="15675"/>
    <cellStyle name="sub-total" xfId="15676"/>
    <cellStyle name="Subtotal 2" xfId="29751"/>
    <cellStyle name="sub-total 2" xfId="15677"/>
    <cellStyle name="Subtotal_Advance Tax 11-12 Q1_REGL_RG&amp;SPL_RPDPL" xfId="29752"/>
    <cellStyle name="sub-total_BYPL_RA_FY12-13_Final" xfId="15678"/>
    <cellStyle name="Subtotal_R1" xfId="15679"/>
    <cellStyle name="sub-total_R1" xfId="15680"/>
    <cellStyle name="Subtotal_R3" xfId="15681"/>
    <cellStyle name="sub-total_R3" xfId="15682"/>
    <cellStyle name="table" xfId="29753"/>
    <cellStyle name="Table  - Style5" xfId="29754"/>
    <cellStyle name="Table  - Style5 2" xfId="29755"/>
    <cellStyle name="Table  - Style5 3" xfId="29756"/>
    <cellStyle name="Table  - Style6" xfId="15683"/>
    <cellStyle name="Table  - Style6 2" xfId="15684"/>
    <cellStyle name="Table  - Style6 2 2" xfId="15685"/>
    <cellStyle name="Table  - Style6_R1" xfId="15686"/>
    <cellStyle name="Table Title" xfId="29757"/>
    <cellStyle name="Table_Heading" xfId="29758"/>
    <cellStyle name="TableStyleLight1" xfId="29759"/>
    <cellStyle name="TableStyleLight1 2" xfId="29760"/>
    <cellStyle name="TableStyleLight1 2 2" xfId="29761"/>
    <cellStyle name="TableStyleLight1 2 3" xfId="29762"/>
    <cellStyle name="TableStyleLight1 3" xfId="29763"/>
    <cellStyle name="TableStyleLight1 3 2" xfId="29764"/>
    <cellStyle name="TableStyleLight1 3 3" xfId="29765"/>
    <cellStyle name="TableStyleLight1 4" xfId="29766"/>
    <cellStyle name="TableStyleLight1 5" xfId="29767"/>
    <cellStyle name="TableStyleLight1 6" xfId="29768"/>
    <cellStyle name="TableStyleLight1 7" xfId="29769"/>
    <cellStyle name="Text" xfId="29770"/>
    <cellStyle name="Text Indent A" xfId="15687"/>
    <cellStyle name="Text Indent A 10" xfId="15688"/>
    <cellStyle name="Text Indent A 10 2" xfId="15689"/>
    <cellStyle name="Text Indent A 11" xfId="15690"/>
    <cellStyle name="Text Indent A 11 2" xfId="15691"/>
    <cellStyle name="Text Indent A 12" xfId="15692"/>
    <cellStyle name="Text Indent A 12 2" xfId="15693"/>
    <cellStyle name="Text Indent A 13" xfId="15694"/>
    <cellStyle name="Text Indent A 13 2" xfId="15695"/>
    <cellStyle name="Text Indent A 14" xfId="15696"/>
    <cellStyle name="Text Indent A 14 2" xfId="15697"/>
    <cellStyle name="Text Indent A 15" xfId="15698"/>
    <cellStyle name="Text Indent A 15 2" xfId="15699"/>
    <cellStyle name="Text Indent A 16" xfId="15700"/>
    <cellStyle name="Text Indent A 16 2" xfId="15701"/>
    <cellStyle name="Text Indent A 17" xfId="15702"/>
    <cellStyle name="Text Indent A 17 2" xfId="15703"/>
    <cellStyle name="Text Indent A 18" xfId="15704"/>
    <cellStyle name="Text Indent A 18 2" xfId="15705"/>
    <cellStyle name="Text Indent A 19" xfId="15706"/>
    <cellStyle name="Text Indent A 19 2" xfId="15707"/>
    <cellStyle name="Text Indent A 2" xfId="15708"/>
    <cellStyle name="Text Indent A 2 2" xfId="15709"/>
    <cellStyle name="Text Indent A 20" xfId="15710"/>
    <cellStyle name="Text Indent A 3" xfId="15711"/>
    <cellStyle name="Text Indent A 3 2" xfId="15712"/>
    <cellStyle name="Text Indent A 4" xfId="15713"/>
    <cellStyle name="Text Indent A 4 2" xfId="15714"/>
    <cellStyle name="Text Indent A 5" xfId="15715"/>
    <cellStyle name="Text Indent A 5 2" xfId="15716"/>
    <cellStyle name="Text Indent A 6" xfId="15717"/>
    <cellStyle name="Text Indent A 6 2" xfId="15718"/>
    <cellStyle name="Text Indent A 7" xfId="15719"/>
    <cellStyle name="Text Indent A 7 2" xfId="15720"/>
    <cellStyle name="Text Indent A 8" xfId="15721"/>
    <cellStyle name="Text Indent A 8 2" xfId="15722"/>
    <cellStyle name="Text Indent A 9" xfId="15723"/>
    <cellStyle name="Text Indent A 9 2" xfId="15724"/>
    <cellStyle name="Text Indent B" xfId="15725"/>
    <cellStyle name="Text Indent B 10" xfId="15726"/>
    <cellStyle name="Text Indent B 10 2" xfId="15727"/>
    <cellStyle name="Text Indent B 11" xfId="15728"/>
    <cellStyle name="Text Indent B 11 2" xfId="15729"/>
    <cellStyle name="Text Indent B 12" xfId="15730"/>
    <cellStyle name="Text Indent B 12 2" xfId="15731"/>
    <cellStyle name="Text Indent B 13" xfId="15732"/>
    <cellStyle name="Text Indent B 13 2" xfId="15733"/>
    <cellStyle name="Text Indent B 14" xfId="15734"/>
    <cellStyle name="Text Indent B 14 2" xfId="15735"/>
    <cellStyle name="Text Indent B 15" xfId="15736"/>
    <cellStyle name="Text Indent B 15 2" xfId="15737"/>
    <cellStyle name="Text Indent B 16" xfId="15738"/>
    <cellStyle name="Text Indent B 16 2" xfId="15739"/>
    <cellStyle name="Text Indent B 17" xfId="15740"/>
    <cellStyle name="Text Indent B 17 2" xfId="15741"/>
    <cellStyle name="Text Indent B 18" xfId="15742"/>
    <cellStyle name="Text Indent B 18 2" xfId="15743"/>
    <cellStyle name="Text Indent B 19" xfId="15744"/>
    <cellStyle name="Text Indent B 19 2" xfId="15745"/>
    <cellStyle name="Text Indent B 2" xfId="15746"/>
    <cellStyle name="Text Indent B 2 2" xfId="15747"/>
    <cellStyle name="Text Indent B 20" xfId="15748"/>
    <cellStyle name="Text Indent B 3" xfId="15749"/>
    <cellStyle name="Text Indent B 3 2" xfId="15750"/>
    <cellStyle name="Text Indent B 4" xfId="15751"/>
    <cellStyle name="Text Indent B 4 2" xfId="15752"/>
    <cellStyle name="Text Indent B 5" xfId="15753"/>
    <cellStyle name="Text Indent B 5 2" xfId="15754"/>
    <cellStyle name="Text Indent B 6" xfId="15755"/>
    <cellStyle name="Text Indent B 6 2" xfId="15756"/>
    <cellStyle name="Text Indent B 7" xfId="15757"/>
    <cellStyle name="Text Indent B 7 2" xfId="15758"/>
    <cellStyle name="Text Indent B 8" xfId="15759"/>
    <cellStyle name="Text Indent B 8 2" xfId="15760"/>
    <cellStyle name="Text Indent B 9" xfId="15761"/>
    <cellStyle name="Text Indent B 9 2" xfId="15762"/>
    <cellStyle name="Text Indent C" xfId="15763"/>
    <cellStyle name="Text Indent C 10" xfId="15764"/>
    <cellStyle name="Text Indent C 10 2" xfId="15765"/>
    <cellStyle name="Text Indent C 11" xfId="15766"/>
    <cellStyle name="Text Indent C 11 2" xfId="15767"/>
    <cellStyle name="Text Indent C 12" xfId="15768"/>
    <cellStyle name="Text Indent C 12 2" xfId="15769"/>
    <cellStyle name="Text Indent C 13" xfId="15770"/>
    <cellStyle name="Text Indent C 13 2" xfId="15771"/>
    <cellStyle name="Text Indent C 14" xfId="15772"/>
    <cellStyle name="Text Indent C 14 2" xfId="15773"/>
    <cellStyle name="Text Indent C 15" xfId="15774"/>
    <cellStyle name="Text Indent C 15 2" xfId="15775"/>
    <cellStyle name="Text Indent C 16" xfId="15776"/>
    <cellStyle name="Text Indent C 16 2" xfId="15777"/>
    <cellStyle name="Text Indent C 17" xfId="15778"/>
    <cellStyle name="Text Indent C 17 2" xfId="15779"/>
    <cellStyle name="Text Indent C 18" xfId="15780"/>
    <cellStyle name="Text Indent C 18 2" xfId="15781"/>
    <cellStyle name="Text Indent C 19" xfId="15782"/>
    <cellStyle name="Text Indent C 19 2" xfId="15783"/>
    <cellStyle name="Text Indent C 2" xfId="15784"/>
    <cellStyle name="Text Indent C 2 2" xfId="15785"/>
    <cellStyle name="Text Indent C 20" xfId="15786"/>
    <cellStyle name="Text Indent C 3" xfId="15787"/>
    <cellStyle name="Text Indent C 3 2" xfId="15788"/>
    <cellStyle name="Text Indent C 4" xfId="15789"/>
    <cellStyle name="Text Indent C 4 2" xfId="15790"/>
    <cellStyle name="Text Indent C 5" xfId="15791"/>
    <cellStyle name="Text Indent C 5 2" xfId="15792"/>
    <cellStyle name="Text Indent C 6" xfId="15793"/>
    <cellStyle name="Text Indent C 6 2" xfId="15794"/>
    <cellStyle name="Text Indent C 7" xfId="15795"/>
    <cellStyle name="Text Indent C 7 2" xfId="15796"/>
    <cellStyle name="Text Indent C 8" xfId="15797"/>
    <cellStyle name="Text Indent C 8 2" xfId="15798"/>
    <cellStyle name="Text Indent C 9" xfId="15799"/>
    <cellStyle name="Text Indent C 9 2" xfId="15800"/>
    <cellStyle name="Text_Quantification sheet2-Final1" xfId="29771"/>
    <cellStyle name="þ_x001d_ðK_x000c_Fý_x001b__x000d_9ýU_x0001_Ð_x0008_¦)_x0007__x0001__x0001_" xfId="29772"/>
    <cellStyle name="TIM_calc_Sums" xfId="29773"/>
    <cellStyle name="Times New Roman" xfId="15801"/>
    <cellStyle name="Title  - Style1" xfId="15802"/>
    <cellStyle name="Title  - Style1 2" xfId="15803"/>
    <cellStyle name="Title  - Style1 2 2" xfId="15804"/>
    <cellStyle name="Title  - Style1 3" xfId="29774"/>
    <cellStyle name="Title  - Style1 4" xfId="29775"/>
    <cellStyle name="Title  - Style1_R1" xfId="15805"/>
    <cellStyle name="Title  - Style6" xfId="29776"/>
    <cellStyle name="Title 10" xfId="15806"/>
    <cellStyle name="Title 10 2" xfId="15807"/>
    <cellStyle name="Title 11" xfId="15808"/>
    <cellStyle name="Title 11 2" xfId="15809"/>
    <cellStyle name="Title 12" xfId="15810"/>
    <cellStyle name="Title 12 2" xfId="15811"/>
    <cellStyle name="Title 13" xfId="15812"/>
    <cellStyle name="Title 13 2" xfId="15813"/>
    <cellStyle name="Title 14" xfId="15814"/>
    <cellStyle name="Title 14 2" xfId="15815"/>
    <cellStyle name="Title 15" xfId="15816"/>
    <cellStyle name="Title 15 2" xfId="15817"/>
    <cellStyle name="Title 16" xfId="15818"/>
    <cellStyle name="Title 16 2" xfId="15819"/>
    <cellStyle name="Title 17" xfId="15820"/>
    <cellStyle name="Title 17 2" xfId="15821"/>
    <cellStyle name="Title 18" xfId="15822"/>
    <cellStyle name="Title 18 2" xfId="15823"/>
    <cellStyle name="Title 19" xfId="15824"/>
    <cellStyle name="Title 19 2" xfId="15825"/>
    <cellStyle name="Title 2" xfId="15826"/>
    <cellStyle name="Title 2 10" xfId="15827"/>
    <cellStyle name="Title 2 10 2" xfId="15828"/>
    <cellStyle name="Title 2 11" xfId="29777"/>
    <cellStyle name="Title 2 12" xfId="29778"/>
    <cellStyle name="Title 2 13" xfId="29779"/>
    <cellStyle name="Title 2 14" xfId="29780"/>
    <cellStyle name="Title 2 15" xfId="29781"/>
    <cellStyle name="Title 2 16" xfId="29782"/>
    <cellStyle name="Title 2 17" xfId="29783"/>
    <cellStyle name="Title 2 18" xfId="29784"/>
    <cellStyle name="Title 2 19" xfId="29785"/>
    <cellStyle name="Title 2 2" xfId="15829"/>
    <cellStyle name="Title 2 2 2" xfId="15830"/>
    <cellStyle name="Title 2 2 3" xfId="29786"/>
    <cellStyle name="Title 2 20" xfId="29787"/>
    <cellStyle name="Title 2 3" xfId="15831"/>
    <cellStyle name="Title 2 3 2" xfId="15832"/>
    <cellStyle name="Title 2 4" xfId="15833"/>
    <cellStyle name="Title 2 4 2" xfId="15834"/>
    <cellStyle name="Title 2 5" xfId="15835"/>
    <cellStyle name="Title 2 5 2" xfId="15836"/>
    <cellStyle name="Title 2 6" xfId="15837"/>
    <cellStyle name="Title 2 6 2" xfId="15838"/>
    <cellStyle name="Title 2 7" xfId="15839"/>
    <cellStyle name="Title 2 7 2" xfId="15840"/>
    <cellStyle name="Title 2 8" xfId="15841"/>
    <cellStyle name="Title 2 8 2" xfId="15842"/>
    <cellStyle name="Title 2 9" xfId="15843"/>
    <cellStyle name="Title 2 9 2" xfId="15844"/>
    <cellStyle name="Title 2_R1" xfId="15845"/>
    <cellStyle name="Title 20" xfId="15846"/>
    <cellStyle name="Title 20 2" xfId="15847"/>
    <cellStyle name="Title 21" xfId="15848"/>
    <cellStyle name="Title 21 2" xfId="15849"/>
    <cellStyle name="Title 22" xfId="15850"/>
    <cellStyle name="Title 22 2" xfId="15851"/>
    <cellStyle name="Title 23" xfId="15852"/>
    <cellStyle name="Title 23 2" xfId="15853"/>
    <cellStyle name="Title 24" xfId="15854"/>
    <cellStyle name="Title 24 2" xfId="15855"/>
    <cellStyle name="Title 25" xfId="15856"/>
    <cellStyle name="Title 25 2" xfId="15857"/>
    <cellStyle name="Title 26" xfId="15858"/>
    <cellStyle name="Title 26 2" xfId="15859"/>
    <cellStyle name="Title 27" xfId="15860"/>
    <cellStyle name="Title 28" xfId="15861"/>
    <cellStyle name="Title 29" xfId="15862"/>
    <cellStyle name="Title 3" xfId="15863"/>
    <cellStyle name="Title 3 2" xfId="15864"/>
    <cellStyle name="Title 3 2 2" xfId="15865"/>
    <cellStyle name="Title 3 3" xfId="15866"/>
    <cellStyle name="Title 3 3 2" xfId="15867"/>
    <cellStyle name="Title 3_R1" xfId="15868"/>
    <cellStyle name="Title 30" xfId="15869"/>
    <cellStyle name="Title 31" xfId="15870"/>
    <cellStyle name="Title 32" xfId="15871"/>
    <cellStyle name="Title 33" xfId="29788"/>
    <cellStyle name="Title 34" xfId="29789"/>
    <cellStyle name="Title 35" xfId="29790"/>
    <cellStyle name="Title 36" xfId="29791"/>
    <cellStyle name="Title 37" xfId="29792"/>
    <cellStyle name="Title 38" xfId="29793"/>
    <cellStyle name="Title 39" xfId="29794"/>
    <cellStyle name="Title 4" xfId="15872"/>
    <cellStyle name="Title 4 2" xfId="15873"/>
    <cellStyle name="Title 4 2 2" xfId="15874"/>
    <cellStyle name="Title 4 3" xfId="15875"/>
    <cellStyle name="Title 4 3 2" xfId="15876"/>
    <cellStyle name="Title 4 4" xfId="15877"/>
    <cellStyle name="Title 40" xfId="29795"/>
    <cellStyle name="Title 5" xfId="15878"/>
    <cellStyle name="Title 5 2" xfId="15879"/>
    <cellStyle name="Title 5 2 2" xfId="15880"/>
    <cellStyle name="Title 5 3" xfId="15881"/>
    <cellStyle name="Title 5 3 2" xfId="15882"/>
    <cellStyle name="Title 5 4" xfId="15883"/>
    <cellStyle name="Title 6" xfId="15884"/>
    <cellStyle name="Title 6 2" xfId="15885"/>
    <cellStyle name="Title 6 2 2" xfId="15886"/>
    <cellStyle name="Title 6 3" xfId="15887"/>
    <cellStyle name="Title 6 3 2" xfId="15888"/>
    <cellStyle name="Title 6 4" xfId="15889"/>
    <cellStyle name="Title 7" xfId="15890"/>
    <cellStyle name="Title 7 2" xfId="15891"/>
    <cellStyle name="Title 7 2 2" xfId="15892"/>
    <cellStyle name="Title 7 3" xfId="15893"/>
    <cellStyle name="Title 7 3 2" xfId="15894"/>
    <cellStyle name="Title 7 4" xfId="15895"/>
    <cellStyle name="Title 8" xfId="15896"/>
    <cellStyle name="Title 8 2" xfId="15897"/>
    <cellStyle name="Title 8 2 2" xfId="15898"/>
    <cellStyle name="Title 8 3" xfId="15899"/>
    <cellStyle name="Title 8 3 2" xfId="15900"/>
    <cellStyle name="Title 8 4" xfId="15901"/>
    <cellStyle name="Title 9" xfId="15902"/>
    <cellStyle name="Title 9 2" xfId="15903"/>
    <cellStyle name="Total 10" xfId="15904"/>
    <cellStyle name="Total 10 2" xfId="15905"/>
    <cellStyle name="Total 11" xfId="15906"/>
    <cellStyle name="Total 11 2" xfId="15907"/>
    <cellStyle name="Total 12" xfId="15908"/>
    <cellStyle name="Total 12 2" xfId="15909"/>
    <cellStyle name="Total 13" xfId="15910"/>
    <cellStyle name="Total 13 2" xfId="15911"/>
    <cellStyle name="Total 14" xfId="15912"/>
    <cellStyle name="Total 14 2" xfId="15913"/>
    <cellStyle name="Total 15" xfId="15914"/>
    <cellStyle name="Total 15 2" xfId="15915"/>
    <cellStyle name="Total 16" xfId="15916"/>
    <cellStyle name="Total 16 2" xfId="15917"/>
    <cellStyle name="Total 17" xfId="15918"/>
    <cellStyle name="Total 17 2" xfId="15919"/>
    <cellStyle name="Total 18" xfId="15920"/>
    <cellStyle name="Total 18 2" xfId="15921"/>
    <cellStyle name="Total 19" xfId="15922"/>
    <cellStyle name="Total 19 2" xfId="15923"/>
    <cellStyle name="Total 2" xfId="15924"/>
    <cellStyle name="Total 2 10" xfId="15925"/>
    <cellStyle name="Total 2 10 2" xfId="15926"/>
    <cellStyle name="Total 2 11" xfId="29796"/>
    <cellStyle name="Total 2 12" xfId="29797"/>
    <cellStyle name="Total 2 13" xfId="29798"/>
    <cellStyle name="Total 2 14" xfId="29799"/>
    <cellStyle name="Total 2 15" xfId="29800"/>
    <cellStyle name="Total 2 16" xfId="29801"/>
    <cellStyle name="Total 2 17" xfId="29802"/>
    <cellStyle name="Total 2 18" xfId="29803"/>
    <cellStyle name="Total 2 19" xfId="29804"/>
    <cellStyle name="Total 2 2" xfId="15927"/>
    <cellStyle name="Total 2 2 2" xfId="15928"/>
    <cellStyle name="Total 2 2 3" xfId="29805"/>
    <cellStyle name="Total 2 20" xfId="29806"/>
    <cellStyle name="Total 2 3" xfId="15929"/>
    <cellStyle name="Total 2 3 2" xfId="15930"/>
    <cellStyle name="Total 2 4" xfId="15931"/>
    <cellStyle name="Total 2 4 2" xfId="15932"/>
    <cellStyle name="Total 2 5" xfId="15933"/>
    <cellStyle name="Total 2 5 2" xfId="15934"/>
    <cellStyle name="Total 2 6" xfId="15935"/>
    <cellStyle name="Total 2 6 2" xfId="15936"/>
    <cellStyle name="Total 2 7" xfId="15937"/>
    <cellStyle name="Total 2 7 2" xfId="15938"/>
    <cellStyle name="Total 2 8" xfId="15939"/>
    <cellStyle name="Total 2 8 2" xfId="15940"/>
    <cellStyle name="Total 2 9" xfId="15941"/>
    <cellStyle name="Total 2 9 2" xfId="15942"/>
    <cellStyle name="Total 2_R1" xfId="15943"/>
    <cellStyle name="Total 20" xfId="15944"/>
    <cellStyle name="Total 20 2" xfId="15945"/>
    <cellStyle name="Total 21" xfId="15946"/>
    <cellStyle name="Total 21 2" xfId="15947"/>
    <cellStyle name="Total 22" xfId="15948"/>
    <cellStyle name="Total 22 2" xfId="15949"/>
    <cellStyle name="Total 23" xfId="15950"/>
    <cellStyle name="Total 23 2" xfId="15951"/>
    <cellStyle name="Total 24" xfId="15952"/>
    <cellStyle name="Total 24 2" xfId="15953"/>
    <cellStyle name="Total 25" xfId="15954"/>
    <cellStyle name="Total 25 2" xfId="15955"/>
    <cellStyle name="Total 26" xfId="15956"/>
    <cellStyle name="Total 26 2" xfId="15957"/>
    <cellStyle name="Total 27" xfId="15958"/>
    <cellStyle name="Total 28" xfId="15959"/>
    <cellStyle name="Total 29" xfId="15960"/>
    <cellStyle name="Total 3" xfId="15961"/>
    <cellStyle name="Total 3 2" xfId="15962"/>
    <cellStyle name="Total 3 2 2" xfId="15963"/>
    <cellStyle name="Total 3 3" xfId="15964"/>
    <cellStyle name="Total 3 3 2" xfId="15965"/>
    <cellStyle name="Total 3_R1" xfId="15966"/>
    <cellStyle name="Total 30" xfId="15967"/>
    <cellStyle name="Total 31" xfId="15968"/>
    <cellStyle name="Total 32" xfId="15969"/>
    <cellStyle name="Total 33" xfId="29807"/>
    <cellStyle name="Total 34" xfId="29808"/>
    <cellStyle name="Total 35" xfId="29809"/>
    <cellStyle name="Total 36" xfId="29810"/>
    <cellStyle name="Total 37" xfId="29811"/>
    <cellStyle name="Total 38" xfId="29812"/>
    <cellStyle name="Total 39" xfId="29813"/>
    <cellStyle name="Total 4" xfId="15970"/>
    <cellStyle name="Total 4 2" xfId="15971"/>
    <cellStyle name="Total 4 2 2" xfId="15972"/>
    <cellStyle name="Total 4 3" xfId="15973"/>
    <cellStyle name="Total 4 3 2" xfId="15974"/>
    <cellStyle name="Total 4 4" xfId="15975"/>
    <cellStyle name="Total 40" xfId="29814"/>
    <cellStyle name="Total 5" xfId="15976"/>
    <cellStyle name="Total 5 2" xfId="15977"/>
    <cellStyle name="Total 5 2 2" xfId="15978"/>
    <cellStyle name="Total 5 3" xfId="15979"/>
    <cellStyle name="Total 5 3 2" xfId="15980"/>
    <cellStyle name="Total 5 4" xfId="15981"/>
    <cellStyle name="Total 6" xfId="15982"/>
    <cellStyle name="Total 6 2" xfId="15983"/>
    <cellStyle name="Total 6 2 2" xfId="15984"/>
    <cellStyle name="Total 6 3" xfId="15985"/>
    <cellStyle name="Total 6 3 2" xfId="15986"/>
    <cellStyle name="Total 6 4" xfId="15987"/>
    <cellStyle name="Total 7" xfId="15988"/>
    <cellStyle name="Total 7 2" xfId="15989"/>
    <cellStyle name="Total 7 2 2" xfId="15990"/>
    <cellStyle name="Total 7 3" xfId="15991"/>
    <cellStyle name="Total 7 3 2" xfId="15992"/>
    <cellStyle name="Total 7 4" xfId="15993"/>
    <cellStyle name="Total 8" xfId="15994"/>
    <cellStyle name="Total 8 2" xfId="15995"/>
    <cellStyle name="Total 8 2 2" xfId="15996"/>
    <cellStyle name="Total 8 3" xfId="15997"/>
    <cellStyle name="Total 8 3 2" xfId="15998"/>
    <cellStyle name="Total 8 4" xfId="15999"/>
    <cellStyle name="Total 9" xfId="16000"/>
    <cellStyle name="Total 9 2" xfId="16001"/>
    <cellStyle name="totalrow" xfId="16002"/>
    <cellStyle name="totalrow 2" xfId="16003"/>
    <cellStyle name="TotCol - Style5" xfId="16004"/>
    <cellStyle name="TotCol - Style5 2" xfId="16005"/>
    <cellStyle name="TotCol - Style5 2 2" xfId="16006"/>
    <cellStyle name="TotCol - Style5_R1" xfId="16007"/>
    <cellStyle name="TotCol - Style7" xfId="29815"/>
    <cellStyle name="TotRow - Style4" xfId="16008"/>
    <cellStyle name="TotRow - Style4 2" xfId="16009"/>
    <cellStyle name="TotRow - Style4 2 2" xfId="16010"/>
    <cellStyle name="TotRow - Style4_R1" xfId="16011"/>
    <cellStyle name="TotRow - Style8" xfId="29816"/>
    <cellStyle name="Tusental (0)_pldt" xfId="29817"/>
    <cellStyle name="Tusental_pldt" xfId="29818"/>
    <cellStyle name="UI Background" xfId="29819"/>
    <cellStyle name="UIScreenText" xfId="29820"/>
    <cellStyle name="Unit" xfId="29821"/>
    <cellStyle name="Valuta (0)_pldt" xfId="29822"/>
    <cellStyle name="Valuta_pldt" xfId="29823"/>
    <cellStyle name="Variables" xfId="29824"/>
    <cellStyle name="Vertical" xfId="29825"/>
    <cellStyle name="Virg・ [0]_RESULTS" xfId="29826"/>
    <cellStyle name="Virg・_RESULTS" xfId="29827"/>
    <cellStyle name="Währung [0]_Compiling Utility Macros" xfId="29828"/>
    <cellStyle name="Währung_Compiling Utility Macros" xfId="29829"/>
    <cellStyle name="Warning Text 10" xfId="16012"/>
    <cellStyle name="Warning Text 10 2" xfId="16013"/>
    <cellStyle name="Warning Text 11" xfId="16014"/>
    <cellStyle name="Warning Text 11 2" xfId="16015"/>
    <cellStyle name="Warning Text 12" xfId="16016"/>
    <cellStyle name="Warning Text 12 2" xfId="16017"/>
    <cellStyle name="Warning Text 13" xfId="16018"/>
    <cellStyle name="Warning Text 13 2" xfId="16019"/>
    <cellStyle name="Warning Text 14" xfId="16020"/>
    <cellStyle name="Warning Text 14 2" xfId="16021"/>
    <cellStyle name="Warning Text 15" xfId="16022"/>
    <cellStyle name="Warning Text 15 2" xfId="16023"/>
    <cellStyle name="Warning Text 16" xfId="16024"/>
    <cellStyle name="Warning Text 16 2" xfId="16025"/>
    <cellStyle name="Warning Text 17" xfId="16026"/>
    <cellStyle name="Warning Text 17 2" xfId="16027"/>
    <cellStyle name="Warning Text 18" xfId="16028"/>
    <cellStyle name="Warning Text 18 2" xfId="16029"/>
    <cellStyle name="Warning Text 19" xfId="16030"/>
    <cellStyle name="Warning Text 19 2" xfId="16031"/>
    <cellStyle name="Warning Text 2" xfId="16032"/>
    <cellStyle name="Warning Text 2 10" xfId="16033"/>
    <cellStyle name="Warning Text 2 10 2" xfId="16034"/>
    <cellStyle name="Warning Text 2 11" xfId="29830"/>
    <cellStyle name="Warning Text 2 12" xfId="29831"/>
    <cellStyle name="Warning Text 2 13" xfId="29832"/>
    <cellStyle name="Warning Text 2 14" xfId="29833"/>
    <cellStyle name="Warning Text 2 15" xfId="29834"/>
    <cellStyle name="Warning Text 2 16" xfId="29835"/>
    <cellStyle name="Warning Text 2 17" xfId="29836"/>
    <cellStyle name="Warning Text 2 18" xfId="29837"/>
    <cellStyle name="Warning Text 2 19" xfId="29838"/>
    <cellStyle name="Warning Text 2 2" xfId="16035"/>
    <cellStyle name="Warning Text 2 2 2" xfId="16036"/>
    <cellStyle name="Warning Text 2 2 3" xfId="29839"/>
    <cellStyle name="Warning Text 2 20" xfId="29840"/>
    <cellStyle name="Warning Text 2 3" xfId="16037"/>
    <cellStyle name="Warning Text 2 3 2" xfId="16038"/>
    <cellStyle name="Warning Text 2 4" xfId="16039"/>
    <cellStyle name="Warning Text 2 4 2" xfId="16040"/>
    <cellStyle name="Warning Text 2 5" xfId="16041"/>
    <cellStyle name="Warning Text 2 5 2" xfId="16042"/>
    <cellStyle name="Warning Text 2 6" xfId="16043"/>
    <cellStyle name="Warning Text 2 6 2" xfId="16044"/>
    <cellStyle name="Warning Text 2 7" xfId="16045"/>
    <cellStyle name="Warning Text 2 7 2" xfId="16046"/>
    <cellStyle name="Warning Text 2 8" xfId="16047"/>
    <cellStyle name="Warning Text 2 8 2" xfId="16048"/>
    <cellStyle name="Warning Text 2 9" xfId="16049"/>
    <cellStyle name="Warning Text 2 9 2" xfId="16050"/>
    <cellStyle name="Warning Text 2_R1" xfId="16051"/>
    <cellStyle name="Warning Text 20" xfId="16052"/>
    <cellStyle name="Warning Text 20 2" xfId="16053"/>
    <cellStyle name="Warning Text 21" xfId="16054"/>
    <cellStyle name="Warning Text 21 2" xfId="16055"/>
    <cellStyle name="Warning Text 22" xfId="16056"/>
    <cellStyle name="Warning Text 22 2" xfId="16057"/>
    <cellStyle name="Warning Text 23" xfId="16058"/>
    <cellStyle name="Warning Text 23 2" xfId="16059"/>
    <cellStyle name="Warning Text 24" xfId="16060"/>
    <cellStyle name="Warning Text 24 2" xfId="16061"/>
    <cellStyle name="Warning Text 25" xfId="16062"/>
    <cellStyle name="Warning Text 25 2" xfId="16063"/>
    <cellStyle name="Warning Text 26" xfId="16064"/>
    <cellStyle name="Warning Text 26 2" xfId="16065"/>
    <cellStyle name="Warning Text 27" xfId="29841"/>
    <cellStyle name="Warning Text 28" xfId="29842"/>
    <cellStyle name="Warning Text 29" xfId="29843"/>
    <cellStyle name="Warning Text 3" xfId="16066"/>
    <cellStyle name="Warning Text 3 2" xfId="16067"/>
    <cellStyle name="Warning Text 3 2 2" xfId="16068"/>
    <cellStyle name="Warning Text 3 3" xfId="16069"/>
    <cellStyle name="Warning Text 3 3 2" xfId="16070"/>
    <cellStyle name="Warning Text 3 4" xfId="16071"/>
    <cellStyle name="Warning Text 30" xfId="29844"/>
    <cellStyle name="Warning Text 4" xfId="16072"/>
    <cellStyle name="Warning Text 4 2" xfId="16073"/>
    <cellStyle name="Warning Text 4 2 2" xfId="16074"/>
    <cellStyle name="Warning Text 4 3" xfId="16075"/>
    <cellStyle name="Warning Text 4 3 2" xfId="16076"/>
    <cellStyle name="Warning Text 4 4" xfId="16077"/>
    <cellStyle name="Warning Text 5" xfId="16078"/>
    <cellStyle name="Warning Text 5 2" xfId="16079"/>
    <cellStyle name="Warning Text 5 2 2" xfId="16080"/>
    <cellStyle name="Warning Text 5 3" xfId="16081"/>
    <cellStyle name="Warning Text 5 3 2" xfId="16082"/>
    <cellStyle name="Warning Text 5 4" xfId="16083"/>
    <cellStyle name="Warning Text 6" xfId="16084"/>
    <cellStyle name="Warning Text 6 2" xfId="16085"/>
    <cellStyle name="Warning Text 6 2 2" xfId="16086"/>
    <cellStyle name="Warning Text 6 3" xfId="16087"/>
    <cellStyle name="Warning Text 6 3 2" xfId="16088"/>
    <cellStyle name="Warning Text 6 4" xfId="16089"/>
    <cellStyle name="Warning Text 7" xfId="16090"/>
    <cellStyle name="Warning Text 7 2" xfId="16091"/>
    <cellStyle name="Warning Text 7 2 2" xfId="16092"/>
    <cellStyle name="Warning Text 7 3" xfId="16093"/>
    <cellStyle name="Warning Text 7 3 2" xfId="16094"/>
    <cellStyle name="Warning Text 7 4" xfId="16095"/>
    <cellStyle name="Warning Text 8" xfId="16096"/>
    <cellStyle name="Warning Text 8 2" xfId="16097"/>
    <cellStyle name="Warning Text 8 2 2" xfId="16098"/>
    <cellStyle name="Warning Text 8 3" xfId="16099"/>
    <cellStyle name="Warning Text 8 3 2" xfId="16100"/>
    <cellStyle name="Warning Text 8 4" xfId="16101"/>
    <cellStyle name="Warning Text 9" xfId="16102"/>
    <cellStyle name="Warning Text 9 2" xfId="16103"/>
    <cellStyle name="Yellow" xfId="29845"/>
    <cellStyle name="Yellow 2" xfId="16121"/>
    <cellStyle name="アクセント 1" xfId="29846"/>
    <cellStyle name="アクセント 2" xfId="29847"/>
    <cellStyle name="アクセント 3" xfId="29848"/>
    <cellStyle name="アクセント 4" xfId="29849"/>
    <cellStyle name="アクセント 5" xfId="29850"/>
    <cellStyle name="アクセント 6" xfId="29851"/>
    <cellStyle name="タイトル" xfId="29852"/>
    <cellStyle name="チェック セル" xfId="29853"/>
    <cellStyle name="どちらでもない" xfId="29854"/>
    <cellStyle name="ﾄ褊褂燾・[0]_PERSONAL" xfId="29855"/>
    <cellStyle name="ﾄ褊褂燾饑PERSONAL" xfId="29856"/>
    <cellStyle name="ハイパーリンク" xfId="29857"/>
    <cellStyle name="ﾌﾟﾛｼﾞｪｸﾄ名" xfId="29858"/>
    <cellStyle name="ﾎ磊隆_PERSONAL" xfId="29859"/>
    <cellStyle name="メモ" xfId="29860"/>
    <cellStyle name="ﾔ竟瑙糺・[0]_PERSONAL" xfId="29861"/>
    <cellStyle name="ﾔ竟瑙糺饑PERSONAL" xfId="29862"/>
    <cellStyle name="リンク セル" xfId="29863"/>
    <cellStyle name="साधारण_Sheet1" xfId="29864"/>
    <cellStyle name="똿뗦먛귟 [0.00]_PRODUCT DETAIL Q1" xfId="29865"/>
    <cellStyle name="똿뗦먛귟_PRODUCT DETAIL Q1" xfId="29866"/>
    <cellStyle name="믅됞 [0.00]_PRODUCT DETAIL Q1" xfId="29867"/>
    <cellStyle name="믅됞_PRODUCT DETAIL Q1" xfId="29868"/>
    <cellStyle name="백분율_HOBONG" xfId="29869"/>
    <cellStyle name="뷭?_BOOKSHIP" xfId="29870"/>
    <cellStyle name="콤마 [0]_ 비목별 월별기술 " xfId="16104"/>
    <cellStyle name="콤마_ 비목별 월별기술 " xfId="16105"/>
    <cellStyle name="통화 [0]_ 비목별 월별기술 " xfId="16106"/>
    <cellStyle name="통화_ 비목별 월별기술 " xfId="16107"/>
    <cellStyle name="표준_ 1-3 " xfId="16108"/>
    <cellStyle name="入力" xfId="29871"/>
    <cellStyle name="出力" xfId="29872"/>
    <cellStyle name="千位分隔[0]_top能力原単位" xfId="29873"/>
    <cellStyle name="寘嬫愗傝 [0.00]_laroux" xfId="29874"/>
    <cellStyle name="寘嬫愗傝_laroux" xfId="29875"/>
    <cellStyle name="常规_（7）加硫" xfId="29876"/>
    <cellStyle name="悪い" xfId="29877"/>
    <cellStyle name="捠壿 [0.00]_BSD-Academic" xfId="29878"/>
    <cellStyle name="捠壿_BSD-Academic" xfId="29879"/>
    <cellStyle name="昗弨_97,1寧搙" xfId="29880"/>
    <cellStyle name="未定義" xfId="29881"/>
    <cellStyle name="桁区切り [0.00]_††††† " xfId="29882"/>
    <cellStyle name="桁区切り_††††† " xfId="29883"/>
    <cellStyle name="標準_10インチ生産中止検討" xfId="29884"/>
    <cellStyle name="良い" xfId="29885"/>
    <cellStyle name="表示済みのハイパーリンク" xfId="29886"/>
    <cellStyle name="見出し 1" xfId="29887"/>
    <cellStyle name="見出し 2" xfId="29888"/>
    <cellStyle name="見出し 3" xfId="29889"/>
    <cellStyle name="見出し 4" xfId="29890"/>
    <cellStyle name="計算" xfId="29891"/>
    <cellStyle name="説明文" xfId="29892"/>
    <cellStyle name="警告文" xfId="29893"/>
    <cellStyle name="通浦 [0.00]_laroux" xfId="29894"/>
    <cellStyle name="通浦_laroux" xfId="29895"/>
    <cellStyle name="通貨 [0.00]_††††† " xfId="29896"/>
    <cellStyle name="通貨_††††† " xfId="29897"/>
    <cellStyle name="集計" xfId="29898"/>
  </cellStyles>
  <dxfs count="0"/>
  <tableStyles count="0" defaultTableStyle="TableStyleMedium9" defaultPivotStyle="PivotStyleLight16"/>
  <colors>
    <mruColors>
      <color rgb="FF3333CC"/>
      <color rgb="FF3E13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88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3.xml"/><Relationship Id="rId47" Type="http://schemas.openxmlformats.org/officeDocument/2006/relationships/externalLink" Target="externalLinks/externalLink18.xml"/><Relationship Id="rId63" Type="http://schemas.openxmlformats.org/officeDocument/2006/relationships/externalLink" Target="externalLinks/externalLink34.xml"/><Relationship Id="rId68" Type="http://schemas.openxmlformats.org/officeDocument/2006/relationships/externalLink" Target="externalLinks/externalLink39.xml"/><Relationship Id="rId84" Type="http://schemas.openxmlformats.org/officeDocument/2006/relationships/externalLink" Target="externalLinks/externalLink55.xml"/><Relationship Id="rId89" Type="http://schemas.openxmlformats.org/officeDocument/2006/relationships/externalLink" Target="externalLinks/externalLink60.xml"/><Relationship Id="rId112" Type="http://schemas.openxmlformats.org/officeDocument/2006/relationships/externalLink" Target="externalLinks/externalLink83.xml"/><Relationship Id="rId133" Type="http://schemas.openxmlformats.org/officeDocument/2006/relationships/externalLink" Target="externalLinks/externalLink104.xml"/><Relationship Id="rId138" Type="http://schemas.openxmlformats.org/officeDocument/2006/relationships/externalLink" Target="externalLinks/externalLink109.xml"/><Relationship Id="rId154" Type="http://schemas.openxmlformats.org/officeDocument/2006/relationships/externalLink" Target="externalLinks/externalLink125.xml"/><Relationship Id="rId159" Type="http://schemas.openxmlformats.org/officeDocument/2006/relationships/externalLink" Target="externalLinks/externalLink130.xml"/><Relationship Id="rId170" Type="http://schemas.openxmlformats.org/officeDocument/2006/relationships/externalLink" Target="externalLinks/externalLink141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78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53" Type="http://schemas.openxmlformats.org/officeDocument/2006/relationships/externalLink" Target="externalLinks/externalLink24.xml"/><Relationship Id="rId58" Type="http://schemas.openxmlformats.org/officeDocument/2006/relationships/externalLink" Target="externalLinks/externalLink29.xml"/><Relationship Id="rId74" Type="http://schemas.openxmlformats.org/officeDocument/2006/relationships/externalLink" Target="externalLinks/externalLink45.xml"/><Relationship Id="rId79" Type="http://schemas.openxmlformats.org/officeDocument/2006/relationships/externalLink" Target="externalLinks/externalLink50.xml"/><Relationship Id="rId102" Type="http://schemas.openxmlformats.org/officeDocument/2006/relationships/externalLink" Target="externalLinks/externalLink73.xml"/><Relationship Id="rId123" Type="http://schemas.openxmlformats.org/officeDocument/2006/relationships/externalLink" Target="externalLinks/externalLink94.xml"/><Relationship Id="rId128" Type="http://schemas.openxmlformats.org/officeDocument/2006/relationships/externalLink" Target="externalLinks/externalLink99.xml"/><Relationship Id="rId144" Type="http://schemas.openxmlformats.org/officeDocument/2006/relationships/externalLink" Target="externalLinks/externalLink115.xml"/><Relationship Id="rId149" Type="http://schemas.openxmlformats.org/officeDocument/2006/relationships/externalLink" Target="externalLinks/externalLink12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1.xml"/><Relationship Id="rId95" Type="http://schemas.openxmlformats.org/officeDocument/2006/relationships/externalLink" Target="externalLinks/externalLink66.xml"/><Relationship Id="rId160" Type="http://schemas.openxmlformats.org/officeDocument/2006/relationships/externalLink" Target="externalLinks/externalLink131.xml"/><Relationship Id="rId165" Type="http://schemas.openxmlformats.org/officeDocument/2006/relationships/externalLink" Target="externalLinks/externalLink13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externalLink" Target="externalLinks/externalLink14.xml"/><Relationship Id="rId48" Type="http://schemas.openxmlformats.org/officeDocument/2006/relationships/externalLink" Target="externalLinks/externalLink19.xml"/><Relationship Id="rId64" Type="http://schemas.openxmlformats.org/officeDocument/2006/relationships/externalLink" Target="externalLinks/externalLink35.xml"/><Relationship Id="rId69" Type="http://schemas.openxmlformats.org/officeDocument/2006/relationships/externalLink" Target="externalLinks/externalLink40.xml"/><Relationship Id="rId113" Type="http://schemas.openxmlformats.org/officeDocument/2006/relationships/externalLink" Target="externalLinks/externalLink84.xml"/><Relationship Id="rId118" Type="http://schemas.openxmlformats.org/officeDocument/2006/relationships/externalLink" Target="externalLinks/externalLink89.xml"/><Relationship Id="rId134" Type="http://schemas.openxmlformats.org/officeDocument/2006/relationships/externalLink" Target="externalLinks/externalLink105.xml"/><Relationship Id="rId139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51.xml"/><Relationship Id="rId85" Type="http://schemas.openxmlformats.org/officeDocument/2006/relationships/externalLink" Target="externalLinks/externalLink56.xml"/><Relationship Id="rId150" Type="http://schemas.openxmlformats.org/officeDocument/2006/relationships/externalLink" Target="externalLinks/externalLink121.xml"/><Relationship Id="rId155" Type="http://schemas.openxmlformats.org/officeDocument/2006/relationships/externalLink" Target="externalLinks/externalLink126.xml"/><Relationship Id="rId171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59" Type="http://schemas.openxmlformats.org/officeDocument/2006/relationships/externalLink" Target="externalLinks/externalLink30.xml"/><Relationship Id="rId103" Type="http://schemas.openxmlformats.org/officeDocument/2006/relationships/externalLink" Target="externalLinks/externalLink74.xml"/><Relationship Id="rId108" Type="http://schemas.openxmlformats.org/officeDocument/2006/relationships/externalLink" Target="externalLinks/externalLink79.xml"/><Relationship Id="rId124" Type="http://schemas.openxmlformats.org/officeDocument/2006/relationships/externalLink" Target="externalLinks/externalLink95.xml"/><Relationship Id="rId129" Type="http://schemas.openxmlformats.org/officeDocument/2006/relationships/externalLink" Target="externalLinks/externalLink100.xml"/><Relationship Id="rId54" Type="http://schemas.openxmlformats.org/officeDocument/2006/relationships/externalLink" Target="externalLinks/externalLink25.xml"/><Relationship Id="rId70" Type="http://schemas.openxmlformats.org/officeDocument/2006/relationships/externalLink" Target="externalLinks/externalLink41.xml"/><Relationship Id="rId75" Type="http://schemas.openxmlformats.org/officeDocument/2006/relationships/externalLink" Target="externalLinks/externalLink46.xml"/><Relationship Id="rId91" Type="http://schemas.openxmlformats.org/officeDocument/2006/relationships/externalLink" Target="externalLinks/externalLink62.xml"/><Relationship Id="rId96" Type="http://schemas.openxmlformats.org/officeDocument/2006/relationships/externalLink" Target="externalLinks/externalLink67.xml"/><Relationship Id="rId140" Type="http://schemas.openxmlformats.org/officeDocument/2006/relationships/externalLink" Target="externalLinks/externalLink111.xml"/><Relationship Id="rId145" Type="http://schemas.openxmlformats.org/officeDocument/2006/relationships/externalLink" Target="externalLinks/externalLink116.xml"/><Relationship Id="rId161" Type="http://schemas.openxmlformats.org/officeDocument/2006/relationships/externalLink" Target="externalLinks/externalLink132.xml"/><Relationship Id="rId166" Type="http://schemas.openxmlformats.org/officeDocument/2006/relationships/externalLink" Target="externalLinks/externalLink13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49" Type="http://schemas.openxmlformats.org/officeDocument/2006/relationships/externalLink" Target="externalLinks/externalLink20.xml"/><Relationship Id="rId57" Type="http://schemas.openxmlformats.org/officeDocument/2006/relationships/externalLink" Target="externalLinks/externalLink28.xml"/><Relationship Id="rId106" Type="http://schemas.openxmlformats.org/officeDocument/2006/relationships/externalLink" Target="externalLinks/externalLink77.xml"/><Relationship Id="rId114" Type="http://schemas.openxmlformats.org/officeDocument/2006/relationships/externalLink" Target="externalLinks/externalLink85.xml"/><Relationship Id="rId119" Type="http://schemas.openxmlformats.org/officeDocument/2006/relationships/externalLink" Target="externalLinks/externalLink90.xml"/><Relationship Id="rId127" Type="http://schemas.openxmlformats.org/officeDocument/2006/relationships/externalLink" Target="externalLinks/externalLink9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.xml"/><Relationship Id="rId44" Type="http://schemas.openxmlformats.org/officeDocument/2006/relationships/externalLink" Target="externalLinks/externalLink15.xml"/><Relationship Id="rId52" Type="http://schemas.openxmlformats.org/officeDocument/2006/relationships/externalLink" Target="externalLinks/externalLink23.xml"/><Relationship Id="rId60" Type="http://schemas.openxmlformats.org/officeDocument/2006/relationships/externalLink" Target="externalLinks/externalLink31.xml"/><Relationship Id="rId65" Type="http://schemas.openxmlformats.org/officeDocument/2006/relationships/externalLink" Target="externalLinks/externalLink36.xml"/><Relationship Id="rId73" Type="http://schemas.openxmlformats.org/officeDocument/2006/relationships/externalLink" Target="externalLinks/externalLink44.xml"/><Relationship Id="rId78" Type="http://schemas.openxmlformats.org/officeDocument/2006/relationships/externalLink" Target="externalLinks/externalLink49.xml"/><Relationship Id="rId81" Type="http://schemas.openxmlformats.org/officeDocument/2006/relationships/externalLink" Target="externalLinks/externalLink52.xml"/><Relationship Id="rId86" Type="http://schemas.openxmlformats.org/officeDocument/2006/relationships/externalLink" Target="externalLinks/externalLink57.xml"/><Relationship Id="rId94" Type="http://schemas.openxmlformats.org/officeDocument/2006/relationships/externalLink" Target="externalLinks/externalLink65.xml"/><Relationship Id="rId99" Type="http://schemas.openxmlformats.org/officeDocument/2006/relationships/externalLink" Target="externalLinks/externalLink70.xml"/><Relationship Id="rId101" Type="http://schemas.openxmlformats.org/officeDocument/2006/relationships/externalLink" Target="externalLinks/externalLink72.xml"/><Relationship Id="rId122" Type="http://schemas.openxmlformats.org/officeDocument/2006/relationships/externalLink" Target="externalLinks/externalLink93.xml"/><Relationship Id="rId130" Type="http://schemas.openxmlformats.org/officeDocument/2006/relationships/externalLink" Target="externalLinks/externalLink101.xml"/><Relationship Id="rId135" Type="http://schemas.openxmlformats.org/officeDocument/2006/relationships/externalLink" Target="externalLinks/externalLink106.xml"/><Relationship Id="rId143" Type="http://schemas.openxmlformats.org/officeDocument/2006/relationships/externalLink" Target="externalLinks/externalLink114.xml"/><Relationship Id="rId148" Type="http://schemas.openxmlformats.org/officeDocument/2006/relationships/externalLink" Target="externalLinks/externalLink119.xml"/><Relationship Id="rId151" Type="http://schemas.openxmlformats.org/officeDocument/2006/relationships/externalLink" Target="externalLinks/externalLink122.xml"/><Relationship Id="rId156" Type="http://schemas.openxmlformats.org/officeDocument/2006/relationships/externalLink" Target="externalLinks/externalLink127.xml"/><Relationship Id="rId164" Type="http://schemas.openxmlformats.org/officeDocument/2006/relationships/externalLink" Target="externalLinks/externalLink135.xml"/><Relationship Id="rId169" Type="http://schemas.openxmlformats.org/officeDocument/2006/relationships/externalLink" Target="externalLinks/externalLink14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0.xml"/><Relationship Id="rId109" Type="http://schemas.openxmlformats.org/officeDocument/2006/relationships/externalLink" Target="externalLinks/externalLink80.xml"/><Relationship Id="rId34" Type="http://schemas.openxmlformats.org/officeDocument/2006/relationships/externalLink" Target="externalLinks/externalLink5.xml"/><Relationship Id="rId50" Type="http://schemas.openxmlformats.org/officeDocument/2006/relationships/externalLink" Target="externalLinks/externalLink21.xml"/><Relationship Id="rId55" Type="http://schemas.openxmlformats.org/officeDocument/2006/relationships/externalLink" Target="externalLinks/externalLink26.xml"/><Relationship Id="rId76" Type="http://schemas.openxmlformats.org/officeDocument/2006/relationships/externalLink" Target="externalLinks/externalLink47.xml"/><Relationship Id="rId97" Type="http://schemas.openxmlformats.org/officeDocument/2006/relationships/externalLink" Target="externalLinks/externalLink68.xml"/><Relationship Id="rId104" Type="http://schemas.openxmlformats.org/officeDocument/2006/relationships/externalLink" Target="externalLinks/externalLink75.xml"/><Relationship Id="rId120" Type="http://schemas.openxmlformats.org/officeDocument/2006/relationships/externalLink" Target="externalLinks/externalLink91.xml"/><Relationship Id="rId125" Type="http://schemas.openxmlformats.org/officeDocument/2006/relationships/externalLink" Target="externalLinks/externalLink96.xml"/><Relationship Id="rId141" Type="http://schemas.openxmlformats.org/officeDocument/2006/relationships/externalLink" Target="externalLinks/externalLink112.xml"/><Relationship Id="rId146" Type="http://schemas.openxmlformats.org/officeDocument/2006/relationships/externalLink" Target="externalLinks/externalLink117.xml"/><Relationship Id="rId167" Type="http://schemas.openxmlformats.org/officeDocument/2006/relationships/externalLink" Target="externalLinks/externalLink13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2.xml"/><Relationship Id="rId92" Type="http://schemas.openxmlformats.org/officeDocument/2006/relationships/externalLink" Target="externalLinks/externalLink63.xml"/><Relationship Id="rId162" Type="http://schemas.openxmlformats.org/officeDocument/2006/relationships/externalLink" Target="externalLinks/externalLink13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1.xml"/><Relationship Id="rId45" Type="http://schemas.openxmlformats.org/officeDocument/2006/relationships/externalLink" Target="externalLinks/externalLink16.xml"/><Relationship Id="rId66" Type="http://schemas.openxmlformats.org/officeDocument/2006/relationships/externalLink" Target="externalLinks/externalLink37.xml"/><Relationship Id="rId87" Type="http://schemas.openxmlformats.org/officeDocument/2006/relationships/externalLink" Target="externalLinks/externalLink58.xml"/><Relationship Id="rId110" Type="http://schemas.openxmlformats.org/officeDocument/2006/relationships/externalLink" Target="externalLinks/externalLink81.xml"/><Relationship Id="rId115" Type="http://schemas.openxmlformats.org/officeDocument/2006/relationships/externalLink" Target="externalLinks/externalLink86.xml"/><Relationship Id="rId131" Type="http://schemas.openxmlformats.org/officeDocument/2006/relationships/externalLink" Target="externalLinks/externalLink102.xml"/><Relationship Id="rId136" Type="http://schemas.openxmlformats.org/officeDocument/2006/relationships/externalLink" Target="externalLinks/externalLink107.xml"/><Relationship Id="rId157" Type="http://schemas.openxmlformats.org/officeDocument/2006/relationships/externalLink" Target="externalLinks/externalLink128.xml"/><Relationship Id="rId61" Type="http://schemas.openxmlformats.org/officeDocument/2006/relationships/externalLink" Target="externalLinks/externalLink32.xml"/><Relationship Id="rId82" Type="http://schemas.openxmlformats.org/officeDocument/2006/relationships/externalLink" Target="externalLinks/externalLink53.xml"/><Relationship Id="rId152" Type="http://schemas.openxmlformats.org/officeDocument/2006/relationships/externalLink" Target="externalLinks/externalLink123.xml"/><Relationship Id="rId17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56" Type="http://schemas.openxmlformats.org/officeDocument/2006/relationships/externalLink" Target="externalLinks/externalLink27.xml"/><Relationship Id="rId77" Type="http://schemas.openxmlformats.org/officeDocument/2006/relationships/externalLink" Target="externalLinks/externalLink48.xml"/><Relationship Id="rId100" Type="http://schemas.openxmlformats.org/officeDocument/2006/relationships/externalLink" Target="externalLinks/externalLink71.xml"/><Relationship Id="rId105" Type="http://schemas.openxmlformats.org/officeDocument/2006/relationships/externalLink" Target="externalLinks/externalLink76.xml"/><Relationship Id="rId126" Type="http://schemas.openxmlformats.org/officeDocument/2006/relationships/externalLink" Target="externalLinks/externalLink97.xml"/><Relationship Id="rId147" Type="http://schemas.openxmlformats.org/officeDocument/2006/relationships/externalLink" Target="externalLinks/externalLink118.xml"/><Relationship Id="rId168" Type="http://schemas.openxmlformats.org/officeDocument/2006/relationships/externalLink" Target="externalLinks/externalLink13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2.xml"/><Relationship Id="rId72" Type="http://schemas.openxmlformats.org/officeDocument/2006/relationships/externalLink" Target="externalLinks/externalLink43.xml"/><Relationship Id="rId93" Type="http://schemas.openxmlformats.org/officeDocument/2006/relationships/externalLink" Target="externalLinks/externalLink64.xml"/><Relationship Id="rId98" Type="http://schemas.openxmlformats.org/officeDocument/2006/relationships/externalLink" Target="externalLinks/externalLink69.xml"/><Relationship Id="rId121" Type="http://schemas.openxmlformats.org/officeDocument/2006/relationships/externalLink" Target="externalLinks/externalLink92.xml"/><Relationship Id="rId142" Type="http://schemas.openxmlformats.org/officeDocument/2006/relationships/externalLink" Target="externalLinks/externalLink113.xml"/><Relationship Id="rId163" Type="http://schemas.openxmlformats.org/officeDocument/2006/relationships/externalLink" Target="externalLinks/externalLink134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externalLink" Target="externalLinks/externalLink17.xml"/><Relationship Id="rId67" Type="http://schemas.openxmlformats.org/officeDocument/2006/relationships/externalLink" Target="externalLinks/externalLink38.xml"/><Relationship Id="rId116" Type="http://schemas.openxmlformats.org/officeDocument/2006/relationships/externalLink" Target="externalLinks/externalLink87.xml"/><Relationship Id="rId137" Type="http://schemas.openxmlformats.org/officeDocument/2006/relationships/externalLink" Target="externalLinks/externalLink108.xml"/><Relationship Id="rId158" Type="http://schemas.openxmlformats.org/officeDocument/2006/relationships/externalLink" Target="externalLinks/externalLink129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2.xml"/><Relationship Id="rId62" Type="http://schemas.openxmlformats.org/officeDocument/2006/relationships/externalLink" Target="externalLinks/externalLink33.xml"/><Relationship Id="rId83" Type="http://schemas.openxmlformats.org/officeDocument/2006/relationships/externalLink" Target="externalLinks/externalLink54.xml"/><Relationship Id="rId88" Type="http://schemas.openxmlformats.org/officeDocument/2006/relationships/externalLink" Target="externalLinks/externalLink59.xml"/><Relationship Id="rId111" Type="http://schemas.openxmlformats.org/officeDocument/2006/relationships/externalLink" Target="externalLinks/externalLink82.xml"/><Relationship Id="rId132" Type="http://schemas.openxmlformats.org/officeDocument/2006/relationships/externalLink" Target="externalLinks/externalLink103.xml"/><Relationship Id="rId153" Type="http://schemas.openxmlformats.org/officeDocument/2006/relationships/externalLink" Target="externalLinks/externalLink124.xml"/><Relationship Id="rId17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imankp742\Desktop\UPCL%20MYT%202nd%20CP\UPCL%20MYT%202nd%20CP\UPCL\Sales%20Com%20data\destop%20doc\Commercial%20Diary%20April%201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imankp742/Desktop/UPCL%20MYT%202nd%20CP/UPCL%20MYT%202nd%20CP/UPCL/Sales%20Com%20data/destop%20doc/Commercial%20Diary%20April%201%20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87\vsj\VSJ\EXCEL\I.Tax%20A.Y.2005-06\IT%20Return\REL\80IA%20working%20&amp;%20Computation%20TOR-AY%2005-06-Revise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TEMP\Book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mmercial%20Diary%20April%201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mercial%20Diary%20April%201%20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ercial%20Diary%20April%201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HESH\MSI\2007-08\MISC\onsite%20expenses%20detai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NTPC\NTPC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ayals\Local%20Settings\Temporary%20Internet%20Files\OLK3\MTNL_A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India\Utilities\Reliance%20Infra\Reliance%20Infrastructure_wi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Suzlon\Suzlon(P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USERS\NEELESH\TELECOM\VSNL\VSN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Documents%20and%20Settings\41003500\My%20Documents\working%20v\account%2009-10\March%202009\March%202009%20accounts\VIPL%20Mar%202009%201505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.corp.gs.com\irroot\BERNARD\OILS\COS\India\BPCL\BPCL%20Mast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Rajesh/Fmcgrep/Residual%20Incom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1-04REL-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SUNIT\mis\010101\Monthly%20Cost%20Report_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old%20research\Research\Bharat%20Forge\BFL_DC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TEMP\CSFB\TEO\TEO_vd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sagar\sagar%20bak\xls\Final%20Settlement%201997-98%20-%20Reconcil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DOWS\Desktop\My%20Docs\P-R\1997-98\Final%20Settlement%201997-98%20-%20Reconcil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1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February%2005\Karthik%20Sharing\Jiten\Jiten\Legder\Dec%2004\Revenue%20Register\Rev%20to%20Invoice%20Revenue%20Registry%20as%20on%20Dec%20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Consol\Vishal%20Sharing\Karthik\Revenue2Invoice%20for%20Sep%2004\Revenue%202%20invoice%20Apr%20-%20Sept%20Worki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41648\Vishal%20Sharing\Jiten\Jiten\Legder\Oct%2004\Inv%20wise%20Revenue%20Regiter%20for%20Oct%2004\Revenue%202%20invoice%20Apr%20-%20Oct%20Final%20II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pras1\ENERGY\GENERAL\OIL\PRESENT\IOGC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Users\research\rashi\Autos\Bajaj\Models\bajaj%20Auto%20L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Research\Rashi\Rashi\Research\swaraj%20mazda\Swaraj%20Mazda_arisai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liance%20Power\CEO%20Cell\RPower%20MCOM%20Sec\Dashboard%20Format\Documents%20and%20Settings\spipalia\Local%20Settings\Temporary%20Internet%20Files\OLK124\Documents%20and%20Settings\ajain\Desktop\trial%20balance%20monthl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RES\NARAYAN\FMCG\ITC\IT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NT\Temporary%20Internet%20Files\OLK12\SUNIT\2002\MIS\0802\Financials-Aug02_v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TEMP\cache\Temporary%20Internet%20Files\Temporary%20Internet%20Files\BASF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TEMP\cache\Temporary%20Internet%20Files\Temporary%20Internet%20Files\HOECHST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DOCUME~1\guest\LOCALS~1\Temp\d.Lotus.Notes.Data\~328464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DOCUME~1\guest\LOCALS~1\Temp\d.Lotus.Notes.Data\Variation_20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Documents%20and%20Settings\kadamb\My%20Documents\O%20drive%20back%20up_kadamb\Bhalchandra\Financials-2004\Dec04\Financials_Dec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65.45\c\NSS\MOB\MOBPLAN\STR_PLAN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THAILAND\TAC\EM-T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lsites1/csb/csbnew/finance/WINNT/Temporary%20Internet%20Files/OLK4/Documents%20and%20Settings/pennerd/My%20Documents/!DP/Audit/Fabricating%20Solutions/901's/Conveyor%20System/Installation%20of%20Conveyor%20System%209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DOCUME~1\41004373\LOCALS~1\Temp\notes6030C8\WFSL\Fin%20Model\GS%20Reports\My%20Documents\NEWTABL1_9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\C\acct\2002-03\CREDITORS%20OUTSTANDING-MARCH'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HONGKONG\HKT\EM-HKT_new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program%20files\qualcomm\eudora%20mail\attach\AGROEMPLISTCHECKFI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del_BRPL_FY2019-20_Old\Model%20-%20Energy%20Sales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odel_BRPL_FY2019-20_Old/Model%20-%20Energy%20Sales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Bayer\My%20Documents\OLd%20C%20Data\Divyang\BIL\A%20Y%202004-05\Long%20Term%20Capital%20Gain%20-%20Dec%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ms\PLI%20Calculation\Increments%20wef%201.4.04\Sal%20Rev%20-%20RM%20Working%20Amended%20after%20disc%20with%20SV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prasad\e-tenders\WINDOWS\Desktop\THOPARGH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CHData\sujit\software\models\INFOSY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ECON\Database\REER\TradeW%20Re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New%20Microsoft%20Excel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dcap\TEAM\Anjali%20Sharma\Renewable%20Energy\Weekly\Renewable%20Energy%20Weekly%20repository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EART\IT%20details\BPCIL\AY%2007-08\Advance%20Tax\Advance%20Tax%201st%20installment\BPCIL-Advance%20Tax-1st%20Installment_challa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GROUPS\OILS\E&amp;P\XPL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ko01d\PROJECTS\parekh\daily\Consensus%20Estimate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hadra\Power\APSEB\Tariff%20Filing\TARIFF%20MODEL\TARIFF_II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gar\sagar_hdd\WINDOWS.000\TEMP\ACS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Finance\Sagar\Ops%20Plans\Nov%201%20Prod%20Date\85000499%20-%20Nov%201%20Prod%20Date%20-%20with%20revised%20prices%20from%20Jerry%20Thom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IMS\CD%20Recd%20from%20DERC%20for%20Verification%20on%2021st%20Mar%2006\BYPL_RIMS_DISCOM_template-27th%20Ma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P\FINANCE\Model-PwC\Model%201901\upse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LDDATA1\My%20Documents\dilip\BKPL\F.Model\Financial%20Restr.%20Gas%20as%20Fuel%203.12.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VINAY/MODELS/ASIA/MACRO/PetroPrices-Feb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%20drive\Raw%20Data%20for%20Revenue\Model\Raw%20Data\FY%202016-17\AT&amp;C%20Loss%20FY%202015-16%20As%20Per%20Aptel%20Judgement\Website%20upload\Form%202.1a\05.2016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DOWS\Desktop\My%20Docs\MIS,%20BUDGETS\Operating%20Budgets\Light-off%20July%2027\ACS%20for%20OpBudg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COMPANY\do%20not%20delete\misslin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Procter&amp;%20Gamble/pg_model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Estee%20Lauder/EL_mode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IFF/IFF_mode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brinda%20o%20drive\SALARY_2004_2005\salarycontrolsheet\bnkregister\fixed\july\BKTRANSFERJULY04_PERK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program%20files\qualcomm\eudora%20mail\attach\AGROBONSAEX1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AGRO%202001-2002\OCTOBER%20-%20ISAGRO%20-%20FINAL\HEAD%20OFFICE%20SCHEDULES-PWC\2529-5321-5322-5323-5325-5327-5329%20EMPLOYEE%20LOAN%20SCHEDULE-REVISED%2028.12.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aikrishna\Desktop\ARR-06-07%20Annexures\New%20Folder\Model%20FY%202006-07%20181105%20BR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\irroot\arias\Official_Numbers\PDmodel%20(new)_offici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40013314\AppData\Local\Temp\notes9954CD\Users\41007687\Documents\MIS\2013-14\Accounts\May13\Documents%20and%20Settings\41007687\My%20Documents\MIS\2012-13\Accounts-12-13\Sept%2012\Documents%20and%20Settings\410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DOCUME~1\41004373\LOCALS~1\Temp\notes6030C8\WFSL\Fin%20Model\NEWTABL1_9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Temp\notes6030C8\FBT\Uploads\SAP%20Analysis%20-%20June%20200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colorcon_2002\accounts\Final_BS%20PL%20March%2020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kesh\SharedFolders\eReturn-Mta\eReturn_Form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da_server\scada\PROGRESS-REPORT\Nov%20'04\30Nov-04\Chirag\TEMP\weekly-rpt-lates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Kuleen/RELI/Vinay%20Takeover/Reli-GasMode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41003500/My%20Documents/working%20v/account%2009-10/March%202009/March%202009%20accounts/VIPL%20Mar%202009%201505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41003500\My%20Documents\working%20v\account%2009-10\March%202009\March%202009%20accounts\VIPL%20Mar%202009%20150509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mundra\Software$d\Documents%20and%20Settings\nairu\Local%20Settings\Temporary%20Internet%20Files\OLK6E\IPU%20Mundra%20MIS%20Aug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S6100\CJ$\brinda%20o%20drive\FORM24\300604\F16%20Database_Final(for%20checking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bayer\My%20Documents\AUDIT_MAR06\ADJ_PROV_MAR%202006_POONAM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dows\TEMP\qtrly\Financials_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gar\sagar_hdd\WINDOWS.000\TEMP\Costing\Projection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IS%20JSL%20(JAN%2009-%20DEC%2009)\MIS%20NOV%2009\IPU\IPU_MIS_Oct_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DOWS\TEMP\Ops%20Plan%202001\Basecase%20effecienci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ulkarni\c\Shilpa%20Shetye\Jan-01\MIS%20NEW\Financial%20Nov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bank\1-Projects%20In%20Hand\DFID\ARR%202003-04\Arr%20Petition%202003-04\For%20Submission\ARR%20Forms%20For%20Submissi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Documents%20and%20Settings\ffcs\Desktop\SkoryDove-eReturn_Form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NT\Profiles\OCDAG\Temp\excel\tes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brinda%20o%20drive\SALARY_2004_2005\salarycontrolsheet\bnkregister\fixed\JUNE\SALREGJUNEFIXEDPERK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c\WINDOWS\TEMP\TB-7-00to3-01&amp;9-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RIDHAM/RELIANCE/MODELS/Quarterly-bkup-Jan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TEMP\User%20Authorisation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TEMP\MTNL%20-%2031%20March%20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shank\c\progra~1\qualcomm\eudora~1\attach\MARCH-SEP%20COMPARISION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s\E\Documents%20and%20Settings\IVRCL\My%20Documents\NS40\My%20Documents\Voucher%20paid%20KR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DOCUME~1\guest\LOCALS~1\Temp\d.Lotus.Notes.Data\BS%20PL%20March%20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40013288\LOCALS~1\Temp\notes6030C8\DOCUME~1\40013138\LOCALS~1\Temp\notes6030C8\Accenture\Accenture\Material%20List%20with%20groupings-Final%202407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adula\Users\Bhadra\Power\APSEB\Tariff%20Filing\TARIFF%20MODEL\TARIFF_II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JEREMY\CREAF\Q4%20results%20Thric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S\Creaf\3Q98_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gar\my%20files\WINDOWS\DESKTOP\My%20Files\acs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SAL%20BM%2003-04\balcompmar2004\Balance%20comp%20final%20file_010404_BMENON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microsoft.com/office/2006/relationships/xlExternalLinkPath/xlStartup" Target="G_mode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\irroot\metals\base\aluminum\AlSupply&amp;Demand%205-20-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windows\TEMP\Audit\Cost%20Report\Monthly%20cost%20report%202000\Monthly%20Cost%20Report%20Oct'0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Costing\Taloja\Jun99\Mar99\Mar99CostReport5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EART\BCSL\Accounts\Accounts%202008\March%202008\Statutory%20Accounts%20March%202008\Variations%20-%20Stat%20Acs%2007-08\BS%20Variations%20-%20Stat%20Acs%200708\Jenil\JEN\db%2059\BKA%20pension%20reporting_V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Research\Rashi\Rashi\Research\Telco\Telc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ojgupta.MAIHAR-CEMENT\Desktop\Documents%20and%20Settings\LAXMANP\Local%20Settings\Temp\Taloja_updated_08.01.04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quarterly\EL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quarterly\RepsolYPF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Matt%20models\ENI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ln01s\res1\DATA\OILTEAM\MODELS\LIVE\ELF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INDIA\MTNL\dem_MTN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2K3BOMBKH03\users\Users\research\shilpa\capital%20goods\Electrical%20Equipment\BHEL\BHEL%2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Basecase.xls_Revision_11_dt0712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neet\Local%20Settings\Temporary%20Internet%20Files\Content.IE5\TCSFHXSL\CEDEDCL_Appraisal-SBIWork-C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meer's%20folder\MSEB\Tariff%20Filing%202003-04\Outputs\Models\Working%20Models\old\Dispatch%202.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2.82\vsj\EXCEL\I.Tax%20A.Y.2007-08\RI&amp;CPL(Previously%20Reliance%20Infratructure%20Ltd)\IT%20Return\ITR6-0708_RIL_Fina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135\vsj\VSJ\EXCEL\I.Tax%20A.Y.2005-06\IT%20Return\REL\80IA%20working%20&amp;%20Computation%20TOR-AY%2005-06-Revised%2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65.45\c\mss\Fortnightly%20progress%20reports\NLDO%20Ph%201A\13_GIS%20INTEGRATION0809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%20and%20Settings/etam/Local%20Settings/Temporary%20Internet%20Files/OLK33/Bajaj%20Auto%20FMmay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General\Telecom\LG%20TELECOM\Old%20models\EM-LGT_Publish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65.45\c\Planning\INSTRUMENTATION\Instprof082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ayak\c\CREDITORS%20AGEING\CREDITORS-OC'02-CO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yinfs02\groups\WINFDC\DATA\XLS-E\CATELO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lohadr\Cnooc\Models\CEO_0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  <sheetName val="teo model"/>
      <sheetName val="Metro consind updation sheet"/>
      <sheetName val="Dom"/>
      <sheetName val="A_3_7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80IA working &amp; Computation TOR-"/>
      <sheetName val="AssetsDataBase"/>
      <sheetName val="SHIPMENT"/>
      <sheetName val="ORDER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">
          <cell r="A2" t="str">
            <v>RELIANCE ENERGY LIMITED</v>
          </cell>
        </row>
        <row r="3">
          <cell r="A3" t="str">
            <v>BALANCE SHEET AS AT 31ST MARCH, 2005</v>
          </cell>
        </row>
        <row r="4">
          <cell r="A4" t="str">
            <v xml:space="preserve">                             Schedule  </v>
          </cell>
        </row>
        <row r="7">
          <cell r="A7" t="str">
            <v>I.SOURCES OF FUNDS</v>
          </cell>
        </row>
        <row r="8">
          <cell r="A8" t="str">
            <v xml:space="preserve">  (1) Shareholders' Funds</v>
          </cell>
        </row>
        <row r="9">
          <cell r="A9" t="str">
            <v xml:space="preserve">      (a) Share Capital</v>
          </cell>
          <cell r="C9" t="str">
            <v>1</v>
          </cell>
          <cell r="D9">
            <v>1856082469.25</v>
          </cell>
          <cell r="E9">
            <v>1752603945.25</v>
          </cell>
        </row>
        <row r="11">
          <cell r="A11" t="str">
            <v xml:space="preserve">      (b) Share Application Money</v>
          </cell>
          <cell r="D11">
            <v>0</v>
          </cell>
          <cell r="E11">
            <v>0</v>
          </cell>
        </row>
        <row r="12">
          <cell r="A12" t="str">
            <v>@[(Rs. NIL (Rs. 5250)]</v>
          </cell>
        </row>
        <row r="14">
          <cell r="A14" t="str">
            <v xml:space="preserve">(b) Equity Warrants Issued &amp; Subscribed to </v>
          </cell>
          <cell r="D14">
            <v>5680067328</v>
          </cell>
          <cell r="E14">
            <v>0</v>
          </cell>
        </row>
        <row r="15">
          <cell r="A15" t="str">
            <v>(Refer Note No.16)</v>
          </cell>
        </row>
        <row r="17">
          <cell r="A17" t="str">
            <v xml:space="preserve">      (c) Reserves and Surplus</v>
          </cell>
          <cell r="C17" t="str">
            <v>2</v>
          </cell>
          <cell r="D17">
            <v>55862744424.809998</v>
          </cell>
          <cell r="E17">
            <v>49356958190.090004</v>
          </cell>
        </row>
        <row r="20">
          <cell r="A20" t="str">
            <v xml:space="preserve">  (2) Loan Funds</v>
          </cell>
        </row>
        <row r="21">
          <cell r="A21" t="str">
            <v xml:space="preserve">      (a) Secured Loans</v>
          </cell>
          <cell r="C21" t="str">
            <v>3</v>
          </cell>
          <cell r="D21">
            <v>7850000000</v>
          </cell>
          <cell r="E21">
            <v>6850245269.0600004</v>
          </cell>
        </row>
        <row r="22">
          <cell r="A22" t="str">
            <v xml:space="preserve">      (b) Unsecured Loans</v>
          </cell>
          <cell r="C22" t="str">
            <v>4</v>
          </cell>
          <cell r="D22">
            <v>29536686576.599998</v>
          </cell>
          <cell r="E22">
            <v>13458021308</v>
          </cell>
        </row>
        <row r="25">
          <cell r="A25" t="str">
            <v xml:space="preserve">  (3) Deferred Tax Liability (net) (Refer Note No. 9)</v>
          </cell>
          <cell r="D25">
            <v>2605482451</v>
          </cell>
          <cell r="E25">
            <v>2365482451</v>
          </cell>
        </row>
        <row r="27">
          <cell r="A27" t="str">
            <v xml:space="preserve">  (4) Service Line Deposits from Consumers</v>
          </cell>
          <cell r="D27">
            <v>220983026.27000001</v>
          </cell>
          <cell r="E27">
            <v>177428051.80000001</v>
          </cell>
        </row>
        <row r="28">
          <cell r="D28">
            <v>103612046275.93001</v>
          </cell>
          <cell r="E28">
            <v>73960739215.199997</v>
          </cell>
        </row>
        <row r="29">
          <cell r="A29" t="str">
            <v>II.APPLICATION OF FUNDS</v>
          </cell>
        </row>
        <row r="30">
          <cell r="A30" t="str">
            <v xml:space="preserve">  (1) Fixed Assets</v>
          </cell>
          <cell r="C30" t="str">
            <v>5</v>
          </cell>
        </row>
        <row r="31">
          <cell r="A31" t="str">
            <v xml:space="preserve">      (a) Gross Block </v>
          </cell>
          <cell r="D31">
            <v>51729748213.730003</v>
          </cell>
          <cell r="E31">
            <v>50112235280.500008</v>
          </cell>
        </row>
        <row r="32">
          <cell r="A32" t="str">
            <v xml:space="preserve">      (b) Less: Depreciation</v>
          </cell>
          <cell r="D32">
            <v>24528634455.279999</v>
          </cell>
          <cell r="E32">
            <v>20017955104.540001</v>
          </cell>
        </row>
        <row r="33">
          <cell r="A33" t="str">
            <v xml:space="preserve">      (c) Net Block</v>
          </cell>
          <cell r="D33">
            <v>27201113758.450005</v>
          </cell>
          <cell r="E33">
            <v>30094280175.960007</v>
          </cell>
        </row>
        <row r="34">
          <cell r="A34" t="str">
            <v xml:space="preserve">      (d) Capital Work-in-Progress</v>
          </cell>
          <cell r="D34">
            <v>1921850157.9200001</v>
          </cell>
          <cell r="E34">
            <v>837941178.97000003</v>
          </cell>
        </row>
        <row r="35">
          <cell r="D35">
            <v>29122963916.370003</v>
          </cell>
          <cell r="E35">
            <v>30932221354.930008</v>
          </cell>
        </row>
        <row r="37">
          <cell r="A37" t="str">
            <v xml:space="preserve">  (2) Investments</v>
          </cell>
          <cell r="C37" t="str">
            <v>6</v>
          </cell>
          <cell r="D37">
            <v>6962392344.9700003</v>
          </cell>
          <cell r="E37">
            <v>28750419435.700001</v>
          </cell>
        </row>
        <row r="39">
          <cell r="A39" t="str">
            <v xml:space="preserve">  (3) Current Assets,Loans and Advances</v>
          </cell>
          <cell r="C39" t="str">
            <v>7</v>
          </cell>
        </row>
        <row r="40">
          <cell r="A40" t="str">
            <v xml:space="preserve">      (a) Inventories</v>
          </cell>
          <cell r="D40">
            <v>3530834066.04</v>
          </cell>
          <cell r="E40">
            <v>1041627640.76</v>
          </cell>
        </row>
        <row r="41">
          <cell r="A41" t="str">
            <v xml:space="preserve">      (b) Sundry Debtors</v>
          </cell>
          <cell r="D41">
            <v>9309657372.1800003</v>
          </cell>
          <cell r="E41">
            <v>4660996437.3599987</v>
          </cell>
        </row>
        <row r="42">
          <cell r="A42" t="str">
            <v xml:space="preserve">      (c) Cash and Bank Balances</v>
          </cell>
          <cell r="D42">
            <v>60453626383.660004</v>
          </cell>
          <cell r="E42">
            <v>8601554730.3400002</v>
          </cell>
        </row>
        <row r="43">
          <cell r="A43" t="str">
            <v xml:space="preserve">      (d) Other Current Assets</v>
          </cell>
          <cell r="D43">
            <v>1409171171.48</v>
          </cell>
          <cell r="E43">
            <v>2205060226.4499998</v>
          </cell>
        </row>
        <row r="44">
          <cell r="A44" t="str">
            <v xml:space="preserve">      (e) Loans and Advances</v>
          </cell>
          <cell r="D44">
            <v>11701065709.66</v>
          </cell>
          <cell r="E44">
            <v>11955507654.879999</v>
          </cell>
        </row>
        <row r="45">
          <cell r="D45">
            <v>86404354703.020004</v>
          </cell>
          <cell r="E45">
            <v>28464746689.790001</v>
          </cell>
        </row>
        <row r="46">
          <cell r="A46" t="str">
            <v xml:space="preserve">      Less:</v>
          </cell>
        </row>
        <row r="47">
          <cell r="A47" t="str">
            <v xml:space="preserve">      Current Liabilities and Provisions</v>
          </cell>
          <cell r="C47" t="str">
            <v>8</v>
          </cell>
        </row>
        <row r="48">
          <cell r="A48" t="str">
            <v xml:space="preserve">      (a) Current Liabilities</v>
          </cell>
          <cell r="D48">
            <v>14781682171.98</v>
          </cell>
          <cell r="E48">
            <v>10133508291.77</v>
          </cell>
        </row>
        <row r="49">
          <cell r="A49" t="str">
            <v xml:space="preserve">      (b) Provisions</v>
          </cell>
          <cell r="D49">
            <v>4095982516.4499998</v>
          </cell>
          <cell r="E49">
            <v>4053139973.4499998</v>
          </cell>
        </row>
        <row r="50">
          <cell r="D50">
            <v>18877664688.43</v>
          </cell>
          <cell r="E50">
            <v>14186648265.220001</v>
          </cell>
        </row>
        <row r="51">
          <cell r="A51" t="str">
            <v xml:space="preserve">      Net Current Assets </v>
          </cell>
          <cell r="D51">
            <v>67526690014.590004</v>
          </cell>
          <cell r="E51">
            <v>14278098424.57</v>
          </cell>
        </row>
        <row r="53">
          <cell r="A53" t="str">
            <v xml:space="preserve"> (4) Miscellaneous Expenditure</v>
          </cell>
        </row>
        <row r="54">
          <cell r="A54" t="str">
            <v xml:space="preserve">      (to the extent not written off or adjusted)</v>
          </cell>
          <cell r="C54" t="str">
            <v>9</v>
          </cell>
          <cell r="D54">
            <v>0</v>
          </cell>
          <cell r="E54">
            <v>0</v>
          </cell>
        </row>
        <row r="55">
          <cell r="D55">
            <v>103612046275.92999</v>
          </cell>
          <cell r="E55">
            <v>73960739215.200012</v>
          </cell>
        </row>
        <row r="56">
          <cell r="A56" t="str">
            <v xml:space="preserve">  Notes forming part of the accounts</v>
          </cell>
          <cell r="C56" t="str">
            <v>17</v>
          </cell>
          <cell r="D56">
            <v>0</v>
          </cell>
          <cell r="E56">
            <v>0</v>
          </cell>
        </row>
        <row r="58">
          <cell r="A58" t="str">
            <v>RELIANCE ENERGY LIMITED</v>
          </cell>
        </row>
        <row r="59">
          <cell r="A59" t="str">
            <v>PROFIT AND LOSS ACCOUNT FOR THE YEAR ENDED 31ST MARCH, 2005</v>
          </cell>
        </row>
        <row r="61">
          <cell r="A61" t="str">
            <v>Schedule</v>
          </cell>
        </row>
        <row r="64">
          <cell r="A64" t="str">
            <v>INCOME</v>
          </cell>
        </row>
        <row r="65">
          <cell r="A65" t="str">
            <v>Gross Earnings from sale of Electrical Energy</v>
          </cell>
          <cell r="D65">
            <v>29058251707.689999</v>
          </cell>
          <cell r="E65">
            <v>28301189238.960003</v>
          </cell>
        </row>
        <row r="66">
          <cell r="A66" t="str">
            <v>Less: Withdrawal/Rectification of Supplementary/Ad-hoc bills</v>
          </cell>
        </row>
        <row r="67">
          <cell r="A67" t="str">
            <v>Less: Discount for prompt payment of bills</v>
          </cell>
          <cell r="D67">
            <v>98391610.090000004</v>
          </cell>
          <cell r="E67">
            <v>91600032.430000007</v>
          </cell>
        </row>
        <row r="68">
          <cell r="D68">
            <v>28959860097.599998</v>
          </cell>
          <cell r="E68">
            <v>28209589206.530003</v>
          </cell>
        </row>
        <row r="69">
          <cell r="A69" t="str">
            <v xml:space="preserve">Income of  EPC, Contracts and Elastimold Divisions </v>
          </cell>
          <cell r="C69">
            <v>9</v>
          </cell>
          <cell r="D69">
            <v>12438307666.029999</v>
          </cell>
          <cell r="E69">
            <v>5857270356.7200003</v>
          </cell>
        </row>
        <row r="70">
          <cell r="A70" t="str">
            <v>Other Income</v>
          </cell>
          <cell r="C70">
            <v>10</v>
          </cell>
          <cell r="D70">
            <v>4527251263.4200001</v>
          </cell>
          <cell r="E70">
            <v>1760299676.0300002</v>
          </cell>
        </row>
        <row r="71">
          <cell r="D71">
            <v>45925419027.049995</v>
          </cell>
          <cell r="E71">
            <v>35827159239.280006</v>
          </cell>
        </row>
        <row r="72">
          <cell r="A72" t="str">
            <v>EXPENDITURE</v>
          </cell>
        </row>
        <row r="73">
          <cell r="A73" t="str">
            <v>Cost of Electrical Energy purchased (Net)</v>
          </cell>
          <cell r="C73">
            <v>11</v>
          </cell>
          <cell r="D73">
            <v>10040956764</v>
          </cell>
          <cell r="E73">
            <v>10337128189.119999</v>
          </cell>
        </row>
        <row r="74">
          <cell r="A74" t="str">
            <v>Cost of Fuel</v>
          </cell>
          <cell r="D74">
            <v>7359331035.3500004</v>
          </cell>
          <cell r="E74">
            <v>6738270619.1999998</v>
          </cell>
        </row>
        <row r="75">
          <cell r="A75" t="str">
            <v>Tax on Electricity</v>
          </cell>
          <cell r="D75">
            <v>991156557.05999994</v>
          </cell>
          <cell r="E75">
            <v>474254000</v>
          </cell>
        </row>
        <row r="76">
          <cell r="A76" t="str">
            <v>Generation,Distribution, Administration and other Expenses</v>
          </cell>
          <cell r="C76">
            <v>12</v>
          </cell>
          <cell r="D76">
            <v>5379477163.7399998</v>
          </cell>
          <cell r="E76">
            <v>4830889068.2299995</v>
          </cell>
        </row>
        <row r="77">
          <cell r="A77" t="str">
            <v>Expenditure of EPC, Contracts and Elastimold Divisions</v>
          </cell>
          <cell r="C77">
            <v>13</v>
          </cell>
          <cell r="D77">
            <v>11645468996.459999</v>
          </cell>
          <cell r="E77">
            <v>5386468228.0200005</v>
          </cell>
        </row>
        <row r="78">
          <cell r="A78" t="str">
            <v>Interest and Finance Charges</v>
          </cell>
          <cell r="C78">
            <v>14</v>
          </cell>
          <cell r="D78">
            <v>1348165261.1099999</v>
          </cell>
          <cell r="E78">
            <v>699285200.46000004</v>
          </cell>
        </row>
        <row r="79">
          <cell r="A79" t="str">
            <v xml:space="preserve">Depreciation </v>
          </cell>
          <cell r="D79">
            <v>4792649369.3099995</v>
          </cell>
          <cell r="E79">
            <v>4544573556.8499985</v>
          </cell>
        </row>
        <row r="80">
          <cell r="A80" t="str">
            <v>Less: Transferred from General Reserve</v>
          </cell>
          <cell r="D80">
            <v>1328235168</v>
          </cell>
          <cell r="E80">
            <v>1357377851.1600001</v>
          </cell>
        </row>
        <row r="81">
          <cell r="A81" t="str">
            <v xml:space="preserve">         (Refer Note No. 12)</v>
          </cell>
          <cell r="D81">
            <v>3464414201.3099999</v>
          </cell>
          <cell r="E81">
            <v>3187195705.6899986</v>
          </cell>
        </row>
        <row r="82">
          <cell r="D82">
            <v>40228969979.029999</v>
          </cell>
          <cell r="E82">
            <v>31653491010.719997</v>
          </cell>
        </row>
        <row r="83">
          <cell r="A83" t="str">
            <v>Profit before Taxation</v>
          </cell>
          <cell r="D83">
            <v>5696449048.0199966</v>
          </cell>
          <cell r="E83">
            <v>4173668228.560009</v>
          </cell>
        </row>
        <row r="84">
          <cell r="A84" t="str">
            <v>Provision for Income Tax</v>
          </cell>
          <cell r="D84">
            <v>254800000</v>
          </cell>
          <cell r="E84">
            <v>286100000</v>
          </cell>
        </row>
        <row r="85">
          <cell r="A85" t="str">
            <v>Provision for Wealth Tax</v>
          </cell>
          <cell r="D85">
            <v>200000</v>
          </cell>
          <cell r="E85">
            <v>400000</v>
          </cell>
        </row>
        <row r="86">
          <cell r="A86" t="str">
            <v>Deferred Tax (net)</v>
          </cell>
          <cell r="D86">
            <v>240000000</v>
          </cell>
          <cell r="E86">
            <v>216300000</v>
          </cell>
        </row>
        <row r="87">
          <cell r="A87" t="str">
            <v>Net Profit for the Year</v>
          </cell>
          <cell r="D87">
            <v>5201449048.0199966</v>
          </cell>
          <cell r="E87">
            <v>3670868228.560009</v>
          </cell>
        </row>
        <row r="88">
          <cell r="A88" t="str">
            <v>Prior Period Income / (Expenses)</v>
          </cell>
          <cell r="D88">
            <v>-3349248</v>
          </cell>
          <cell r="E88">
            <v>-1001013.2</v>
          </cell>
        </row>
        <row r="89">
          <cell r="A89" t="str">
            <v>Taxation in respect of earlier years</v>
          </cell>
        </row>
        <row r="90">
          <cell r="A90" t="str">
            <v>- Current Tax (net)</v>
          </cell>
          <cell r="D90">
            <v>-4750704</v>
          </cell>
          <cell r="E90">
            <v>-71438649</v>
          </cell>
        </row>
        <row r="91">
          <cell r="A91" t="str">
            <v>- Deferred Tax (net)</v>
          </cell>
          <cell r="D91">
            <v>0</v>
          </cell>
          <cell r="E91">
            <v>0</v>
          </cell>
        </row>
        <row r="92">
          <cell r="A92" t="str">
            <v>Net Profit</v>
          </cell>
          <cell r="D92">
            <v>5202850504.0199966</v>
          </cell>
          <cell r="E92">
            <v>3741305864.3600092</v>
          </cell>
        </row>
        <row r="93">
          <cell r="A93" t="str">
            <v>Balance of Profit brought over from previous year</v>
          </cell>
          <cell r="D93">
            <v>1225598544.9100001</v>
          </cell>
          <cell r="E93">
            <v>937700520.54999995</v>
          </cell>
        </row>
        <row r="94">
          <cell r="A94" t="str">
            <v>Balance of Profit transferred on Amalgamation</v>
          </cell>
          <cell r="D94">
            <v>0</v>
          </cell>
          <cell r="E94">
            <v>18541974</v>
          </cell>
        </row>
        <row r="95">
          <cell r="D95">
            <v>6428449048.9299965</v>
          </cell>
          <cell r="E95">
            <v>4697548358.9100094</v>
          </cell>
        </row>
        <row r="96">
          <cell r="A96" t="str">
            <v xml:space="preserve">Statutory Reserves and other Appropriations </v>
          </cell>
          <cell r="C96">
            <v>15</v>
          </cell>
          <cell r="D96">
            <v>172140258</v>
          </cell>
          <cell r="E96">
            <v>164978635</v>
          </cell>
        </row>
        <row r="97">
          <cell r="A97" t="str">
            <v>Amount available for distribution and Appropriations</v>
          </cell>
          <cell r="D97">
            <v>6256308790.9299965</v>
          </cell>
          <cell r="E97">
            <v>4532569723.9100094</v>
          </cell>
        </row>
        <row r="98">
          <cell r="A98" t="str">
            <v>APPROPRIATIONS</v>
          </cell>
        </row>
        <row r="99">
          <cell r="A99" t="str">
            <v xml:space="preserve">    Interim Dividend on Equity Shares</v>
          </cell>
          <cell r="D99">
            <v>613831308.89999998</v>
          </cell>
          <cell r="E99">
            <v>428424017</v>
          </cell>
        </row>
        <row r="100">
          <cell r="A100" t="str">
            <v xml:space="preserve">    Proposed Dividend on Equity Shares</v>
          </cell>
          <cell r="D100">
            <v>259801919</v>
          </cell>
          <cell r="E100">
            <v>276525504</v>
          </cell>
        </row>
        <row r="101">
          <cell r="A101" t="str">
            <v xml:space="preserve">   Corporate Tax on dividends</v>
          </cell>
          <cell r="D101">
            <v>117365894</v>
          </cell>
          <cell r="E101">
            <v>90321658</v>
          </cell>
        </row>
        <row r="102">
          <cell r="A102" t="str">
            <v xml:space="preserve">   Transfer to Debenture Redemption Reserve</v>
          </cell>
          <cell r="D102">
            <v>262200000</v>
          </cell>
          <cell r="E102">
            <v>261700000</v>
          </cell>
        </row>
        <row r="103">
          <cell r="A103" t="str">
            <v xml:space="preserve">   Transfer to General Reserve</v>
          </cell>
          <cell r="D103">
            <v>3000000000</v>
          </cell>
          <cell r="E103">
            <v>2250000000</v>
          </cell>
        </row>
        <row r="104">
          <cell r="A104" t="str">
            <v xml:space="preserve">   Balance carried to Balance Sheet</v>
          </cell>
          <cell r="D104">
            <v>2003109669.0299969</v>
          </cell>
          <cell r="E104">
            <v>1225598544.9100094</v>
          </cell>
        </row>
        <row r="105">
          <cell r="D105">
            <v>6256308790.9299965</v>
          </cell>
          <cell r="E105">
            <v>4532569723.9100094</v>
          </cell>
        </row>
        <row r="106">
          <cell r="A106" t="str">
            <v>Earnings per Equity Share</v>
          </cell>
          <cell r="C106">
            <v>16</v>
          </cell>
        </row>
        <row r="107">
          <cell r="A107" t="str">
            <v>(Face Value of Rs.10 per share)</v>
          </cell>
        </row>
        <row r="108">
          <cell r="A108" t="str">
            <v xml:space="preserve">   Basic</v>
          </cell>
          <cell r="D108">
            <v>28.065022673387801</v>
          </cell>
          <cell r="E108">
            <v>25.86</v>
          </cell>
        </row>
        <row r="109">
          <cell r="A109" t="str">
            <v xml:space="preserve">   Diluted</v>
          </cell>
          <cell r="D109">
            <v>26.186307433168345</v>
          </cell>
          <cell r="E109">
            <v>24.26</v>
          </cell>
        </row>
        <row r="111">
          <cell r="A111" t="str">
            <v>Notes forming part of the accounts</v>
          </cell>
          <cell r="C111">
            <v>17</v>
          </cell>
        </row>
        <row r="113">
          <cell r="A113" t="str">
            <v>RELIANCE ENERGY LIMITED</v>
          </cell>
        </row>
        <row r="114">
          <cell r="A114" t="str">
            <v xml:space="preserve">SCHEDULES ANNEXED TO AND FORMING PART OF THE ACCOUNTS                            </v>
          </cell>
        </row>
        <row r="117">
          <cell r="A117" t="str">
            <v>SCHEDULE 1 - SHARE CAPITAL</v>
          </cell>
        </row>
        <row r="118">
          <cell r="A118" t="str">
            <v xml:space="preserve"> (a) Authorised -</v>
          </cell>
        </row>
        <row r="119">
          <cell r="A119" t="str">
            <v>25,00,00,000  Equity Shares of Rs.10 each</v>
          </cell>
          <cell r="D119">
            <v>2500000000</v>
          </cell>
        </row>
        <row r="120">
          <cell r="A120" t="str">
            <v xml:space="preserve">       80,00,000 Equity Shares of Rs.10 each with differential rights</v>
          </cell>
          <cell r="D120">
            <v>80000000</v>
          </cell>
        </row>
        <row r="121">
          <cell r="A121" t="str">
            <v xml:space="preserve"> 155,00,00,000 (5,00,00,000)  Cumulative Redeemable </v>
          </cell>
        </row>
        <row r="122">
          <cell r="A122" t="str">
            <v xml:space="preserve">                     Preference Shares of Rs 10 each</v>
          </cell>
          <cell r="D122">
            <v>15500000000</v>
          </cell>
        </row>
        <row r="123">
          <cell r="A123" t="str">
            <v xml:space="preserve"> 4,20,00,000  Unclassified Shares of Rs.10  each</v>
          </cell>
          <cell r="D123">
            <v>420000000</v>
          </cell>
        </row>
        <row r="124">
          <cell r="D124">
            <v>18500000000</v>
          </cell>
        </row>
        <row r="125">
          <cell r="A125" t="str">
            <v xml:space="preserve"> (b) Issued -</v>
          </cell>
        </row>
        <row r="126">
          <cell r="A126" t="str">
            <v xml:space="preserve">       (i ) 15,08,87,630   Equity Shares of Rs.10 each</v>
          </cell>
          <cell r="D126">
            <v>1508876300</v>
          </cell>
        </row>
        <row r="127">
          <cell r="A127" t="str">
            <v xml:space="preserve">       (ii)   4,72,39,706 (4,62,40,697)  Equity Shares of Rs.10 each</v>
          </cell>
        </row>
        <row r="128">
          <cell r="A128" t="str">
            <v xml:space="preserve">                               by way of Global Depository Receipts</v>
          </cell>
          <cell r="D128">
            <v>472397060</v>
          </cell>
        </row>
        <row r="129">
          <cell r="D129">
            <v>1981273360</v>
          </cell>
        </row>
        <row r="130">
          <cell r="A130" t="str">
            <v xml:space="preserve"> (c) Subscribed  -</v>
          </cell>
        </row>
        <row r="131">
          <cell r="A131" t="str">
            <v xml:space="preserve">            18,55,72,799 (17,51,54,713) Equity Shares of Rs.10 each </v>
          </cell>
        </row>
        <row r="132">
          <cell r="A132" t="str">
            <v xml:space="preserve">                                                      fully paid up</v>
          </cell>
          <cell r="D132">
            <v>1855727990</v>
          </cell>
        </row>
        <row r="133">
          <cell r="A133" t="str">
            <v xml:space="preserve">   Add: Forfeited Shares- Amounts Originally paid up</v>
          </cell>
          <cell r="D133">
            <v>354479.25</v>
          </cell>
        </row>
        <row r="136">
          <cell r="D136">
            <v>1856082469.25</v>
          </cell>
        </row>
        <row r="137">
          <cell r="A137" t="str">
            <v xml:space="preserve">    Of the above Equity Shares -</v>
          </cell>
        </row>
        <row r="138">
          <cell r="A138" t="str">
            <v>(i) 1,38,400  Shares were allotted as fully paid up pursuant to a contract</v>
          </cell>
        </row>
        <row r="139">
          <cell r="A139" t="str">
            <v xml:space="preserve">  without payment being received in cash</v>
          </cell>
        </row>
        <row r="141">
          <cell r="A141" t="str">
            <v xml:space="preserve">(ii) 80,96,070  Shares were allotted as fully paid up Bonus Shares by </v>
          </cell>
        </row>
        <row r="142">
          <cell r="A142" t="str">
            <v>capitalisation of Rs.1,70,020 from Share Premium</v>
          </cell>
        </row>
        <row r="143">
          <cell r="A143" t="str">
            <v>Account and Rs.8,07,90,680 from General Reserve</v>
          </cell>
        </row>
        <row r="145">
          <cell r="A145" t="str">
            <v xml:space="preserve">(iii) 8,36,790  Shares were allotted on conversion of 7% </v>
          </cell>
        </row>
        <row r="146">
          <cell r="A146" t="str">
            <v>`B'Class Convertible Debentures</v>
          </cell>
        </row>
        <row r="148">
          <cell r="A148" t="str">
            <v xml:space="preserve">(iv)      56,100 Shares were allotted on conversion of 8.5% </v>
          </cell>
        </row>
        <row r="149">
          <cell r="A149" t="str">
            <v>`F'Class Convertible Debentures</v>
          </cell>
        </row>
        <row r="151">
          <cell r="A151" t="str">
            <v xml:space="preserve">(v)  4,59,92,760  Shares were allotted on conversion of 12.5% </v>
          </cell>
        </row>
        <row r="152">
          <cell r="A152" t="str">
            <v>Fully Convertible Debentures</v>
          </cell>
        </row>
        <row r="154">
          <cell r="A154" t="str">
            <v xml:space="preserve">(vi)  5,39,87,736  Shares were allotted on conversion of 15% </v>
          </cell>
        </row>
        <row r="155">
          <cell r="A155" t="str">
            <v xml:space="preserve"> Fully Convertible Debentures</v>
          </cell>
        </row>
        <row r="157">
          <cell r="A157" t="str">
            <v>(vii)  2,60,41,650  Shares were issued by way of Global Depository</v>
          </cell>
        </row>
        <row r="158">
          <cell r="A158" t="str">
            <v xml:space="preserve"> Receipts (GDR) through an international offering in  U.S.Dollars.</v>
          </cell>
        </row>
        <row r="159">
          <cell r="A159" t="str">
            <v xml:space="preserve"> [Out of which outstanding GDRs as at 31st March,2005 - 8,28,952 (8,28,952)]</v>
          </cell>
        </row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  <row r="694">
          <cell r="A694" t="str">
            <v>RELIANCE ENERGY LIMITED</v>
          </cell>
        </row>
        <row r="695">
          <cell r="A695" t="str">
            <v xml:space="preserve">SCHEDULES ANNEXED TO AND FORMING PART OF THE ACCOUNTS                            </v>
          </cell>
        </row>
        <row r="698">
          <cell r="A698" t="str">
            <v>SCHEDULE 14 - INTEREST AND FINANCE CHARGES</v>
          </cell>
        </row>
        <row r="699">
          <cell r="A699" t="str">
            <v>Interest and Financing Charges on:</v>
          </cell>
        </row>
        <row r="700">
          <cell r="A700" t="str">
            <v xml:space="preserve">    Debentures</v>
          </cell>
          <cell r="D700">
            <v>436040000</v>
          </cell>
        </row>
        <row r="702">
          <cell r="A702" t="str">
            <v xml:space="preserve">    Term Loans</v>
          </cell>
          <cell r="D702">
            <v>383532240.56999999</v>
          </cell>
        </row>
        <row r="704">
          <cell r="A704" t="str">
            <v xml:space="preserve">    Working capital and other borrowings</v>
          </cell>
          <cell r="D704">
            <v>21172993.329999998</v>
          </cell>
        </row>
        <row r="706">
          <cell r="A706" t="str">
            <v xml:space="preserve">    Security Deposits from Consumers</v>
          </cell>
          <cell r="D706">
            <v>95066785.670000002</v>
          </cell>
        </row>
        <row r="708">
          <cell r="A708" t="str">
            <v xml:space="preserve">    Others</v>
          </cell>
          <cell r="D708">
            <v>1619452</v>
          </cell>
        </row>
        <row r="710">
          <cell r="A710" t="str">
            <v xml:space="preserve">Other finance Charges </v>
          </cell>
          <cell r="D710">
            <v>410733789.54000002</v>
          </cell>
        </row>
        <row r="711">
          <cell r="D711">
            <v>1348165261.1099999</v>
          </cell>
        </row>
        <row r="713">
          <cell r="A713" t="str">
            <v xml:space="preserve">SCHEDULE 15 - STATUTORY RESERVES AND OTHER APPROPRIATIONS </v>
          </cell>
        </row>
        <row r="715">
          <cell r="A715" t="str">
            <v>Contingencies Reserve</v>
          </cell>
          <cell r="D715">
            <v>172140258</v>
          </cell>
        </row>
        <row r="716">
          <cell r="D716">
            <v>172140258</v>
          </cell>
        </row>
        <row r="723">
          <cell r="A723" t="str">
            <v>SCHEDULE 16 - EARNINGS PER EQUITY SHARE</v>
          </cell>
        </row>
        <row r="725">
          <cell r="A725" t="str">
            <v>I  Profit for Basic and Diluted Earning per Share</v>
          </cell>
        </row>
        <row r="727">
          <cell r="A727" t="str">
            <v>Net Profit (for Basic) (a)</v>
          </cell>
          <cell r="D727">
            <v>5202850504.0199966</v>
          </cell>
        </row>
        <row r="728">
          <cell r="A728" t="str">
            <v>Adjustment</v>
          </cell>
        </row>
        <row r="729">
          <cell r="A729" t="str">
            <v>Add: Interest  on Foreign Currency Convertible Bonds (FCCB) (net of tax)</v>
          </cell>
          <cell r="D729">
            <v>2366425.6564624999</v>
          </cell>
        </row>
        <row r="730">
          <cell r="A730" t="str">
            <v>Add: Redemption Redemption on the Foreign Currency        Convertible Bonds (FCCB) (net of tax)</v>
          </cell>
          <cell r="D730">
            <v>154251399.92471251</v>
          </cell>
        </row>
        <row r="732">
          <cell r="A732" t="str">
            <v>Net Profit (for Diluted) (b)</v>
          </cell>
          <cell r="D732">
            <v>5359468329.6011715</v>
          </cell>
        </row>
        <row r="734">
          <cell r="A734" t="str">
            <v>II Weighted average number of Equity Shares</v>
          </cell>
        </row>
        <row r="736">
          <cell r="A736" t="str">
            <v>For Basic Earnings per share ( c)</v>
          </cell>
          <cell r="D736">
            <v>185385580</v>
          </cell>
        </row>
        <row r="737">
          <cell r="A737" t="str">
            <v xml:space="preserve">   Add:Adjustment for conversion /Issue of shares/Warrants</v>
          </cell>
          <cell r="D737">
            <v>19280717</v>
          </cell>
        </row>
        <row r="738">
          <cell r="A738" t="str">
            <v xml:space="preserve">   Add:Adjustment for allotment pending against Application money</v>
          </cell>
          <cell r="D738">
            <v>525</v>
          </cell>
        </row>
        <row r="739">
          <cell r="A739" t="str">
            <v>For Diluted Earnings per share (d)</v>
          </cell>
          <cell r="D739">
            <v>204666822</v>
          </cell>
        </row>
        <row r="741">
          <cell r="A741" t="str">
            <v>III Earnings per share (Weighted Average)</v>
          </cell>
        </row>
        <row r="742">
          <cell r="A742" t="str">
            <v>Basic (a/c)</v>
          </cell>
          <cell r="D742">
            <v>28.065022662604054</v>
          </cell>
        </row>
        <row r="744">
          <cell r="A744" t="str">
            <v>Diluted (b/d)</v>
          </cell>
          <cell r="D744">
            <v>26.186307469029696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S Master"/>
      <sheetName val="Oil"/>
      <sheetName val="Chart"/>
      <sheetName val="#REF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Book1"/>
      <sheetName val="Valuation 2"/>
      <sheetName val="Adjusted data"/>
      <sheetName val="Charts"/>
      <sheetName val="IEA_02-99"/>
      <sheetName val="WRLD EXPN"/>
      <sheetName val="JetFuel"/>
      <sheetName val="SingCracks"/>
      <sheetName val="P&amp;L GFTR"/>
      <sheetName val="te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  <sheetName val="A 3.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  <sheetName val="SG 1"/>
      <sheetName val="-20"/>
      <sheetName val="-21"/>
      <sheetName val="-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chedule-MU"/>
      <sheetName val="Schedule-1"/>
      <sheetName val="Schedule-2"/>
      <sheetName val="Schedule-3(i)"/>
      <sheetName val="Schedule-3(ii)"/>
      <sheetName val="Schedule-4(i)"/>
      <sheetName val="Schedule-4(ii)"/>
      <sheetName val="Schedule-5(i)"/>
      <sheetName val="Schedule-5(ii)"/>
      <sheetName val="Schedule-6"/>
      <sheetName val="SG-1"/>
      <sheetName val="-2"/>
      <sheetName val="-3"/>
      <sheetName val="-4"/>
      <sheetName val="-5"/>
      <sheetName val="-6"/>
      <sheetName val="-7"/>
      <sheetName val="-8"/>
      <sheetName val="-9"/>
      <sheetName val="-10"/>
      <sheetName val="-11"/>
      <sheetName val="-12"/>
      <sheetName val="-13"/>
      <sheetName val="-14"/>
      <sheetName val="-15"/>
      <sheetName val="-16"/>
      <sheetName val="-17"/>
      <sheetName val="-18"/>
      <sheetName val="-19"/>
      <sheetName val="NCS-3"/>
      <sheetName val="NCS-4I"/>
      <sheetName val="Number of Consumer"/>
      <sheetName val="Energy Sold"/>
      <sheetName val="Cont Load"/>
      <sheetName val="SG 1"/>
      <sheetName val="-20"/>
      <sheetName val="-21"/>
      <sheetName val="-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M"/>
      <sheetName val="G&amp;A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Val'n summary"/>
      <sheetName val="Val Calcs"/>
      <sheetName val="D&amp;A"/>
      <sheetName val="R&amp;D"/>
      <sheetName val="EBIT"/>
      <sheetName val="Financials"/>
      <sheetName val="Sales-All"/>
      <sheetName val="Capacity"/>
      <sheetName val="P&amp;L"/>
      <sheetName val="BS"/>
      <sheetName val="Qtrly"/>
      <sheetName val="Quarterly"/>
      <sheetName val="Tables"/>
      <sheetName val="Cons BS"/>
      <sheetName val="Cons P&amp;L"/>
      <sheetName val="Factsheet"/>
      <sheetName val="Report Data"/>
      <sheetName val="_QP_NTPC.BO"/>
      <sheetName val="QP_NTPC.BO"/>
      <sheetName val="Datastream"/>
      <sheetName val="NTPC_Final"/>
      <sheetName val="Valuations"/>
      <sheetName val="Sheet1"/>
      <sheetName val="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A1" t="str">
            <v>INCOME STATEMENT</v>
          </cell>
        </row>
        <row r="2">
          <cell r="A2" t="str">
            <v>Year-end March, Rs millions</v>
          </cell>
          <cell r="B2" t="str">
            <v>FY00</v>
          </cell>
          <cell r="C2" t="str">
            <v>FY01</v>
          </cell>
          <cell r="D2" t="str">
            <v>FY02</v>
          </cell>
          <cell r="E2" t="str">
            <v>FY03</v>
          </cell>
          <cell r="F2" t="str">
            <v>FY04</v>
          </cell>
          <cell r="G2" t="str">
            <v>FY05</v>
          </cell>
          <cell r="H2" t="str">
            <v>FY06</v>
          </cell>
          <cell r="I2" t="str">
            <v>FY07</v>
          </cell>
          <cell r="J2" t="str">
            <v>FY08E</v>
          </cell>
          <cell r="K2" t="str">
            <v>FY09E</v>
          </cell>
          <cell r="L2" t="str">
            <v>FY10E</v>
          </cell>
          <cell r="M2" t="str">
            <v>FY11E</v>
          </cell>
          <cell r="N2" t="str">
            <v>FY12E</v>
          </cell>
          <cell r="O2" t="str">
            <v>F2013E</v>
          </cell>
          <cell r="P2" t="str">
            <v>F2014E</v>
          </cell>
          <cell r="Q2" t="str">
            <v>F2015E</v>
          </cell>
          <cell r="R2" t="str">
            <v>F2016E</v>
          </cell>
          <cell r="S2" t="str">
            <v>F2017E</v>
          </cell>
          <cell r="T2" t="str">
            <v>F2018E</v>
          </cell>
          <cell r="U2" t="str">
            <v>F2019E</v>
          </cell>
          <cell r="V2" t="str">
            <v>F2020E</v>
          </cell>
        </row>
        <row r="3">
          <cell r="A3" t="str">
            <v>REVENUE</v>
          </cell>
        </row>
        <row r="4">
          <cell r="A4" t="str">
            <v>Sales</v>
          </cell>
          <cell r="B4">
            <v>160397.323</v>
          </cell>
          <cell r="C4">
            <v>189647.995</v>
          </cell>
          <cell r="D4">
            <v>177982</v>
          </cell>
          <cell r="E4">
            <v>190288</v>
          </cell>
          <cell r="F4">
            <v>188491</v>
          </cell>
          <cell r="G4">
            <v>223902</v>
          </cell>
          <cell r="H4">
            <v>273948</v>
          </cell>
          <cell r="I4">
            <v>338392</v>
          </cell>
          <cell r="J4">
            <v>386350</v>
          </cell>
        </row>
        <row r="5">
          <cell r="A5" t="str">
            <v>Sales growth (%)</v>
          </cell>
          <cell r="C5">
            <v>0.18236384157109642</v>
          </cell>
          <cell r="D5">
            <v>-6.1513937967021426E-2</v>
          </cell>
          <cell r="E5">
            <v>6.9141823330449048E-2</v>
          </cell>
          <cell r="F5">
            <v>-9.4435802572941929E-3</v>
          </cell>
          <cell r="G5">
            <v>0.18786573364245518</v>
          </cell>
          <cell r="H5">
            <v>0.22351743173352623</v>
          </cell>
          <cell r="I5">
            <v>0.23524172470687876</v>
          </cell>
          <cell r="J5">
            <v>0.14172320858649146</v>
          </cell>
        </row>
        <row r="6">
          <cell r="A6" t="str">
            <v>Energy Internally Consumed</v>
          </cell>
          <cell r="B6">
            <v>204</v>
          </cell>
          <cell r="C6">
            <v>244</v>
          </cell>
          <cell r="D6">
            <v>171</v>
          </cell>
          <cell r="E6">
            <v>187</v>
          </cell>
          <cell r="F6">
            <v>193</v>
          </cell>
          <cell r="G6">
            <v>248</v>
          </cell>
          <cell r="H6">
            <v>276</v>
          </cell>
          <cell r="I6">
            <v>365</v>
          </cell>
        </row>
        <row r="7">
          <cell r="A7" t="str">
            <v>Growth (%)</v>
          </cell>
          <cell r="C7">
            <v>0.19607843137254899</v>
          </cell>
          <cell r="D7">
            <v>-0.29918032786885251</v>
          </cell>
          <cell r="E7">
            <v>9.3567251461988299E-2</v>
          </cell>
          <cell r="F7">
            <v>3.2085561497326109E-2</v>
          </cell>
          <cell r="G7">
            <v>0.28497409326424861</v>
          </cell>
          <cell r="H7">
            <v>0.11290322580645151</v>
          </cell>
          <cell r="I7">
            <v>0.32246376811594213</v>
          </cell>
        </row>
        <row r="8">
          <cell r="A8" t="str">
            <v>Total Revenues</v>
          </cell>
          <cell r="B8">
            <v>160601.323</v>
          </cell>
          <cell r="C8">
            <v>189891.995</v>
          </cell>
          <cell r="D8">
            <v>178153</v>
          </cell>
          <cell r="E8">
            <v>190475</v>
          </cell>
          <cell r="F8">
            <v>188684</v>
          </cell>
          <cell r="G8">
            <v>224150</v>
          </cell>
          <cell r="H8">
            <v>274224</v>
          </cell>
          <cell r="I8">
            <v>338757</v>
          </cell>
          <cell r="J8">
            <v>386350</v>
          </cell>
          <cell r="K8">
            <v>400559.99885500182</v>
          </cell>
          <cell r="L8">
            <v>423980.78023981041</v>
          </cell>
          <cell r="M8">
            <v>426183.1314224868</v>
          </cell>
          <cell r="N8">
            <v>428153.63830365991</v>
          </cell>
          <cell r="O8">
            <v>430177.23247365275</v>
          </cell>
          <cell r="P8">
            <v>432215.13575505215</v>
          </cell>
          <cell r="Q8">
            <v>434276.88914314029</v>
          </cell>
          <cell r="R8">
            <v>436365.08126696432</v>
          </cell>
          <cell r="S8">
            <v>438484.15731307562</v>
          </cell>
          <cell r="T8">
            <v>440638.26147602586</v>
          </cell>
          <cell r="U8">
            <v>442831.96400284802</v>
          </cell>
          <cell r="V8">
            <v>455407.11506981839</v>
          </cell>
        </row>
        <row r="9">
          <cell r="A9" t="str">
            <v>Growth (%)</v>
          </cell>
          <cell r="C9">
            <v>0.18238126220168183</v>
          </cell>
          <cell r="D9">
            <v>-6.1819325243278378E-2</v>
          </cell>
          <cell r="E9">
            <v>6.9165268056109008E-2</v>
          </cell>
          <cell r="F9">
            <v>-9.4028087675548377E-3</v>
          </cell>
          <cell r="G9">
            <v>0.1879650632804053</v>
          </cell>
          <cell r="H9">
            <v>0.22339504795895615</v>
          </cell>
          <cell r="I9">
            <v>0.23532951164011906</v>
          </cell>
          <cell r="J9">
            <v>0.14049303778224509</v>
          </cell>
          <cell r="K9">
            <v>3.6780118687723018E-2</v>
          </cell>
          <cell r="L9">
            <v>5.8470095495697816E-2</v>
          </cell>
          <cell r="M9">
            <v>5.1944599503559452E-3</v>
          </cell>
          <cell r="N9">
            <v>4.6236153800740531E-3</v>
          </cell>
          <cell r="O9">
            <v>4.7263271614608193E-3</v>
          </cell>
          <cell r="P9">
            <v>4.7373573670572711E-3</v>
          </cell>
          <cell r="Q9">
            <v>4.7702017294846133E-3</v>
          </cell>
          <cell r="R9">
            <v>4.8084348396806309E-3</v>
          </cell>
          <cell r="S9">
            <v>4.8561998589773392E-3</v>
          </cell>
          <cell r="T9">
            <v>4.9126157171790474E-3</v>
          </cell>
          <cell r="U9">
            <v>4.9784658269889093E-3</v>
          </cell>
          <cell r="V9">
            <v>2.8397116940929612E-2</v>
          </cell>
        </row>
        <row r="11">
          <cell r="A11" t="str">
            <v>OPERATING EXPENDITURE</v>
          </cell>
        </row>
        <row r="12">
          <cell r="A12" t="str">
            <v>Fuel</v>
          </cell>
          <cell r="B12">
            <v>80051</v>
          </cell>
          <cell r="C12">
            <v>99342</v>
          </cell>
          <cell r="D12">
            <v>103991</v>
          </cell>
          <cell r="E12">
            <v>110312</v>
          </cell>
          <cell r="F12">
            <v>122150</v>
          </cell>
          <cell r="G12">
            <v>137235</v>
          </cell>
          <cell r="H12">
            <v>163963</v>
          </cell>
          <cell r="I12">
            <v>198201</v>
          </cell>
          <cell r="J12">
            <v>222187</v>
          </cell>
          <cell r="K12">
            <v>240885.50471165922</v>
          </cell>
          <cell r="L12">
            <v>254920.11928543949</v>
          </cell>
          <cell r="M12">
            <v>255561.10195919065</v>
          </cell>
          <cell r="N12">
            <v>256202.08463294175</v>
          </cell>
          <cell r="O12">
            <v>256843.06730669289</v>
          </cell>
          <cell r="P12">
            <v>257484.04998044408</v>
          </cell>
          <cell r="Q12">
            <v>258125.03265419521</v>
          </cell>
          <cell r="R12">
            <v>258766.01532794631</v>
          </cell>
          <cell r="S12">
            <v>259406.99800169744</v>
          </cell>
          <cell r="T12">
            <v>260047.98067544863</v>
          </cell>
          <cell r="U12">
            <v>260688.96334919977</v>
          </cell>
          <cell r="V12">
            <v>261329.94602295087</v>
          </cell>
        </row>
        <row r="13">
          <cell r="A13" t="str">
            <v>Employees’ remuneration and benefits</v>
          </cell>
          <cell r="B13">
            <v>6211.9179999999997</v>
          </cell>
          <cell r="C13">
            <v>7640.1750000000011</v>
          </cell>
          <cell r="D13">
            <v>8036</v>
          </cell>
          <cell r="E13">
            <v>8213</v>
          </cell>
          <cell r="F13">
            <v>8835</v>
          </cell>
          <cell r="G13">
            <v>8823</v>
          </cell>
          <cell r="H13">
            <v>9964</v>
          </cell>
          <cell r="I13">
            <v>11955</v>
          </cell>
          <cell r="J13">
            <v>19533</v>
          </cell>
          <cell r="K13">
            <v>16421.093792421245</v>
          </cell>
          <cell r="L13">
            <v>17823.819284578782</v>
          </cell>
          <cell r="M13">
            <v>18707.481845701699</v>
          </cell>
          <cell r="N13">
            <v>19623.4348075173</v>
          </cell>
          <cell r="O13">
            <v>20571.551128223167</v>
          </cell>
          <cell r="P13">
            <v>21551.503076242629</v>
          </cell>
          <cell r="Q13">
            <v>22562.732841368754</v>
          </cell>
          <cell r="R13">
            <v>23604.419866459939</v>
          </cell>
          <cell r="S13">
            <v>24675.444573082099</v>
          </cell>
          <cell r="T13">
            <v>25774.348123948741</v>
          </cell>
          <cell r="U13">
            <v>26899.287831721798</v>
          </cell>
          <cell r="V13">
            <v>28047.987787463604</v>
          </cell>
        </row>
        <row r="14">
          <cell r="A14" t="str">
            <v>Generation, administration and other expenses</v>
          </cell>
          <cell r="B14">
            <v>9545.1939999999995</v>
          </cell>
          <cell r="C14">
            <v>10065.950000000001</v>
          </cell>
          <cell r="D14">
            <v>11639.732</v>
          </cell>
          <cell r="E14">
            <v>10869</v>
          </cell>
          <cell r="F14">
            <v>11221</v>
          </cell>
          <cell r="G14">
            <v>12062</v>
          </cell>
          <cell r="H14">
            <v>20289</v>
          </cell>
          <cell r="I14">
            <v>26870</v>
          </cell>
          <cell r="J14">
            <v>30499</v>
          </cell>
          <cell r="K14">
            <v>33626.956685958256</v>
          </cell>
          <cell r="L14">
            <v>34803.96784093928</v>
          </cell>
          <cell r="M14">
            <v>36039.829553669355</v>
          </cell>
          <cell r="N14">
            <v>37337.484352035935</v>
          </cell>
          <cell r="O14">
            <v>38700.021890320844</v>
          </cell>
          <cell r="P14">
            <v>40130.686305520001</v>
          </cell>
          <cell r="Q14">
            <v>41632.883941479115</v>
          </cell>
          <cell r="R14">
            <v>43210.191459236186</v>
          </cell>
          <cell r="S14">
            <v>44866.364352881115</v>
          </cell>
          <cell r="T14">
            <v>46605.345891208279</v>
          </cell>
          <cell r="U14">
            <v>48431.27650645181</v>
          </cell>
          <cell r="V14">
            <v>50348.503652457512</v>
          </cell>
        </row>
        <row r="15">
          <cell r="A15" t="str">
            <v>Provisions for bad debts &amp; others</v>
          </cell>
          <cell r="B15">
            <v>7890</v>
          </cell>
          <cell r="C15">
            <v>9959</v>
          </cell>
          <cell r="D15">
            <v>1836</v>
          </cell>
          <cell r="E15">
            <v>5555</v>
          </cell>
          <cell r="F15">
            <v>5835</v>
          </cell>
          <cell r="G15">
            <v>75</v>
          </cell>
          <cell r="H15">
            <v>358</v>
          </cell>
          <cell r="I15">
            <v>116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A16" t="str">
            <v>Total Operating Expenditure</v>
          </cell>
          <cell r="B16">
            <v>103698.11200000001</v>
          </cell>
          <cell r="C16">
            <v>127007.125</v>
          </cell>
          <cell r="D16">
            <v>125502.732</v>
          </cell>
          <cell r="E16">
            <v>134949</v>
          </cell>
          <cell r="F16">
            <v>148041</v>
          </cell>
          <cell r="G16">
            <v>158195</v>
          </cell>
          <cell r="H16">
            <v>194574</v>
          </cell>
          <cell r="I16">
            <v>237142</v>
          </cell>
          <cell r="J16">
            <v>272219</v>
          </cell>
          <cell r="K16">
            <v>290933.55519003875</v>
          </cell>
          <cell r="L16">
            <v>307547.90641095757</v>
          </cell>
          <cell r="M16">
            <v>310308.41335856169</v>
          </cell>
          <cell r="N16">
            <v>313163.003792495</v>
          </cell>
          <cell r="O16">
            <v>316114.64032523689</v>
          </cell>
          <cell r="P16">
            <v>319166.23936220672</v>
          </cell>
          <cell r="Q16">
            <v>322320.64943704306</v>
          </cell>
          <cell r="R16">
            <v>325580.62665364245</v>
          </cell>
          <cell r="S16">
            <v>328948.80692766065</v>
          </cell>
          <cell r="T16">
            <v>332427.67469060567</v>
          </cell>
          <cell r="U16">
            <v>336019.52768737334</v>
          </cell>
          <cell r="V16">
            <v>339726.43746287201</v>
          </cell>
        </row>
        <row r="17">
          <cell r="A17" t="str">
            <v xml:space="preserve">% of sales </v>
          </cell>
          <cell r="B17">
            <v>0.6456865364676978</v>
          </cell>
          <cell r="C17">
            <v>0.66883875226019929</v>
          </cell>
          <cell r="D17">
            <v>0.70446600394043324</v>
          </cell>
          <cell r="E17">
            <v>0.70848667804173782</v>
          </cell>
          <cell r="F17">
            <v>0.78459752814229078</v>
          </cell>
          <cell r="G17">
            <v>0.70575507472674548</v>
          </cell>
          <cell r="H17">
            <v>0.70954402240504111</v>
          </cell>
          <cell r="I17">
            <v>0.70003571881909454</v>
          </cell>
          <cell r="J17">
            <v>0.70459169147146372</v>
          </cell>
          <cell r="K17">
            <v>0.72631704618951076</v>
          </cell>
          <cell r="L17">
            <v>0.72538171715473398</v>
          </cell>
          <cell r="M17">
            <v>0.7281105010487724</v>
          </cell>
          <cell r="N17">
            <v>0.73142670241748597</v>
          </cell>
          <cell r="O17">
            <v>0.73484744533661039</v>
          </cell>
          <cell r="P17">
            <v>0.73844299507152555</v>
          </cell>
          <cell r="Q17">
            <v>0.74220078824135682</v>
          </cell>
          <cell r="R17">
            <v>0.74611979883526724</v>
          </cell>
          <cell r="S17">
            <v>0.75019542084115198</v>
          </cell>
          <cell r="T17">
            <v>0.75442308068540775</v>
          </cell>
          <cell r="U17">
            <v>0.75879691395811766</v>
          </cell>
          <cell r="V17">
            <v>0.74598403542902181</v>
          </cell>
        </row>
        <row r="19">
          <cell r="A19" t="str">
            <v>Operating profit</v>
          </cell>
          <cell r="B19">
            <v>56903.210999999996</v>
          </cell>
          <cell r="C19">
            <v>62884.869999999995</v>
          </cell>
          <cell r="D19">
            <v>52650.267999999996</v>
          </cell>
          <cell r="E19">
            <v>55526</v>
          </cell>
          <cell r="F19">
            <v>40643</v>
          </cell>
          <cell r="G19">
            <v>65955</v>
          </cell>
          <cell r="H19">
            <v>79650</v>
          </cell>
          <cell r="I19">
            <v>101615</v>
          </cell>
          <cell r="J19">
            <v>114131</v>
          </cell>
          <cell r="K19">
            <v>109626.44366496308</v>
          </cell>
          <cell r="L19">
            <v>116432.87382885284</v>
          </cell>
          <cell r="M19">
            <v>115874.7180639251</v>
          </cell>
          <cell r="N19">
            <v>114990.63451116491</v>
          </cell>
          <cell r="O19">
            <v>114062.5921484158</v>
          </cell>
          <cell r="P19">
            <v>113048.89639284543</v>
          </cell>
          <cell r="Q19">
            <v>111956.23970609723</v>
          </cell>
          <cell r="R19">
            <v>110784.45461332187</v>
          </cell>
          <cell r="S19">
            <v>109535.35038541506</v>
          </cell>
          <cell r="T19">
            <v>108210.58678542015</v>
          </cell>
          <cell r="U19">
            <v>106812.43631547465</v>
          </cell>
          <cell r="V19">
            <v>115680.67760694653</v>
          </cell>
        </row>
        <row r="20">
          <cell r="A20" t="str">
            <v>Growth (%)</v>
          </cell>
          <cell r="C20">
            <v>0.1051198850623738</v>
          </cell>
          <cell r="D20">
            <v>-0.16275142176488555</v>
          </cell>
          <cell r="E20">
            <v>5.4619513047872825E-2</v>
          </cell>
          <cell r="F20">
            <v>-0.26803659546878944</v>
          </cell>
          <cell r="G20">
            <v>0.62278867209605582</v>
          </cell>
          <cell r="H20">
            <v>0.20764157380031834</v>
          </cell>
          <cell r="I20">
            <v>0.27576898932831129</v>
          </cell>
          <cell r="J20">
            <v>0.12317079171382184</v>
          </cell>
          <cell r="K20">
            <v>-3.9468298140180269E-2</v>
          </cell>
          <cell r="L20">
            <v>6.2087484883586619E-2</v>
          </cell>
          <cell r="M20">
            <v>-4.7937987492104872E-3</v>
          </cell>
          <cell r="N20">
            <v>-7.6296500870229877E-3</v>
          </cell>
          <cell r="O20">
            <v>-8.0705908502400892E-3</v>
          </cell>
          <cell r="P20">
            <v>-8.8871884855235006E-3</v>
          </cell>
          <cell r="Q20">
            <v>-9.6653458955602289E-3</v>
          </cell>
          <cell r="R20">
            <v>-1.0466456321250872E-2</v>
          </cell>
          <cell r="S20">
            <v>-1.1275085771434545E-2</v>
          </cell>
          <cell r="T20">
            <v>-1.2094393228611167E-2</v>
          </cell>
          <cell r="U20">
            <v>-1.2920644009795534E-2</v>
          </cell>
          <cell r="V20">
            <v>8.3026299159389749E-2</v>
          </cell>
        </row>
        <row r="21">
          <cell r="A21" t="str">
            <v>Operating margin (%)</v>
          </cell>
          <cell r="B21">
            <v>0.35431346353230225</v>
          </cell>
          <cell r="C21">
            <v>0.33116124773980071</v>
          </cell>
          <cell r="D21">
            <v>0.29553399605956676</v>
          </cell>
          <cell r="E21">
            <v>0.29151332195826224</v>
          </cell>
          <cell r="F21">
            <v>0.21540247185770919</v>
          </cell>
          <cell r="G21">
            <v>0.29424492527325452</v>
          </cell>
          <cell r="H21">
            <v>0.29045597759495889</v>
          </cell>
          <cell r="I21">
            <v>0.29996428118090551</v>
          </cell>
          <cell r="J21">
            <v>0.29540830852853628</v>
          </cell>
          <cell r="K21">
            <v>0.27368295381048924</v>
          </cell>
          <cell r="L21">
            <v>0.27461828284526607</v>
          </cell>
          <cell r="M21">
            <v>0.27188949895122755</v>
          </cell>
          <cell r="N21">
            <v>0.26857329758251397</v>
          </cell>
          <cell r="O21">
            <v>0.26515255466338944</v>
          </cell>
          <cell r="P21">
            <v>0.26155700492847445</v>
          </cell>
          <cell r="Q21">
            <v>0.25779921175864318</v>
          </cell>
          <cell r="R21">
            <v>0.25388020116473276</v>
          </cell>
          <cell r="S21">
            <v>0.24980457915884824</v>
          </cell>
          <cell r="T21">
            <v>0.24557691931459213</v>
          </cell>
          <cell r="U21">
            <v>0.24120308604188226</v>
          </cell>
          <cell r="V21">
            <v>0.25401596457097853</v>
          </cell>
        </row>
        <row r="23">
          <cell r="A23" t="str">
            <v>Non Operating Income Excluding SEB Bonds</v>
          </cell>
          <cell r="B23">
            <v>7083.53</v>
          </cell>
          <cell r="C23">
            <v>9161</v>
          </cell>
          <cell r="D23">
            <v>6725</v>
          </cell>
          <cell r="E23">
            <v>4036</v>
          </cell>
          <cell r="F23">
            <v>26456</v>
          </cell>
          <cell r="G23">
            <v>9580</v>
          </cell>
          <cell r="H23">
            <v>9367</v>
          </cell>
          <cell r="I23">
            <v>13485</v>
          </cell>
          <cell r="J23">
            <v>30020</v>
          </cell>
          <cell r="K23">
            <v>18297.480883947512</v>
          </cell>
          <cell r="L23">
            <v>25516.462032691834</v>
          </cell>
          <cell r="M23">
            <v>33177.118432517374</v>
          </cell>
          <cell r="N23">
            <v>41089.627021675165</v>
          </cell>
          <cell r="O23">
            <v>49323.427196907644</v>
          </cell>
          <cell r="P23">
            <v>57839.318504961971</v>
          </cell>
          <cell r="Q23">
            <v>66683.118603245792</v>
          </cell>
          <cell r="R23">
            <v>75858.579102195697</v>
          </cell>
          <cell r="S23">
            <v>85422.878106614487</v>
          </cell>
          <cell r="T23">
            <v>95351.266115801875</v>
          </cell>
          <cell r="U23">
            <v>105683.20250383276</v>
          </cell>
          <cell r="V23">
            <v>116414.30267126737</v>
          </cell>
        </row>
        <row r="24">
          <cell r="A24" t="str">
            <v>SEB Bond Income (Net of rebate)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13543</v>
          </cell>
          <cell r="G24">
            <v>4895</v>
          </cell>
          <cell r="H24">
            <v>8830</v>
          </cell>
          <cell r="I24">
            <v>14235</v>
          </cell>
          <cell r="J24">
            <v>0</v>
          </cell>
          <cell r="K24">
            <v>6920.1015000000007</v>
          </cell>
          <cell r="L24">
            <v>5297.8769999999995</v>
          </cell>
          <cell r="M24">
            <v>3675.6525000000006</v>
          </cell>
          <cell r="N24">
            <v>2053.4280000000003</v>
          </cell>
          <cell r="O24">
            <v>431.20350000000002</v>
          </cell>
          <cell r="P24">
            <v>-1191.0210000000002</v>
          </cell>
          <cell r="Q24">
            <v>-2813.2455</v>
          </cell>
          <cell r="R24">
            <v>-4435.47</v>
          </cell>
          <cell r="S24">
            <v>-6057.6945000000014</v>
          </cell>
          <cell r="T24">
            <v>-7679.9190000000017</v>
          </cell>
          <cell r="U24">
            <v>-9302.1435000000038</v>
          </cell>
          <cell r="V24">
            <v>-10924.368</v>
          </cell>
        </row>
        <row r="26">
          <cell r="A26" t="str">
            <v>Depreciation</v>
          </cell>
          <cell r="B26">
            <v>20831</v>
          </cell>
          <cell r="C26">
            <v>23223</v>
          </cell>
          <cell r="D26">
            <v>13784</v>
          </cell>
          <cell r="E26">
            <v>15291</v>
          </cell>
          <cell r="F26">
            <v>20232</v>
          </cell>
          <cell r="G26">
            <v>19584</v>
          </cell>
          <cell r="H26">
            <v>20710</v>
          </cell>
          <cell r="I26">
            <v>20998</v>
          </cell>
          <cell r="J26">
            <v>22060</v>
          </cell>
          <cell r="K26">
            <v>28850.603399481977</v>
          </cell>
          <cell r="L26">
            <v>32663.258931935547</v>
          </cell>
          <cell r="M26">
            <v>32489.681181935546</v>
          </cell>
          <cell r="N26">
            <v>32316.103431935546</v>
          </cell>
          <cell r="O26">
            <v>32142.525681935545</v>
          </cell>
          <cell r="P26">
            <v>31968.947931935545</v>
          </cell>
          <cell r="Q26">
            <v>31795.370181935545</v>
          </cell>
          <cell r="R26">
            <v>31621.792431935544</v>
          </cell>
          <cell r="S26">
            <v>31448.214681935544</v>
          </cell>
          <cell r="T26">
            <v>31274.636931935544</v>
          </cell>
          <cell r="U26">
            <v>31101.059181935543</v>
          </cell>
          <cell r="V26">
            <v>30927.481431935543</v>
          </cell>
        </row>
        <row r="27">
          <cell r="A27" t="str">
            <v>% of average gross block</v>
          </cell>
          <cell r="B27" t="e">
            <v>#DIV/0!</v>
          </cell>
          <cell r="C27" t="e">
            <v>#DIV/0!</v>
          </cell>
          <cell r="D27">
            <v>4.2408784500979915E-2</v>
          </cell>
          <cell r="E27">
            <v>4.1757125418841093E-2</v>
          </cell>
          <cell r="F27">
            <v>5.2792672903049044E-2</v>
          </cell>
          <cell r="G27">
            <v>4.7114127381838782E-2</v>
          </cell>
          <cell r="H27">
            <v>4.629433000637078E-2</v>
          </cell>
          <cell r="I27">
            <v>4.3090852377199895E-2</v>
          </cell>
          <cell r="J27">
            <v>4.3174985908436152E-2</v>
          </cell>
          <cell r="K27">
            <v>4.4237992970341963E-2</v>
          </cell>
          <cell r="L27">
            <v>4.7044132862558055E-2</v>
          </cell>
          <cell r="M27">
            <v>4.6794132862558055E-2</v>
          </cell>
          <cell r="N27">
            <v>4.6544132862558055E-2</v>
          </cell>
          <cell r="O27">
            <v>4.6294132862558054E-2</v>
          </cell>
          <cell r="P27">
            <v>4.6044132862558054E-2</v>
          </cell>
          <cell r="Q27">
            <v>4.5794132862558054E-2</v>
          </cell>
          <cell r="R27">
            <v>4.5544132862558054E-2</v>
          </cell>
          <cell r="S27">
            <v>4.5294132862558054E-2</v>
          </cell>
          <cell r="T27">
            <v>4.5044132862558053E-2</v>
          </cell>
          <cell r="U27">
            <v>4.4794132862558053E-2</v>
          </cell>
          <cell r="V27">
            <v>4.4544132862558053E-2</v>
          </cell>
        </row>
        <row r="28">
          <cell r="A28" t="str">
            <v>Interest and finance charges</v>
          </cell>
          <cell r="B28">
            <v>9827.6278173981646</v>
          </cell>
          <cell r="C28">
            <v>10917.633900284078</v>
          </cell>
          <cell r="D28">
            <v>8677.0145183220775</v>
          </cell>
          <cell r="E28">
            <v>9916.0186927184059</v>
          </cell>
          <cell r="F28">
            <v>12386</v>
          </cell>
          <cell r="G28">
            <v>10142</v>
          </cell>
          <cell r="H28">
            <v>9795</v>
          </cell>
          <cell r="I28">
            <v>18873</v>
          </cell>
          <cell r="J28">
            <v>18581</v>
          </cell>
          <cell r="K28">
            <v>22304.521009122167</v>
          </cell>
          <cell r="L28">
            <v>23116.04238720307</v>
          </cell>
          <cell r="M28">
            <v>22674.327361086751</v>
          </cell>
          <cell r="N28">
            <v>21908.225948474617</v>
          </cell>
          <cell r="O28">
            <v>21100.409698254753</v>
          </cell>
          <cell r="P28">
            <v>20209.088410171025</v>
          </cell>
          <cell r="Q28">
            <v>19240.978071608839</v>
          </cell>
          <cell r="R28">
            <v>18195.91759063963</v>
          </cell>
          <cell r="S28">
            <v>17075.727198893132</v>
          </cell>
          <cell r="T28">
            <v>15882.07687797475</v>
          </cell>
          <cell r="U28">
            <v>14617.250399123943</v>
          </cell>
          <cell r="V28">
            <v>23646.526846198321</v>
          </cell>
        </row>
        <row r="30">
          <cell r="A30" t="str">
            <v>Profit before Tax</v>
          </cell>
          <cell r="B30">
            <v>33328.113182601832</v>
          </cell>
          <cell r="C30">
            <v>37905.236099715919</v>
          </cell>
          <cell r="D30">
            <v>36914.253481677923</v>
          </cell>
          <cell r="E30">
            <v>34354.981307281596</v>
          </cell>
          <cell r="F30">
            <v>48024</v>
          </cell>
          <cell r="G30">
            <v>50704</v>
          </cell>
          <cell r="H30">
            <v>67342</v>
          </cell>
          <cell r="I30">
            <v>89464</v>
          </cell>
          <cell r="J30">
            <v>103510</v>
          </cell>
          <cell r="K30">
            <v>83688.901640306445</v>
          </cell>
          <cell r="L30">
            <v>91467.911542406058</v>
          </cell>
          <cell r="M30">
            <v>97563.480453420168</v>
          </cell>
          <cell r="N30">
            <v>103909.36015242993</v>
          </cell>
          <cell r="O30">
            <v>110574.28746513317</v>
          </cell>
          <cell r="P30">
            <v>117519.1575557008</v>
          </cell>
          <cell r="Q30">
            <v>124789.76455579865</v>
          </cell>
          <cell r="R30">
            <v>132389.85369294239</v>
          </cell>
          <cell r="S30">
            <v>140376.59211120082</v>
          </cell>
          <cell r="T30">
            <v>148725.22009131184</v>
          </cell>
          <cell r="U30">
            <v>157475.18573824788</v>
          </cell>
          <cell r="V30">
            <v>166596.60400007994</v>
          </cell>
        </row>
        <row r="31">
          <cell r="A31" t="str">
            <v>Net Taxation</v>
          </cell>
          <cell r="B31">
            <v>2064</v>
          </cell>
          <cell r="C31">
            <v>3400</v>
          </cell>
          <cell r="D31">
            <v>2125</v>
          </cell>
          <cell r="E31">
            <v>1465</v>
          </cell>
          <cell r="F31">
            <v>5108.4443859619332</v>
          </cell>
          <cell r="G31">
            <v>2266.8861176006053</v>
          </cell>
          <cell r="H31">
            <v>7999</v>
          </cell>
          <cell r="I31">
            <v>20631</v>
          </cell>
          <cell r="J31">
            <v>28811</v>
          </cell>
          <cell r="K31">
            <v>6158.9320655367337</v>
          </cell>
          <cell r="L31">
            <v>8588.8411202040716</v>
          </cell>
          <cell r="M31">
            <v>11167.418064385349</v>
          </cell>
          <cell r="N31">
            <v>13830.768455495861</v>
          </cell>
          <cell r="O31">
            <v>16602.265594479115</v>
          </cell>
          <cell r="P31">
            <v>19468.714608770202</v>
          </cell>
          <cell r="Q31">
            <v>22445.537721852535</v>
          </cell>
          <cell r="R31">
            <v>25533.997725799072</v>
          </cell>
          <cell r="S31">
            <v>28753.340770686438</v>
          </cell>
          <cell r="T31">
            <v>32095.236174578909</v>
          </cell>
          <cell r="U31">
            <v>35572.965962790106</v>
          </cell>
          <cell r="V31">
            <v>39185.0542791486</v>
          </cell>
        </row>
        <row r="32">
          <cell r="A32" t="str">
            <v>Provisions for current tax (net of tax on extraordinary items)</v>
          </cell>
          <cell r="B32">
            <v>2064</v>
          </cell>
          <cell r="C32">
            <v>3400</v>
          </cell>
          <cell r="D32">
            <v>2125</v>
          </cell>
          <cell r="E32">
            <v>1464</v>
          </cell>
          <cell r="F32">
            <v>5108.4443859619332</v>
          </cell>
          <cell r="G32">
            <v>2266.8861176006053</v>
          </cell>
          <cell r="H32">
            <v>7991</v>
          </cell>
          <cell r="I32">
            <v>20670</v>
          </cell>
          <cell r="J32">
            <v>28810</v>
          </cell>
          <cell r="K32">
            <v>6158.9320655367337</v>
          </cell>
          <cell r="L32">
            <v>8588.8411202040716</v>
          </cell>
          <cell r="M32">
            <v>11167.418064385349</v>
          </cell>
          <cell r="N32">
            <v>13830.768455495861</v>
          </cell>
          <cell r="O32">
            <v>16602.265594479115</v>
          </cell>
          <cell r="P32">
            <v>19468.714608770202</v>
          </cell>
          <cell r="Q32">
            <v>22445.537721852535</v>
          </cell>
          <cell r="R32">
            <v>25533.997725799072</v>
          </cell>
          <cell r="S32">
            <v>28753.340770686438</v>
          </cell>
          <cell r="T32">
            <v>32095.236174578909</v>
          </cell>
          <cell r="U32">
            <v>35572.965962790106</v>
          </cell>
          <cell r="V32">
            <v>39185.0542791486</v>
          </cell>
        </row>
        <row r="33">
          <cell r="A33" t="str">
            <v>Provisions for deferred tax</v>
          </cell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0</v>
          </cell>
          <cell r="G33">
            <v>0</v>
          </cell>
          <cell r="H33">
            <v>8</v>
          </cell>
          <cell r="I33">
            <v>-39</v>
          </cell>
          <cell r="J33">
            <v>1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Effective Tax Rate</v>
          </cell>
          <cell r="F34">
            <v>0.10677963223933307</v>
          </cell>
          <cell r="G34">
            <v>4.4618472574117336E-2</v>
          </cell>
          <cell r="H34">
            <v>0.11878174096403434</v>
          </cell>
          <cell r="I34">
            <v>0.2306067244925333</v>
          </cell>
          <cell r="J34">
            <v>0.27834025698000192</v>
          </cell>
          <cell r="K34">
            <v>7.3593175974608016E-2</v>
          </cell>
          <cell r="L34">
            <v>9.3900046206063653E-2</v>
          </cell>
          <cell r="M34">
            <v>0.11446309636029252</v>
          </cell>
          <cell r="N34">
            <v>0.13310416342865361</v>
          </cell>
          <cell r="O34">
            <v>0.15014580672486108</v>
          </cell>
          <cell r="P34">
            <v>0.16566417777069731</v>
          </cell>
          <cell r="Q34">
            <v>0.1798668168158632</v>
          </cell>
          <cell r="R34">
            <v>0.19286974804746893</v>
          </cell>
          <cell r="S34">
            <v>0.20483002428146405</v>
          </cell>
          <cell r="T34">
            <v>0.21580224359307459</v>
          </cell>
          <cell r="U34">
            <v>0.22589569141336835</v>
          </cell>
          <cell r="V34">
            <v>0.23520920197826961</v>
          </cell>
        </row>
        <row r="35">
          <cell r="A35" t="str">
            <v>Net Profit</v>
          </cell>
          <cell r="B35">
            <v>31264.113182601832</v>
          </cell>
          <cell r="C35">
            <v>34505.236099715919</v>
          </cell>
          <cell r="D35">
            <v>34789.253481677923</v>
          </cell>
          <cell r="E35">
            <v>32889.981307281596</v>
          </cell>
          <cell r="F35">
            <v>42915.555614038065</v>
          </cell>
          <cell r="G35">
            <v>48437.113882399397</v>
          </cell>
          <cell r="H35">
            <v>59343</v>
          </cell>
          <cell r="I35">
            <v>68833</v>
          </cell>
          <cell r="J35">
            <v>74699</v>
          </cell>
          <cell r="K35">
            <v>77529.969574769711</v>
          </cell>
          <cell r="L35">
            <v>82879.070422201985</v>
          </cell>
          <cell r="M35">
            <v>86396.062389034822</v>
          </cell>
          <cell r="N35">
            <v>90078.591696934076</v>
          </cell>
          <cell r="O35">
            <v>93972.021870654076</v>
          </cell>
          <cell r="P35">
            <v>98050.442946930605</v>
          </cell>
          <cell r="Q35">
            <v>102344.22683394612</v>
          </cell>
          <cell r="R35">
            <v>106855.85596714332</v>
          </cell>
          <cell r="S35">
            <v>111623.25134051437</v>
          </cell>
          <cell r="T35">
            <v>116629.9839167329</v>
          </cell>
          <cell r="U35">
            <v>121902.21977545781</v>
          </cell>
          <cell r="V35">
            <v>127411.54972093132</v>
          </cell>
        </row>
        <row r="37">
          <cell r="A37" t="str">
            <v>Extraordinary Items - as per Annual Report / Quarterly Results</v>
          </cell>
        </row>
        <row r="38">
          <cell r="A38" t="str">
            <v>Prior period income/expenditure (net)</v>
          </cell>
          <cell r="B38">
            <v>-544.25099999999998</v>
          </cell>
          <cell r="C38">
            <v>-798.36700000000008</v>
          </cell>
          <cell r="D38">
            <v>-1</v>
          </cell>
          <cell r="E38">
            <v>-803</v>
          </cell>
          <cell r="F38">
            <v>-183</v>
          </cell>
          <cell r="G38">
            <v>102</v>
          </cell>
          <cell r="H38">
            <v>-2488</v>
          </cell>
          <cell r="I38">
            <v>109</v>
          </cell>
        </row>
        <row r="39">
          <cell r="A39" t="str">
            <v>Extraordinary Item -- capital receipt</v>
          </cell>
          <cell r="B39">
            <v>0</v>
          </cell>
          <cell r="C39">
            <v>0</v>
          </cell>
          <cell r="D39">
            <v>501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Our adjustments - extraordinary income/ (expense)</v>
          </cell>
          <cell r="B40">
            <v>3524.8010000000004</v>
          </cell>
          <cell r="C40">
            <v>3631.2910000000002</v>
          </cell>
          <cell r="D40">
            <v>107.21100000000001</v>
          </cell>
          <cell r="E40">
            <v>3988</v>
          </cell>
          <cell r="F40">
            <v>11056</v>
          </cell>
          <cell r="G40">
            <v>9976</v>
          </cell>
          <cell r="H40">
            <v>1553</v>
          </cell>
          <cell r="I40">
            <v>41</v>
          </cell>
        </row>
        <row r="41">
          <cell r="A41" t="str">
            <v>Tax on Extraordinary Items</v>
          </cell>
          <cell r="F41">
            <v>1180.5556140380663</v>
          </cell>
          <cell r="G41">
            <v>445.11388239939453</v>
          </cell>
        </row>
        <row r="42">
          <cell r="A42" t="str">
            <v>Extraordinary Items - as per Prospectus</v>
          </cell>
        </row>
        <row r="43">
          <cell r="A43" t="str">
            <v>Adjustment on account of changes in accounting policies</v>
          </cell>
          <cell r="B43">
            <v>11</v>
          </cell>
          <cell r="C43">
            <v>0</v>
          </cell>
          <cell r="D43">
            <v>5</v>
          </cell>
          <cell r="E43">
            <v>16</v>
          </cell>
          <cell r="F43" t="str">
            <v>Ignored</v>
          </cell>
        </row>
        <row r="44">
          <cell r="A44" t="str">
            <v>Impact of material adjustments</v>
          </cell>
          <cell r="B44">
            <v>2412</v>
          </cell>
          <cell r="C44">
            <v>-2993</v>
          </cell>
          <cell r="D44">
            <v>4572</v>
          </cell>
          <cell r="E44">
            <v>-4130</v>
          </cell>
          <cell r="F44" t="str">
            <v>to match</v>
          </cell>
        </row>
        <row r="45">
          <cell r="A45" t="str">
            <v>Prior period items</v>
          </cell>
          <cell r="B45">
            <v>-431</v>
          </cell>
          <cell r="C45">
            <v>648</v>
          </cell>
          <cell r="D45">
            <v>-299</v>
          </cell>
          <cell r="E45">
            <v>681</v>
          </cell>
          <cell r="F45" t="str">
            <v>AR Figures</v>
          </cell>
        </row>
        <row r="46">
          <cell r="A46" t="str">
            <v>Total Adjustments (B)</v>
          </cell>
          <cell r="B46">
            <v>1992</v>
          </cell>
          <cell r="C46">
            <v>-2345</v>
          </cell>
          <cell r="D46">
            <v>4278</v>
          </cell>
          <cell r="E46">
            <v>-3433</v>
          </cell>
        </row>
        <row r="48">
          <cell r="A48" t="str">
            <v>Net Extraordinary</v>
          </cell>
          <cell r="F48">
            <v>9692.4443859619332</v>
          </cell>
          <cell r="G48">
            <v>9632.8861176006048</v>
          </cell>
          <cell r="H48">
            <v>-935</v>
          </cell>
          <cell r="I48">
            <v>150</v>
          </cell>
          <cell r="J48">
            <v>0</v>
          </cell>
        </row>
        <row r="50">
          <cell r="A50" t="str">
            <v>Reported Net Profit</v>
          </cell>
          <cell r="B50">
            <v>36236.663182601835</v>
          </cell>
          <cell r="C50">
            <v>34993.160099715918</v>
          </cell>
          <cell r="D50">
            <v>39674.464481677926</v>
          </cell>
          <cell r="E50">
            <v>32641.981307281596</v>
          </cell>
          <cell r="F50">
            <v>52608</v>
          </cell>
          <cell r="G50">
            <v>58070</v>
          </cell>
          <cell r="H50">
            <v>58408</v>
          </cell>
          <cell r="I50">
            <v>68983</v>
          </cell>
          <cell r="J50">
            <v>74699</v>
          </cell>
          <cell r="K50">
            <v>77529.969574769711</v>
          </cell>
          <cell r="L50">
            <v>82879.070422201985</v>
          </cell>
          <cell r="M50">
            <v>86396.062389034822</v>
          </cell>
          <cell r="N50">
            <v>90078.591696934076</v>
          </cell>
          <cell r="O50">
            <v>93972.021870654076</v>
          </cell>
          <cell r="P50">
            <v>98050.442946930605</v>
          </cell>
          <cell r="Q50">
            <v>102344.22683394612</v>
          </cell>
          <cell r="R50">
            <v>106855.85596714332</v>
          </cell>
          <cell r="S50">
            <v>111623.25134051437</v>
          </cell>
          <cell r="T50">
            <v>116629.9839167329</v>
          </cell>
          <cell r="U50">
            <v>121902.21977545781</v>
          </cell>
          <cell r="V50">
            <v>127411.54972093132</v>
          </cell>
        </row>
        <row r="51">
          <cell r="G51">
            <v>0</v>
          </cell>
        </row>
        <row r="52">
          <cell r="A52" t="str">
            <v>Common Size PAT</v>
          </cell>
          <cell r="B52">
            <v>31217.133182601836</v>
          </cell>
          <cell r="C52">
            <v>29232.160099715918</v>
          </cell>
          <cell r="D52">
            <v>35074.464481677926</v>
          </cell>
          <cell r="E52">
            <v>30070.981307281596</v>
          </cell>
          <cell r="F52">
            <v>17717.444385961935</v>
          </cell>
          <cell r="G52">
            <v>45861.886117600603</v>
          </cell>
          <cell r="H52">
            <v>48210</v>
          </cell>
          <cell r="I52">
            <v>61894</v>
          </cell>
          <cell r="J52">
            <v>73490</v>
          </cell>
        </row>
        <row r="54">
          <cell r="A54" t="str">
            <v>Year-ending shares (basic?)</v>
          </cell>
          <cell r="B54">
            <v>7812.5493999999999</v>
          </cell>
          <cell r="C54">
            <v>7812.5493999999999</v>
          </cell>
          <cell r="D54">
            <v>7812.5493999999999</v>
          </cell>
          <cell r="E54">
            <v>7812.5493999999999</v>
          </cell>
          <cell r="F54">
            <v>7812.5493999999999</v>
          </cell>
          <cell r="G54">
            <v>8245.4644000000008</v>
          </cell>
          <cell r="H54">
            <v>8245.4644000000008</v>
          </cell>
          <cell r="I54">
            <v>8245.4644000000008</v>
          </cell>
          <cell r="J54">
            <v>8245.4644000000008</v>
          </cell>
          <cell r="K54">
            <v>8245.4644000000008</v>
          </cell>
          <cell r="L54">
            <v>8245.4644000000008</v>
          </cell>
          <cell r="M54">
            <v>8245.4644000000008</v>
          </cell>
          <cell r="N54">
            <v>8245.4644000000008</v>
          </cell>
          <cell r="O54">
            <v>8245.4644000000008</v>
          </cell>
          <cell r="P54">
            <v>8245.4644000000008</v>
          </cell>
          <cell r="Q54">
            <v>8245.4644000000008</v>
          </cell>
          <cell r="R54">
            <v>8245.4644000000008</v>
          </cell>
          <cell r="S54">
            <v>8245.4644000000008</v>
          </cell>
          <cell r="T54">
            <v>8245.4644000000008</v>
          </cell>
          <cell r="U54">
            <v>8245.4644000000008</v>
          </cell>
          <cell r="V54">
            <v>8245.4644000000008</v>
          </cell>
        </row>
        <row r="55">
          <cell r="A55" t="str">
            <v>Year-ending shares (diluted)</v>
          </cell>
          <cell r="B55">
            <v>7812.5493999999999</v>
          </cell>
          <cell r="C55">
            <v>7812.5493999999999</v>
          </cell>
          <cell r="D55">
            <v>7812.5493999999999</v>
          </cell>
          <cell r="E55">
            <v>7812.5493999999999</v>
          </cell>
          <cell r="F55">
            <v>7812.5493999999999</v>
          </cell>
          <cell r="G55">
            <v>8245.4644000000008</v>
          </cell>
          <cell r="H55">
            <v>8245.4644000000008</v>
          </cell>
          <cell r="I55">
            <v>8245.4644000000008</v>
          </cell>
          <cell r="J55">
            <v>8245.4644000000008</v>
          </cell>
          <cell r="K55">
            <v>8245.4644000000008</v>
          </cell>
          <cell r="L55">
            <v>8245.4644000000008</v>
          </cell>
          <cell r="M55">
            <v>8245.4644000000008</v>
          </cell>
          <cell r="N55">
            <v>8245.4644000000008</v>
          </cell>
          <cell r="O55">
            <v>8245.4644000000008</v>
          </cell>
          <cell r="P55">
            <v>8245.4644000000008</v>
          </cell>
          <cell r="Q55">
            <v>8245.4644000000008</v>
          </cell>
          <cell r="R55">
            <v>8245.4644000000008</v>
          </cell>
          <cell r="S55">
            <v>8245.4644000000008</v>
          </cell>
          <cell r="T55">
            <v>8245.4644000000008</v>
          </cell>
          <cell r="U55">
            <v>8245.4644000000008</v>
          </cell>
          <cell r="V55">
            <v>8245.4644000000008</v>
          </cell>
        </row>
        <row r="56">
          <cell r="A56" t="str">
            <v>Year-ending average shares diluted</v>
          </cell>
          <cell r="B56">
            <v>7812.5493999999999</v>
          </cell>
          <cell r="C56">
            <v>7812.5493999999999</v>
          </cell>
          <cell r="D56">
            <v>7812.5493999999999</v>
          </cell>
          <cell r="E56">
            <v>7812.5493999999999</v>
          </cell>
          <cell r="F56">
            <v>7812.5493999999999</v>
          </cell>
          <cell r="G56">
            <v>7992.9306500000012</v>
          </cell>
          <cell r="H56">
            <v>8245.4644000000008</v>
          </cell>
          <cell r="I56">
            <v>8245.4644000000008</v>
          </cell>
          <cell r="J56">
            <v>8245.4644000000008</v>
          </cell>
          <cell r="K56">
            <v>8245.4644000000008</v>
          </cell>
          <cell r="L56">
            <v>8245.4644000000008</v>
          </cell>
          <cell r="M56">
            <v>8245.4644000000008</v>
          </cell>
          <cell r="N56">
            <v>8245.4644000000008</v>
          </cell>
          <cell r="O56">
            <v>8245.4644000000008</v>
          </cell>
          <cell r="P56">
            <v>8245.4644000000008</v>
          </cell>
          <cell r="Q56">
            <v>8245.4644000000008</v>
          </cell>
          <cell r="R56">
            <v>8245.4644000000008</v>
          </cell>
          <cell r="S56">
            <v>8245.4644000000008</v>
          </cell>
          <cell r="T56">
            <v>8245.4644000000008</v>
          </cell>
          <cell r="U56">
            <v>8245.4644000000008</v>
          </cell>
          <cell r="V56">
            <v>8245.4644000000008</v>
          </cell>
        </row>
        <row r="57">
          <cell r="A57" t="str">
            <v>Reported EPS (Rs)</v>
          </cell>
          <cell r="F57">
            <v>6.7337814209533189</v>
          </cell>
          <cell r="G57">
            <v>7.0426597196878316</v>
          </cell>
          <cell r="H57">
            <v>7.0836519529451847</v>
          </cell>
          <cell r="I57">
            <v>8.3661752271952068</v>
          </cell>
          <cell r="J57">
            <v>9.0594048286716262</v>
          </cell>
          <cell r="K57">
            <v>9.4027414119657955</v>
          </cell>
          <cell r="L57">
            <v>10.051473925738128</v>
          </cell>
          <cell r="M57">
            <v>10.478010479195667</v>
          </cell>
          <cell r="N57">
            <v>10.924623202173315</v>
          </cell>
          <cell r="O57">
            <v>11.396813728363689</v>
          </cell>
          <cell r="P57">
            <v>11.891439728601654</v>
          </cell>
          <cell r="Q57">
            <v>12.41218467136261</v>
          </cell>
          <cell r="R57">
            <v>12.959349623429738</v>
          </cell>
          <cell r="S57">
            <v>13.537533597321014</v>
          </cell>
          <cell r="T57">
            <v>14.144744099159885</v>
          </cell>
          <cell r="U57">
            <v>14.784154519599623</v>
          </cell>
          <cell r="V57">
            <v>15.452319425565806</v>
          </cell>
        </row>
        <row r="58">
          <cell r="A58" t="str">
            <v>Adjusted basic EPS (Rs)</v>
          </cell>
          <cell r="B58">
            <v>4.0017811833102561</v>
          </cell>
          <cell r="C58">
            <v>4.4166422934510878</v>
          </cell>
          <cell r="D58">
            <v>4.4529962884686425</v>
          </cell>
          <cell r="E58">
            <v>4.2098909873493531</v>
          </cell>
          <cell r="F58">
            <v>5.4931563842704234</v>
          </cell>
          <cell r="G58">
            <v>5.8743948833736273</v>
          </cell>
          <cell r="H58">
            <v>7.1970476277843121</v>
          </cell>
          <cell r="I58">
            <v>8.3479834077022996</v>
          </cell>
          <cell r="J58">
            <v>9.0594048286716262</v>
          </cell>
          <cell r="K58">
            <v>9.4027414119657955</v>
          </cell>
          <cell r="L58">
            <v>10.051473925738128</v>
          </cell>
          <cell r="M58">
            <v>10.478010479195667</v>
          </cell>
          <cell r="N58">
            <v>10.924623202173315</v>
          </cell>
          <cell r="O58">
            <v>11.396813728363689</v>
          </cell>
          <cell r="P58">
            <v>11.891439728601654</v>
          </cell>
          <cell r="Q58">
            <v>12.41218467136261</v>
          </cell>
          <cell r="R58">
            <v>12.959349623429738</v>
          </cell>
          <cell r="S58">
            <v>13.537533597321014</v>
          </cell>
          <cell r="T58">
            <v>14.144744099159885</v>
          </cell>
          <cell r="U58">
            <v>14.784154519599623</v>
          </cell>
          <cell r="V58">
            <v>15.452319425565806</v>
          </cell>
        </row>
        <row r="59">
          <cell r="A59" t="str">
            <v>Diluted EPS (Rs)</v>
          </cell>
          <cell r="B59">
            <v>4.0017811833102561</v>
          </cell>
          <cell r="C59">
            <v>4.4166422934510878</v>
          </cell>
          <cell r="D59">
            <v>4.4529962884686425</v>
          </cell>
          <cell r="E59">
            <v>4.2098909873493531</v>
          </cell>
          <cell r="F59">
            <v>5.4931563842704234</v>
          </cell>
          <cell r="G59">
            <v>5.8743948833736273</v>
          </cell>
          <cell r="H59">
            <v>7.1970476277843121</v>
          </cell>
          <cell r="I59">
            <v>8.3479834077022996</v>
          </cell>
          <cell r="J59">
            <v>9.0594048286716262</v>
          </cell>
          <cell r="K59">
            <v>9.4027414119657955</v>
          </cell>
          <cell r="L59">
            <v>10.051473925738128</v>
          </cell>
          <cell r="M59">
            <v>10.478010479195667</v>
          </cell>
          <cell r="N59">
            <v>10.924623202173315</v>
          </cell>
          <cell r="O59">
            <v>11.396813728363689</v>
          </cell>
          <cell r="P59">
            <v>11.891439728601654</v>
          </cell>
          <cell r="Q59">
            <v>12.41218467136261</v>
          </cell>
          <cell r="R59">
            <v>12.959349623429738</v>
          </cell>
          <cell r="S59">
            <v>13.537533597321014</v>
          </cell>
          <cell r="T59">
            <v>14.144744099159885</v>
          </cell>
          <cell r="U59">
            <v>14.784154519599623</v>
          </cell>
          <cell r="V59">
            <v>15.452319425565806</v>
          </cell>
        </row>
        <row r="61">
          <cell r="A61" t="str">
            <v>DIVIDENDS</v>
          </cell>
        </row>
        <row r="62">
          <cell r="A62" t="str">
            <v>Dividend (including Dividend Tax)</v>
          </cell>
          <cell r="B62">
            <v>7600</v>
          </cell>
          <cell r="C62">
            <v>8232</v>
          </cell>
          <cell r="D62">
            <v>7079</v>
          </cell>
          <cell r="E62">
            <v>7475</v>
          </cell>
          <cell r="F62">
            <v>12210</v>
          </cell>
          <cell r="G62">
            <v>22470</v>
          </cell>
          <cell r="H62">
            <v>26435</v>
          </cell>
          <cell r="I62">
            <v>30383</v>
          </cell>
          <cell r="J62">
            <v>30556.145041825002</v>
          </cell>
          <cell r="K62">
            <v>32906.617737350003</v>
          </cell>
          <cell r="L62">
            <v>32906.617737350003</v>
          </cell>
          <cell r="M62">
            <v>32906.617737350003</v>
          </cell>
          <cell r="N62">
            <v>32906.617737350003</v>
          </cell>
          <cell r="O62">
            <v>32906.617737350003</v>
          </cell>
          <cell r="P62">
            <v>32906.617737350003</v>
          </cell>
          <cell r="Q62">
            <v>32906.617737350003</v>
          </cell>
          <cell r="R62">
            <v>32906.617737350003</v>
          </cell>
          <cell r="S62">
            <v>32906.617737350003</v>
          </cell>
          <cell r="T62">
            <v>32906.617737350003</v>
          </cell>
          <cell r="U62">
            <v>32906.617737350003</v>
          </cell>
          <cell r="V62">
            <v>32906.617737350003</v>
          </cell>
        </row>
        <row r="63">
          <cell r="A63" t="str">
            <v>Dividend - Interim</v>
          </cell>
          <cell r="B63">
            <v>3000</v>
          </cell>
          <cell r="C63">
            <v>0</v>
          </cell>
          <cell r="D63">
            <v>0</v>
          </cell>
          <cell r="E63">
            <v>4000</v>
          </cell>
          <cell r="F63">
            <v>0</v>
          </cell>
          <cell r="G63">
            <v>9895</v>
          </cell>
          <cell r="H63">
            <v>16501</v>
          </cell>
          <cell r="I63">
            <v>19817</v>
          </cell>
        </row>
        <row r="64">
          <cell r="A64" t="str">
            <v>Dividend - Final</v>
          </cell>
          <cell r="B64">
            <v>3500</v>
          </cell>
          <cell r="C64">
            <v>7470</v>
          </cell>
          <cell r="D64">
            <v>7079</v>
          </cell>
          <cell r="E64">
            <v>3080</v>
          </cell>
          <cell r="F64">
            <v>10823</v>
          </cell>
          <cell r="G64">
            <v>9895</v>
          </cell>
          <cell r="H64">
            <v>6683</v>
          </cell>
          <cell r="I64">
            <v>6649</v>
          </cell>
          <cell r="J64">
            <v>26797.759300000002</v>
          </cell>
          <cell r="K64">
            <v>28859.125400000004</v>
          </cell>
          <cell r="L64">
            <v>28859.125400000004</v>
          </cell>
          <cell r="M64">
            <v>28859.125400000004</v>
          </cell>
          <cell r="N64">
            <v>28859.125400000004</v>
          </cell>
          <cell r="O64">
            <v>28859.125400000004</v>
          </cell>
          <cell r="P64">
            <v>28859.125400000004</v>
          </cell>
          <cell r="Q64">
            <v>28859.125400000004</v>
          </cell>
          <cell r="R64">
            <v>28859.125400000004</v>
          </cell>
          <cell r="S64">
            <v>28859.125400000004</v>
          </cell>
          <cell r="T64">
            <v>28859.125400000004</v>
          </cell>
          <cell r="U64">
            <v>28859.125400000004</v>
          </cell>
          <cell r="V64">
            <v>28859.125400000004</v>
          </cell>
        </row>
        <row r="65">
          <cell r="A65" t="str">
            <v>Corporate Dividend Tax</v>
          </cell>
        </row>
        <row r="66">
          <cell r="A66" t="str">
            <v>Interim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1292</v>
          </cell>
          <cell r="H66">
            <v>2314</v>
          </cell>
          <cell r="I66">
            <v>2784</v>
          </cell>
        </row>
        <row r="67">
          <cell r="A67" t="str">
            <v>Final</v>
          </cell>
          <cell r="B67">
            <v>1100</v>
          </cell>
          <cell r="C67">
            <v>762</v>
          </cell>
          <cell r="D67">
            <v>0</v>
          </cell>
          <cell r="E67">
            <v>395</v>
          </cell>
          <cell r="F67">
            <v>1387</v>
          </cell>
          <cell r="G67">
            <v>1388</v>
          </cell>
          <cell r="H67">
            <v>937</v>
          </cell>
          <cell r="I67">
            <v>1133</v>
          </cell>
          <cell r="J67">
            <v>3758.3857418250004</v>
          </cell>
          <cell r="K67">
            <v>4047.492337350001</v>
          </cell>
          <cell r="L67">
            <v>4047.492337350001</v>
          </cell>
          <cell r="M67">
            <v>4047.492337350001</v>
          </cell>
          <cell r="N67">
            <v>4047.492337350001</v>
          </cell>
          <cell r="O67">
            <v>4047.492337350001</v>
          </cell>
          <cell r="P67">
            <v>4047.492337350001</v>
          </cell>
          <cell r="Q67">
            <v>4047.492337350001</v>
          </cell>
          <cell r="R67">
            <v>4047.492337350001</v>
          </cell>
          <cell r="S67">
            <v>4047.492337350001</v>
          </cell>
          <cell r="T67">
            <v>4047.492337350001</v>
          </cell>
          <cell r="U67">
            <v>4047.492337350001</v>
          </cell>
          <cell r="V67">
            <v>4047.492337350001</v>
          </cell>
        </row>
        <row r="69">
          <cell r="A69" t="str">
            <v>DPS (Rs)</v>
          </cell>
          <cell r="B69">
            <v>0.83199473913086552</v>
          </cell>
          <cell r="C69">
            <v>0.95615395404731773</v>
          </cell>
          <cell r="D69">
            <v>0.9061062705088303</v>
          </cell>
          <cell r="E69">
            <v>0.90623426969946586</v>
          </cell>
          <cell r="F69">
            <v>1.3853352402482089</v>
          </cell>
          <cell r="G69">
            <v>2.4001073850976784</v>
          </cell>
          <cell r="H69">
            <v>2.8117276208238797</v>
          </cell>
          <cell r="I69">
            <v>3.2097646313287092</v>
          </cell>
          <cell r="J69">
            <v>3.25</v>
          </cell>
          <cell r="K69">
            <v>3.5</v>
          </cell>
          <cell r="L69">
            <v>3.5</v>
          </cell>
          <cell r="M69">
            <v>3.5</v>
          </cell>
          <cell r="N69">
            <v>3.5</v>
          </cell>
          <cell r="O69">
            <v>3.5</v>
          </cell>
          <cell r="P69">
            <v>3.5</v>
          </cell>
          <cell r="Q69">
            <v>3.5</v>
          </cell>
          <cell r="R69">
            <v>3.5</v>
          </cell>
          <cell r="S69">
            <v>3.5</v>
          </cell>
          <cell r="T69">
            <v>3.5</v>
          </cell>
          <cell r="U69">
            <v>3.5</v>
          </cell>
          <cell r="V69">
            <v>3.5</v>
          </cell>
        </row>
        <row r="70">
          <cell r="A70" t="str">
            <v>Dividend payout (%)</v>
          </cell>
          <cell r="B70">
            <v>0.20973233549961515</v>
          </cell>
          <cell r="C70">
            <v>0.23524597311423809</v>
          </cell>
          <cell r="D70">
            <v>0.17842710903556505</v>
          </cell>
          <cell r="E70">
            <v>0.22899957970175411</v>
          </cell>
          <cell r="F70">
            <v>0.23209397810218979</v>
          </cell>
          <cell r="G70">
            <v>0.38694678835887719</v>
          </cell>
          <cell r="H70">
            <v>0.45259211066977129</v>
          </cell>
          <cell r="I70">
            <v>0.44044184799153413</v>
          </cell>
          <cell r="J70">
            <v>0.40905694911344198</v>
          </cell>
          <cell r="K70">
            <v>0.42443738747523874</v>
          </cell>
          <cell r="L70">
            <v>0.39704375989881813</v>
          </cell>
          <cell r="M70">
            <v>0.38088098956609889</v>
          </cell>
          <cell r="N70">
            <v>0.36531008220091898</v>
          </cell>
          <cell r="O70">
            <v>0.35017462732305221</v>
          </cell>
          <cell r="P70">
            <v>0.33560906762206644</v>
          </cell>
          <cell r="Q70">
            <v>0.32152881266806688</v>
          </cell>
          <cell r="R70">
            <v>0.307953339941129</v>
          </cell>
          <cell r="S70">
            <v>0.29480074574217618</v>
          </cell>
          <cell r="T70">
            <v>0.28214543663869007</v>
          </cell>
          <cell r="U70">
            <v>0.26994272785158085</v>
          </cell>
          <cell r="V70">
            <v>0.25827028875659352</v>
          </cell>
        </row>
        <row r="73">
          <cell r="A73" t="str">
            <v>SALES</v>
          </cell>
        </row>
        <row r="74">
          <cell r="A74" t="str">
            <v>Energy sales</v>
          </cell>
          <cell r="B74">
            <v>160813.21</v>
          </cell>
          <cell r="C74">
            <v>190206.83100000001</v>
          </cell>
          <cell r="D74">
            <v>178654</v>
          </cell>
          <cell r="E74">
            <v>191636</v>
          </cell>
          <cell r="F74">
            <v>190930</v>
          </cell>
          <cell r="G74">
            <v>228526</v>
          </cell>
          <cell r="H74">
            <v>276829</v>
          </cell>
          <cell r="I74">
            <v>340676</v>
          </cell>
        </row>
        <row r="75">
          <cell r="A75" t="str">
            <v>Less: Electricity duty</v>
          </cell>
          <cell r="B75">
            <v>630.59</v>
          </cell>
          <cell r="C75">
            <v>756.99199999999996</v>
          </cell>
          <cell r="D75">
            <v>957</v>
          </cell>
          <cell r="E75">
            <v>1346</v>
          </cell>
          <cell r="F75">
            <v>1432</v>
          </cell>
          <cell r="G75">
            <v>1674</v>
          </cell>
          <cell r="H75">
            <v>1938</v>
          </cell>
          <cell r="I75">
            <v>2037</v>
          </cell>
        </row>
        <row r="76">
          <cell r="A76" t="str">
            <v>Less: advance against depreciation</v>
          </cell>
          <cell r="D76">
            <v>0</v>
          </cell>
          <cell r="E76">
            <v>271</v>
          </cell>
          <cell r="F76">
            <v>1320</v>
          </cell>
          <cell r="G76">
            <v>1783</v>
          </cell>
          <cell r="H76">
            <v>1034</v>
          </cell>
          <cell r="I76">
            <v>2159</v>
          </cell>
        </row>
        <row r="77">
          <cell r="A77" t="str">
            <v>Net energy sales</v>
          </cell>
          <cell r="B77">
            <v>160182.62</v>
          </cell>
          <cell r="C77">
            <v>189449.83900000001</v>
          </cell>
          <cell r="D77">
            <v>177697</v>
          </cell>
          <cell r="E77">
            <v>190019</v>
          </cell>
          <cell r="F77">
            <v>188178</v>
          </cell>
          <cell r="G77">
            <v>225069</v>
          </cell>
          <cell r="H77">
            <v>273857</v>
          </cell>
          <cell r="I77">
            <v>336480</v>
          </cell>
          <cell r="J77">
            <v>386350</v>
          </cell>
        </row>
        <row r="78">
          <cell r="A78" t="str">
            <v>Consultancy projects</v>
          </cell>
          <cell r="B78">
            <v>214.703</v>
          </cell>
          <cell r="C78">
            <v>198.15600000000001</v>
          </cell>
          <cell r="D78">
            <v>285</v>
          </cell>
          <cell r="E78">
            <v>269</v>
          </cell>
          <cell r="F78">
            <v>313</v>
          </cell>
          <cell r="G78">
            <v>333</v>
          </cell>
          <cell r="H78">
            <v>1621</v>
          </cell>
          <cell r="I78">
            <v>1912</v>
          </cell>
        </row>
        <row r="79">
          <cell r="A79" t="str">
            <v>% growth</v>
          </cell>
          <cell r="C79">
            <v>-7.7069253806420934E-2</v>
          </cell>
          <cell r="D79">
            <v>0.43826076424635141</v>
          </cell>
          <cell r="E79">
            <v>-5.6140350877192935E-2</v>
          </cell>
          <cell r="F79">
            <v>0.16356877323420083</v>
          </cell>
          <cell r="G79">
            <v>6.3897763578274702E-2</v>
          </cell>
          <cell r="H79">
            <v>3.8678678678678677</v>
          </cell>
          <cell r="I79">
            <v>0.17951881554595928</v>
          </cell>
        </row>
        <row r="81">
          <cell r="A81" t="str">
            <v>Total sales</v>
          </cell>
          <cell r="B81">
            <v>160397.323</v>
          </cell>
          <cell r="C81">
            <v>189647.995</v>
          </cell>
          <cell r="D81">
            <v>177982</v>
          </cell>
          <cell r="E81">
            <v>190288</v>
          </cell>
          <cell r="F81">
            <v>188491</v>
          </cell>
          <cell r="G81">
            <v>225402</v>
          </cell>
          <cell r="H81">
            <v>275478</v>
          </cell>
          <cell r="I81">
            <v>338392</v>
          </cell>
          <cell r="J81">
            <v>386350</v>
          </cell>
        </row>
        <row r="82">
          <cell r="A82" t="str">
            <v>% growth</v>
          </cell>
          <cell r="C82">
            <v>0.18236384157109642</v>
          </cell>
          <cell r="D82">
            <v>-6.1513937967021426E-2</v>
          </cell>
          <cell r="E82">
            <v>6.9141823330449048E-2</v>
          </cell>
          <cell r="F82">
            <v>-9.4435802572941929E-3</v>
          </cell>
          <cell r="G82">
            <v>0.19582367327883032</v>
          </cell>
          <cell r="H82">
            <v>0.22216306865067748</v>
          </cell>
          <cell r="I82">
            <v>0.22838121374483622</v>
          </cell>
        </row>
        <row r="83">
          <cell r="A83" t="str">
            <v>Energy Internally Consumed</v>
          </cell>
          <cell r="B83">
            <v>204</v>
          </cell>
          <cell r="C83">
            <v>244</v>
          </cell>
          <cell r="D83">
            <v>171</v>
          </cell>
          <cell r="E83">
            <v>187</v>
          </cell>
          <cell r="F83">
            <v>193</v>
          </cell>
          <cell r="G83">
            <v>248</v>
          </cell>
          <cell r="H83">
            <v>276</v>
          </cell>
          <cell r="I83">
            <v>365</v>
          </cell>
        </row>
        <row r="84">
          <cell r="A84" t="str">
            <v>% growth</v>
          </cell>
          <cell r="C84">
            <v>0.19607843137254899</v>
          </cell>
          <cell r="D84">
            <v>-0.29918032786885251</v>
          </cell>
          <cell r="E84">
            <v>9.3567251461988299E-2</v>
          </cell>
          <cell r="F84">
            <v>3.2085561497326109E-2</v>
          </cell>
          <cell r="G84">
            <v>0.28497409326424861</v>
          </cell>
          <cell r="H84">
            <v>0.11290322580645151</v>
          </cell>
          <cell r="I84">
            <v>0.32246376811594213</v>
          </cell>
        </row>
        <row r="85">
          <cell r="A85" t="str">
            <v>Total revenues</v>
          </cell>
          <cell r="B85">
            <v>160601.323</v>
          </cell>
          <cell r="C85">
            <v>189891.995</v>
          </cell>
          <cell r="D85">
            <v>178153</v>
          </cell>
          <cell r="E85">
            <v>190475</v>
          </cell>
          <cell r="F85">
            <v>188684</v>
          </cell>
          <cell r="G85">
            <v>225650</v>
          </cell>
          <cell r="H85">
            <v>275754</v>
          </cell>
          <cell r="I85">
            <v>338757</v>
          </cell>
          <cell r="J85">
            <v>386350</v>
          </cell>
          <cell r="K85">
            <v>400559.99885500182</v>
          </cell>
          <cell r="L85">
            <v>423980.78023981041</v>
          </cell>
          <cell r="M85">
            <v>426183.1314224868</v>
          </cell>
          <cell r="N85">
            <v>428153.63830365991</v>
          </cell>
          <cell r="O85">
            <v>430177.23247365275</v>
          </cell>
          <cell r="P85">
            <v>432215.13575505215</v>
          </cell>
          <cell r="Q85">
            <v>434276.88914314029</v>
          </cell>
          <cell r="R85">
            <v>436365.08126696432</v>
          </cell>
          <cell r="S85">
            <v>438484.15731307562</v>
          </cell>
          <cell r="T85">
            <v>440638.26147602586</v>
          </cell>
          <cell r="U85">
            <v>442831.96400284802</v>
          </cell>
          <cell r="V85">
            <v>455407.11506981839</v>
          </cell>
        </row>
        <row r="86">
          <cell r="A86" t="str">
            <v>% growth</v>
          </cell>
          <cell r="C86">
            <v>0.18238126220168183</v>
          </cell>
          <cell r="D86">
            <v>-6.1819325243278378E-2</v>
          </cell>
          <cell r="E86">
            <v>6.9165268056109008E-2</v>
          </cell>
          <cell r="F86">
            <v>-9.4028087675548377E-3</v>
          </cell>
          <cell r="G86">
            <v>0.19591486294545368</v>
          </cell>
          <cell r="H86">
            <v>0.22204298692665625</v>
          </cell>
          <cell r="I86">
            <v>0.22847538023020508</v>
          </cell>
          <cell r="J86">
            <v>0.14049303778224509</v>
          </cell>
          <cell r="K86">
            <v>3.6780118687723018E-2</v>
          </cell>
          <cell r="L86">
            <v>5.8470095495697816E-2</v>
          </cell>
          <cell r="M86">
            <v>5.1944599503559452E-3</v>
          </cell>
          <cell r="N86">
            <v>4.6236153800740531E-3</v>
          </cell>
          <cell r="O86">
            <v>4.7263271614608193E-3</v>
          </cell>
          <cell r="P86">
            <v>4.7373573670572711E-3</v>
          </cell>
          <cell r="Q86">
            <v>4.7702017294846133E-3</v>
          </cell>
          <cell r="R86">
            <v>4.8084348396806309E-3</v>
          </cell>
          <cell r="S86">
            <v>4.8561998589773392E-3</v>
          </cell>
          <cell r="T86">
            <v>4.9126157171790474E-3</v>
          </cell>
          <cell r="U86">
            <v>4.9784658269889093E-3</v>
          </cell>
          <cell r="V86">
            <v>2.8397116940929612E-2</v>
          </cell>
        </row>
        <row r="88">
          <cell r="A88" t="str">
            <v>Increase in fixed charges - due to new capacity addition</v>
          </cell>
          <cell r="E88">
            <v>1883</v>
          </cell>
          <cell r="F88">
            <v>4525</v>
          </cell>
        </row>
        <row r="89">
          <cell r="A89" t="str">
            <v>Increase in var charges - fuel, volumes and UI</v>
          </cell>
          <cell r="E89">
            <v>7775</v>
          </cell>
          <cell r="F89">
            <v>12206</v>
          </cell>
        </row>
        <row r="90">
          <cell r="A90" t="str">
            <v>OPERATING EXPENSES</v>
          </cell>
        </row>
        <row r="91">
          <cell r="A91" t="str">
            <v>FUEL CHARGES</v>
          </cell>
          <cell r="B91">
            <v>80051</v>
          </cell>
          <cell r="C91">
            <v>99342</v>
          </cell>
          <cell r="D91">
            <v>103991</v>
          </cell>
          <cell r="E91">
            <v>110312</v>
          </cell>
          <cell r="F91">
            <v>122150</v>
          </cell>
          <cell r="G91">
            <v>137235</v>
          </cell>
          <cell r="H91">
            <v>163963</v>
          </cell>
          <cell r="I91">
            <v>198201</v>
          </cell>
          <cell r="J91">
            <v>222187</v>
          </cell>
          <cell r="K91">
            <v>240885.50471165922</v>
          </cell>
          <cell r="L91">
            <v>254920.11928543949</v>
          </cell>
          <cell r="M91">
            <v>255561.10195919065</v>
          </cell>
          <cell r="N91">
            <v>256202.08463294175</v>
          </cell>
          <cell r="O91">
            <v>256843.06730669289</v>
          </cell>
          <cell r="P91">
            <v>257484.04998044408</v>
          </cell>
          <cell r="Q91">
            <v>258125.03265419521</v>
          </cell>
          <cell r="R91">
            <v>258766.01532794631</v>
          </cell>
          <cell r="S91">
            <v>259406.99800169744</v>
          </cell>
          <cell r="T91">
            <v>260047.98067544863</v>
          </cell>
          <cell r="U91">
            <v>260688.96334919977</v>
          </cell>
          <cell r="V91">
            <v>261329.94602295087</v>
          </cell>
        </row>
        <row r="92">
          <cell r="A92" t="str">
            <v xml:space="preserve">% of sales </v>
          </cell>
          <cell r="B92">
            <v>0.49844545801157564</v>
          </cell>
          <cell r="C92">
            <v>0.52315001482816592</v>
          </cell>
          <cell r="D92">
            <v>0.58371736653326078</v>
          </cell>
          <cell r="E92">
            <v>0.57914161963512267</v>
          </cell>
          <cell r="F92">
            <v>0.64737868605711135</v>
          </cell>
          <cell r="G92">
            <v>0.61224626366272583</v>
          </cell>
          <cell r="H92">
            <v>0.59791630200128365</v>
          </cell>
          <cell r="I92">
            <v>0.5850831126736864</v>
          </cell>
          <cell r="J92">
            <v>0.57509253267762395</v>
          </cell>
          <cell r="K92">
            <v>0.60137184292048351</v>
          </cell>
          <cell r="L92">
            <v>0.60125395104290469</v>
          </cell>
          <cell r="M92">
            <v>0.59965090853360425</v>
          </cell>
          <cell r="N92">
            <v>0.59838819926419784</v>
          </cell>
          <cell r="O92">
            <v>0.59706336811403393</v>
          </cell>
          <cell r="P92">
            <v>0.59573121966364262</v>
          </cell>
          <cell r="Q92">
            <v>0.59437892991150088</v>
          </cell>
          <cell r="R92">
            <v>0.59300348821824156</v>
          </cell>
          <cell r="S92">
            <v>0.591599476686411</v>
          </cell>
          <cell r="T92">
            <v>0.59016205221115881</v>
          </cell>
          <cell r="U92">
            <v>0.58868596790705741</v>
          </cell>
          <cell r="V92">
            <v>0.57383808327826946</v>
          </cell>
        </row>
        <row r="93">
          <cell r="A93" t="str">
            <v>Fuel cost per unit of power generated (Rs)</v>
          </cell>
          <cell r="B93">
            <v>0.67439764111204714</v>
          </cell>
          <cell r="C93">
            <v>0.76299539170506925</v>
          </cell>
          <cell r="D93">
            <v>0.78071321321321319</v>
          </cell>
          <cell r="E93">
            <v>0.78290986515259053</v>
          </cell>
          <cell r="F93">
            <v>0.81869973190348522</v>
          </cell>
          <cell r="G93">
            <v>0.86251649802023755</v>
          </cell>
          <cell r="H93">
            <v>0.95952130149812731</v>
          </cell>
          <cell r="I93">
            <v>1.0504945037472042</v>
          </cell>
          <cell r="J93">
            <v>1.1006101755033593</v>
          </cell>
          <cell r="K93">
            <v>1.1030192289345644</v>
          </cell>
          <cell r="L93">
            <v>1.1030192289345644</v>
          </cell>
          <cell r="M93">
            <v>1.1030192289345644</v>
          </cell>
          <cell r="N93">
            <v>1.1030192289345644</v>
          </cell>
          <cell r="O93">
            <v>1.1030192289345644</v>
          </cell>
          <cell r="P93">
            <v>1.1030192289345644</v>
          </cell>
          <cell r="Q93">
            <v>1.1030192289345644</v>
          </cell>
          <cell r="R93">
            <v>1.1030192289345644</v>
          </cell>
          <cell r="S93">
            <v>1.1030192289345644</v>
          </cell>
          <cell r="T93">
            <v>1.1030192289345644</v>
          </cell>
          <cell r="U93">
            <v>1.1030192289345644</v>
          </cell>
          <cell r="V93">
            <v>1.1030192289345644</v>
          </cell>
        </row>
        <row r="94">
          <cell r="A94" t="str">
            <v>Growth</v>
          </cell>
          <cell r="C94">
            <v>0.13137316205158878</v>
          </cell>
          <cell r="D94">
            <v>2.3221400418356186E-2</v>
          </cell>
          <cell r="E94">
            <v>2.8136477034075291E-3</v>
          </cell>
          <cell r="F94">
            <v>4.5713904427451713E-2</v>
          </cell>
          <cell r="G94">
            <v>5.351994682455552E-2</v>
          </cell>
          <cell r="H94">
            <v>0.11246718607765538</v>
          </cell>
          <cell r="I94">
            <v>9.4811029319555429E-2</v>
          </cell>
          <cell r="J94">
            <v>4.7706743421682019E-2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A95" t="str">
            <v>Coal costs - approx</v>
          </cell>
        </row>
        <row r="96">
          <cell r="A96" t="str">
            <v>Gas costs - approx</v>
          </cell>
        </row>
        <row r="97">
          <cell r="A97" t="str">
            <v>Fuel Consumption</v>
          </cell>
        </row>
        <row r="98">
          <cell r="A98" t="str">
            <v>Coal Receipts (mn tons)</v>
          </cell>
          <cell r="E98">
            <v>80.395370370370358</v>
          </cell>
          <cell r="F98">
            <v>86.826999999999998</v>
          </cell>
          <cell r="G98">
            <v>93.957999999999998</v>
          </cell>
          <cell r="H98">
            <v>105</v>
          </cell>
          <cell r="I98">
            <v>121.20459932175699</v>
          </cell>
          <cell r="J98" t="e">
            <v>#REF!</v>
          </cell>
          <cell r="K98">
            <v>135.83900335316545</v>
          </cell>
          <cell r="L98">
            <v>127.99131326773863</v>
          </cell>
          <cell r="M98">
            <v>120.09713386231179</v>
          </cell>
          <cell r="N98">
            <v>112.15646513688499</v>
          </cell>
          <cell r="O98">
            <v>104.16930709145819</v>
          </cell>
          <cell r="P98">
            <v>96.135659726031378</v>
          </cell>
          <cell r="Q98">
            <v>88.055523040604569</v>
          </cell>
          <cell r="R98">
            <v>79.928897035177769</v>
          </cell>
          <cell r="S98">
            <v>71.755781709750977</v>
          </cell>
          <cell r="T98">
            <v>63.536177064324185</v>
          </cell>
          <cell r="U98">
            <v>55.270083098897381</v>
          </cell>
          <cell r="V98">
            <v>46.957499813470577</v>
          </cell>
        </row>
        <row r="99">
          <cell r="A99" t="str">
            <v>per bn units generated by coal plants</v>
          </cell>
          <cell r="E99">
            <v>0.59729646925490187</v>
          </cell>
          <cell r="F99">
            <v>0.64337992883265338</v>
          </cell>
          <cell r="G99">
            <v>0.69029916539320546</v>
          </cell>
          <cell r="H99">
            <v>0.70189602286838326</v>
          </cell>
          <cell r="I99">
            <v>0.70189602286838326</v>
          </cell>
          <cell r="J99" t="e">
            <v>#REF!</v>
          </cell>
          <cell r="K99">
            <v>0.66189602286838323</v>
          </cell>
          <cell r="L99">
            <v>0.62189602286838319</v>
          </cell>
          <cell r="M99">
            <v>0.58189602286838316</v>
          </cell>
          <cell r="N99">
            <v>0.54189602286838312</v>
          </cell>
          <cell r="O99">
            <v>0.50189602286838308</v>
          </cell>
          <cell r="P99">
            <v>0.4618960228683831</v>
          </cell>
          <cell r="Q99">
            <v>0.42189602286838312</v>
          </cell>
          <cell r="R99">
            <v>0.38189602286838314</v>
          </cell>
          <cell r="S99">
            <v>0.34189602286838316</v>
          </cell>
          <cell r="T99">
            <v>0.30189602286838318</v>
          </cell>
          <cell r="U99">
            <v>0.2618960228683832</v>
          </cell>
          <cell r="V99">
            <v>0.2218960228683832</v>
          </cell>
        </row>
        <row r="100">
          <cell r="A100" t="str">
            <v>Coal Consumption (mn tons)</v>
          </cell>
          <cell r="F100">
            <v>86</v>
          </cell>
          <cell r="G100">
            <v>94.9</v>
          </cell>
          <cell r="H100">
            <v>104.84</v>
          </cell>
          <cell r="I100">
            <v>113.45</v>
          </cell>
          <cell r="J100" t="e">
            <v>#REF!</v>
          </cell>
          <cell r="K100">
            <v>135.83900335316545</v>
          </cell>
          <cell r="L100">
            <v>127.99131326773863</v>
          </cell>
          <cell r="M100">
            <v>120.09713386231179</v>
          </cell>
          <cell r="N100">
            <v>112.15646513688499</v>
          </cell>
          <cell r="O100">
            <v>104.16930709145819</v>
          </cell>
          <cell r="P100">
            <v>96.135659726031378</v>
          </cell>
          <cell r="Q100">
            <v>88.055523040604569</v>
          </cell>
          <cell r="R100">
            <v>79.928897035177769</v>
          </cell>
          <cell r="S100">
            <v>71.755781709750977</v>
          </cell>
          <cell r="T100">
            <v>63.536177064324185</v>
          </cell>
          <cell r="U100">
            <v>55.270083098897381</v>
          </cell>
          <cell r="V100">
            <v>46.957499813470577</v>
          </cell>
        </row>
        <row r="101">
          <cell r="A101" t="str">
            <v>per bn units generated by coal plants</v>
          </cell>
          <cell r="F101">
            <v>0.63725193637472433</v>
          </cell>
          <cell r="G101">
            <v>0.6972199365228634</v>
          </cell>
          <cell r="H101">
            <v>0.70082646702401241</v>
          </cell>
          <cell r="I101">
            <v>0.65698912615541294</v>
          </cell>
          <cell r="J101" t="e">
            <v>#REF!</v>
          </cell>
          <cell r="K101">
            <v>0.66189602286838323</v>
          </cell>
          <cell r="L101">
            <v>0.62189602286838319</v>
          </cell>
          <cell r="M101">
            <v>0.58189602286838316</v>
          </cell>
          <cell r="N101">
            <v>0.54189602286838312</v>
          </cell>
          <cell r="O101">
            <v>0.50189602286838308</v>
          </cell>
          <cell r="P101">
            <v>0.4618960228683831</v>
          </cell>
          <cell r="Q101">
            <v>0.42189602286838312</v>
          </cell>
          <cell r="R101">
            <v>0.38189602286838314</v>
          </cell>
          <cell r="S101">
            <v>0.34189602286838316</v>
          </cell>
          <cell r="T101">
            <v>0.30189602286838318</v>
          </cell>
          <cell r="U101">
            <v>0.2618960228683832</v>
          </cell>
          <cell r="V101">
            <v>0.2218960228683832</v>
          </cell>
        </row>
        <row r="102">
          <cell r="A102" t="str">
            <v>Gas (MMSCMD)</v>
          </cell>
          <cell r="E102">
            <v>10.65</v>
          </cell>
          <cell r="F102">
            <v>9.98</v>
          </cell>
          <cell r="G102">
            <v>10.37</v>
          </cell>
          <cell r="H102">
            <v>10.91</v>
          </cell>
          <cell r="I102">
            <v>12.67</v>
          </cell>
          <cell r="J102" t="e">
            <v>#REF!</v>
          </cell>
          <cell r="K102">
            <v>12.670000000000002</v>
          </cell>
          <cell r="L102">
            <v>12.670000000000002</v>
          </cell>
          <cell r="M102">
            <v>12.670000000000002</v>
          </cell>
          <cell r="N102">
            <v>12.670000000000002</v>
          </cell>
          <cell r="O102">
            <v>12.670000000000002</v>
          </cell>
          <cell r="P102">
            <v>12.670000000000002</v>
          </cell>
          <cell r="Q102">
            <v>12.670000000000002</v>
          </cell>
          <cell r="R102">
            <v>12.670000000000002</v>
          </cell>
          <cell r="S102">
            <v>12.670000000000002</v>
          </cell>
          <cell r="T102">
            <v>12.670000000000002</v>
          </cell>
          <cell r="U102">
            <v>12.670000000000002</v>
          </cell>
          <cell r="V102">
            <v>12.670000000000002</v>
          </cell>
        </row>
        <row r="103">
          <cell r="A103" t="str">
            <v>per bn units generated by gas plants</v>
          </cell>
          <cell r="E103">
            <v>0.40570274908295978</v>
          </cell>
          <cell r="F103">
            <v>0.39233422473930929</v>
          </cell>
          <cell r="G103">
            <v>0.45090877467605867</v>
          </cell>
          <cell r="H103">
            <v>0.47111149494775023</v>
          </cell>
          <cell r="I103">
            <v>0.50073113860016594</v>
          </cell>
          <cell r="J103" t="e">
            <v>#REF!</v>
          </cell>
          <cell r="K103">
            <v>0.50073113860016594</v>
          </cell>
          <cell r="L103">
            <v>0.50073113860016594</v>
          </cell>
          <cell r="M103">
            <v>0.50073113860016594</v>
          </cell>
          <cell r="N103">
            <v>0.50073113860016594</v>
          </cell>
          <cell r="O103">
            <v>0.50073113860016594</v>
          </cell>
          <cell r="P103">
            <v>0.50073113860016594</v>
          </cell>
          <cell r="Q103">
            <v>0.50073113860016594</v>
          </cell>
          <cell r="R103">
            <v>0.50073113860016594</v>
          </cell>
          <cell r="S103">
            <v>0.50073113860016594</v>
          </cell>
          <cell r="T103">
            <v>0.50073113860016594</v>
          </cell>
          <cell r="U103">
            <v>0.50073113860016594</v>
          </cell>
          <cell r="V103">
            <v>0.50073113860016594</v>
          </cell>
        </row>
        <row r="106">
          <cell r="A106" t="str">
            <v>EMPLOYEE COSTS</v>
          </cell>
        </row>
        <row r="107">
          <cell r="A107" t="str">
            <v>Salaries, wages, bonus, allowances &amp; benefits</v>
          </cell>
          <cell r="B107">
            <v>5263.6940000000004</v>
          </cell>
          <cell r="C107">
            <v>6003.17</v>
          </cell>
          <cell r="D107">
            <v>6161</v>
          </cell>
          <cell r="E107">
            <v>6410</v>
          </cell>
          <cell r="F107">
            <v>7102</v>
          </cell>
          <cell r="G107">
            <v>7584</v>
          </cell>
          <cell r="H107">
            <v>8842</v>
          </cell>
          <cell r="I107">
            <v>11143</v>
          </cell>
        </row>
        <row r="108">
          <cell r="A108" t="str">
            <v>Contribution to provident and other funds</v>
          </cell>
          <cell r="B108">
            <v>523.70500000000004</v>
          </cell>
          <cell r="C108">
            <v>1078.7080000000001</v>
          </cell>
          <cell r="D108">
            <v>1334</v>
          </cell>
          <cell r="E108">
            <v>1180</v>
          </cell>
          <cell r="F108">
            <v>1078</v>
          </cell>
          <cell r="G108">
            <v>854</v>
          </cell>
          <cell r="H108">
            <v>1012</v>
          </cell>
          <cell r="I108">
            <v>966</v>
          </cell>
        </row>
        <row r="109">
          <cell r="A109" t="str">
            <v>Welfare expenses</v>
          </cell>
          <cell r="B109">
            <v>772.76099999999997</v>
          </cell>
          <cell r="C109">
            <v>1055.0360000000001</v>
          </cell>
          <cell r="D109">
            <v>1359</v>
          </cell>
          <cell r="E109">
            <v>1352</v>
          </cell>
          <cell r="F109">
            <v>1430</v>
          </cell>
          <cell r="G109">
            <v>1726</v>
          </cell>
          <cell r="H109">
            <v>1849</v>
          </cell>
          <cell r="I109">
            <v>2005</v>
          </cell>
        </row>
        <row r="110">
          <cell r="A110" t="str">
            <v>Less: Transfer to incidental expenditure capitalised</v>
          </cell>
          <cell r="B110">
            <v>348.24200000000002</v>
          </cell>
          <cell r="C110">
            <v>496.73899999999998</v>
          </cell>
          <cell r="D110">
            <v>818</v>
          </cell>
          <cell r="E110">
            <v>729</v>
          </cell>
          <cell r="F110">
            <v>775</v>
          </cell>
          <cell r="G110">
            <v>1136</v>
          </cell>
          <cell r="H110">
            <v>1217</v>
          </cell>
          <cell r="I110">
            <v>1537</v>
          </cell>
        </row>
        <row r="111">
          <cell r="A111" t="str">
            <v xml:space="preserve">Less: adjusted in fuel cost </v>
          </cell>
          <cell r="G111">
            <v>205</v>
          </cell>
          <cell r="H111">
            <v>522</v>
          </cell>
          <cell r="I111">
            <v>622</v>
          </cell>
        </row>
        <row r="112">
          <cell r="A112" t="str">
            <v>Total</v>
          </cell>
          <cell r="B112">
            <v>6211.9179999999997</v>
          </cell>
          <cell r="C112">
            <v>7640.1750000000011</v>
          </cell>
          <cell r="D112">
            <v>8036</v>
          </cell>
          <cell r="E112">
            <v>8213</v>
          </cell>
          <cell r="F112">
            <v>8835</v>
          </cell>
          <cell r="G112">
            <v>8823</v>
          </cell>
          <cell r="H112">
            <v>9964</v>
          </cell>
          <cell r="I112">
            <v>11955</v>
          </cell>
          <cell r="J112">
            <v>19533</v>
          </cell>
          <cell r="K112">
            <v>16421.093792421245</v>
          </cell>
          <cell r="L112">
            <v>17823.819284578782</v>
          </cell>
          <cell r="M112">
            <v>18707.481845701699</v>
          </cell>
          <cell r="N112">
            <v>19623.4348075173</v>
          </cell>
          <cell r="O112">
            <v>20571.551128223167</v>
          </cell>
          <cell r="P112">
            <v>21551.503076242629</v>
          </cell>
          <cell r="Q112">
            <v>22562.732841368754</v>
          </cell>
          <cell r="R112">
            <v>23604.419866459939</v>
          </cell>
          <cell r="S112">
            <v>24675.444573082099</v>
          </cell>
          <cell r="T112">
            <v>25774.348123948741</v>
          </cell>
          <cell r="U112">
            <v>26899.287831721798</v>
          </cell>
          <cell r="V112">
            <v>28047.987787463604</v>
          </cell>
        </row>
        <row r="113">
          <cell r="A113" t="str">
            <v xml:space="preserve">% of sales </v>
          </cell>
          <cell r="B113">
            <v>3.8728314686399097E-2</v>
          </cell>
          <cell r="C113">
            <v>4.0286083699434844E-2</v>
          </cell>
          <cell r="D113">
            <v>4.5150633210099898E-2</v>
          </cell>
          <cell r="E113">
            <v>4.3160892962246698E-2</v>
          </cell>
          <cell r="F113">
            <v>4.6872264458249997E-2</v>
          </cell>
          <cell r="G113">
            <v>3.9143397130460243E-2</v>
          </cell>
          <cell r="H113">
            <v>3.6335258766555807E-2</v>
          </cell>
          <cell r="I113">
            <v>3.5290783659083058E-2</v>
          </cell>
          <cell r="J113">
            <v>5.0557784392390323E-2</v>
          </cell>
          <cell r="K113">
            <v>4.0995341120832925E-2</v>
          </cell>
          <cell r="L113">
            <v>4.2039215255222986E-2</v>
          </cell>
          <cell r="M113">
            <v>4.3895406613727442E-2</v>
          </cell>
          <cell r="N113">
            <v>4.5832694275973307E-2</v>
          </cell>
          <cell r="O113">
            <v>4.7821106221569085E-2</v>
          </cell>
          <cell r="P113">
            <v>4.9862906903048489E-2</v>
          </cell>
          <cell r="Q113">
            <v>5.1954716922391744E-2</v>
          </cell>
          <cell r="R113">
            <v>5.4093283078301496E-2</v>
          </cell>
          <cell r="S113">
            <v>5.627442670742594E-2</v>
          </cell>
          <cell r="T113">
            <v>5.8493213997375636E-2</v>
          </cell>
          <cell r="U113">
            <v>6.0743780978621494E-2</v>
          </cell>
          <cell r="V113">
            <v>6.1588822087603023E-2</v>
          </cell>
        </row>
        <row r="114">
          <cell r="A114" t="str">
            <v>Number of employees - Yr end</v>
          </cell>
          <cell r="B114">
            <v>21265</v>
          </cell>
          <cell r="C114">
            <v>21289</v>
          </cell>
          <cell r="D114">
            <v>21383</v>
          </cell>
          <cell r="E114">
            <v>21408</v>
          </cell>
          <cell r="F114">
            <v>20971</v>
          </cell>
          <cell r="G114">
            <v>21420</v>
          </cell>
          <cell r="H114">
            <v>21870</v>
          </cell>
          <cell r="I114">
            <v>23602</v>
          </cell>
          <cell r="J114" t="e">
            <v>#REF!</v>
          </cell>
          <cell r="K114">
            <v>26381.587855787475</v>
          </cell>
          <cell r="L114">
            <v>25764.987855787476</v>
          </cell>
          <cell r="M114">
            <v>25148.387855787474</v>
          </cell>
          <cell r="N114">
            <v>24531.787855787476</v>
          </cell>
          <cell r="O114">
            <v>23915.187855787473</v>
          </cell>
          <cell r="P114">
            <v>23298.587855787475</v>
          </cell>
          <cell r="Q114">
            <v>22681.987855787473</v>
          </cell>
          <cell r="R114">
            <v>22065.387855787474</v>
          </cell>
          <cell r="S114">
            <v>21448.787855787472</v>
          </cell>
          <cell r="T114">
            <v>20832.18785578747</v>
          </cell>
          <cell r="U114">
            <v>20215.587855787471</v>
          </cell>
          <cell r="V114">
            <v>19598.987855787469</v>
          </cell>
        </row>
        <row r="115">
          <cell r="A115" t="str">
            <v>Number of employees - Average for year</v>
          </cell>
          <cell r="C115">
            <v>21277</v>
          </cell>
          <cell r="D115">
            <v>21336</v>
          </cell>
          <cell r="E115">
            <v>21395.5</v>
          </cell>
          <cell r="F115">
            <v>21189.5</v>
          </cell>
          <cell r="G115">
            <v>21195.5</v>
          </cell>
          <cell r="H115">
            <v>21645</v>
          </cell>
          <cell r="I115">
            <v>22736</v>
          </cell>
          <cell r="J115">
            <v>23602</v>
          </cell>
          <cell r="K115">
            <v>25822.933396584442</v>
          </cell>
          <cell r="L115">
            <v>26073.287855787476</v>
          </cell>
          <cell r="M115">
            <v>25456.687855787473</v>
          </cell>
          <cell r="N115">
            <v>24840.087855787475</v>
          </cell>
          <cell r="O115">
            <v>24223.487855787476</v>
          </cell>
          <cell r="P115">
            <v>23606.887855787474</v>
          </cell>
          <cell r="Q115">
            <v>22990.287855787472</v>
          </cell>
          <cell r="R115">
            <v>22373.687855787473</v>
          </cell>
          <cell r="S115">
            <v>21757.087855787475</v>
          </cell>
          <cell r="T115">
            <v>21140.487855787469</v>
          </cell>
          <cell r="U115">
            <v>20523.88785578747</v>
          </cell>
          <cell r="V115">
            <v>19907.287855787472</v>
          </cell>
        </row>
        <row r="116">
          <cell r="A116" t="str">
            <v>Employees/ MW capacity</v>
          </cell>
          <cell r="D116">
            <v>1.0726360672184601</v>
          </cell>
          <cell r="E116">
            <v>1.0225937425364222</v>
          </cell>
          <cell r="F116">
            <v>1.0017196083114401</v>
          </cell>
          <cell r="G116">
            <v>0.95475819032761311</v>
          </cell>
          <cell r="H116">
            <v>0.93321954341796454</v>
          </cell>
          <cell r="I116">
            <v>0.89571157495256171</v>
          </cell>
          <cell r="J116">
            <v>0</v>
          </cell>
          <cell r="K116">
            <v>0.85571157495256167</v>
          </cell>
          <cell r="L116">
            <v>0.83571157495256165</v>
          </cell>
          <cell r="M116">
            <v>0.81571157495256164</v>
          </cell>
          <cell r="N116">
            <v>0.79571157495256162</v>
          </cell>
          <cell r="O116">
            <v>0.7757115749525616</v>
          </cell>
          <cell r="P116">
            <v>0.75571157495256158</v>
          </cell>
          <cell r="Q116">
            <v>0.73571157495256156</v>
          </cell>
          <cell r="R116">
            <v>0.71571157495256155</v>
          </cell>
          <cell r="S116">
            <v>0.69571157495256153</v>
          </cell>
          <cell r="T116">
            <v>0.67571157495256151</v>
          </cell>
          <cell r="U116">
            <v>0.65571157495256149</v>
          </cell>
          <cell r="V116">
            <v>0.63571157495256148</v>
          </cell>
        </row>
        <row r="117">
          <cell r="A117" t="str">
            <v>Average cost of Employee</v>
          </cell>
          <cell r="C117">
            <v>359081.40245335345</v>
          </cell>
          <cell r="D117">
            <v>376640.41994750657</v>
          </cell>
          <cell r="E117">
            <v>383865.76616578252</v>
          </cell>
          <cell r="F117">
            <v>416951.7921612119</v>
          </cell>
          <cell r="G117">
            <v>416267.60397254134</v>
          </cell>
          <cell r="H117">
            <v>460337.26033726038</v>
          </cell>
          <cell r="I117">
            <v>525818.08585503162</v>
          </cell>
          <cell r="J117">
            <v>591545.34658691054</v>
          </cell>
          <cell r="K117">
            <v>635911.24758092884</v>
          </cell>
          <cell r="L117">
            <v>683604.59114949848</v>
          </cell>
          <cell r="M117">
            <v>734874.93548571086</v>
          </cell>
          <cell r="N117">
            <v>789990.55564713909</v>
          </cell>
          <cell r="O117">
            <v>849239.84732067445</v>
          </cell>
          <cell r="P117">
            <v>912932.83586972498</v>
          </cell>
          <cell r="Q117">
            <v>981402.79855995427</v>
          </cell>
          <cell r="R117">
            <v>1055008.0084519507</v>
          </cell>
          <cell r="S117">
            <v>1134133.6090858469</v>
          </cell>
          <cell r="T117">
            <v>1219193.6297672854</v>
          </cell>
          <cell r="U117">
            <v>1310633.1519998317</v>
          </cell>
          <cell r="V117">
            <v>1408930.6383998189</v>
          </cell>
        </row>
        <row r="118">
          <cell r="A118" t="str">
            <v>Growth</v>
          </cell>
          <cell r="D118">
            <v>4.8899824313330065E-2</v>
          </cell>
          <cell r="E118">
            <v>1.9183671840858008E-2</v>
          </cell>
          <cell r="F118">
            <v>8.619165581215249E-2</v>
          </cell>
          <cell r="G118">
            <v>-1.640928763309013E-3</v>
          </cell>
          <cell r="H118">
            <v>0.1058685709484759</v>
          </cell>
          <cell r="I118">
            <v>0.14224533002129247</v>
          </cell>
          <cell r="J118">
            <v>0.125</v>
          </cell>
          <cell r="K118">
            <v>7.4999999999999997E-2</v>
          </cell>
          <cell r="L118">
            <v>7.4999999999999997E-2</v>
          </cell>
          <cell r="M118">
            <v>7.4999999999999997E-2</v>
          </cell>
          <cell r="N118">
            <v>7.4999999999999997E-2</v>
          </cell>
          <cell r="O118">
            <v>7.4999999999999997E-2</v>
          </cell>
          <cell r="P118">
            <v>7.4999999999999997E-2</v>
          </cell>
          <cell r="Q118">
            <v>7.4999999999999997E-2</v>
          </cell>
          <cell r="R118">
            <v>7.4999999999999997E-2</v>
          </cell>
          <cell r="S118">
            <v>7.4999999999999997E-2</v>
          </cell>
          <cell r="T118">
            <v>7.4999999999999997E-2</v>
          </cell>
          <cell r="U118">
            <v>7.4999999999999997E-2</v>
          </cell>
          <cell r="V118">
            <v>7.4999999999999997E-2</v>
          </cell>
        </row>
        <row r="121">
          <cell r="A121" t="str">
            <v>GENERATION, ADMIN &amp; OTHER EXPENSES</v>
          </cell>
        </row>
        <row r="122">
          <cell r="A122" t="str">
            <v>Power charges</v>
          </cell>
          <cell r="B122">
            <v>309.43299999999999</v>
          </cell>
          <cell r="C122">
            <v>333.976</v>
          </cell>
          <cell r="D122">
            <v>325</v>
          </cell>
          <cell r="E122">
            <v>334</v>
          </cell>
          <cell r="F122">
            <v>332</v>
          </cell>
          <cell r="G122">
            <v>436</v>
          </cell>
          <cell r="H122">
            <v>560</v>
          </cell>
          <cell r="I122">
            <v>711</v>
          </cell>
        </row>
        <row r="123">
          <cell r="A123" t="str">
            <v>Less: Recovered from contractors/ employees</v>
          </cell>
          <cell r="B123">
            <v>47.372</v>
          </cell>
          <cell r="C123">
            <v>47.128999999999998</v>
          </cell>
          <cell r="D123">
            <v>55</v>
          </cell>
          <cell r="E123">
            <v>49</v>
          </cell>
          <cell r="F123">
            <v>62</v>
          </cell>
          <cell r="G123">
            <v>72</v>
          </cell>
          <cell r="H123">
            <v>71</v>
          </cell>
          <cell r="I123">
            <v>93</v>
          </cell>
        </row>
        <row r="124">
          <cell r="A124" t="str">
            <v>Sub-total</v>
          </cell>
          <cell r="B124">
            <v>262.06099999999998</v>
          </cell>
          <cell r="C124">
            <v>286.84699999999998</v>
          </cell>
          <cell r="D124">
            <v>270</v>
          </cell>
          <cell r="E124">
            <v>285</v>
          </cell>
          <cell r="F124">
            <v>270</v>
          </cell>
          <cell r="G124">
            <v>364</v>
          </cell>
          <cell r="H124">
            <v>489</v>
          </cell>
          <cell r="I124">
            <v>618</v>
          </cell>
        </row>
        <row r="125">
          <cell r="A125" t="str">
            <v>Water charges</v>
          </cell>
          <cell r="B125">
            <v>1005.1420000000001</v>
          </cell>
          <cell r="C125">
            <v>736.32</v>
          </cell>
          <cell r="D125">
            <v>1568</v>
          </cell>
          <cell r="E125">
            <v>747</v>
          </cell>
          <cell r="F125">
            <v>422</v>
          </cell>
          <cell r="G125">
            <v>442</v>
          </cell>
          <cell r="H125">
            <v>590</v>
          </cell>
          <cell r="I125">
            <v>759</v>
          </cell>
        </row>
        <row r="126">
          <cell r="A126" t="str">
            <v>Stores consumed</v>
          </cell>
          <cell r="B126">
            <v>132.66999999999999</v>
          </cell>
          <cell r="C126">
            <v>152.923</v>
          </cell>
          <cell r="D126">
            <v>194</v>
          </cell>
          <cell r="E126">
            <v>165</v>
          </cell>
          <cell r="F126">
            <v>151</v>
          </cell>
          <cell r="G126">
            <v>179</v>
          </cell>
          <cell r="H126">
            <v>213</v>
          </cell>
          <cell r="I126">
            <v>246</v>
          </cell>
        </row>
        <row r="127">
          <cell r="A127" t="str">
            <v>Rent</v>
          </cell>
          <cell r="B127">
            <v>29.823</v>
          </cell>
          <cell r="C127">
            <v>31.26</v>
          </cell>
          <cell r="D127">
            <v>41</v>
          </cell>
          <cell r="E127">
            <v>58</v>
          </cell>
          <cell r="F127">
            <v>67</v>
          </cell>
          <cell r="G127">
            <v>30</v>
          </cell>
          <cell r="H127">
            <v>68</v>
          </cell>
          <cell r="I127">
            <v>95</v>
          </cell>
        </row>
        <row r="128">
          <cell r="A128" t="str">
            <v>Repairs and maintenance</v>
          </cell>
        </row>
        <row r="129">
          <cell r="A129" t="str">
            <v>Buildings</v>
          </cell>
          <cell r="B129">
            <v>411.95</v>
          </cell>
          <cell r="C129">
            <v>517.37099999999998</v>
          </cell>
          <cell r="D129">
            <v>520</v>
          </cell>
          <cell r="E129">
            <v>507</v>
          </cell>
          <cell r="F129">
            <v>519</v>
          </cell>
          <cell r="G129">
            <v>568</v>
          </cell>
          <cell r="H129">
            <v>571</v>
          </cell>
          <cell r="I129">
            <v>730</v>
          </cell>
        </row>
        <row r="130">
          <cell r="A130" t="str">
            <v>Power station</v>
          </cell>
          <cell r="B130">
            <v>4629.0969999999998</v>
          </cell>
          <cell r="C130">
            <v>5174.0559999999996</v>
          </cell>
          <cell r="D130">
            <v>5529</v>
          </cell>
          <cell r="E130">
            <v>5358</v>
          </cell>
          <cell r="F130">
            <v>5409</v>
          </cell>
          <cell r="G130">
            <v>6229</v>
          </cell>
          <cell r="H130">
            <v>7236</v>
          </cell>
          <cell r="I130">
            <v>8613</v>
          </cell>
          <cell r="J130" t="e">
            <v>#REF!</v>
          </cell>
          <cell r="K130">
            <v>10086.733586337759</v>
          </cell>
          <cell r="L130">
            <v>10086.733586337759</v>
          </cell>
          <cell r="M130">
            <v>10086.733586337759</v>
          </cell>
          <cell r="N130">
            <v>10086.733586337759</v>
          </cell>
          <cell r="O130">
            <v>10086.733586337759</v>
          </cell>
          <cell r="P130">
            <v>10086.733586337759</v>
          </cell>
          <cell r="Q130">
            <v>10086.733586337759</v>
          </cell>
          <cell r="R130">
            <v>10086.733586337759</v>
          </cell>
          <cell r="S130">
            <v>10086.733586337759</v>
          </cell>
          <cell r="T130">
            <v>10086.733586337759</v>
          </cell>
          <cell r="U130">
            <v>10086.733586337759</v>
          </cell>
          <cell r="V130">
            <v>10086.733586337759</v>
          </cell>
        </row>
        <row r="131">
          <cell r="A131" t="str">
            <v>Construction equipment</v>
          </cell>
          <cell r="B131">
            <v>14.734999999999999</v>
          </cell>
          <cell r="C131">
            <v>16.643999999999998</v>
          </cell>
          <cell r="D131">
            <v>17</v>
          </cell>
          <cell r="E131">
            <v>23</v>
          </cell>
          <cell r="F131">
            <v>14</v>
          </cell>
          <cell r="G131">
            <v>20</v>
          </cell>
          <cell r="H131">
            <v>8</v>
          </cell>
          <cell r="I131">
            <v>8</v>
          </cell>
        </row>
        <row r="132">
          <cell r="A132" t="str">
            <v>Others</v>
          </cell>
          <cell r="B132">
            <v>211.93199999999999</v>
          </cell>
          <cell r="C132">
            <v>226.07400000000001</v>
          </cell>
          <cell r="D132">
            <v>214</v>
          </cell>
          <cell r="E132">
            <v>229</v>
          </cell>
          <cell r="F132">
            <v>233</v>
          </cell>
          <cell r="G132">
            <v>273</v>
          </cell>
          <cell r="H132">
            <v>280</v>
          </cell>
          <cell r="I132">
            <v>331</v>
          </cell>
        </row>
        <row r="133">
          <cell r="A133" t="str">
            <v>Insurance</v>
          </cell>
          <cell r="B133">
            <v>377.48399999999998</v>
          </cell>
          <cell r="C133">
            <v>380.21899999999999</v>
          </cell>
          <cell r="D133">
            <v>659</v>
          </cell>
          <cell r="E133">
            <v>677</v>
          </cell>
          <cell r="F133">
            <v>835</v>
          </cell>
          <cell r="G133">
            <v>765</v>
          </cell>
          <cell r="H133">
            <v>593</v>
          </cell>
          <cell r="I133">
            <v>666</v>
          </cell>
        </row>
        <row r="134">
          <cell r="A134" t="str">
            <v>Rates &amp; taxes</v>
          </cell>
          <cell r="B134">
            <v>60.917000000000002</v>
          </cell>
          <cell r="C134">
            <v>63.738</v>
          </cell>
          <cell r="D134">
            <v>72</v>
          </cell>
          <cell r="E134">
            <v>92</v>
          </cell>
          <cell r="F134">
            <v>139</v>
          </cell>
          <cell r="G134">
            <v>164</v>
          </cell>
          <cell r="H134">
            <v>136</v>
          </cell>
          <cell r="I134">
            <v>152</v>
          </cell>
        </row>
        <row r="135">
          <cell r="A135" t="str">
            <v>Water cess &amp; environment protection cess</v>
          </cell>
          <cell r="B135">
            <v>52.231999999999999</v>
          </cell>
          <cell r="C135">
            <v>64.084000000000003</v>
          </cell>
          <cell r="D135">
            <v>58</v>
          </cell>
          <cell r="E135">
            <v>62</v>
          </cell>
          <cell r="F135">
            <v>240</v>
          </cell>
          <cell r="G135">
            <v>252</v>
          </cell>
          <cell r="H135">
            <v>257</v>
          </cell>
          <cell r="I135">
            <v>269</v>
          </cell>
        </row>
        <row r="136">
          <cell r="A136" t="str">
            <v>Turnkey construction project expenses</v>
          </cell>
          <cell r="B136">
            <v>0.39700000000000002</v>
          </cell>
          <cell r="C136">
            <v>0.20499999999999999</v>
          </cell>
        </row>
        <row r="137">
          <cell r="A137" t="str">
            <v>Training &amp; recruitment expenses</v>
          </cell>
          <cell r="B137">
            <v>74.198999999999998</v>
          </cell>
          <cell r="C137">
            <v>110.437</v>
          </cell>
          <cell r="D137">
            <v>134</v>
          </cell>
          <cell r="E137">
            <v>165</v>
          </cell>
          <cell r="F137">
            <v>173</v>
          </cell>
          <cell r="G137">
            <v>260</v>
          </cell>
          <cell r="H137">
            <v>311</v>
          </cell>
          <cell r="I137">
            <v>298</v>
          </cell>
        </row>
        <row r="138">
          <cell r="A138" t="str">
            <v>Less: Fees for training and application</v>
          </cell>
          <cell r="B138">
            <v>10.808</v>
          </cell>
          <cell r="C138">
            <v>2.1259999999999999</v>
          </cell>
          <cell r="D138">
            <v>2</v>
          </cell>
          <cell r="E138">
            <v>6</v>
          </cell>
          <cell r="F138">
            <v>22</v>
          </cell>
          <cell r="G138">
            <v>25</v>
          </cell>
          <cell r="H138">
            <v>23</v>
          </cell>
          <cell r="I138">
            <v>16</v>
          </cell>
        </row>
        <row r="139">
          <cell r="A139" t="str">
            <v>Sub-total</v>
          </cell>
          <cell r="B139">
            <v>63.390999999999998</v>
          </cell>
          <cell r="C139">
            <v>108.31099999999999</v>
          </cell>
          <cell r="D139">
            <v>132</v>
          </cell>
          <cell r="E139">
            <v>159</v>
          </cell>
          <cell r="F139">
            <v>151</v>
          </cell>
          <cell r="G139">
            <v>235</v>
          </cell>
          <cell r="H139">
            <v>288</v>
          </cell>
          <cell r="I139">
            <v>282</v>
          </cell>
        </row>
        <row r="140">
          <cell r="A140" t="str">
            <v>Communication expenses</v>
          </cell>
          <cell r="B140">
            <v>129.989</v>
          </cell>
          <cell r="C140">
            <v>157.006</v>
          </cell>
          <cell r="D140">
            <v>170</v>
          </cell>
          <cell r="E140">
            <v>143</v>
          </cell>
          <cell r="F140">
            <v>155</v>
          </cell>
          <cell r="G140">
            <v>171</v>
          </cell>
          <cell r="H140">
            <v>205</v>
          </cell>
          <cell r="I140">
            <v>222</v>
          </cell>
        </row>
        <row r="141">
          <cell r="A141" t="str">
            <v>Travelling expenses</v>
          </cell>
          <cell r="B141">
            <v>481.47200000000004</v>
          </cell>
          <cell r="C141">
            <v>541.15499999999997</v>
          </cell>
          <cell r="D141">
            <v>594</v>
          </cell>
          <cell r="E141">
            <v>632</v>
          </cell>
          <cell r="F141">
            <v>722</v>
          </cell>
          <cell r="G141">
            <v>818</v>
          </cell>
          <cell r="H141">
            <v>970</v>
          </cell>
          <cell r="I141">
            <v>1125</v>
          </cell>
        </row>
        <row r="142">
          <cell r="A142" t="str">
            <v>Tender expenses</v>
          </cell>
          <cell r="B142">
            <v>85.007999999999996</v>
          </cell>
          <cell r="C142">
            <v>84.24</v>
          </cell>
          <cell r="D142">
            <v>38</v>
          </cell>
          <cell r="E142">
            <v>45</v>
          </cell>
          <cell r="F142">
            <v>71</v>
          </cell>
          <cell r="G142">
            <v>72</v>
          </cell>
          <cell r="H142">
            <v>85</v>
          </cell>
          <cell r="I142">
            <v>123</v>
          </cell>
        </row>
        <row r="143">
          <cell r="A143" t="str">
            <v>Less: Receipt from sale of tenders</v>
          </cell>
          <cell r="B143">
            <v>10.968</v>
          </cell>
          <cell r="C143">
            <v>6.1859999999999999</v>
          </cell>
          <cell r="D143">
            <v>4</v>
          </cell>
          <cell r="E143">
            <v>5</v>
          </cell>
          <cell r="F143">
            <v>8</v>
          </cell>
          <cell r="G143">
            <v>10</v>
          </cell>
          <cell r="H143">
            <v>10</v>
          </cell>
          <cell r="I143">
            <v>17</v>
          </cell>
        </row>
        <row r="144">
          <cell r="A144" t="str">
            <v>Sub-total</v>
          </cell>
          <cell r="B144">
            <v>74.039999999999992</v>
          </cell>
          <cell r="C144">
            <v>78.054000000000002</v>
          </cell>
          <cell r="D144">
            <v>34</v>
          </cell>
          <cell r="E144">
            <v>40</v>
          </cell>
          <cell r="F144">
            <v>63</v>
          </cell>
          <cell r="G144">
            <v>62</v>
          </cell>
          <cell r="H144">
            <v>75</v>
          </cell>
          <cell r="I144">
            <v>106</v>
          </cell>
        </row>
        <row r="145">
          <cell r="A145" t="str">
            <v>Remuneration to auditors</v>
          </cell>
        </row>
        <row r="146">
          <cell r="A146" t="str">
            <v>Audit fee</v>
          </cell>
          <cell r="B146">
            <v>1.7849999999999999</v>
          </cell>
          <cell r="C146">
            <v>2.73</v>
          </cell>
          <cell r="D146">
            <v>3</v>
          </cell>
          <cell r="E146">
            <v>3</v>
          </cell>
        </row>
        <row r="147">
          <cell r="A147" t="str">
            <v>Tax audit fee</v>
          </cell>
          <cell r="B147">
            <v>0.53600000000000003</v>
          </cell>
          <cell r="C147">
            <v>0.81899999999999995</v>
          </cell>
          <cell r="D147">
            <v>1</v>
          </cell>
          <cell r="E147">
            <v>1</v>
          </cell>
        </row>
        <row r="148">
          <cell r="A148" t="str">
            <v>In other capacity</v>
          </cell>
          <cell r="B148">
            <v>0.70699999999999996</v>
          </cell>
          <cell r="C148">
            <v>1.3340000000000001</v>
          </cell>
          <cell r="D148">
            <v>1</v>
          </cell>
          <cell r="E148">
            <v>2</v>
          </cell>
        </row>
        <row r="149">
          <cell r="A149" t="str">
            <v>Out of pocket expenses</v>
          </cell>
          <cell r="B149">
            <v>4.2430000000000003</v>
          </cell>
          <cell r="C149">
            <v>3.5139999999999998</v>
          </cell>
          <cell r="D149">
            <v>3</v>
          </cell>
          <cell r="E149">
            <v>4</v>
          </cell>
        </row>
        <row r="150">
          <cell r="A150" t="str">
            <v>Sub-total</v>
          </cell>
          <cell r="B150">
            <v>7.2709999999999999</v>
          </cell>
          <cell r="C150">
            <v>8.3970000000000002</v>
          </cell>
          <cell r="D150">
            <v>8</v>
          </cell>
          <cell r="E150">
            <v>10</v>
          </cell>
          <cell r="F150">
            <v>13</v>
          </cell>
          <cell r="G150">
            <v>10</v>
          </cell>
          <cell r="H150">
            <v>20</v>
          </cell>
          <cell r="I150">
            <v>19</v>
          </cell>
        </row>
        <row r="152">
          <cell r="A152" t="str">
            <v>Advertisement &amp; publicity</v>
          </cell>
          <cell r="B152">
            <v>69.438000000000002</v>
          </cell>
          <cell r="C152">
            <v>69.191000000000003</v>
          </cell>
          <cell r="D152">
            <v>49</v>
          </cell>
          <cell r="E152">
            <v>54</v>
          </cell>
          <cell r="F152">
            <v>71</v>
          </cell>
          <cell r="G152">
            <v>57</v>
          </cell>
          <cell r="H152">
            <v>70</v>
          </cell>
          <cell r="I152">
            <v>99</v>
          </cell>
        </row>
        <row r="153">
          <cell r="A153" t="str">
            <v>Security expenses</v>
          </cell>
          <cell r="B153">
            <v>623.572</v>
          </cell>
          <cell r="C153">
            <v>663.46100000000001</v>
          </cell>
          <cell r="D153">
            <v>731</v>
          </cell>
          <cell r="E153">
            <v>776</v>
          </cell>
          <cell r="F153">
            <v>830</v>
          </cell>
          <cell r="G153">
            <v>893</v>
          </cell>
          <cell r="H153">
            <v>1023</v>
          </cell>
          <cell r="I153">
            <v>1337</v>
          </cell>
        </row>
        <row r="154">
          <cell r="A154" t="str">
            <v>Entertainment expenses</v>
          </cell>
          <cell r="B154">
            <v>9.5609999999999999</v>
          </cell>
          <cell r="C154">
            <v>8.6310000000000002</v>
          </cell>
          <cell r="D154">
            <v>10</v>
          </cell>
          <cell r="E154">
            <v>11</v>
          </cell>
          <cell r="F154">
            <v>11</v>
          </cell>
          <cell r="G154">
            <v>59</v>
          </cell>
          <cell r="H154">
            <v>77</v>
          </cell>
          <cell r="I154">
            <v>106</v>
          </cell>
        </row>
        <row r="155">
          <cell r="A155" t="str">
            <v>Expenses for guest house</v>
          </cell>
          <cell r="B155">
            <v>29.204000000000001</v>
          </cell>
          <cell r="C155">
            <v>41.588999999999999</v>
          </cell>
          <cell r="D155">
            <v>42</v>
          </cell>
          <cell r="E155">
            <v>47</v>
          </cell>
          <cell r="F155">
            <v>48</v>
          </cell>
          <cell r="G155">
            <v>51</v>
          </cell>
          <cell r="H155">
            <v>58</v>
          </cell>
          <cell r="I155">
            <v>70</v>
          </cell>
        </row>
        <row r="156">
          <cell r="A156" t="str">
            <v>Less: Receipt from guest house</v>
          </cell>
          <cell r="B156">
            <v>6.0579999999999998</v>
          </cell>
          <cell r="C156">
            <v>6.5629999999999997</v>
          </cell>
          <cell r="D156">
            <v>6</v>
          </cell>
          <cell r="E156">
            <v>7</v>
          </cell>
          <cell r="F156">
            <v>7</v>
          </cell>
          <cell r="G156">
            <v>9</v>
          </cell>
          <cell r="H156">
            <v>10</v>
          </cell>
          <cell r="I156">
            <v>10</v>
          </cell>
        </row>
        <row r="157">
          <cell r="A157" t="str">
            <v>Net expense for guest house</v>
          </cell>
          <cell r="B157">
            <v>23.146000000000001</v>
          </cell>
          <cell r="C157">
            <v>35.025999999999996</v>
          </cell>
          <cell r="D157">
            <v>36</v>
          </cell>
          <cell r="E157">
            <v>40</v>
          </cell>
          <cell r="F157">
            <v>41</v>
          </cell>
          <cell r="G157">
            <v>42</v>
          </cell>
          <cell r="H157">
            <v>48</v>
          </cell>
          <cell r="I157">
            <v>60</v>
          </cell>
        </row>
        <row r="159">
          <cell r="A159" t="str">
            <v>Education expenses</v>
          </cell>
          <cell r="B159">
            <v>114.321</v>
          </cell>
          <cell r="C159">
            <v>124.53</v>
          </cell>
          <cell r="D159">
            <v>108</v>
          </cell>
          <cell r="E159">
            <v>113</v>
          </cell>
          <cell r="F159">
            <v>107</v>
          </cell>
          <cell r="G159">
            <v>120</v>
          </cell>
          <cell r="H159">
            <v>113</v>
          </cell>
          <cell r="I159">
            <v>171</v>
          </cell>
        </row>
        <row r="160">
          <cell r="A160" t="str">
            <v>Brokerage &amp; commission</v>
          </cell>
          <cell r="B160">
            <v>0.35499999999999998</v>
          </cell>
          <cell r="C160">
            <v>1.0720000000000001</v>
          </cell>
          <cell r="D160">
            <v>1</v>
          </cell>
          <cell r="E160">
            <v>2</v>
          </cell>
          <cell r="F160">
            <v>4</v>
          </cell>
          <cell r="G160">
            <v>9</v>
          </cell>
          <cell r="H160">
            <v>7</v>
          </cell>
          <cell r="I160">
            <v>12</v>
          </cell>
        </row>
        <row r="161">
          <cell r="A161" t="str">
            <v>Donations</v>
          </cell>
          <cell r="B161">
            <v>280</v>
          </cell>
          <cell r="C161">
            <v>5.8</v>
          </cell>
          <cell r="D161">
            <v>1</v>
          </cell>
          <cell r="E161">
            <v>1</v>
          </cell>
          <cell r="F161">
            <v>0</v>
          </cell>
          <cell r="G161">
            <v>97</v>
          </cell>
          <cell r="H161">
            <v>4</v>
          </cell>
          <cell r="I161">
            <v>3</v>
          </cell>
        </row>
        <row r="162">
          <cell r="A162" t="str">
            <v>Research &amp; development expenses</v>
          </cell>
          <cell r="B162">
            <v>21.905000000000001</v>
          </cell>
          <cell r="C162">
            <v>44.220999999999997</v>
          </cell>
          <cell r="D162">
            <v>47</v>
          </cell>
          <cell r="E162">
            <v>46</v>
          </cell>
          <cell r="F162">
            <v>0</v>
          </cell>
        </row>
        <row r="163">
          <cell r="A163" t="str">
            <v>Community development &amp; welfare expenses</v>
          </cell>
          <cell r="B163">
            <v>104.40900000000001</v>
          </cell>
          <cell r="C163">
            <v>90.263000000000005</v>
          </cell>
          <cell r="D163">
            <v>92</v>
          </cell>
          <cell r="E163">
            <v>55</v>
          </cell>
          <cell r="F163">
            <v>81</v>
          </cell>
          <cell r="G163">
            <v>72</v>
          </cell>
          <cell r="H163">
            <v>160</v>
          </cell>
          <cell r="I163">
            <v>88</v>
          </cell>
        </row>
        <row r="164">
          <cell r="A164" t="str">
            <v>Ash utilisation &amp; marketing expenses</v>
          </cell>
          <cell r="B164">
            <v>9.641</v>
          </cell>
          <cell r="C164">
            <v>42.182000000000002</v>
          </cell>
          <cell r="D164">
            <v>28</v>
          </cell>
          <cell r="E164">
            <v>33</v>
          </cell>
          <cell r="F164">
            <v>52</v>
          </cell>
          <cell r="G164">
            <v>79</v>
          </cell>
          <cell r="H164">
            <v>67</v>
          </cell>
          <cell r="I164">
            <v>105</v>
          </cell>
        </row>
        <row r="165">
          <cell r="A165" t="str">
            <v>Less: Sale of Ash products</v>
          </cell>
          <cell r="B165">
            <v>0.214</v>
          </cell>
          <cell r="C165">
            <v>0.23799999999999999</v>
          </cell>
          <cell r="D165">
            <v>1</v>
          </cell>
          <cell r="E165">
            <v>1</v>
          </cell>
          <cell r="F165">
            <v>9</v>
          </cell>
          <cell r="G165">
            <v>9</v>
          </cell>
          <cell r="H165">
            <v>1</v>
          </cell>
          <cell r="I165">
            <v>13</v>
          </cell>
        </row>
        <row r="166">
          <cell r="A166" t="str">
            <v>Net ash util &amp; mktg expenses</v>
          </cell>
          <cell r="B166">
            <v>9.4269999999999996</v>
          </cell>
          <cell r="C166">
            <v>41.944000000000003</v>
          </cell>
          <cell r="D166">
            <v>27</v>
          </cell>
          <cell r="E166">
            <v>32</v>
          </cell>
          <cell r="F166">
            <v>43</v>
          </cell>
          <cell r="G166">
            <v>70</v>
          </cell>
          <cell r="H166">
            <v>66</v>
          </cell>
          <cell r="I166">
            <v>92</v>
          </cell>
        </row>
        <row r="168">
          <cell r="A168" t="str">
            <v xml:space="preserve">Books &amp; periodicals </v>
          </cell>
          <cell r="B168">
            <v>15.523</v>
          </cell>
          <cell r="C168">
            <v>27.523</v>
          </cell>
          <cell r="D168">
            <v>24</v>
          </cell>
          <cell r="E168">
            <v>31</v>
          </cell>
          <cell r="F168">
            <v>29</v>
          </cell>
          <cell r="G168">
            <v>31</v>
          </cell>
          <cell r="H168">
            <v>31</v>
          </cell>
          <cell r="I168">
            <v>30</v>
          </cell>
        </row>
        <row r="169">
          <cell r="A169" t="str">
            <v>Professional charges and consultancy fees</v>
          </cell>
          <cell r="B169">
            <v>48.752000000000002</v>
          </cell>
          <cell r="C169">
            <v>55.012999999999998</v>
          </cell>
          <cell r="D169">
            <v>50</v>
          </cell>
          <cell r="E169">
            <v>92</v>
          </cell>
          <cell r="F169">
            <v>138</v>
          </cell>
          <cell r="G169">
            <v>177</v>
          </cell>
          <cell r="H169">
            <v>250</v>
          </cell>
          <cell r="I169">
            <v>509</v>
          </cell>
        </row>
        <row r="170">
          <cell r="A170" t="str">
            <v>Legal expenses</v>
          </cell>
          <cell r="B170">
            <v>12.478</v>
          </cell>
          <cell r="C170">
            <v>23.46</v>
          </cell>
          <cell r="D170">
            <v>70</v>
          </cell>
          <cell r="E170">
            <v>31</v>
          </cell>
          <cell r="F170">
            <v>26</v>
          </cell>
          <cell r="G170">
            <v>79</v>
          </cell>
          <cell r="H170">
            <v>35</v>
          </cell>
          <cell r="I170">
            <v>73</v>
          </cell>
        </row>
        <row r="171">
          <cell r="A171" t="str">
            <v>EDP hire&amp; other charges</v>
          </cell>
          <cell r="B171">
            <v>52.204000000000001</v>
          </cell>
          <cell r="C171">
            <v>58.768000000000001</v>
          </cell>
          <cell r="D171">
            <v>73</v>
          </cell>
          <cell r="E171">
            <v>86</v>
          </cell>
          <cell r="F171">
            <v>62</v>
          </cell>
          <cell r="G171">
            <v>67</v>
          </cell>
          <cell r="H171">
            <v>70</v>
          </cell>
          <cell r="I171">
            <v>83</v>
          </cell>
        </row>
        <row r="172">
          <cell r="A172" t="str">
            <v>Printing &amp; stationery</v>
          </cell>
          <cell r="B172">
            <v>56.423000000000002</v>
          </cell>
          <cell r="C172">
            <v>69.09</v>
          </cell>
          <cell r="D172">
            <v>77</v>
          </cell>
          <cell r="E172">
            <v>74</v>
          </cell>
          <cell r="F172">
            <v>73</v>
          </cell>
          <cell r="G172">
            <v>74</v>
          </cell>
          <cell r="H172">
            <v>78</v>
          </cell>
          <cell r="I172">
            <v>87</v>
          </cell>
        </row>
        <row r="173">
          <cell r="A173" t="str">
            <v>Miscellenaneous expenses</v>
          </cell>
          <cell r="B173">
            <v>378.07100000000003</v>
          </cell>
          <cell r="C173">
            <v>564.36199999999997</v>
          </cell>
          <cell r="D173">
            <v>496</v>
          </cell>
          <cell r="E173">
            <v>505</v>
          </cell>
          <cell r="F173">
            <v>538</v>
          </cell>
          <cell r="G173">
            <v>505</v>
          </cell>
          <cell r="H173">
            <v>595</v>
          </cell>
          <cell r="I173">
            <v>707</v>
          </cell>
        </row>
        <row r="174">
          <cell r="A174" t="str">
            <v>Stores written off</v>
          </cell>
          <cell r="B174">
            <v>0.57999999999999996</v>
          </cell>
          <cell r="C174">
            <v>2.0819999999999999</v>
          </cell>
          <cell r="D174">
            <v>4</v>
          </cell>
          <cell r="E174">
            <v>3</v>
          </cell>
          <cell r="F174">
            <v>1</v>
          </cell>
          <cell r="G174">
            <v>3</v>
          </cell>
          <cell r="H174">
            <v>2</v>
          </cell>
          <cell r="I174">
            <v>1</v>
          </cell>
        </row>
        <row r="175">
          <cell r="A175" t="str">
            <v>Claims/Advances written off</v>
          </cell>
          <cell r="B175">
            <v>1.9139999999999999</v>
          </cell>
          <cell r="C175">
            <v>0.13300000000000001</v>
          </cell>
          <cell r="D175">
            <v>1.732</v>
          </cell>
          <cell r="E175">
            <v>3</v>
          </cell>
          <cell r="F175">
            <v>1</v>
          </cell>
          <cell r="G175">
            <v>2</v>
          </cell>
          <cell r="H175">
            <v>6</v>
          </cell>
          <cell r="I175">
            <v>3</v>
          </cell>
        </row>
        <row r="176">
          <cell r="A176" t="str">
            <v>Electricity purchased</v>
          </cell>
          <cell r="H176">
            <v>6189</v>
          </cell>
          <cell r="I176">
            <v>9860</v>
          </cell>
        </row>
        <row r="177">
          <cell r="A177" t="str">
            <v>Cost of materials and services</v>
          </cell>
          <cell r="H177">
            <v>952</v>
          </cell>
          <cell r="I177">
            <v>952</v>
          </cell>
        </row>
        <row r="178">
          <cell r="A178" t="str">
            <v>Waiver of interest</v>
          </cell>
          <cell r="H178">
            <v>0</v>
          </cell>
          <cell r="I178">
            <v>640</v>
          </cell>
        </row>
        <row r="179">
          <cell r="A179" t="str">
            <v>Oil and gas exploration</v>
          </cell>
          <cell r="H179">
            <v>0</v>
          </cell>
          <cell r="I179">
            <v>77</v>
          </cell>
        </row>
        <row r="180">
          <cell r="A180" t="str">
            <v>Survey &amp; investigation expenses written off</v>
          </cell>
          <cell r="E180">
            <v>8</v>
          </cell>
          <cell r="F180">
            <v>95</v>
          </cell>
          <cell r="G180">
            <v>4</v>
          </cell>
          <cell r="H180">
            <v>31</v>
          </cell>
          <cell r="I180">
            <v>100</v>
          </cell>
        </row>
        <row r="181">
          <cell r="A181" t="str">
            <v>Loss on disposal/ write-off fixed assets</v>
          </cell>
          <cell r="B181">
            <v>40.683999999999997</v>
          </cell>
          <cell r="C181">
            <v>45.993000000000002</v>
          </cell>
          <cell r="D181">
            <v>35</v>
          </cell>
          <cell r="E181">
            <v>77</v>
          </cell>
          <cell r="F181">
            <v>111</v>
          </cell>
          <cell r="G181">
            <v>199</v>
          </cell>
          <cell r="H181">
            <v>102</v>
          </cell>
          <cell r="I181">
            <v>155</v>
          </cell>
        </row>
        <row r="182">
          <cell r="A182" t="str">
            <v>Temporary works charged off</v>
          </cell>
          <cell r="B182">
            <v>0.222</v>
          </cell>
          <cell r="C182">
            <v>1.9E-2</v>
          </cell>
        </row>
        <row r="183">
          <cell r="A183" t="str">
            <v>Directors' sitting fees</v>
          </cell>
          <cell r="B183">
            <v>8.7999999999999995E-2</v>
          </cell>
          <cell r="C183">
            <v>3.2000000000000001E-2</v>
          </cell>
        </row>
        <row r="184">
          <cell r="A184" t="str">
            <v>Less: Expenses transferred to incidental expenditure</v>
          </cell>
          <cell r="B184">
            <v>262.48200000000003</v>
          </cell>
          <cell r="C184">
            <v>407.32800000000003</v>
          </cell>
          <cell r="D184">
            <v>373</v>
          </cell>
          <cell r="E184">
            <v>358</v>
          </cell>
          <cell r="F184">
            <v>444</v>
          </cell>
          <cell r="G184">
            <v>671</v>
          </cell>
          <cell r="H184">
            <v>837</v>
          </cell>
          <cell r="I184">
            <v>1705</v>
          </cell>
        </row>
        <row r="185">
          <cell r="A185" t="str">
            <v xml:space="preserve">Less: adjusted in fuel cost </v>
          </cell>
          <cell r="G185">
            <v>409</v>
          </cell>
          <cell r="H185">
            <v>782</v>
          </cell>
          <cell r="I185">
            <v>911</v>
          </cell>
        </row>
        <row r="186">
          <cell r="A186" t="str">
            <v>Total</v>
          </cell>
          <cell r="B186">
            <v>9545.1939999999995</v>
          </cell>
          <cell r="C186">
            <v>10065.950000000001</v>
          </cell>
          <cell r="D186">
            <v>11639.732</v>
          </cell>
          <cell r="E186">
            <v>10869</v>
          </cell>
          <cell r="F186">
            <v>11221</v>
          </cell>
          <cell r="G186">
            <v>12062</v>
          </cell>
          <cell r="H186">
            <v>20289</v>
          </cell>
          <cell r="I186">
            <v>26870</v>
          </cell>
          <cell r="J186" t="e">
            <v>#REF!</v>
          </cell>
          <cell r="K186">
            <v>33626.956685958256</v>
          </cell>
          <cell r="L186">
            <v>34803.96784093928</v>
          </cell>
          <cell r="M186">
            <v>36039.829553669355</v>
          </cell>
          <cell r="N186">
            <v>37337.484352035935</v>
          </cell>
          <cell r="O186">
            <v>38700.021890320844</v>
          </cell>
          <cell r="P186">
            <v>40130.686305520001</v>
          </cell>
          <cell r="Q186">
            <v>41632.883941479115</v>
          </cell>
          <cell r="R186">
            <v>43210.191459236186</v>
          </cell>
          <cell r="S186">
            <v>44866.364352881115</v>
          </cell>
          <cell r="T186">
            <v>46605.345891208279</v>
          </cell>
          <cell r="U186">
            <v>48431.27650645181</v>
          </cell>
          <cell r="V186">
            <v>50348.503652457512</v>
          </cell>
        </row>
        <row r="187">
          <cell r="A187" t="str">
            <v xml:space="preserve">% of sales </v>
          </cell>
          <cell r="B187">
            <v>5.9509683961496036E-2</v>
          </cell>
          <cell r="C187">
            <v>5.3077017766520553E-2</v>
          </cell>
          <cell r="D187">
            <v>6.5398366126911717E-2</v>
          </cell>
          <cell r="E187">
            <v>5.7118683259059951E-2</v>
          </cell>
          <cell r="F187">
            <v>5.9530693773177497E-2</v>
          </cell>
          <cell r="G187">
            <v>5.3513278497972508E-2</v>
          </cell>
          <cell r="H187">
            <v>7.398695956590233E-2</v>
          </cell>
          <cell r="I187">
            <v>7.9319394137980906E-2</v>
          </cell>
          <cell r="J187" t="e">
            <v>#REF!</v>
          </cell>
          <cell r="K187">
            <v>8.3949862148194263E-2</v>
          </cell>
          <cell r="L187">
            <v>8.2088550856606268E-2</v>
          </cell>
          <cell r="M187">
            <v>8.4564185901440811E-2</v>
          </cell>
          <cell r="N187">
            <v>8.72058088773148E-2</v>
          </cell>
          <cell r="O187">
            <v>8.9962971001007405E-2</v>
          </cell>
          <cell r="P187">
            <v>9.2848868504834439E-2</v>
          </cell>
          <cell r="Q187">
            <v>9.5867141407464274E-2</v>
          </cell>
          <cell r="R187">
            <v>9.9023027538724093E-2</v>
          </cell>
          <cell r="S187">
            <v>0.10232151744731507</v>
          </cell>
          <cell r="T187">
            <v>0.10576781447687328</v>
          </cell>
          <cell r="U187">
            <v>0.10936716507243892</v>
          </cell>
          <cell r="V187">
            <v>0.11055713006314929</v>
          </cell>
        </row>
        <row r="188">
          <cell r="A188" t="str">
            <v>Per MW capacity (Excl Plant &amp; Equipment Repairs)</v>
          </cell>
          <cell r="D188">
            <v>305680.06019563583</v>
          </cell>
          <cell r="E188">
            <v>262144.7336995462</v>
          </cell>
          <cell r="F188">
            <v>276952.47193694772</v>
          </cell>
          <cell r="G188">
            <v>259104.07844885226</v>
          </cell>
          <cell r="H188">
            <v>556646.04224450607</v>
          </cell>
          <cell r="I188">
            <v>692561.66982922191</v>
          </cell>
          <cell r="J188" t="e">
            <v>#REF!</v>
          </cell>
          <cell r="K188">
            <v>763549.24098671717</v>
          </cell>
          <cell r="L188">
            <v>801726.70303605311</v>
          </cell>
          <cell r="M188">
            <v>841813.03818785585</v>
          </cell>
          <cell r="N188">
            <v>883903.69009724865</v>
          </cell>
          <cell r="O188">
            <v>928098.87460211117</v>
          </cell>
          <cell r="P188">
            <v>974503.81833221682</v>
          </cell>
          <cell r="Q188">
            <v>1023229.0092488277</v>
          </cell>
          <cell r="R188">
            <v>1074390.4597112692</v>
          </cell>
          <cell r="S188">
            <v>1128109.9826968329</v>
          </cell>
          <cell r="T188">
            <v>1184515.4818316745</v>
          </cell>
          <cell r="U188">
            <v>1243741.2559232581</v>
          </cell>
          <cell r="V188">
            <v>1305928.318719421</v>
          </cell>
        </row>
        <row r="189">
          <cell r="A189" t="str">
            <v>Growth</v>
          </cell>
          <cell r="E189">
            <v>-0.14242121801542085</v>
          </cell>
          <cell r="F189">
            <v>5.6486880466472433E-2</v>
          </cell>
          <cell r="G189">
            <v>-6.444569121650201E-2</v>
          </cell>
          <cell r="H189">
            <v>1.1483492100043855</v>
          </cell>
          <cell r="I189">
            <v>0.24416885645441289</v>
          </cell>
          <cell r="J189">
            <v>0.05</v>
          </cell>
          <cell r="K189">
            <v>0.05</v>
          </cell>
          <cell r="L189">
            <v>0.05</v>
          </cell>
          <cell r="M189">
            <v>0.05</v>
          </cell>
          <cell r="N189">
            <v>0.05</v>
          </cell>
          <cell r="O189">
            <v>0.05</v>
          </cell>
          <cell r="P189">
            <v>0.05</v>
          </cell>
          <cell r="Q189">
            <v>0.05</v>
          </cell>
          <cell r="R189">
            <v>0.05</v>
          </cell>
          <cell r="S189">
            <v>0.05</v>
          </cell>
          <cell r="T189">
            <v>0.05</v>
          </cell>
          <cell r="U189">
            <v>0.05</v>
          </cell>
          <cell r="V189">
            <v>0.05</v>
          </cell>
        </row>
        <row r="191">
          <cell r="A191" t="str">
            <v>Stores consumption included in repairs and maintenance</v>
          </cell>
          <cell r="B191">
            <v>3122.6129999999998</v>
          </cell>
          <cell r="C191">
            <v>3542.0219999999999</v>
          </cell>
          <cell r="D191">
            <v>3650</v>
          </cell>
          <cell r="E191">
            <v>3515</v>
          </cell>
          <cell r="F191">
            <v>3514</v>
          </cell>
          <cell r="G191">
            <v>3808</v>
          </cell>
          <cell r="H191">
            <v>4453</v>
          </cell>
          <cell r="I191">
            <v>5427</v>
          </cell>
        </row>
        <row r="192">
          <cell r="A192" t="str">
            <v>Plant &amp; Equipment Repairs (Rs Million/MW)</v>
          </cell>
          <cell r="D192">
            <v>0.27820416353147731</v>
          </cell>
          <cell r="E192">
            <v>0.25703367566276569</v>
          </cell>
          <cell r="F192">
            <v>0.25903988535944589</v>
          </cell>
          <cell r="G192">
            <v>0.27853799866280365</v>
          </cell>
          <cell r="H192">
            <v>0.30911030509921056</v>
          </cell>
          <cell r="I192">
            <v>0.32717267552182161</v>
          </cell>
          <cell r="J192">
            <v>0</v>
          </cell>
          <cell r="K192">
            <v>0.32717267552182161</v>
          </cell>
          <cell r="L192">
            <v>0.32717267552182161</v>
          </cell>
          <cell r="M192">
            <v>0.32717267552182161</v>
          </cell>
          <cell r="N192">
            <v>0.32717267552182161</v>
          </cell>
          <cell r="O192">
            <v>0.32717267552182161</v>
          </cell>
          <cell r="P192">
            <v>0.32717267552182161</v>
          </cell>
          <cell r="Q192">
            <v>0.32717267552182161</v>
          </cell>
          <cell r="R192">
            <v>0.32717267552182161</v>
          </cell>
          <cell r="S192">
            <v>0.32717267552182161</v>
          </cell>
          <cell r="T192">
            <v>0.32717267552182161</v>
          </cell>
          <cell r="U192">
            <v>0.32717267552182161</v>
          </cell>
          <cell r="V192">
            <v>0.32717267552182161</v>
          </cell>
        </row>
        <row r="194">
          <cell r="A194" t="str">
            <v>PROVISIONS</v>
          </cell>
        </row>
        <row r="195">
          <cell r="A195" t="str">
            <v>Provisions for bad debts and others</v>
          </cell>
          <cell r="B195">
            <v>7890</v>
          </cell>
          <cell r="C195">
            <v>9959</v>
          </cell>
          <cell r="D195">
            <v>1836</v>
          </cell>
          <cell r="E195">
            <v>5555</v>
          </cell>
          <cell r="F195">
            <v>5835</v>
          </cell>
          <cell r="G195">
            <v>75</v>
          </cell>
          <cell r="H195">
            <v>358</v>
          </cell>
          <cell r="I195">
            <v>116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</row>
        <row r="196">
          <cell r="A196" t="str">
            <v>% of sales</v>
          </cell>
          <cell r="B196">
            <v>4.9127864282911292E-2</v>
          </cell>
          <cell r="C196">
            <v>5.2445602038148055E-2</v>
          </cell>
          <cell r="D196">
            <v>1.0305748429720521E-2</v>
          </cell>
          <cell r="E196">
            <v>2.9163932274576716E-2</v>
          </cell>
          <cell r="F196">
            <v>3.0924720697038433E-2</v>
          </cell>
          <cell r="G196">
            <v>3.3237314424994463E-4</v>
          </cell>
          <cell r="H196">
            <v>1.2982585928037309E-3</v>
          </cell>
          <cell r="I196">
            <v>3.4242834834409324E-4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</row>
        <row r="198">
          <cell r="A198" t="str">
            <v>NON OPERATING INCOME</v>
          </cell>
        </row>
        <row r="199">
          <cell r="A199" t="str">
            <v>Dividend from investments</v>
          </cell>
          <cell r="B199">
            <v>0.98</v>
          </cell>
          <cell r="D199">
            <v>57</v>
          </cell>
          <cell r="E199">
            <v>36</v>
          </cell>
          <cell r="F199">
            <v>95</v>
          </cell>
          <cell r="G199">
            <v>117</v>
          </cell>
          <cell r="H199">
            <v>118</v>
          </cell>
          <cell r="I199">
            <v>109</v>
          </cell>
        </row>
        <row r="200">
          <cell r="A200" t="str">
            <v>Interest from G-Sec (non-trade)</v>
          </cell>
          <cell r="G200">
            <v>162</v>
          </cell>
          <cell r="H200">
            <v>219</v>
          </cell>
          <cell r="I200">
            <v>179</v>
          </cell>
        </row>
        <row r="201">
          <cell r="A201" t="str">
            <v>Inc on redemption of G-Sec(non-trade)</v>
          </cell>
          <cell r="G201">
            <v>37</v>
          </cell>
          <cell r="H201">
            <v>1399</v>
          </cell>
          <cell r="I201">
            <v>510</v>
          </cell>
        </row>
        <row r="202">
          <cell r="A202" t="str">
            <v>Income from SEB bonds</v>
          </cell>
        </row>
        <row r="203">
          <cell r="A203" t="str">
            <v>Interest on DVB dues</v>
          </cell>
        </row>
        <row r="204">
          <cell r="A204" t="str">
            <v>Dues from SEBs</v>
          </cell>
        </row>
        <row r="205">
          <cell r="A205" t="str">
            <v>Balancing entry</v>
          </cell>
        </row>
        <row r="206">
          <cell r="A206" t="str">
            <v>Interest</v>
          </cell>
        </row>
        <row r="207">
          <cell r="A207" t="str">
            <v>Trade investments-Bonds</v>
          </cell>
          <cell r="B207">
            <v>632.26300000000003</v>
          </cell>
          <cell r="C207">
            <v>2445</v>
          </cell>
          <cell r="D207">
            <v>4841</v>
          </cell>
          <cell r="E207">
            <v>3460</v>
          </cell>
          <cell r="F207">
            <v>34854</v>
          </cell>
          <cell r="G207">
            <v>13949</v>
          </cell>
          <cell r="H207">
            <v>16877</v>
          </cell>
          <cell r="I207">
            <v>14235</v>
          </cell>
          <cell r="J207">
            <v>0</v>
          </cell>
          <cell r="K207">
            <v>8479.77</v>
          </cell>
          <cell r="L207">
            <v>6439.77</v>
          </cell>
          <cell r="M207">
            <v>4399.7700000000004</v>
          </cell>
          <cell r="N207">
            <v>2359.77</v>
          </cell>
          <cell r="O207">
            <v>319.77000000000004</v>
          </cell>
          <cell r="P207">
            <v>-1720.23</v>
          </cell>
          <cell r="Q207">
            <v>-3760.2300000000005</v>
          </cell>
          <cell r="R207">
            <v>-5800.2300000000005</v>
          </cell>
          <cell r="S207">
            <v>-7840.2300000000005</v>
          </cell>
          <cell r="T207">
            <v>-9880.2300000000014</v>
          </cell>
          <cell r="U207">
            <v>-11920.230000000001</v>
          </cell>
          <cell r="V207">
            <v>-13960.230000000001</v>
          </cell>
        </row>
        <row r="208">
          <cell r="A208" t="str">
            <v xml:space="preserve">    Other Bonds (Gross)</v>
          </cell>
          <cell r="F208">
            <v>1076</v>
          </cell>
          <cell r="G208">
            <v>843</v>
          </cell>
          <cell r="H208">
            <v>700</v>
          </cell>
          <cell r="I208">
            <v>146</v>
          </cell>
        </row>
        <row r="209">
          <cell r="A209" t="str">
            <v>Loan to State Govt in settlement of dues</v>
          </cell>
          <cell r="F209">
            <v>2253</v>
          </cell>
          <cell r="G209">
            <v>595</v>
          </cell>
          <cell r="H209">
            <v>814</v>
          </cell>
          <cell r="I209">
            <v>814</v>
          </cell>
        </row>
        <row r="210">
          <cell r="A210" t="str">
            <v>Public deposits account with Government of India</v>
          </cell>
          <cell r="D210">
            <v>601</v>
          </cell>
          <cell r="E210">
            <v>1087</v>
          </cell>
          <cell r="F210">
            <v>2751</v>
          </cell>
          <cell r="G210">
            <v>3573</v>
          </cell>
          <cell r="H210">
            <v>0</v>
          </cell>
          <cell r="I210">
            <v>0</v>
          </cell>
        </row>
        <row r="211">
          <cell r="A211" t="str">
            <v>Indian banks</v>
          </cell>
          <cell r="B211">
            <v>5.4960000000000004</v>
          </cell>
          <cell r="C211">
            <v>31</v>
          </cell>
          <cell r="D211">
            <v>26</v>
          </cell>
          <cell r="E211">
            <v>157</v>
          </cell>
          <cell r="F211">
            <v>59</v>
          </cell>
          <cell r="G211">
            <v>1065</v>
          </cell>
          <cell r="H211">
            <v>4839</v>
          </cell>
          <cell r="I211">
            <v>8616</v>
          </cell>
        </row>
        <row r="212">
          <cell r="A212" t="str">
            <v>Foreign banks</v>
          </cell>
          <cell r="B212">
            <v>2.5129999999999999</v>
          </cell>
          <cell r="C212">
            <v>3</v>
          </cell>
          <cell r="D212">
            <v>2</v>
          </cell>
          <cell r="E212">
            <v>2</v>
          </cell>
          <cell r="F212">
            <v>2</v>
          </cell>
          <cell r="G212">
            <v>2</v>
          </cell>
          <cell r="H212">
            <v>3</v>
          </cell>
          <cell r="I212">
            <v>3</v>
          </cell>
        </row>
        <row r="213">
          <cell r="A213" t="str">
            <v>Contractors</v>
          </cell>
          <cell r="B213">
            <v>5.8819999999999997</v>
          </cell>
          <cell r="C213">
            <v>16</v>
          </cell>
        </row>
        <row r="214">
          <cell r="A214" t="str">
            <v>Employees loan</v>
          </cell>
          <cell r="B214">
            <v>203.65600000000001</v>
          </cell>
          <cell r="C214">
            <v>192</v>
          </cell>
          <cell r="D214">
            <v>273</v>
          </cell>
          <cell r="E214">
            <v>306</v>
          </cell>
          <cell r="F214">
            <v>316</v>
          </cell>
          <cell r="G214">
            <v>259</v>
          </cell>
          <cell r="H214">
            <v>239</v>
          </cell>
          <cell r="I214">
            <v>216</v>
          </cell>
        </row>
        <row r="215">
          <cell r="A215" t="str">
            <v>Others</v>
          </cell>
          <cell r="B215">
            <v>3125.759</v>
          </cell>
          <cell r="C215">
            <v>1688</v>
          </cell>
          <cell r="D215">
            <v>39</v>
          </cell>
          <cell r="E215">
            <v>172</v>
          </cell>
          <cell r="F215">
            <v>21</v>
          </cell>
          <cell r="G215">
            <v>152</v>
          </cell>
          <cell r="H215">
            <v>107</v>
          </cell>
          <cell r="I215">
            <v>121</v>
          </cell>
        </row>
        <row r="216">
          <cell r="A216" t="str">
            <v>Interest on income tax refunds</v>
          </cell>
          <cell r="D216">
            <v>279</v>
          </cell>
          <cell r="E216">
            <v>387</v>
          </cell>
          <cell r="F216">
            <v>28</v>
          </cell>
          <cell r="G216">
            <v>0</v>
          </cell>
          <cell r="H216">
            <v>1151</v>
          </cell>
          <cell r="I216">
            <v>3340</v>
          </cell>
        </row>
        <row r="217">
          <cell r="A217" t="str">
            <v>Less: Amount refundable to customers</v>
          </cell>
          <cell r="D217">
            <v>0</v>
          </cell>
          <cell r="E217">
            <v>360</v>
          </cell>
          <cell r="F217">
            <v>16</v>
          </cell>
          <cell r="G217">
            <v>0</v>
          </cell>
          <cell r="H217">
            <v>1151</v>
          </cell>
          <cell r="I217">
            <v>1898</v>
          </cell>
        </row>
        <row r="218">
          <cell r="A218" t="str">
            <v>Sub-total</v>
          </cell>
          <cell r="D218">
            <v>279</v>
          </cell>
          <cell r="E218">
            <v>27</v>
          </cell>
          <cell r="F218">
            <v>12</v>
          </cell>
          <cell r="G218">
            <v>0</v>
          </cell>
          <cell r="H218">
            <v>0</v>
          </cell>
          <cell r="I218">
            <v>1442</v>
          </cell>
        </row>
        <row r="219">
          <cell r="A219" t="str">
            <v>Surcharge on late payment from customers</v>
          </cell>
          <cell r="B219">
            <v>2793.0259999999998</v>
          </cell>
          <cell r="C219">
            <v>4334</v>
          </cell>
          <cell r="D219">
            <v>109</v>
          </cell>
          <cell r="E219">
            <v>5</v>
          </cell>
          <cell r="F219">
            <v>22641</v>
          </cell>
          <cell r="G219">
            <v>2460</v>
          </cell>
          <cell r="H219">
            <v>384</v>
          </cell>
          <cell r="I219">
            <v>207</v>
          </cell>
        </row>
        <row r="220">
          <cell r="A220" t="str">
            <v>Hire charges for equipment</v>
          </cell>
          <cell r="B220">
            <v>6.9329999999999998</v>
          </cell>
          <cell r="C220">
            <v>4</v>
          </cell>
          <cell r="D220">
            <v>6</v>
          </cell>
          <cell r="E220">
            <v>6</v>
          </cell>
          <cell r="F220">
            <v>10</v>
          </cell>
          <cell r="G220">
            <v>24</v>
          </cell>
          <cell r="H220">
            <v>14</v>
          </cell>
          <cell r="I220">
            <v>18</v>
          </cell>
        </row>
        <row r="221">
          <cell r="A221" t="str">
            <v>Profit on sale of fixed assets</v>
          </cell>
          <cell r="B221">
            <v>3.1019999999999999</v>
          </cell>
          <cell r="C221">
            <v>19</v>
          </cell>
          <cell r="D221">
            <v>7</v>
          </cell>
          <cell r="E221">
            <v>147</v>
          </cell>
          <cell r="F221">
            <v>47</v>
          </cell>
          <cell r="G221">
            <v>37</v>
          </cell>
          <cell r="H221">
            <v>41</v>
          </cell>
          <cell r="I221">
            <v>10</v>
          </cell>
        </row>
        <row r="222">
          <cell r="A222" t="str">
            <v>Sale of scrap</v>
          </cell>
          <cell r="B222">
            <v>51.174999999999997</v>
          </cell>
          <cell r="C222">
            <v>93</v>
          </cell>
        </row>
        <row r="223">
          <cell r="A223" t="str">
            <v>Miscellaneous income</v>
          </cell>
          <cell r="B223">
            <v>292.84399999999999</v>
          </cell>
          <cell r="C223">
            <v>377</v>
          </cell>
          <cell r="D223">
            <v>530</v>
          </cell>
          <cell r="E223">
            <v>893</v>
          </cell>
          <cell r="F223">
            <v>1055</v>
          </cell>
          <cell r="G223">
            <v>1313</v>
          </cell>
          <cell r="H223">
            <v>1158</v>
          </cell>
          <cell r="I223">
            <v>1288</v>
          </cell>
        </row>
        <row r="224">
          <cell r="A224" t="str">
            <v>Total</v>
          </cell>
          <cell r="B224">
            <v>7123.6289999999999</v>
          </cell>
          <cell r="C224">
            <v>9202</v>
          </cell>
          <cell r="D224">
            <v>6770</v>
          </cell>
          <cell r="E224">
            <v>6298</v>
          </cell>
          <cell r="F224">
            <v>65192</v>
          </cell>
          <cell r="G224">
            <v>24588</v>
          </cell>
          <cell r="H224">
            <v>26912</v>
          </cell>
          <cell r="I224">
            <v>27914</v>
          </cell>
        </row>
        <row r="225">
          <cell r="A225" t="str">
            <v>Less: Adjustment for surcharge on late payment from customers</v>
          </cell>
          <cell r="E225">
            <v>2176</v>
          </cell>
          <cell r="F225">
            <v>0</v>
          </cell>
        </row>
        <row r="226">
          <cell r="A226" t="str">
            <v xml:space="preserve">Less: Income transferred to incidental expenditure </v>
          </cell>
          <cell r="B226">
            <v>40.098999999999997</v>
          </cell>
          <cell r="C226">
            <v>41</v>
          </cell>
          <cell r="D226">
            <v>45</v>
          </cell>
          <cell r="E226">
            <v>86</v>
          </cell>
          <cell r="F226">
            <v>65</v>
          </cell>
          <cell r="G226">
            <v>1059</v>
          </cell>
          <cell r="H226">
            <v>668</v>
          </cell>
          <cell r="I226">
            <v>194</v>
          </cell>
        </row>
        <row r="227">
          <cell r="A227" t="str">
            <v>Less: Adjustment for interest on bonds returned to issuers</v>
          </cell>
          <cell r="F227">
            <v>-3817</v>
          </cell>
        </row>
        <row r="228">
          <cell r="A228" t="str">
            <v>Total</v>
          </cell>
          <cell r="B228">
            <v>7083.53</v>
          </cell>
          <cell r="C228">
            <v>9161</v>
          </cell>
          <cell r="D228">
            <v>6725</v>
          </cell>
          <cell r="E228">
            <v>4036</v>
          </cell>
          <cell r="F228">
            <v>61310</v>
          </cell>
          <cell r="G228">
            <v>23529</v>
          </cell>
          <cell r="H228">
            <v>26244</v>
          </cell>
          <cell r="I228">
            <v>27720</v>
          </cell>
          <cell r="J228">
            <v>0</v>
          </cell>
          <cell r="K228">
            <v>31587.061876667551</v>
          </cell>
          <cell r="L228">
            <v>37953.357547190695</v>
          </cell>
          <cell r="M228">
            <v>44850.290175990587</v>
          </cell>
          <cell r="N228">
            <v>52049.802764513057</v>
          </cell>
          <cell r="O228">
            <v>59635.321110743767</v>
          </cell>
          <cell r="P228">
            <v>67559.749052454412</v>
          </cell>
          <cell r="Q228">
            <v>75878.132785470181</v>
          </cell>
          <cell r="R228">
            <v>84594.979565168949</v>
          </cell>
          <cell r="S228">
            <v>93778.984242662074</v>
          </cell>
          <cell r="T228">
            <v>103400.41230206183</v>
          </cell>
          <cell r="U228">
            <v>113506.6709779447</v>
          </cell>
          <cell r="V228">
            <v>124092.49253003251</v>
          </cell>
        </row>
        <row r="229">
          <cell r="A229" t="str">
            <v>% of investment</v>
          </cell>
          <cell r="B229" t="e">
            <v>#DIV/0!</v>
          </cell>
          <cell r="C229" t="e">
            <v>#DIV/0!</v>
          </cell>
          <cell r="D229">
            <v>3.7434941133902978E-2</v>
          </cell>
          <cell r="E229">
            <v>2.2969273758913684E-2</v>
          </cell>
          <cell r="F229">
            <v>0.3416150798736286</v>
          </cell>
          <cell r="G229">
            <v>8.7546509897306141E-2</v>
          </cell>
          <cell r="H229">
            <v>9.6486358305422487E-2</v>
          </cell>
          <cell r="I229">
            <v>9.6113505473130176E-2</v>
          </cell>
          <cell r="J229">
            <v>9.6113505473130176E-2</v>
          </cell>
          <cell r="K229">
            <v>9.6113505473130176E-2</v>
          </cell>
          <cell r="L229">
            <v>9.6113505473130176E-2</v>
          </cell>
          <cell r="M229">
            <v>9.6113505473130176E-2</v>
          </cell>
          <cell r="N229">
            <v>9.6113505473130176E-2</v>
          </cell>
          <cell r="O229">
            <v>9.6113505473130176E-2</v>
          </cell>
          <cell r="P229">
            <v>9.6113505473130176E-2</v>
          </cell>
          <cell r="Q229">
            <v>9.6113505473130176E-2</v>
          </cell>
          <cell r="R229">
            <v>9.6113505473130176E-2</v>
          </cell>
          <cell r="S229">
            <v>9.6113505473130176E-2</v>
          </cell>
          <cell r="T229">
            <v>9.6113505473130176E-2</v>
          </cell>
          <cell r="U229">
            <v>9.6113505473130176E-2</v>
          </cell>
          <cell r="V229">
            <v>9.6113505473130176E-2</v>
          </cell>
        </row>
        <row r="232">
          <cell r="A232" t="str">
            <v>INTEREST AND FINANCE CHARGES</v>
          </cell>
        </row>
        <row r="233">
          <cell r="A233" t="str">
            <v>Interest on:</v>
          </cell>
        </row>
        <row r="234">
          <cell r="A234" t="str">
            <v>Bonds</v>
          </cell>
          <cell r="B234">
            <v>1029.5429999999999</v>
          </cell>
          <cell r="C234">
            <v>888.86699999999996</v>
          </cell>
          <cell r="D234">
            <v>602</v>
          </cell>
          <cell r="E234">
            <v>2265</v>
          </cell>
          <cell r="F234">
            <v>2800</v>
          </cell>
          <cell r="G234">
            <v>2814</v>
          </cell>
          <cell r="H234">
            <v>3301</v>
          </cell>
          <cell r="I234">
            <v>4000</v>
          </cell>
          <cell r="J234">
            <v>4469.2947070191567</v>
          </cell>
          <cell r="K234">
            <v>4112.8018462577629</v>
          </cell>
          <cell r="L234">
            <v>3925.1740248043975</v>
          </cell>
          <cell r="M234">
            <v>3737.5462033510325</v>
          </cell>
          <cell r="N234">
            <v>3549.9183818976676</v>
          </cell>
          <cell r="O234">
            <v>3362.2905604443022</v>
          </cell>
          <cell r="P234">
            <v>3174.6627389909372</v>
          </cell>
          <cell r="Q234">
            <v>2987.0349175375723</v>
          </cell>
          <cell r="R234">
            <v>2799.4070960842073</v>
          </cell>
          <cell r="S234">
            <v>2611.7792746308419</v>
          </cell>
          <cell r="T234">
            <v>2424.1514531774769</v>
          </cell>
          <cell r="U234">
            <v>2236.523631724112</v>
          </cell>
          <cell r="V234">
            <v>2048.8958102707466</v>
          </cell>
        </row>
        <row r="235">
          <cell r="G235">
            <v>0.12201714194863197</v>
          </cell>
          <cell r="H235">
            <v>0.15696437274877856</v>
          </cell>
          <cell r="I235">
            <v>0.15010225716269207</v>
          </cell>
          <cell r="J235">
            <v>0.15010225716269207</v>
          </cell>
          <cell r="K235">
            <v>0.15010225716269207</v>
          </cell>
          <cell r="L235">
            <v>0.15010225716269207</v>
          </cell>
          <cell r="M235">
            <v>0.15010225716269207</v>
          </cell>
          <cell r="N235">
            <v>0.15010225716269207</v>
          </cell>
          <cell r="O235">
            <v>0.15010225716269207</v>
          </cell>
          <cell r="P235">
            <v>0.15010225716269207</v>
          </cell>
          <cell r="Q235">
            <v>0.15010225716269207</v>
          </cell>
          <cell r="R235">
            <v>0.15010225716269207</v>
          </cell>
          <cell r="S235">
            <v>0.15010225716269207</v>
          </cell>
          <cell r="T235">
            <v>0.15010225716269207</v>
          </cell>
          <cell r="U235">
            <v>0.15010225716269207</v>
          </cell>
          <cell r="V235">
            <v>0.15010225716269207</v>
          </cell>
        </row>
        <row r="236">
          <cell r="A236" t="str">
            <v>Loans from Government of India</v>
          </cell>
          <cell r="B236">
            <v>4303.0739999999996</v>
          </cell>
          <cell r="C236">
            <v>3944.9940000000001</v>
          </cell>
          <cell r="D236">
            <v>3695</v>
          </cell>
          <cell r="E236">
            <v>602</v>
          </cell>
          <cell r="F236">
            <v>147</v>
          </cell>
          <cell r="G236">
            <v>99</v>
          </cell>
          <cell r="H236">
            <v>54</v>
          </cell>
          <cell r="I236">
            <v>25</v>
          </cell>
          <cell r="J236">
            <v>13.058227848101268</v>
          </cell>
          <cell r="K236">
            <v>13.458227848101266</v>
          </cell>
          <cell r="L236">
            <v>13.858227848101269</v>
          </cell>
          <cell r="M236">
            <v>14.258227848101267</v>
          </cell>
          <cell r="N236">
            <v>14.658227848101269</v>
          </cell>
          <cell r="O236">
            <v>15.058227848101268</v>
          </cell>
          <cell r="P236">
            <v>15.45822784810127</v>
          </cell>
          <cell r="Q236">
            <v>15.858227848101269</v>
          </cell>
          <cell r="R236">
            <v>16.258227848101271</v>
          </cell>
          <cell r="S236">
            <v>16.658227848101269</v>
          </cell>
          <cell r="T236">
            <v>17.058227848101271</v>
          </cell>
          <cell r="U236">
            <v>17.45822784810127</v>
          </cell>
          <cell r="V236">
            <v>17.858227848101272</v>
          </cell>
        </row>
        <row r="237">
          <cell r="G237">
            <v>0.12899022801302931</v>
          </cell>
          <cell r="H237">
            <v>0.13722998729351971</v>
          </cell>
          <cell r="I237">
            <v>0.15822784810126583</v>
          </cell>
          <cell r="J237">
            <v>0.16322784810126584</v>
          </cell>
          <cell r="K237">
            <v>0.16822784810126584</v>
          </cell>
          <cell r="L237">
            <v>0.17322784810126585</v>
          </cell>
          <cell r="M237">
            <v>0.17822784810126585</v>
          </cell>
          <cell r="N237">
            <v>0.18322784810126586</v>
          </cell>
          <cell r="O237">
            <v>0.18822784810126586</v>
          </cell>
          <cell r="P237">
            <v>0.19322784810126586</v>
          </cell>
          <cell r="Q237">
            <v>0.19822784810126587</v>
          </cell>
          <cell r="R237">
            <v>0.20322784810126587</v>
          </cell>
          <cell r="S237">
            <v>0.20822784810126588</v>
          </cell>
          <cell r="T237">
            <v>0.21322784810126588</v>
          </cell>
          <cell r="U237">
            <v>0.21822784810126589</v>
          </cell>
          <cell r="V237">
            <v>0.22322784810126589</v>
          </cell>
        </row>
        <row r="238">
          <cell r="A238" t="str">
            <v>Foreign Currency Term Loans</v>
          </cell>
          <cell r="B238">
            <v>2630.4029999999998</v>
          </cell>
          <cell r="C238">
            <v>2390.6579999999999</v>
          </cell>
          <cell r="D238">
            <v>2074</v>
          </cell>
          <cell r="E238">
            <v>2070</v>
          </cell>
          <cell r="F238">
            <v>1838</v>
          </cell>
          <cell r="G238">
            <v>1282</v>
          </cell>
          <cell r="H238">
            <v>1155</v>
          </cell>
          <cell r="I238">
            <v>1473</v>
          </cell>
          <cell r="J238">
            <v>1573.6100298563165</v>
          </cell>
          <cell r="K238">
            <v>811.65212490016791</v>
          </cell>
          <cell r="L238">
            <v>1129.4362884120171</v>
          </cell>
          <cell r="M238">
            <v>827.43637484605324</v>
          </cell>
          <cell r="N238">
            <v>465.43646128008947</v>
          </cell>
          <cell r="O238">
            <v>43.436547714125702</v>
          </cell>
          <cell r="P238">
            <v>-438.56336585183811</v>
          </cell>
          <cell r="Q238">
            <v>-980.56327941780205</v>
          </cell>
          <cell r="R238">
            <v>-1582.5631929837659</v>
          </cell>
          <cell r="S238">
            <v>-2244.56310654973</v>
          </cell>
          <cell r="T238">
            <v>-2966.5630201156941</v>
          </cell>
          <cell r="U238">
            <v>-3748.5629336816583</v>
          </cell>
          <cell r="V238">
            <v>-6206.2429417400645</v>
          </cell>
        </row>
        <row r="239">
          <cell r="G239">
            <v>6.6213023099668158E-2</v>
          </cell>
          <cell r="H239">
            <v>6.5643648763853368E-2</v>
          </cell>
          <cell r="I239">
            <v>9.1621571188654605E-2</v>
          </cell>
          <cell r="J239">
            <v>0.1016215711886546</v>
          </cell>
          <cell r="K239">
            <v>0.11162157118865459</v>
          </cell>
          <cell r="L239">
            <v>0.12162157118865459</v>
          </cell>
          <cell r="M239">
            <v>0.13162157118865458</v>
          </cell>
          <cell r="N239">
            <v>0.14162157118865459</v>
          </cell>
          <cell r="O239">
            <v>0.1516215711886546</v>
          </cell>
          <cell r="P239">
            <v>0.16162157118865461</v>
          </cell>
          <cell r="Q239">
            <v>0.17162157118865462</v>
          </cell>
          <cell r="R239">
            <v>0.18162157118865463</v>
          </cell>
          <cell r="S239">
            <v>0.19162157118865464</v>
          </cell>
          <cell r="T239">
            <v>0.20162157118865465</v>
          </cell>
          <cell r="U239">
            <v>0.21162157118865466</v>
          </cell>
          <cell r="V239">
            <v>0.22162157118865466</v>
          </cell>
        </row>
        <row r="240">
          <cell r="A240" t="str">
            <v>Rupee Term Loans</v>
          </cell>
          <cell r="B240">
            <v>385.84399999999999</v>
          </cell>
          <cell r="C240">
            <v>1022.92</v>
          </cell>
          <cell r="D240">
            <v>2282</v>
          </cell>
          <cell r="E240">
            <v>3580</v>
          </cell>
          <cell r="F240">
            <v>4644</v>
          </cell>
          <cell r="G240">
            <v>4959</v>
          </cell>
          <cell r="H240">
            <v>6778</v>
          </cell>
          <cell r="I240">
            <v>8083</v>
          </cell>
          <cell r="J240">
            <v>8862.2437561869501</v>
          </cell>
          <cell r="K240">
            <v>7437.6806185085206</v>
          </cell>
          <cell r="L240">
            <v>8378.5598680847852</v>
          </cell>
          <cell r="M240">
            <v>8062.7773168398398</v>
          </cell>
          <cell r="N240">
            <v>7714.2447655948936</v>
          </cell>
          <cell r="O240">
            <v>7332.9622143499464</v>
          </cell>
          <cell r="P240">
            <v>6918.9296631050001</v>
          </cell>
          <cell r="Q240">
            <v>6472.1471118600539</v>
          </cell>
          <cell r="R240">
            <v>5992.6145606151076</v>
          </cell>
          <cell r="S240">
            <v>5480.3320093701604</v>
          </cell>
          <cell r="T240">
            <v>4935.2994581252142</v>
          </cell>
          <cell r="U240">
            <v>4357.516906880267</v>
          </cell>
          <cell r="V240">
            <v>1366.3526601747953</v>
          </cell>
        </row>
        <row r="241">
          <cell r="G241">
            <v>7.4563579773557667E-2</v>
          </cell>
          <cell r="H241">
            <v>7.7604318729569896E-2</v>
          </cell>
          <cell r="I241">
            <v>7.6349794083197947E-2</v>
          </cell>
          <cell r="J241">
            <v>7.8849794083197949E-2</v>
          </cell>
          <cell r="K241">
            <v>8.1349794083197952E-2</v>
          </cell>
          <cell r="L241">
            <v>8.3849794083197954E-2</v>
          </cell>
          <cell r="M241">
            <v>8.6349794083197956E-2</v>
          </cell>
          <cell r="N241">
            <v>8.8849794083197958E-2</v>
          </cell>
          <cell r="O241">
            <v>9.134979408319796E-2</v>
          </cell>
          <cell r="P241">
            <v>9.3849794083197963E-2</v>
          </cell>
          <cell r="Q241">
            <v>9.6349794083197965E-2</v>
          </cell>
          <cell r="R241">
            <v>9.8849794083197967E-2</v>
          </cell>
          <cell r="S241">
            <v>0.10134979408319797</v>
          </cell>
          <cell r="T241">
            <v>0.10384979408319797</v>
          </cell>
          <cell r="U241">
            <v>0.10634979408319797</v>
          </cell>
          <cell r="V241">
            <v>0.10884979408319798</v>
          </cell>
        </row>
        <row r="242">
          <cell r="A242" t="str">
            <v>Public deposits</v>
          </cell>
          <cell r="B242">
            <v>381.97199999999998</v>
          </cell>
          <cell r="C242">
            <v>280.25900000000001</v>
          </cell>
          <cell r="D242">
            <v>236</v>
          </cell>
          <cell r="E242">
            <v>398</v>
          </cell>
          <cell r="F242">
            <v>444</v>
          </cell>
          <cell r="G242">
            <v>378</v>
          </cell>
          <cell r="H242">
            <v>131</v>
          </cell>
          <cell r="I242">
            <v>29</v>
          </cell>
          <cell r="J242">
            <v>18.840723327305604</v>
          </cell>
          <cell r="K242">
            <v>20.480723327305604</v>
          </cell>
          <cell r="L242">
            <v>22.120723327305605</v>
          </cell>
          <cell r="M242">
            <v>23.760723327305605</v>
          </cell>
          <cell r="N242">
            <v>25.400723327305606</v>
          </cell>
          <cell r="O242">
            <v>27.040723327305606</v>
          </cell>
          <cell r="P242">
            <v>28.680723327305607</v>
          </cell>
          <cell r="Q242">
            <v>30.320723327305611</v>
          </cell>
          <cell r="R242">
            <v>31.960723327305612</v>
          </cell>
          <cell r="S242">
            <v>33.600723327305616</v>
          </cell>
          <cell r="T242">
            <v>35.240723327305616</v>
          </cell>
          <cell r="U242">
            <v>36.880723327305617</v>
          </cell>
          <cell r="V242">
            <v>38.520723327305618</v>
          </cell>
        </row>
        <row r="243">
          <cell r="G243">
            <v>8.1535806729939597E-2</v>
          </cell>
          <cell r="H243">
            <v>5.3068665181284183E-2</v>
          </cell>
          <cell r="I243">
            <v>5.2441229656419529E-2</v>
          </cell>
          <cell r="J243">
            <v>5.7441229656419526E-2</v>
          </cell>
          <cell r="K243">
            <v>6.2441229656419524E-2</v>
          </cell>
          <cell r="L243">
            <v>6.7441229656419521E-2</v>
          </cell>
          <cell r="M243">
            <v>7.2441229656419526E-2</v>
          </cell>
          <cell r="N243">
            <v>7.744122965641953E-2</v>
          </cell>
          <cell r="O243">
            <v>8.2441229656419535E-2</v>
          </cell>
          <cell r="P243">
            <v>8.7441229656419539E-2</v>
          </cell>
          <cell r="Q243">
            <v>9.2441229656419543E-2</v>
          </cell>
          <cell r="R243">
            <v>9.7441229656419548E-2</v>
          </cell>
          <cell r="S243">
            <v>0.10244122965641955</v>
          </cell>
          <cell r="T243">
            <v>0.10744122965641956</v>
          </cell>
          <cell r="U243">
            <v>0.11244122965641956</v>
          </cell>
          <cell r="V243">
            <v>0.11744122965641957</v>
          </cell>
        </row>
        <row r="244">
          <cell r="A244" t="str">
            <v xml:space="preserve">   Euro Bonds</v>
          </cell>
          <cell r="F244">
            <v>36</v>
          </cell>
          <cell r="G244">
            <v>624</v>
          </cell>
          <cell r="H244">
            <v>694</v>
          </cell>
          <cell r="I244">
            <v>1636</v>
          </cell>
          <cell r="J244">
            <v>1615.9207296475622</v>
          </cell>
          <cell r="K244">
            <v>1615.9207296475622</v>
          </cell>
          <cell r="L244">
            <v>1615.9207296475622</v>
          </cell>
          <cell r="M244">
            <v>1615.9207296475622</v>
          </cell>
          <cell r="N244">
            <v>1615.9207296475622</v>
          </cell>
          <cell r="O244">
            <v>1615.9207296475622</v>
          </cell>
          <cell r="P244">
            <v>1615.9207296475622</v>
          </cell>
          <cell r="Q244">
            <v>1615.9207296475622</v>
          </cell>
          <cell r="R244">
            <v>1615.9207296475622</v>
          </cell>
          <cell r="S244">
            <v>1615.9207296475622</v>
          </cell>
          <cell r="T244">
            <v>1615.9207296475622</v>
          </cell>
          <cell r="U244">
            <v>1615.9207296475622</v>
          </cell>
          <cell r="V244">
            <v>1615.9207296475622</v>
          </cell>
        </row>
        <row r="245">
          <cell r="G245">
            <v>7.0604209097080789E-2</v>
          </cell>
          <cell r="H245">
            <v>7.7960008986744558E-2</v>
          </cell>
          <cell r="I245">
            <v>0.18421348947190633</v>
          </cell>
          <cell r="J245">
            <v>0.18421348947190633</v>
          </cell>
          <cell r="K245">
            <v>0.18421348947190633</v>
          </cell>
          <cell r="L245">
            <v>0.18421348947190633</v>
          </cell>
          <cell r="M245">
            <v>0.18421348947190633</v>
          </cell>
          <cell r="N245">
            <v>0.18421348947190633</v>
          </cell>
          <cell r="O245">
            <v>0.18421348947190633</v>
          </cell>
          <cell r="P245">
            <v>0.18421348947190633</v>
          </cell>
          <cell r="Q245">
            <v>0.18421348947190633</v>
          </cell>
          <cell r="R245">
            <v>0.18421348947190633</v>
          </cell>
          <cell r="S245">
            <v>0.18421348947190633</v>
          </cell>
          <cell r="T245">
            <v>0.18421348947190633</v>
          </cell>
          <cell r="U245">
            <v>0.18421348947190633</v>
          </cell>
          <cell r="V245">
            <v>0.18421348947190633</v>
          </cell>
        </row>
        <row r="246">
          <cell r="A246" t="str">
            <v>Others</v>
          </cell>
          <cell r="B246">
            <v>0</v>
          </cell>
          <cell r="C246">
            <v>340.07900000000001</v>
          </cell>
          <cell r="D246">
            <v>68</v>
          </cell>
          <cell r="E246">
            <v>88</v>
          </cell>
          <cell r="F246">
            <v>198</v>
          </cell>
          <cell r="G246">
            <v>152</v>
          </cell>
          <cell r="H246">
            <v>130</v>
          </cell>
          <cell r="I246">
            <v>2251</v>
          </cell>
          <cell r="J246">
            <v>2274.1035112540194</v>
          </cell>
          <cell r="K246">
            <v>2274.1035112540194</v>
          </cell>
          <cell r="L246">
            <v>2274.1035112540194</v>
          </cell>
          <cell r="M246">
            <v>2274.1035112540194</v>
          </cell>
          <cell r="N246">
            <v>2274.1035112540194</v>
          </cell>
          <cell r="O246">
            <v>2274.1035112540194</v>
          </cell>
          <cell r="P246">
            <v>2274.1035112540194</v>
          </cell>
          <cell r="Q246">
            <v>2274.1035112540194</v>
          </cell>
          <cell r="R246">
            <v>2274.1035112540194</v>
          </cell>
          <cell r="S246">
            <v>2274.1035112540194</v>
          </cell>
          <cell r="T246">
            <v>2274.1035112540194</v>
          </cell>
          <cell r="U246">
            <v>2274.1035112540194</v>
          </cell>
          <cell r="V246">
            <v>2274.1035112540194</v>
          </cell>
        </row>
        <row r="247">
          <cell r="G247">
            <v>1.761297798377752E-2</v>
          </cell>
          <cell r="H247">
            <v>9.5859602551340191E-3</v>
          </cell>
          <cell r="I247">
            <v>0.11580707395498392</v>
          </cell>
          <cell r="J247">
            <v>0.11580707395498392</v>
          </cell>
          <cell r="K247">
            <v>0.11580707395498392</v>
          </cell>
          <cell r="L247">
            <v>0.11580707395498392</v>
          </cell>
          <cell r="M247">
            <v>0.11580707395498392</v>
          </cell>
          <cell r="N247">
            <v>0.11580707395498392</v>
          </cell>
          <cell r="O247">
            <v>0.11580707395498392</v>
          </cell>
          <cell r="P247">
            <v>0.11580707395498392</v>
          </cell>
          <cell r="Q247">
            <v>0.11580707395498392</v>
          </cell>
          <cell r="R247">
            <v>0.11580707395498392</v>
          </cell>
          <cell r="S247">
            <v>0.11580707395498392</v>
          </cell>
          <cell r="T247">
            <v>0.11580707395498392</v>
          </cell>
          <cell r="U247">
            <v>0.11580707395498392</v>
          </cell>
          <cell r="V247">
            <v>0.11580707395498392</v>
          </cell>
        </row>
        <row r="248">
          <cell r="A248" t="str">
            <v>Sub-total</v>
          </cell>
          <cell r="B248">
            <v>8730.8359999999975</v>
          </cell>
          <cell r="C248">
            <v>8867.777</v>
          </cell>
          <cell r="D248">
            <v>8957</v>
          </cell>
          <cell r="E248">
            <v>9003</v>
          </cell>
          <cell r="F248">
            <v>10107</v>
          </cell>
          <cell r="G248">
            <v>10308</v>
          </cell>
          <cell r="H248">
            <v>12243</v>
          </cell>
          <cell r="I248">
            <v>17497</v>
          </cell>
          <cell r="J248">
            <v>18827.071685139414</v>
          </cell>
          <cell r="K248">
            <v>16286.09778174344</v>
          </cell>
          <cell r="L248">
            <v>17359.173373378188</v>
          </cell>
          <cell r="M248">
            <v>16555.803087113913</v>
          </cell>
          <cell r="N248">
            <v>15659.68280084964</v>
          </cell>
          <cell r="O248">
            <v>14670.812514585361</v>
          </cell>
          <cell r="P248">
            <v>13589.192228321086</v>
          </cell>
          <cell r="Q248">
            <v>12414.821942056813</v>
          </cell>
          <cell r="R248">
            <v>11147.701655792536</v>
          </cell>
          <cell r="S248">
            <v>9787.8313695282613</v>
          </cell>
          <cell r="T248">
            <v>8335.2110832639846</v>
          </cell>
          <cell r="U248">
            <v>6789.8407969997088</v>
          </cell>
          <cell r="V248">
            <v>1155.4087207824653</v>
          </cell>
        </row>
        <row r="249">
          <cell r="A249" t="str">
            <v>Less :Exchange Differences regarded as adjustments to interest costs</v>
          </cell>
          <cell r="G249">
            <v>-568</v>
          </cell>
          <cell r="H249">
            <v>-2469</v>
          </cell>
          <cell r="I249">
            <v>-1227</v>
          </cell>
        </row>
        <row r="250">
          <cell r="A250" t="str">
            <v>Total</v>
          </cell>
          <cell r="F250">
            <v>10107</v>
          </cell>
          <cell r="G250">
            <v>9740</v>
          </cell>
          <cell r="H250">
            <v>9774</v>
          </cell>
          <cell r="I250">
            <v>16270</v>
          </cell>
          <cell r="J250">
            <v>18827.071685139414</v>
          </cell>
          <cell r="K250">
            <v>16286.09778174344</v>
          </cell>
          <cell r="L250">
            <v>17359.173373378188</v>
          </cell>
          <cell r="M250">
            <v>16555.803087113913</v>
          </cell>
          <cell r="N250">
            <v>15659.68280084964</v>
          </cell>
          <cell r="O250">
            <v>14670.812514585361</v>
          </cell>
          <cell r="P250">
            <v>13589.192228321086</v>
          </cell>
          <cell r="Q250">
            <v>12414.821942056813</v>
          </cell>
          <cell r="R250">
            <v>11147.701655792536</v>
          </cell>
          <cell r="S250">
            <v>9787.8313695282613</v>
          </cell>
          <cell r="T250">
            <v>8335.2110832639846</v>
          </cell>
          <cell r="U250">
            <v>6789.8407969997088</v>
          </cell>
          <cell r="V250">
            <v>1155.4087207824653</v>
          </cell>
        </row>
        <row r="251">
          <cell r="A251" t="str">
            <v>Avg cost of funds (%)</v>
          </cell>
          <cell r="C251" t="e">
            <v>#DIV/0!</v>
          </cell>
          <cell r="D251">
            <v>0.15468172555521018</v>
          </cell>
          <cell r="E251">
            <v>0.14522783089821711</v>
          </cell>
          <cell r="F251">
            <v>0.14101888832690931</v>
          </cell>
          <cell r="G251">
            <v>0.11972735597991432</v>
          </cell>
          <cell r="H251">
            <v>9.8808365451443739E-2</v>
          </cell>
          <cell r="I251">
            <v>0.13147687235349259</v>
          </cell>
          <cell r="J251">
            <v>0.13935914199107619</v>
          </cell>
          <cell r="K251">
            <v>0.16127378972036718</v>
          </cell>
          <cell r="L251">
            <v>0.16357412704527513</v>
          </cell>
          <cell r="M251">
            <v>0.16809238070660013</v>
          </cell>
          <cell r="N251">
            <v>0.17232271235962848</v>
          </cell>
          <cell r="O251">
            <v>0.17621022476746939</v>
          </cell>
          <cell r="P251">
            <v>0.1796511925691579</v>
          </cell>
          <cell r="Q251">
            <v>0.18249549820869904</v>
          </cell>
          <cell r="R251">
            <v>0.184473152856439</v>
          </cell>
          <cell r="S251">
            <v>0.18520991150344623</v>
          </cell>
          <cell r="T251">
            <v>0.18414209997459666</v>
          </cell>
          <cell r="U251">
            <v>0.18018052760418712</v>
          </cell>
          <cell r="V251">
            <v>9.7282121334090296E-2</v>
          </cell>
        </row>
        <row r="253">
          <cell r="A253" t="str">
            <v>Finance charges:</v>
          </cell>
        </row>
        <row r="254">
          <cell r="A254" t="str">
            <v>Bonds servicing &amp; public deposit expenses</v>
          </cell>
          <cell r="B254">
            <v>56.856999999999999</v>
          </cell>
          <cell r="C254">
            <v>17.384</v>
          </cell>
          <cell r="D254">
            <v>24</v>
          </cell>
          <cell r="E254">
            <v>47</v>
          </cell>
          <cell r="F254">
            <v>16</v>
          </cell>
          <cell r="G254">
            <v>13</v>
          </cell>
          <cell r="H254">
            <v>18</v>
          </cell>
          <cell r="I254">
            <v>17</v>
          </cell>
          <cell r="J254">
            <v>17</v>
          </cell>
          <cell r="K254">
            <v>17</v>
          </cell>
          <cell r="L254">
            <v>17</v>
          </cell>
          <cell r="M254">
            <v>17</v>
          </cell>
          <cell r="N254">
            <v>17</v>
          </cell>
          <cell r="O254">
            <v>17</v>
          </cell>
          <cell r="P254">
            <v>17</v>
          </cell>
          <cell r="Q254">
            <v>17</v>
          </cell>
          <cell r="R254">
            <v>17</v>
          </cell>
          <cell r="S254">
            <v>17</v>
          </cell>
          <cell r="T254">
            <v>17</v>
          </cell>
          <cell r="U254">
            <v>17</v>
          </cell>
          <cell r="V254">
            <v>17</v>
          </cell>
        </row>
        <row r="255">
          <cell r="A255" t="str">
            <v>Guarantee commission</v>
          </cell>
          <cell r="D255">
            <v>298</v>
          </cell>
          <cell r="E255">
            <v>400</v>
          </cell>
          <cell r="F255">
            <v>432</v>
          </cell>
          <cell r="G255">
            <v>443</v>
          </cell>
          <cell r="H255">
            <v>405</v>
          </cell>
          <cell r="I255">
            <v>367</v>
          </cell>
          <cell r="J255">
            <v>367</v>
          </cell>
          <cell r="K255">
            <v>367</v>
          </cell>
          <cell r="L255">
            <v>367</v>
          </cell>
          <cell r="M255">
            <v>367</v>
          </cell>
          <cell r="N255">
            <v>367</v>
          </cell>
          <cell r="O255">
            <v>367</v>
          </cell>
          <cell r="P255">
            <v>367</v>
          </cell>
          <cell r="Q255">
            <v>367</v>
          </cell>
          <cell r="R255">
            <v>367</v>
          </cell>
          <cell r="S255">
            <v>367</v>
          </cell>
          <cell r="T255">
            <v>367</v>
          </cell>
          <cell r="U255">
            <v>367</v>
          </cell>
          <cell r="V255">
            <v>367</v>
          </cell>
        </row>
        <row r="256">
          <cell r="A256" t="str">
            <v>Management/Arrangers fee</v>
          </cell>
          <cell r="B256">
            <v>43.997999999999998</v>
          </cell>
          <cell r="C256">
            <v>8.7050000000000001</v>
          </cell>
          <cell r="D256">
            <v>27</v>
          </cell>
          <cell r="G256">
            <v>85</v>
          </cell>
          <cell r="H256">
            <v>0</v>
          </cell>
          <cell r="I256">
            <v>154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</row>
        <row r="257">
          <cell r="A257" t="str">
            <v>Rebate for prompt payment to customers</v>
          </cell>
          <cell r="B257">
            <v>2376.6709999999998</v>
          </cell>
          <cell r="C257">
            <v>2825.8090000000002</v>
          </cell>
          <cell r="D257">
            <v>2584</v>
          </cell>
          <cell r="E257">
            <v>3557</v>
          </cell>
          <cell r="F257">
            <v>4941</v>
          </cell>
          <cell r="G257">
            <v>3828</v>
          </cell>
          <cell r="H257">
            <v>4368</v>
          </cell>
          <cell r="I257">
            <v>8583</v>
          </cell>
          <cell r="J257" t="e">
            <v>#REF!</v>
          </cell>
          <cell r="K257">
            <v>8411.7599759550394</v>
          </cell>
          <cell r="L257">
            <v>8903.5963850360185</v>
          </cell>
          <cell r="M257">
            <v>8949.8457598722234</v>
          </cell>
          <cell r="N257">
            <v>8991.2264043768591</v>
          </cell>
          <cell r="O257">
            <v>9033.7218819467071</v>
          </cell>
          <cell r="P257">
            <v>9076.5178508560948</v>
          </cell>
          <cell r="Q257">
            <v>9119.8146720059467</v>
          </cell>
          <cell r="R257">
            <v>9163.666706606251</v>
          </cell>
          <cell r="S257">
            <v>9208.1673035745898</v>
          </cell>
          <cell r="T257">
            <v>9253.4034909965449</v>
          </cell>
          <cell r="U257">
            <v>9299.4712440598068</v>
          </cell>
          <cell r="V257">
            <v>9563.5494164661886</v>
          </cell>
        </row>
        <row r="258">
          <cell r="A258" t="str">
            <v>Rebates as a % of energy sales</v>
          </cell>
          <cell r="B258">
            <v>1.4817398168172667E-2</v>
          </cell>
          <cell r="C258">
            <v>1.4900284076296195E-2</v>
          </cell>
          <cell r="D258">
            <v>1.4518322077513456E-2</v>
          </cell>
          <cell r="E258">
            <v>1.8692718405784917E-2</v>
          </cell>
          <cell r="F258">
            <v>2.6213453162219947E-2</v>
          </cell>
          <cell r="G258">
            <v>1.6982990390502304E-2</v>
          </cell>
          <cell r="H258">
            <v>1.5840205400465632E-2</v>
          </cell>
          <cell r="I258">
            <v>2.5336745808942695E-2</v>
          </cell>
          <cell r="J258" t="e">
            <v>#REF!</v>
          </cell>
          <cell r="K258">
            <v>2.1000000000000005E-2</v>
          </cell>
          <cell r="L258">
            <v>2.1000000000000001E-2</v>
          </cell>
          <cell r="M258">
            <v>2.1000000000000001E-2</v>
          </cell>
          <cell r="N258">
            <v>2.1000000000000001E-2</v>
          </cell>
          <cell r="O258">
            <v>2.0999999999999998E-2</v>
          </cell>
          <cell r="P258">
            <v>2.0999999999999998E-2</v>
          </cell>
          <cell r="Q258">
            <v>2.1000000000000001E-2</v>
          </cell>
          <cell r="R258">
            <v>2.1000000000000001E-2</v>
          </cell>
          <cell r="S258">
            <v>2.1000000000000005E-2</v>
          </cell>
          <cell r="T258">
            <v>2.1000000000000005E-2</v>
          </cell>
          <cell r="U258">
            <v>2.0999999999999998E-2</v>
          </cell>
          <cell r="V258">
            <v>2.1000000000000005E-2</v>
          </cell>
        </row>
        <row r="259">
          <cell r="A259" t="str">
            <v>Reimbursement of L.C. charges on sales Realisation</v>
          </cell>
          <cell r="B259">
            <v>94.68</v>
          </cell>
          <cell r="C259">
            <v>215.102</v>
          </cell>
          <cell r="D259">
            <v>68</v>
          </cell>
          <cell r="E259">
            <v>37</v>
          </cell>
          <cell r="F259">
            <v>169</v>
          </cell>
          <cell r="G259">
            <v>13</v>
          </cell>
          <cell r="H259">
            <v>57</v>
          </cell>
          <cell r="I259">
            <v>63</v>
          </cell>
          <cell r="J259">
            <v>63</v>
          </cell>
          <cell r="K259">
            <v>63</v>
          </cell>
          <cell r="L259">
            <v>63</v>
          </cell>
          <cell r="M259">
            <v>63</v>
          </cell>
          <cell r="N259">
            <v>63</v>
          </cell>
          <cell r="O259">
            <v>63</v>
          </cell>
          <cell r="P259">
            <v>63</v>
          </cell>
          <cell r="Q259">
            <v>63</v>
          </cell>
          <cell r="R259">
            <v>63</v>
          </cell>
          <cell r="S259">
            <v>63</v>
          </cell>
          <cell r="T259">
            <v>63</v>
          </cell>
          <cell r="U259">
            <v>63</v>
          </cell>
          <cell r="V259">
            <v>63</v>
          </cell>
        </row>
        <row r="260">
          <cell r="A260" t="str">
            <v>Bank charges</v>
          </cell>
          <cell r="D260">
            <v>10</v>
          </cell>
          <cell r="E260">
            <v>8</v>
          </cell>
          <cell r="F260">
            <v>7</v>
          </cell>
          <cell r="G260">
            <v>8</v>
          </cell>
          <cell r="H260">
            <v>13</v>
          </cell>
          <cell r="I260">
            <v>17</v>
          </cell>
          <cell r="J260">
            <v>17</v>
          </cell>
          <cell r="K260">
            <v>17</v>
          </cell>
          <cell r="L260">
            <v>17</v>
          </cell>
          <cell r="M260">
            <v>17</v>
          </cell>
          <cell r="N260">
            <v>17</v>
          </cell>
          <cell r="O260">
            <v>17</v>
          </cell>
          <cell r="P260">
            <v>17</v>
          </cell>
          <cell r="Q260">
            <v>17</v>
          </cell>
          <cell r="R260">
            <v>17</v>
          </cell>
          <cell r="S260">
            <v>17</v>
          </cell>
          <cell r="T260">
            <v>17</v>
          </cell>
          <cell r="U260">
            <v>17</v>
          </cell>
          <cell r="V260">
            <v>17</v>
          </cell>
        </row>
        <row r="261">
          <cell r="A261" t="str">
            <v>Bond issue expenses</v>
          </cell>
          <cell r="D261">
            <v>9</v>
          </cell>
          <cell r="E261">
            <v>6</v>
          </cell>
          <cell r="F261">
            <v>6</v>
          </cell>
          <cell r="G261">
            <v>5</v>
          </cell>
          <cell r="H261">
            <v>2</v>
          </cell>
          <cell r="I261">
            <v>1</v>
          </cell>
          <cell r="J261">
            <v>1</v>
          </cell>
          <cell r="K261">
            <v>1</v>
          </cell>
          <cell r="L261">
            <v>1</v>
          </cell>
          <cell r="M261">
            <v>1</v>
          </cell>
          <cell r="N261">
            <v>1</v>
          </cell>
          <cell r="O261">
            <v>1</v>
          </cell>
          <cell r="P261">
            <v>1</v>
          </cell>
          <cell r="Q261">
            <v>1</v>
          </cell>
          <cell r="R261">
            <v>1</v>
          </cell>
          <cell r="S261">
            <v>1</v>
          </cell>
          <cell r="T261">
            <v>1</v>
          </cell>
          <cell r="U261">
            <v>1</v>
          </cell>
          <cell r="V261">
            <v>1</v>
          </cell>
        </row>
        <row r="262">
          <cell r="A262" t="str">
            <v>Foreign Currency Notes/Bonds Issue expenses</v>
          </cell>
          <cell r="H262">
            <v>98</v>
          </cell>
          <cell r="I262">
            <v>6</v>
          </cell>
        </row>
        <row r="263">
          <cell r="A263" t="str">
            <v>Exchange differences (Net)</v>
          </cell>
          <cell r="D263">
            <v>27</v>
          </cell>
          <cell r="E263">
            <v>13</v>
          </cell>
          <cell r="F263">
            <v>32</v>
          </cell>
          <cell r="G263">
            <v>6</v>
          </cell>
          <cell r="H263">
            <v>123</v>
          </cell>
          <cell r="I263">
            <v>16</v>
          </cell>
        </row>
        <row r="264">
          <cell r="A264" t="str">
            <v>Commitment charges</v>
          </cell>
          <cell r="B264">
            <v>6.0659999999999998</v>
          </cell>
          <cell r="C264">
            <v>3.2839999999999998</v>
          </cell>
          <cell r="F264">
            <v>0</v>
          </cell>
          <cell r="G264">
            <v>1069</v>
          </cell>
          <cell r="H264">
            <v>99</v>
          </cell>
          <cell r="I264">
            <v>7</v>
          </cell>
          <cell r="J264">
            <v>7</v>
          </cell>
          <cell r="K264">
            <v>7</v>
          </cell>
          <cell r="L264">
            <v>7</v>
          </cell>
          <cell r="M264">
            <v>7</v>
          </cell>
          <cell r="N264">
            <v>7</v>
          </cell>
          <cell r="O264">
            <v>7</v>
          </cell>
          <cell r="P264">
            <v>7</v>
          </cell>
          <cell r="Q264">
            <v>7</v>
          </cell>
          <cell r="R264">
            <v>7</v>
          </cell>
          <cell r="S264">
            <v>7</v>
          </cell>
          <cell r="T264">
            <v>7</v>
          </cell>
          <cell r="U264">
            <v>7</v>
          </cell>
          <cell r="V264">
            <v>7</v>
          </cell>
        </row>
        <row r="265">
          <cell r="A265" t="str">
            <v>Others</v>
          </cell>
          <cell r="B265">
            <v>534.74900000000002</v>
          </cell>
          <cell r="C265">
            <v>546.529</v>
          </cell>
          <cell r="D265">
            <v>137</v>
          </cell>
          <cell r="E265">
            <v>6</v>
          </cell>
          <cell r="F265">
            <v>292</v>
          </cell>
          <cell r="G265">
            <v>32</v>
          </cell>
          <cell r="H265">
            <v>59</v>
          </cell>
          <cell r="I265">
            <v>55</v>
          </cell>
          <cell r="J265">
            <v>55</v>
          </cell>
          <cell r="K265">
            <v>55</v>
          </cell>
          <cell r="L265">
            <v>55</v>
          </cell>
          <cell r="M265">
            <v>55</v>
          </cell>
          <cell r="N265">
            <v>55</v>
          </cell>
          <cell r="O265">
            <v>55</v>
          </cell>
          <cell r="P265">
            <v>55</v>
          </cell>
          <cell r="Q265">
            <v>55</v>
          </cell>
          <cell r="R265">
            <v>55</v>
          </cell>
          <cell r="S265">
            <v>55</v>
          </cell>
          <cell r="T265">
            <v>55</v>
          </cell>
          <cell r="U265">
            <v>55</v>
          </cell>
          <cell r="V265">
            <v>55</v>
          </cell>
        </row>
        <row r="266">
          <cell r="A266" t="str">
            <v>Sub-total</v>
          </cell>
          <cell r="B266">
            <v>3113.0358173981676</v>
          </cell>
          <cell r="C266">
            <v>3616.8279002840763</v>
          </cell>
          <cell r="D266">
            <v>3184.0145183220775</v>
          </cell>
          <cell r="E266">
            <v>4074.0186927184059</v>
          </cell>
          <cell r="F266">
            <v>5895</v>
          </cell>
          <cell r="G266">
            <v>5502</v>
          </cell>
          <cell r="H266">
            <v>5242</v>
          </cell>
          <cell r="I266">
            <v>9286</v>
          </cell>
          <cell r="J266">
            <v>527</v>
          </cell>
          <cell r="K266">
            <v>8938.7599759550394</v>
          </cell>
          <cell r="L266">
            <v>9430.5963850360185</v>
          </cell>
          <cell r="M266">
            <v>9476.8457598722234</v>
          </cell>
          <cell r="N266">
            <v>9518.2264043768591</v>
          </cell>
          <cell r="O266">
            <v>9560.7218819467071</v>
          </cell>
          <cell r="P266">
            <v>9603.5178508560948</v>
          </cell>
          <cell r="Q266">
            <v>9646.8146720059467</v>
          </cell>
          <cell r="R266">
            <v>9690.666706606251</v>
          </cell>
          <cell r="S266">
            <v>9735.1673035745898</v>
          </cell>
          <cell r="T266">
            <v>9780.4034909965449</v>
          </cell>
          <cell r="U266">
            <v>9826.4712440598068</v>
          </cell>
          <cell r="V266">
            <v>10090.549416466189</v>
          </cell>
        </row>
        <row r="267">
          <cell r="A267" t="str">
            <v>Fin charges excl rebate / bonds (%)</v>
          </cell>
          <cell r="C267" t="e">
            <v>#DIV/0!</v>
          </cell>
          <cell r="D267">
            <v>1.0361871279696016E-2</v>
          </cell>
          <cell r="E267">
            <v>8.3400536795874627E-3</v>
          </cell>
          <cell r="F267">
            <v>1.3310776636377907E-2</v>
          </cell>
          <cell r="G267">
            <v>2.0577371038026343E-2</v>
          </cell>
          <cell r="H267">
            <v>8.8355342136854746E-3</v>
          </cell>
          <cell r="I267">
            <v>5.6808998933316097E-3</v>
          </cell>
          <cell r="J267">
            <v>3.900886396861526E-3</v>
          </cell>
          <cell r="K267">
            <v>5.2186403595039154E-3</v>
          </cell>
          <cell r="L267">
            <v>4.9658796014481147E-3</v>
          </cell>
          <cell r="M267">
            <v>5.3506727620677907E-3</v>
          </cell>
          <cell r="N267">
            <v>5.7992279006185846E-3</v>
          </cell>
          <cell r="O267">
            <v>6.3297645144148942E-3</v>
          </cell>
          <cell r="P267">
            <v>6.9670203271267762E-3</v>
          </cell>
          <cell r="Q267">
            <v>7.7467987865519625E-3</v>
          </cell>
          <cell r="R267">
            <v>8.7208426056888198E-3</v>
          </cell>
          <cell r="S267">
            <v>9.9721398619703038E-3</v>
          </cell>
          <cell r="T267">
            <v>1.1642522992784416E-2</v>
          </cell>
          <cell r="U267">
            <v>1.3984884312658014E-2</v>
          </cell>
          <cell r="V267">
            <v>4.4371898031327066E-2</v>
          </cell>
        </row>
        <row r="269">
          <cell r="A269" t="str">
            <v>Less: Adjustment due to waiver of guarantee commission by Government of India</v>
          </cell>
          <cell r="B269">
            <v>0</v>
          </cell>
          <cell r="C269">
            <v>0</v>
          </cell>
          <cell r="D269">
            <v>1731</v>
          </cell>
          <cell r="E269">
            <v>0</v>
          </cell>
        </row>
        <row r="270">
          <cell r="B270">
            <v>11843.871817398165</v>
          </cell>
          <cell r="C270">
            <v>12484.604900284077</v>
          </cell>
          <cell r="D270">
            <v>10410.014518322077</v>
          </cell>
          <cell r="E270">
            <v>13077.018692718406</v>
          </cell>
          <cell r="F270">
            <v>16002</v>
          </cell>
          <cell r="G270">
            <v>15242</v>
          </cell>
          <cell r="H270">
            <v>15016</v>
          </cell>
          <cell r="I270">
            <v>25556</v>
          </cell>
          <cell r="J270">
            <v>19354.071685139414</v>
          </cell>
          <cell r="K270">
            <v>25224.857757698479</v>
          </cell>
          <cell r="L270">
            <v>26789.769758414208</v>
          </cell>
          <cell r="M270">
            <v>26032.648846986136</v>
          </cell>
          <cell r="N270">
            <v>25177.909205226497</v>
          </cell>
          <cell r="O270">
            <v>24231.534396532068</v>
          </cell>
          <cell r="P270">
            <v>23192.710079177181</v>
          </cell>
          <cell r="Q270">
            <v>22061.636614062758</v>
          </cell>
          <cell r="R270">
            <v>20838.368362398789</v>
          </cell>
          <cell r="S270">
            <v>19522.998673102851</v>
          </cell>
          <cell r="T270">
            <v>18115.614574260529</v>
          </cell>
          <cell r="U270">
            <v>16616.312041059515</v>
          </cell>
          <cell r="V270">
            <v>11245.958137248654</v>
          </cell>
        </row>
        <row r="271">
          <cell r="A271" t="str">
            <v>Add: Finance charges on account of OTS</v>
          </cell>
          <cell r="F271">
            <v>0</v>
          </cell>
        </row>
        <row r="272">
          <cell r="A272" t="str">
            <v>Less: Interest charges capitalised by transfer to incidental exp</v>
          </cell>
          <cell r="F272">
            <v>3471</v>
          </cell>
          <cell r="G272">
            <v>3910</v>
          </cell>
          <cell r="H272">
            <v>5221</v>
          </cell>
          <cell r="I272">
            <v>6683</v>
          </cell>
          <cell r="J272">
            <v>7191.0224650961136</v>
          </cell>
          <cell r="K272">
            <v>6220.4944547860441</v>
          </cell>
          <cell r="L272">
            <v>6630.356955723063</v>
          </cell>
          <cell r="M272">
            <v>6323.5087175619983</v>
          </cell>
          <cell r="N272">
            <v>5981.2345063769872</v>
          </cell>
          <cell r="O272">
            <v>5603.5343221680268</v>
          </cell>
          <cell r="P272">
            <v>5190.408164935121</v>
          </cell>
          <cell r="Q272">
            <v>4741.8560346782697</v>
          </cell>
          <cell r="R272">
            <v>4257.8779313974692</v>
          </cell>
          <cell r="S272">
            <v>3738.4738550927227</v>
          </cell>
          <cell r="T272">
            <v>3183.6438057640285</v>
          </cell>
          <cell r="U272">
            <v>2593.3877834113878</v>
          </cell>
          <cell r="V272">
            <v>441.30973772585105</v>
          </cell>
        </row>
        <row r="273">
          <cell r="A273" t="str">
            <v>Less: Finance charges capitalised by transfer to incidental exp</v>
          </cell>
          <cell r="B273">
            <v>2016.2439999999999</v>
          </cell>
          <cell r="C273">
            <v>1566.971</v>
          </cell>
          <cell r="D273">
            <v>1733</v>
          </cell>
          <cell r="E273">
            <v>3161</v>
          </cell>
          <cell r="F273">
            <v>145</v>
          </cell>
          <cell r="G273">
            <v>1190</v>
          </cell>
          <cell r="J273">
            <v>-7191.0224650961136</v>
          </cell>
          <cell r="K273">
            <v>-3300.1577062097294</v>
          </cell>
          <cell r="L273">
            <v>-2956.629584511923</v>
          </cell>
          <cell r="M273">
            <v>-2965.1872316626132</v>
          </cell>
          <cell r="N273">
            <v>-2711.5512496251058</v>
          </cell>
          <cell r="O273">
            <v>-2472.4096238907105</v>
          </cell>
          <cell r="P273">
            <v>-2206.7864959289673</v>
          </cell>
          <cell r="Q273">
            <v>-1921.1974922243494</v>
          </cell>
          <cell r="R273">
            <v>-1615.4271596383128</v>
          </cell>
          <cell r="S273">
            <v>-1291.2023808829995</v>
          </cell>
          <cell r="T273">
            <v>-950.10610947824625</v>
          </cell>
          <cell r="U273">
            <v>-594.32614147581421</v>
          </cell>
          <cell r="V273">
            <v>-12841.878446675519</v>
          </cell>
        </row>
        <row r="274">
          <cell r="A274" t="str">
            <v>Less: Extraordinary - Rebates for prompt payment of dues for OTS for prior period</v>
          </cell>
          <cell r="F274">
            <v>0</v>
          </cell>
        </row>
        <row r="275">
          <cell r="A275" t="str">
            <v>Total</v>
          </cell>
          <cell r="B275">
            <v>9827.6278173981646</v>
          </cell>
          <cell r="C275">
            <v>10917.633900284078</v>
          </cell>
          <cell r="D275">
            <v>8677.0145183220775</v>
          </cell>
          <cell r="E275">
            <v>9916.0186927184059</v>
          </cell>
          <cell r="F275">
            <v>12386</v>
          </cell>
          <cell r="G275">
            <v>10142</v>
          </cell>
          <cell r="H275">
            <v>9795</v>
          </cell>
          <cell r="I275">
            <v>18873</v>
          </cell>
          <cell r="J275">
            <v>18581</v>
          </cell>
          <cell r="K275">
            <v>22304.521009122167</v>
          </cell>
          <cell r="L275">
            <v>23116.04238720307</v>
          </cell>
          <cell r="M275">
            <v>22674.327361086751</v>
          </cell>
          <cell r="N275">
            <v>21908.225948474617</v>
          </cell>
          <cell r="O275">
            <v>21100.409698254753</v>
          </cell>
          <cell r="P275">
            <v>20209.088410171025</v>
          </cell>
          <cell r="Q275">
            <v>19240.978071608839</v>
          </cell>
          <cell r="R275">
            <v>18195.91759063963</v>
          </cell>
          <cell r="S275">
            <v>17075.727198893128</v>
          </cell>
          <cell r="T275">
            <v>15882.076877974747</v>
          </cell>
          <cell r="U275">
            <v>14617.250399123939</v>
          </cell>
          <cell r="V275">
            <v>23646.526846198321</v>
          </cell>
        </row>
        <row r="276">
          <cell r="A276" t="str">
            <v>Avg cost of funds (%)</v>
          </cell>
          <cell r="C276" t="e">
            <v>#DIV/0!</v>
          </cell>
          <cell r="D276">
            <v>0.14984655335063857</v>
          </cell>
          <cell r="E276">
            <v>7.9977889919452885E-2</v>
          </cell>
          <cell r="F276">
            <v>8.6408427368017168E-2</v>
          </cell>
          <cell r="G276">
            <v>6.233443759488147E-2</v>
          </cell>
          <cell r="H276">
            <v>4.951033044796866E-2</v>
          </cell>
          <cell r="I276">
            <v>7.6255777871157518E-2</v>
          </cell>
          <cell r="J276">
            <v>0.1375377042506338</v>
          </cell>
          <cell r="K276">
            <v>0.11043574339431493</v>
          </cell>
          <cell r="L276">
            <v>0.10891032576548548</v>
          </cell>
          <cell r="M276">
            <v>0.11510712126107717</v>
          </cell>
          <cell r="N276">
            <v>0.1205415513979602</v>
          </cell>
          <cell r="O276">
            <v>0.12671786010211464</v>
          </cell>
          <cell r="P276">
            <v>0.13358361456011733</v>
          </cell>
          <cell r="Q276">
            <v>0.14141934115485033</v>
          </cell>
          <cell r="R276">
            <v>0.15055382673060033</v>
          </cell>
          <cell r="S276">
            <v>0.16155743820893045</v>
          </cell>
          <cell r="T276">
            <v>0.17543400875236312</v>
          </cell>
          <cell r="U276">
            <v>0.19394739639554312</v>
          </cell>
          <cell r="V276">
            <v>0.99548508350526532</v>
          </cell>
        </row>
        <row r="277">
          <cell r="A277" t="str">
            <v>Avg cost of funds - Pior to Capitalization (%)</v>
          </cell>
          <cell r="G277">
            <v>9.3679895269294364E-2</v>
          </cell>
          <cell r="H277">
            <v>7.5900676059897643E-2</v>
          </cell>
          <cell r="I277">
            <v>0.10325823447651679</v>
          </cell>
          <cell r="J277">
            <v>0.14326002838793769</v>
          </cell>
          <cell r="K277">
            <v>0.12489512405794186</v>
          </cell>
          <cell r="L277">
            <v>0.12621894797988681</v>
          </cell>
          <cell r="M277">
            <v>0.13215577334918804</v>
          </cell>
          <cell r="N277">
            <v>0.13853172062826472</v>
          </cell>
          <cell r="O277">
            <v>0.14552173297247875</v>
          </cell>
          <cell r="P277">
            <v>0.15330558117911336</v>
          </cell>
          <cell r="Q277">
            <v>0.16215091057985928</v>
          </cell>
          <cell r="R277">
            <v>0.17241758125981529</v>
          </cell>
          <cell r="S277">
            <v>0.18471164449074223</v>
          </cell>
          <cell r="T277">
            <v>0.20010574877537826</v>
          </cell>
          <cell r="U277">
            <v>0.22047172827062966</v>
          </cell>
          <cell r="V277">
            <v>0.47343881188858633</v>
          </cell>
        </row>
        <row r="278">
          <cell r="A278" t="str">
            <v>Debt financed CWIP</v>
          </cell>
          <cell r="J278">
            <v>0</v>
          </cell>
          <cell r="K278">
            <v>35695.834338228837</v>
          </cell>
          <cell r="L278">
            <v>33265.745838228839</v>
          </cell>
          <cell r="M278">
            <v>30835.657338228833</v>
          </cell>
          <cell r="N278">
            <v>28405.568838228835</v>
          </cell>
          <cell r="O278">
            <v>25975.480338228841</v>
          </cell>
          <cell r="P278">
            <v>23545.391838228839</v>
          </cell>
          <cell r="Q278">
            <v>21115.303338228841</v>
          </cell>
          <cell r="R278">
            <v>18685.214838228843</v>
          </cell>
          <cell r="S278">
            <v>16255.126338228843</v>
          </cell>
          <cell r="T278">
            <v>13825.037838228844</v>
          </cell>
          <cell r="U278">
            <v>11394.949338228844</v>
          </cell>
          <cell r="V278">
            <v>-63937.794161771111</v>
          </cell>
        </row>
        <row r="279">
          <cell r="A279" t="str">
            <v>Interest Charges (Capitalized as % of total)</v>
          </cell>
          <cell r="F279">
            <v>0.34342534876818048</v>
          </cell>
          <cell r="G279">
            <v>0.37931703531237876</v>
          </cell>
          <cell r="H279">
            <v>0.42644776607040757</v>
          </cell>
          <cell r="I279">
            <v>0.38195119163285135</v>
          </cell>
          <cell r="J279">
            <v>0.38195119163285135</v>
          </cell>
          <cell r="K279">
            <v>0.38195119163285135</v>
          </cell>
          <cell r="L279">
            <v>0.38195119163285135</v>
          </cell>
          <cell r="M279">
            <v>0.38195119163285135</v>
          </cell>
          <cell r="N279">
            <v>0.38195119163285135</v>
          </cell>
          <cell r="O279">
            <v>0.38195119163285135</v>
          </cell>
          <cell r="P279">
            <v>0.38195119163285135</v>
          </cell>
          <cell r="Q279">
            <v>0.38195119163285135</v>
          </cell>
          <cell r="R279">
            <v>0.38195119163285135</v>
          </cell>
          <cell r="S279">
            <v>0.38195119163285135</v>
          </cell>
          <cell r="T279">
            <v>0.38195119163285135</v>
          </cell>
          <cell r="U279">
            <v>0.38195119163285135</v>
          </cell>
          <cell r="V279">
            <v>0.38195119163285135</v>
          </cell>
        </row>
        <row r="282">
          <cell r="A282" t="str">
            <v>PRIOR PERIOD ADJUSTMENTS (NET)</v>
          </cell>
        </row>
        <row r="283">
          <cell r="A283" t="str">
            <v>Income</v>
          </cell>
        </row>
        <row r="284">
          <cell r="A284" t="str">
            <v>Sales</v>
          </cell>
          <cell r="B284">
            <v>12.722</v>
          </cell>
          <cell r="C284">
            <v>-137.892</v>
          </cell>
          <cell r="D284">
            <v>0</v>
          </cell>
          <cell r="E284">
            <v>69</v>
          </cell>
          <cell r="G284">
            <v>1080</v>
          </cell>
          <cell r="H284">
            <v>35</v>
          </cell>
          <cell r="I284">
            <v>-19</v>
          </cell>
        </row>
        <row r="285">
          <cell r="A285" t="str">
            <v>Depreciation written back</v>
          </cell>
          <cell r="B285">
            <v>59.186999999999998</v>
          </cell>
          <cell r="C285">
            <v>10.029</v>
          </cell>
        </row>
        <row r="286">
          <cell r="A286" t="str">
            <v>Others</v>
          </cell>
          <cell r="B286">
            <v>39.773000000000003</v>
          </cell>
          <cell r="C286">
            <v>51.503999999999998</v>
          </cell>
          <cell r="D286">
            <v>-38</v>
          </cell>
          <cell r="E286">
            <v>3</v>
          </cell>
          <cell r="G286">
            <v>22</v>
          </cell>
          <cell r="H286">
            <v>4</v>
          </cell>
          <cell r="I286">
            <v>5</v>
          </cell>
        </row>
        <row r="287">
          <cell r="A287" t="str">
            <v>Sub-total</v>
          </cell>
          <cell r="B287">
            <v>111.68199999999999</v>
          </cell>
          <cell r="C287">
            <v>-76.359000000000009</v>
          </cell>
          <cell r="D287">
            <v>-38</v>
          </cell>
          <cell r="E287">
            <v>72</v>
          </cell>
          <cell r="F287">
            <v>0</v>
          </cell>
          <cell r="G287">
            <v>1102</v>
          </cell>
          <cell r="H287">
            <v>39</v>
          </cell>
          <cell r="I287">
            <v>-14</v>
          </cell>
        </row>
        <row r="289">
          <cell r="A289" t="str">
            <v>Expenditure</v>
          </cell>
        </row>
        <row r="290">
          <cell r="A290" t="str">
            <v>Salary, wages, allowances and benefits</v>
          </cell>
          <cell r="B290">
            <v>0.41599999999999998</v>
          </cell>
          <cell r="C290">
            <v>1.6930000000000001</v>
          </cell>
          <cell r="D290">
            <v>3</v>
          </cell>
          <cell r="E290">
            <v>7</v>
          </cell>
          <cell r="G290">
            <v>-8</v>
          </cell>
          <cell r="H290">
            <v>3</v>
          </cell>
          <cell r="I290">
            <v>-8</v>
          </cell>
        </row>
        <row r="291">
          <cell r="A291" t="str">
            <v>Repairs &amp; maintenance</v>
          </cell>
          <cell r="B291">
            <v>-42.646000000000001</v>
          </cell>
          <cell r="C291">
            <v>-333.01600000000002</v>
          </cell>
          <cell r="D291">
            <v>23</v>
          </cell>
          <cell r="E291">
            <v>-15</v>
          </cell>
          <cell r="G291">
            <v>20</v>
          </cell>
          <cell r="H291">
            <v>86</v>
          </cell>
          <cell r="I291">
            <v>-178</v>
          </cell>
        </row>
        <row r="292">
          <cell r="A292" t="str">
            <v>Communication expenses</v>
          </cell>
          <cell r="B292">
            <v>0.55400000000000005</v>
          </cell>
          <cell r="C292">
            <v>0.55400000000000005</v>
          </cell>
          <cell r="I292">
            <v>5</v>
          </cell>
        </row>
        <row r="293">
          <cell r="A293" t="str">
            <v>Prof consultancy charges</v>
          </cell>
          <cell r="B293">
            <v>0.53100000000000003</v>
          </cell>
          <cell r="C293">
            <v>14.571999999999999</v>
          </cell>
          <cell r="G293">
            <v>12</v>
          </cell>
          <cell r="I293">
            <v>7</v>
          </cell>
        </row>
        <row r="294">
          <cell r="A294" t="str">
            <v>Rates &amp; taxes</v>
          </cell>
          <cell r="D294">
            <v>0</v>
          </cell>
          <cell r="E294">
            <v>7</v>
          </cell>
          <cell r="G294">
            <v>-1</v>
          </cell>
          <cell r="H294">
            <v>64</v>
          </cell>
          <cell r="I294">
            <v>0</v>
          </cell>
        </row>
        <row r="295">
          <cell r="A295" t="str">
            <v>Power charges</v>
          </cell>
          <cell r="B295">
            <v>8.24</v>
          </cell>
          <cell r="D295">
            <v>0</v>
          </cell>
          <cell r="E295">
            <v>1</v>
          </cell>
          <cell r="G295">
            <v>-27</v>
          </cell>
          <cell r="H295">
            <v>0</v>
          </cell>
          <cell r="I295">
            <v>-14</v>
          </cell>
        </row>
        <row r="296">
          <cell r="A296" t="str">
            <v>Rent</v>
          </cell>
          <cell r="B296">
            <v>0.89600000000000002</v>
          </cell>
          <cell r="D296">
            <v>0</v>
          </cell>
          <cell r="E296">
            <v>6</v>
          </cell>
          <cell r="H296">
            <v>12</v>
          </cell>
          <cell r="I296">
            <v>1</v>
          </cell>
        </row>
        <row r="297">
          <cell r="A297" t="str">
            <v>Fuel</v>
          </cell>
          <cell r="G297">
            <v>-201</v>
          </cell>
        </row>
        <row r="298">
          <cell r="A298" t="str">
            <v>Depreciation</v>
          </cell>
          <cell r="B298">
            <v>670.48299999999995</v>
          </cell>
          <cell r="C298">
            <v>860.91099999999994</v>
          </cell>
          <cell r="D298">
            <v>-21</v>
          </cell>
          <cell r="E298">
            <v>271</v>
          </cell>
          <cell r="G298">
            <v>305</v>
          </cell>
          <cell r="H298">
            <v>171</v>
          </cell>
          <cell r="I298">
            <v>0</v>
          </cell>
        </row>
        <row r="299">
          <cell r="A299" t="str">
            <v>Adjustment of sales</v>
          </cell>
          <cell r="C299">
            <v>130.08000000000001</v>
          </cell>
          <cell r="G299">
            <v>0</v>
          </cell>
        </row>
        <row r="300">
          <cell r="A300" t="str">
            <v>Guarantee Commission</v>
          </cell>
          <cell r="D300">
            <v>-169</v>
          </cell>
          <cell r="E300">
            <v>0</v>
          </cell>
          <cell r="G300">
            <v>0</v>
          </cell>
        </row>
        <row r="301">
          <cell r="A301" t="str">
            <v>Interest</v>
          </cell>
          <cell r="B301">
            <v>0.13300000000000001</v>
          </cell>
          <cell r="C301">
            <v>0</v>
          </cell>
          <cell r="D301">
            <v>1</v>
          </cell>
          <cell r="E301">
            <v>418</v>
          </cell>
          <cell r="G301">
            <v>888</v>
          </cell>
          <cell r="H301">
            <v>2197</v>
          </cell>
          <cell r="I301">
            <v>1</v>
          </cell>
        </row>
        <row r="302">
          <cell r="A302" t="str">
            <v>Others</v>
          </cell>
          <cell r="B302">
            <v>18.513000000000002</v>
          </cell>
          <cell r="C302">
            <v>47.061999999999998</v>
          </cell>
          <cell r="D302">
            <v>1</v>
          </cell>
          <cell r="E302">
            <v>201</v>
          </cell>
          <cell r="G302">
            <v>15</v>
          </cell>
          <cell r="H302">
            <v>28</v>
          </cell>
          <cell r="I302">
            <v>44</v>
          </cell>
        </row>
        <row r="303">
          <cell r="A303" t="str">
            <v>Sub-total</v>
          </cell>
          <cell r="B303">
            <v>657.12</v>
          </cell>
          <cell r="C303">
            <v>721.85599999999999</v>
          </cell>
          <cell r="D303">
            <v>-162</v>
          </cell>
          <cell r="E303">
            <v>896</v>
          </cell>
          <cell r="F303">
            <v>0</v>
          </cell>
          <cell r="G303">
            <v>1003</v>
          </cell>
          <cell r="H303">
            <v>2561</v>
          </cell>
          <cell r="I303">
            <v>-142</v>
          </cell>
        </row>
        <row r="304">
          <cell r="A304" t="str">
            <v>Less: Incidental expenditure during construction</v>
          </cell>
          <cell r="B304">
            <v>1.1870000000000001</v>
          </cell>
          <cell r="C304">
            <v>-0.152</v>
          </cell>
          <cell r="D304">
            <v>-125</v>
          </cell>
          <cell r="E304">
            <v>21</v>
          </cell>
          <cell r="G304">
            <v>3</v>
          </cell>
          <cell r="H304">
            <v>34</v>
          </cell>
          <cell r="I304">
            <v>-19</v>
          </cell>
        </row>
        <row r="306">
          <cell r="A306" t="str">
            <v>Total</v>
          </cell>
          <cell r="B306">
            <v>-544.25099999999998</v>
          </cell>
          <cell r="C306">
            <v>-798.36700000000008</v>
          </cell>
          <cell r="D306">
            <v>-1</v>
          </cell>
          <cell r="E306">
            <v>-803</v>
          </cell>
          <cell r="F306">
            <v>-183</v>
          </cell>
          <cell r="G306">
            <v>102</v>
          </cell>
          <cell r="H306">
            <v>-2488</v>
          </cell>
          <cell r="I306">
            <v>109</v>
          </cell>
        </row>
        <row r="310">
          <cell r="A310" t="str">
            <v>Extraordinary Income / (expenses)</v>
          </cell>
        </row>
        <row r="311">
          <cell r="A311" t="str">
            <v>Sale for Electricity in previous year + O&amp;M Charges write-back</v>
          </cell>
          <cell r="G311">
            <v>1500</v>
          </cell>
          <cell r="H311">
            <v>1530</v>
          </cell>
        </row>
        <row r="312">
          <cell r="A312" t="str">
            <v>Arrears of Interst on Bonds under OTS +Late Payment Surcharge</v>
          </cell>
          <cell r="G312">
            <v>2241</v>
          </cell>
          <cell r="H312">
            <v>0</v>
          </cell>
        </row>
        <row r="313">
          <cell r="A313" t="str">
            <v>O&amp;M charges written back</v>
          </cell>
        </row>
        <row r="314">
          <cell r="A314" t="str">
            <v>One-time settlement of water charges</v>
          </cell>
          <cell r="F314">
            <v>1408</v>
          </cell>
        </row>
        <row r="315">
          <cell r="A315" t="str">
            <v>Extraordinary other income</v>
          </cell>
          <cell r="F315">
            <v>0</v>
          </cell>
        </row>
        <row r="316">
          <cell r="A316" t="str">
            <v>Provisions write-back</v>
          </cell>
          <cell r="B316">
            <v>3524.8010000000004</v>
          </cell>
          <cell r="C316">
            <v>3631.2910000000002</v>
          </cell>
          <cell r="D316">
            <v>107.21100000000001</v>
          </cell>
          <cell r="E316">
            <v>3988</v>
          </cell>
          <cell r="F316">
            <v>9648</v>
          </cell>
          <cell r="G316">
            <v>6235</v>
          </cell>
          <cell r="H316">
            <v>23</v>
          </cell>
          <cell r="I316">
            <v>41</v>
          </cell>
        </row>
        <row r="317">
          <cell r="A317" t="str">
            <v>Extraordinary expense</v>
          </cell>
        </row>
        <row r="318">
          <cell r="A318" t="str">
            <v>Less: Extraordinary - Rebates for prompt payment of dues for OTS for prior period</v>
          </cell>
          <cell r="F318">
            <v>0</v>
          </cell>
        </row>
        <row r="319">
          <cell r="A319" t="str">
            <v>Total</v>
          </cell>
          <cell r="B319">
            <v>3524.8010000000004</v>
          </cell>
          <cell r="C319">
            <v>3631.2910000000002</v>
          </cell>
          <cell r="D319">
            <v>107.21100000000001</v>
          </cell>
          <cell r="E319">
            <v>3988</v>
          </cell>
          <cell r="F319">
            <v>11056</v>
          </cell>
          <cell r="G319">
            <v>9976</v>
          </cell>
          <cell r="H319">
            <v>1553</v>
          </cell>
          <cell r="I319">
            <v>41</v>
          </cell>
        </row>
        <row r="321">
          <cell r="A321" t="str">
            <v>ADJUSTMENT ON ACCOUNT OF CHANGE IN ACCOUNTING POLICIES - PROSPECTUS</v>
          </cell>
        </row>
        <row r="322">
          <cell r="A322" t="str">
            <v>Adjustment on account of:</v>
          </cell>
        </row>
        <row r="323">
          <cell r="A323" t="str">
            <v>Changes in accounting policies- softwrae and its amortization</v>
          </cell>
          <cell r="B323">
            <v>11</v>
          </cell>
          <cell r="C323">
            <v>0</v>
          </cell>
          <cell r="D323">
            <v>5</v>
          </cell>
          <cell r="E323">
            <v>16</v>
          </cell>
          <cell r="F323">
            <v>-21</v>
          </cell>
        </row>
        <row r="325">
          <cell r="A325" t="str">
            <v>IMPACT OF MATERIAL ADJUSTMENTS - PROSPECTUS</v>
          </cell>
        </row>
        <row r="326">
          <cell r="A326" t="str">
            <v>Material adjustments</v>
          </cell>
        </row>
        <row r="327">
          <cell r="A327" t="str">
            <v>Sale of energy</v>
          </cell>
          <cell r="B327">
            <v>-3463</v>
          </cell>
          <cell r="C327">
            <v>-7745</v>
          </cell>
          <cell r="D327">
            <v>-3405</v>
          </cell>
          <cell r="E327">
            <v>-4866</v>
          </cell>
          <cell r="F327">
            <v>13963</v>
          </cell>
        </row>
        <row r="328">
          <cell r="A328" t="str">
            <v>Effect of scheme for settlement of SEB dues and return of bonds</v>
          </cell>
          <cell r="B328">
            <v>2645</v>
          </cell>
          <cell r="C328">
            <v>1921</v>
          </cell>
          <cell r="D328">
            <v>8750</v>
          </cell>
          <cell r="E328">
            <v>2666</v>
          </cell>
          <cell r="F328">
            <v>-26532</v>
          </cell>
        </row>
        <row r="329">
          <cell r="A329" t="str">
            <v>Arrears of remuneration to employees</v>
          </cell>
          <cell r="B329">
            <v>-440</v>
          </cell>
          <cell r="C329">
            <v>1430</v>
          </cell>
          <cell r="D329">
            <v>94</v>
          </cell>
          <cell r="E329">
            <v>202</v>
          </cell>
          <cell r="F329">
            <v>9</v>
          </cell>
        </row>
        <row r="330">
          <cell r="A330" t="str">
            <v>Other income and expenditure items</v>
          </cell>
          <cell r="B330">
            <v>4646</v>
          </cell>
          <cell r="C330">
            <v>2936</v>
          </cell>
          <cell r="D330">
            <v>-58</v>
          </cell>
          <cell r="E330">
            <v>-3035</v>
          </cell>
          <cell r="F330">
            <v>-4952</v>
          </cell>
        </row>
        <row r="331">
          <cell r="A331" t="str">
            <v>Sub-Total</v>
          </cell>
          <cell r="B331">
            <v>3388</v>
          </cell>
          <cell r="C331">
            <v>-1458</v>
          </cell>
          <cell r="D331">
            <v>5381</v>
          </cell>
          <cell r="E331">
            <v>-5033</v>
          </cell>
          <cell r="F331">
            <v>-17512</v>
          </cell>
        </row>
        <row r="332">
          <cell r="A332" t="str">
            <v>Tax impact of adjustments</v>
          </cell>
          <cell r="B332">
            <v>-976</v>
          </cell>
          <cell r="C332">
            <v>-1535</v>
          </cell>
          <cell r="D332">
            <v>-809</v>
          </cell>
          <cell r="E332">
            <v>903</v>
          </cell>
          <cell r="F332">
            <v>4611</v>
          </cell>
        </row>
        <row r="333">
          <cell r="A333" t="str">
            <v>Total</v>
          </cell>
          <cell r="B333">
            <v>2412</v>
          </cell>
          <cell r="C333">
            <v>-2993</v>
          </cell>
          <cell r="D333">
            <v>4572</v>
          </cell>
          <cell r="E333">
            <v>-4130</v>
          </cell>
          <cell r="F333">
            <v>-12901</v>
          </cell>
        </row>
        <row r="335">
          <cell r="A335" t="str">
            <v>PROVISION FOR TAX</v>
          </cell>
        </row>
        <row r="336">
          <cell r="A336" t="str">
            <v>Fringe benefit tax</v>
          </cell>
          <cell r="G336">
            <v>0</v>
          </cell>
          <cell r="H336">
            <v>-72</v>
          </cell>
          <cell r="I336">
            <v>148</v>
          </cell>
          <cell r="J336">
            <v>88</v>
          </cell>
        </row>
        <row r="337">
          <cell r="A337" t="str">
            <v>Provision for current tax</v>
          </cell>
          <cell r="B337">
            <v>10175</v>
          </cell>
          <cell r="C337">
            <v>13437</v>
          </cell>
          <cell r="D337">
            <v>10299</v>
          </cell>
          <cell r="E337">
            <v>11255</v>
          </cell>
          <cell r="F337">
            <v>8682</v>
          </cell>
          <cell r="G337">
            <v>10058</v>
          </cell>
          <cell r="H337">
            <v>8063</v>
          </cell>
          <cell r="I337">
            <v>20522</v>
          </cell>
          <cell r="J337">
            <v>28722</v>
          </cell>
        </row>
        <row r="338">
          <cell r="A338" t="str">
            <v>Less: Income tax recoverable</v>
          </cell>
          <cell r="B338">
            <v>8111</v>
          </cell>
          <cell r="C338">
            <v>10037</v>
          </cell>
          <cell r="D338">
            <v>8174</v>
          </cell>
          <cell r="E338">
            <v>9791</v>
          </cell>
          <cell r="F338">
            <v>2393</v>
          </cell>
          <cell r="G338">
            <v>7346</v>
          </cell>
          <cell r="H338">
            <v>0</v>
          </cell>
          <cell r="I338">
            <v>0</v>
          </cell>
          <cell r="J338">
            <v>0</v>
          </cell>
        </row>
        <row r="339">
          <cell r="A339" t="str">
            <v>Net provision for current tax</v>
          </cell>
          <cell r="B339">
            <v>2064</v>
          </cell>
          <cell r="C339">
            <v>3400</v>
          </cell>
          <cell r="D339">
            <v>2125</v>
          </cell>
          <cell r="E339">
            <v>1464</v>
          </cell>
          <cell r="F339">
            <v>6289</v>
          </cell>
          <cell r="G339">
            <v>2712</v>
          </cell>
          <cell r="H339">
            <v>7991</v>
          </cell>
          <cell r="I339">
            <v>20670</v>
          </cell>
          <cell r="J339">
            <v>28810</v>
          </cell>
        </row>
        <row r="340">
          <cell r="A340" t="str">
            <v>Less: Tax on Extraordinary Items</v>
          </cell>
          <cell r="F340">
            <v>1180.5556140380663</v>
          </cell>
          <cell r="G340">
            <v>445.11388239939453</v>
          </cell>
          <cell r="H340">
            <v>0</v>
          </cell>
        </row>
        <row r="341">
          <cell r="A341" t="str">
            <v>Provision for deferred tax</v>
          </cell>
          <cell r="B341">
            <v>0</v>
          </cell>
          <cell r="C341">
            <v>0</v>
          </cell>
          <cell r="D341">
            <v>0</v>
          </cell>
          <cell r="E341">
            <v>3545</v>
          </cell>
          <cell r="F341">
            <v>7901</v>
          </cell>
          <cell r="G341">
            <v>-1710</v>
          </cell>
        </row>
        <row r="342">
          <cell r="A342" t="str">
            <v>Less: Deferred tax recoverable</v>
          </cell>
          <cell r="B342">
            <v>0</v>
          </cell>
          <cell r="C342">
            <v>0</v>
          </cell>
          <cell r="D342">
            <v>0</v>
          </cell>
          <cell r="E342">
            <v>3544</v>
          </cell>
          <cell r="F342">
            <v>7901</v>
          </cell>
          <cell r="G342">
            <v>-1710</v>
          </cell>
        </row>
        <row r="343">
          <cell r="A343" t="str">
            <v>Net provision for def tax</v>
          </cell>
          <cell r="B343">
            <v>0</v>
          </cell>
          <cell r="C343">
            <v>0</v>
          </cell>
          <cell r="D343">
            <v>0</v>
          </cell>
          <cell r="E343">
            <v>1</v>
          </cell>
          <cell r="F343">
            <v>0</v>
          </cell>
          <cell r="G343">
            <v>0</v>
          </cell>
          <cell r="H343">
            <v>8</v>
          </cell>
          <cell r="I343">
            <v>-39</v>
          </cell>
          <cell r="J343">
            <v>1</v>
          </cell>
        </row>
        <row r="344">
          <cell r="A344" t="str">
            <v>Total</v>
          </cell>
          <cell r="B344">
            <v>2064</v>
          </cell>
          <cell r="C344">
            <v>3400</v>
          </cell>
          <cell r="D344">
            <v>2125</v>
          </cell>
          <cell r="E344">
            <v>1465</v>
          </cell>
          <cell r="F344">
            <v>5108.4443859619332</v>
          </cell>
          <cell r="G344">
            <v>2266.8861176006053</v>
          </cell>
          <cell r="H344">
            <v>7999</v>
          </cell>
          <cell r="I344">
            <v>20631</v>
          </cell>
          <cell r="J344">
            <v>28811</v>
          </cell>
        </row>
        <row r="345">
          <cell r="A345" t="str">
            <v>Effective tax rate (%)</v>
          </cell>
          <cell r="B345">
            <v>6.1929698470823226E-2</v>
          </cell>
          <cell r="C345">
            <v>8.9697370333105014E-2</v>
          </cell>
          <cell r="D345">
            <v>5.7565839738699463E-2</v>
          </cell>
          <cell r="E345">
            <v>4.2643015488688124E-2</v>
          </cell>
          <cell r="F345">
            <v>0.10637273833837109</v>
          </cell>
          <cell r="G345">
            <v>4.4708230467036238E-2</v>
          </cell>
          <cell r="H345">
            <v>0.11878174096403434</v>
          </cell>
          <cell r="I345">
            <v>0.2306067244925333</v>
          </cell>
        </row>
        <row r="347">
          <cell r="A347" t="str">
            <v>PROVISION WRITTEN BACK</v>
          </cell>
        </row>
        <row r="348">
          <cell r="A348" t="str">
            <v>Doubtful debts</v>
          </cell>
          <cell r="B348">
            <v>1498.5440000000001</v>
          </cell>
          <cell r="C348">
            <v>3603.8</v>
          </cell>
          <cell r="D348">
            <v>61.389000000000003</v>
          </cell>
          <cell r="E348">
            <v>926</v>
          </cell>
          <cell r="F348">
            <v>5957</v>
          </cell>
          <cell r="G348">
            <v>5927</v>
          </cell>
          <cell r="H348">
            <v>0</v>
          </cell>
        </row>
        <row r="349">
          <cell r="A349" t="str">
            <v>Doubtful claims &amp; advances</v>
          </cell>
          <cell r="B349">
            <v>5.0819999999999999</v>
          </cell>
          <cell r="C349">
            <v>6.0380000000000003</v>
          </cell>
          <cell r="D349">
            <v>6.4329999999999998</v>
          </cell>
          <cell r="E349">
            <v>10</v>
          </cell>
          <cell r="F349">
            <v>21</v>
          </cell>
          <cell r="G349">
            <v>5</v>
          </cell>
          <cell r="H349">
            <v>5</v>
          </cell>
        </row>
        <row r="350">
          <cell r="A350" t="str">
            <v>Doubtful  construction advances</v>
          </cell>
          <cell r="B350">
            <v>9.4E-2</v>
          </cell>
          <cell r="C350">
            <v>0.67200000000000004</v>
          </cell>
          <cell r="D350">
            <v>14.2</v>
          </cell>
          <cell r="E350">
            <v>16</v>
          </cell>
          <cell r="F350">
            <v>5</v>
          </cell>
          <cell r="G350">
            <v>3</v>
          </cell>
          <cell r="H350">
            <v>1</v>
          </cell>
        </row>
        <row r="351">
          <cell r="A351" t="str">
            <v>Adjustment in tariff</v>
          </cell>
          <cell r="E351">
            <v>2524</v>
          </cell>
          <cell r="F351">
            <v>3640</v>
          </cell>
          <cell r="G351">
            <v>286</v>
          </cell>
          <cell r="H351">
            <v>0</v>
          </cell>
        </row>
        <row r="352">
          <cell r="A352" t="str">
            <v>Interest/ Interest difference on bonds</v>
          </cell>
          <cell r="E352">
            <v>490</v>
          </cell>
          <cell r="G352">
            <v>1</v>
          </cell>
          <cell r="H352">
            <v>2</v>
          </cell>
        </row>
        <row r="353">
          <cell r="A353" t="str">
            <v>Shortages in construction stores</v>
          </cell>
          <cell r="B353">
            <v>1.617</v>
          </cell>
          <cell r="C353">
            <v>2.3420000000000001</v>
          </cell>
          <cell r="D353">
            <v>1.272</v>
          </cell>
          <cell r="E353">
            <v>4</v>
          </cell>
          <cell r="F353">
            <v>2</v>
          </cell>
          <cell r="G353">
            <v>9</v>
          </cell>
          <cell r="H353">
            <v>9</v>
          </cell>
        </row>
        <row r="354">
          <cell r="A354" t="str">
            <v>Shortages in stores</v>
          </cell>
          <cell r="B354">
            <v>17.771000000000001</v>
          </cell>
          <cell r="C354">
            <v>14.949</v>
          </cell>
          <cell r="D354">
            <v>21.210999999999999</v>
          </cell>
          <cell r="E354">
            <v>15</v>
          </cell>
          <cell r="F354">
            <v>17</v>
          </cell>
          <cell r="G354">
            <v>2</v>
          </cell>
          <cell r="H354">
            <v>6</v>
          </cell>
        </row>
        <row r="355">
          <cell r="A355" t="str">
            <v>Others</v>
          </cell>
          <cell r="B355">
            <v>2001.693</v>
          </cell>
          <cell r="C355">
            <v>3.49</v>
          </cell>
          <cell r="D355">
            <v>2.706</v>
          </cell>
          <cell r="E355">
            <v>3</v>
          </cell>
          <cell r="F355">
            <v>6</v>
          </cell>
          <cell r="G355">
            <v>2</v>
          </cell>
          <cell r="H355">
            <v>0</v>
          </cell>
        </row>
        <row r="356">
          <cell r="A356" t="str">
            <v>Total</v>
          </cell>
          <cell r="B356">
            <v>3524.8010000000004</v>
          </cell>
          <cell r="C356">
            <v>3631.2910000000002</v>
          </cell>
          <cell r="D356">
            <v>107.21100000000001</v>
          </cell>
          <cell r="E356">
            <v>3988</v>
          </cell>
          <cell r="F356">
            <v>9648</v>
          </cell>
          <cell r="G356">
            <v>6235</v>
          </cell>
          <cell r="H356">
            <v>23</v>
          </cell>
          <cell r="I356">
            <v>41</v>
          </cell>
        </row>
        <row r="358">
          <cell r="A358" t="str">
            <v>CAPACITY</v>
          </cell>
        </row>
        <row r="359">
          <cell r="B359" t="str">
            <v>F2000</v>
          </cell>
          <cell r="C359" t="str">
            <v>F2001</v>
          </cell>
          <cell r="D359" t="str">
            <v>F2002</v>
          </cell>
          <cell r="E359" t="str">
            <v>F2003</v>
          </cell>
          <cell r="F359" t="str">
            <v>F2004</v>
          </cell>
          <cell r="G359" t="str">
            <v>F2005</v>
          </cell>
          <cell r="H359" t="str">
            <v>F2006</v>
          </cell>
          <cell r="I359" t="str">
            <v>F2007</v>
          </cell>
          <cell r="J359" t="str">
            <v>F2008E</v>
          </cell>
          <cell r="K359" t="str">
            <v>F2009E</v>
          </cell>
          <cell r="L359" t="str">
            <v>F2010E</v>
          </cell>
          <cell r="M359" t="str">
            <v>F2011E</v>
          </cell>
          <cell r="N359" t="str">
            <v>F2012E</v>
          </cell>
          <cell r="O359" t="str">
            <v>F2013E</v>
          </cell>
          <cell r="P359" t="str">
            <v>F2014E</v>
          </cell>
          <cell r="Q359" t="str">
            <v>F2015E</v>
          </cell>
          <cell r="R359" t="str">
            <v>F2016E</v>
          </cell>
          <cell r="S359" t="str">
            <v>F2017E</v>
          </cell>
          <cell r="T359" t="str">
            <v>F2018E</v>
          </cell>
          <cell r="U359" t="str">
            <v>F2019E</v>
          </cell>
          <cell r="V359" t="str">
            <v>F2020E</v>
          </cell>
        </row>
        <row r="360">
          <cell r="A360" t="str">
            <v>Commercial Capacity (MW)</v>
          </cell>
          <cell r="B360">
            <v>19291</v>
          </cell>
          <cell r="C360">
            <v>19435</v>
          </cell>
          <cell r="D360">
            <v>19935</v>
          </cell>
          <cell r="E360">
            <v>20935</v>
          </cell>
          <cell r="F360">
            <v>20935</v>
          </cell>
          <cell r="G360">
            <v>22435</v>
          </cell>
          <cell r="H360">
            <v>23435</v>
          </cell>
          <cell r="I360">
            <v>26350</v>
          </cell>
          <cell r="J360">
            <v>28850</v>
          </cell>
          <cell r="K360">
            <v>30830</v>
          </cell>
          <cell r="L360">
            <v>30830</v>
          </cell>
          <cell r="M360">
            <v>30830</v>
          </cell>
          <cell r="N360">
            <v>30830</v>
          </cell>
          <cell r="O360">
            <v>30830</v>
          </cell>
          <cell r="P360">
            <v>30830</v>
          </cell>
          <cell r="Q360">
            <v>30830</v>
          </cell>
          <cell r="R360">
            <v>30830</v>
          </cell>
          <cell r="S360">
            <v>30830</v>
          </cell>
          <cell r="T360">
            <v>30830</v>
          </cell>
          <cell r="U360">
            <v>30830</v>
          </cell>
          <cell r="V360">
            <v>30830</v>
          </cell>
        </row>
        <row r="361">
          <cell r="A361" t="str">
            <v>Addition to capactiy</v>
          </cell>
          <cell r="C361">
            <v>144</v>
          </cell>
          <cell r="D361">
            <v>500</v>
          </cell>
          <cell r="E361">
            <v>1000</v>
          </cell>
          <cell r="F361">
            <v>0</v>
          </cell>
          <cell r="G361">
            <v>1500</v>
          </cell>
          <cell r="H361">
            <v>1000</v>
          </cell>
          <cell r="I361">
            <v>2915</v>
          </cell>
          <cell r="J361">
            <v>2500</v>
          </cell>
          <cell r="K361">
            <v>1980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</row>
        <row r="363">
          <cell r="A363" t="str">
            <v>COAL - OWNED</v>
          </cell>
        </row>
        <row r="364">
          <cell r="A364" t="str">
            <v>Northern Region</v>
          </cell>
        </row>
        <row r="365">
          <cell r="A365" t="str">
            <v>Singrauli</v>
          </cell>
          <cell r="D365">
            <v>2000</v>
          </cell>
          <cell r="E365">
            <v>2000</v>
          </cell>
          <cell r="F365">
            <v>2000</v>
          </cell>
          <cell r="G365">
            <v>2000</v>
          </cell>
          <cell r="H365">
            <v>2000</v>
          </cell>
          <cell r="I365">
            <v>2000</v>
          </cell>
        </row>
        <row r="366">
          <cell r="A366" t="str">
            <v>Rihand</v>
          </cell>
          <cell r="D366">
            <v>1000</v>
          </cell>
          <cell r="E366">
            <v>1000</v>
          </cell>
          <cell r="F366">
            <v>1000</v>
          </cell>
          <cell r="G366">
            <v>1500</v>
          </cell>
          <cell r="H366">
            <v>2000</v>
          </cell>
          <cell r="I366">
            <v>2000</v>
          </cell>
        </row>
        <row r="367">
          <cell r="A367" t="str">
            <v>Tanda</v>
          </cell>
          <cell r="D367">
            <v>440</v>
          </cell>
          <cell r="E367">
            <v>440</v>
          </cell>
          <cell r="F367">
            <v>440</v>
          </cell>
          <cell r="G367">
            <v>440</v>
          </cell>
          <cell r="H367">
            <v>440</v>
          </cell>
          <cell r="I367">
            <v>440</v>
          </cell>
        </row>
        <row r="368">
          <cell r="A368" t="str">
            <v>Unchahar</v>
          </cell>
          <cell r="D368">
            <v>840</v>
          </cell>
          <cell r="E368">
            <v>840</v>
          </cell>
          <cell r="F368">
            <v>840</v>
          </cell>
          <cell r="G368">
            <v>840</v>
          </cell>
          <cell r="H368">
            <v>840</v>
          </cell>
          <cell r="I368">
            <v>1050</v>
          </cell>
        </row>
        <row r="369">
          <cell r="A369" t="str">
            <v>Kahalgaon</v>
          </cell>
        </row>
        <row r="370">
          <cell r="A370" t="str">
            <v>Sipat</v>
          </cell>
        </row>
        <row r="371">
          <cell r="A371" t="str">
            <v>Western Region</v>
          </cell>
        </row>
        <row r="372">
          <cell r="A372" t="str">
            <v>Korba</v>
          </cell>
          <cell r="D372">
            <v>2100</v>
          </cell>
          <cell r="E372">
            <v>2100</v>
          </cell>
          <cell r="F372">
            <v>2100</v>
          </cell>
          <cell r="G372">
            <v>2100</v>
          </cell>
          <cell r="H372">
            <v>2100</v>
          </cell>
          <cell r="I372">
            <v>2100</v>
          </cell>
        </row>
        <row r="373">
          <cell r="A373" t="str">
            <v>Vindhyachal</v>
          </cell>
          <cell r="D373">
            <v>2260</v>
          </cell>
          <cell r="E373">
            <v>2260</v>
          </cell>
          <cell r="F373">
            <v>2260</v>
          </cell>
          <cell r="G373">
            <v>2260</v>
          </cell>
          <cell r="H373">
            <v>2260</v>
          </cell>
          <cell r="I373">
            <v>3260</v>
          </cell>
        </row>
        <row r="374">
          <cell r="A374" t="str">
            <v>Southern Region</v>
          </cell>
        </row>
        <row r="375">
          <cell r="A375" t="str">
            <v>Ramagundam</v>
          </cell>
          <cell r="D375">
            <v>2100</v>
          </cell>
          <cell r="E375">
            <v>2100</v>
          </cell>
          <cell r="F375">
            <v>2100</v>
          </cell>
          <cell r="G375">
            <v>2600</v>
          </cell>
          <cell r="H375">
            <v>2600</v>
          </cell>
          <cell r="I375">
            <v>2600</v>
          </cell>
        </row>
        <row r="376">
          <cell r="A376" t="str">
            <v>Simhadri</v>
          </cell>
          <cell r="D376">
            <v>500</v>
          </cell>
          <cell r="E376">
            <v>1000</v>
          </cell>
          <cell r="F376">
            <v>1000</v>
          </cell>
          <cell r="G376">
            <v>1000</v>
          </cell>
          <cell r="H376">
            <v>1000</v>
          </cell>
          <cell r="I376">
            <v>1000</v>
          </cell>
        </row>
        <row r="377">
          <cell r="A377" t="str">
            <v>Eastern Region</v>
          </cell>
        </row>
        <row r="378">
          <cell r="A378" t="str">
            <v>Farakka</v>
          </cell>
          <cell r="D378">
            <v>1600</v>
          </cell>
          <cell r="E378">
            <v>1600</v>
          </cell>
          <cell r="F378">
            <v>1600</v>
          </cell>
          <cell r="G378">
            <v>1600</v>
          </cell>
          <cell r="H378">
            <v>1600</v>
          </cell>
          <cell r="I378">
            <v>1600</v>
          </cell>
        </row>
        <row r="379">
          <cell r="A379" t="str">
            <v>Kahalgaon</v>
          </cell>
          <cell r="D379">
            <v>840</v>
          </cell>
          <cell r="E379">
            <v>840</v>
          </cell>
          <cell r="F379">
            <v>840</v>
          </cell>
          <cell r="G379">
            <v>840</v>
          </cell>
          <cell r="H379">
            <v>840</v>
          </cell>
          <cell r="I379">
            <v>1340</v>
          </cell>
        </row>
        <row r="380">
          <cell r="A380" t="str">
            <v>Talcher STPS</v>
          </cell>
          <cell r="D380">
            <v>1000</v>
          </cell>
          <cell r="E380">
            <v>1500</v>
          </cell>
          <cell r="F380">
            <v>2000</v>
          </cell>
          <cell r="G380">
            <v>3000</v>
          </cell>
          <cell r="H380">
            <v>3000</v>
          </cell>
          <cell r="I380">
            <v>3000</v>
          </cell>
        </row>
        <row r="381">
          <cell r="A381" t="str">
            <v>Talcher TPS</v>
          </cell>
          <cell r="D381">
            <v>460</v>
          </cell>
          <cell r="E381">
            <v>460</v>
          </cell>
          <cell r="F381">
            <v>460</v>
          </cell>
          <cell r="G381">
            <v>460</v>
          </cell>
          <cell r="H381">
            <v>460</v>
          </cell>
          <cell r="I381">
            <v>460</v>
          </cell>
        </row>
        <row r="382">
          <cell r="A382" t="str">
            <v>National Capital Region</v>
          </cell>
        </row>
        <row r="383">
          <cell r="A383" t="str">
            <v>Dadri Thermal</v>
          </cell>
          <cell r="D383">
            <v>840</v>
          </cell>
          <cell r="E383">
            <v>840</v>
          </cell>
          <cell r="F383">
            <v>840</v>
          </cell>
          <cell r="G383">
            <v>840</v>
          </cell>
          <cell r="H383">
            <v>840</v>
          </cell>
          <cell r="I383">
            <v>840</v>
          </cell>
        </row>
        <row r="384">
          <cell r="A384" t="str">
            <v>Badarpur</v>
          </cell>
          <cell r="I384">
            <v>705</v>
          </cell>
        </row>
        <row r="385">
          <cell r="A385" t="str">
            <v>Total - Commercial Generation</v>
          </cell>
          <cell r="D385">
            <v>15980</v>
          </cell>
          <cell r="E385">
            <v>16980</v>
          </cell>
          <cell r="F385">
            <v>16980</v>
          </cell>
          <cell r="G385">
            <v>18480</v>
          </cell>
          <cell r="H385">
            <v>19480</v>
          </cell>
          <cell r="I385">
            <v>22395</v>
          </cell>
          <cell r="J385">
            <v>24895</v>
          </cell>
          <cell r="K385">
            <v>26875</v>
          </cell>
          <cell r="L385">
            <v>26875</v>
          </cell>
          <cell r="M385">
            <v>26875</v>
          </cell>
          <cell r="N385">
            <v>26875</v>
          </cell>
          <cell r="O385">
            <v>26875</v>
          </cell>
          <cell r="P385">
            <v>26875</v>
          </cell>
          <cell r="Q385">
            <v>26875</v>
          </cell>
          <cell r="R385">
            <v>26875</v>
          </cell>
          <cell r="S385">
            <v>26875</v>
          </cell>
          <cell r="T385">
            <v>26875</v>
          </cell>
          <cell r="U385">
            <v>26875</v>
          </cell>
          <cell r="V385">
            <v>26875</v>
          </cell>
        </row>
        <row r="386">
          <cell r="A386" t="str">
            <v>Total - Overall Generation</v>
          </cell>
          <cell r="D386">
            <v>29960</v>
          </cell>
          <cell r="E386">
            <v>31960</v>
          </cell>
          <cell r="F386">
            <v>17480</v>
          </cell>
          <cell r="G386">
            <v>19480</v>
          </cell>
          <cell r="H386">
            <v>19980</v>
          </cell>
          <cell r="I386">
            <v>22395</v>
          </cell>
          <cell r="J386">
            <v>23395</v>
          </cell>
          <cell r="K386">
            <v>26535</v>
          </cell>
          <cell r="L386">
            <v>26535</v>
          </cell>
          <cell r="M386">
            <v>26535</v>
          </cell>
          <cell r="N386">
            <v>26535</v>
          </cell>
          <cell r="O386">
            <v>26535</v>
          </cell>
          <cell r="P386">
            <v>26535</v>
          </cell>
          <cell r="Q386">
            <v>26535</v>
          </cell>
          <cell r="R386">
            <v>26535</v>
          </cell>
          <cell r="S386">
            <v>26535</v>
          </cell>
          <cell r="T386">
            <v>26535</v>
          </cell>
          <cell r="U386">
            <v>26535</v>
          </cell>
          <cell r="V386">
            <v>26535</v>
          </cell>
        </row>
        <row r="387">
          <cell r="A387" t="str">
            <v>GAS - OWNED</v>
          </cell>
        </row>
        <row r="388">
          <cell r="A388" t="str">
            <v>Western Region</v>
          </cell>
        </row>
        <row r="389">
          <cell r="A389" t="str">
            <v>Kawas</v>
          </cell>
          <cell r="D389">
            <v>645</v>
          </cell>
          <cell r="E389">
            <v>645</v>
          </cell>
          <cell r="F389">
            <v>645</v>
          </cell>
          <cell r="G389">
            <v>645</v>
          </cell>
          <cell r="H389">
            <v>645</v>
          </cell>
          <cell r="I389">
            <v>645</v>
          </cell>
        </row>
        <row r="390">
          <cell r="A390" t="str">
            <v>Jhanor Gandhar</v>
          </cell>
          <cell r="D390">
            <v>648</v>
          </cell>
          <cell r="E390">
            <v>648</v>
          </cell>
          <cell r="F390">
            <v>648</v>
          </cell>
          <cell r="G390">
            <v>648</v>
          </cell>
          <cell r="H390">
            <v>648</v>
          </cell>
          <cell r="I390">
            <v>648</v>
          </cell>
        </row>
        <row r="391">
          <cell r="A391" t="str">
            <v>Southern Region</v>
          </cell>
        </row>
        <row r="392">
          <cell r="A392" t="str">
            <v>Kayamkulam - Rajiv Gandhi CCP</v>
          </cell>
          <cell r="D392">
            <v>0</v>
          </cell>
          <cell r="E392">
            <v>0</v>
          </cell>
          <cell r="F392">
            <v>0</v>
          </cell>
          <cell r="G392">
            <v>350</v>
          </cell>
          <cell r="H392">
            <v>350</v>
          </cell>
          <cell r="I392">
            <v>350</v>
          </cell>
        </row>
        <row r="393">
          <cell r="A393" t="str">
            <v>National Capital Region</v>
          </cell>
        </row>
        <row r="394">
          <cell r="A394" t="str">
            <v>Dadri Gas</v>
          </cell>
          <cell r="D394">
            <v>817</v>
          </cell>
          <cell r="E394">
            <v>817</v>
          </cell>
          <cell r="F394">
            <v>817</v>
          </cell>
          <cell r="G394">
            <v>817</v>
          </cell>
          <cell r="H394">
            <v>817</v>
          </cell>
          <cell r="I394">
            <v>817</v>
          </cell>
        </row>
        <row r="395">
          <cell r="A395" t="str">
            <v>Anta</v>
          </cell>
          <cell r="D395">
            <v>413</v>
          </cell>
          <cell r="E395">
            <v>413</v>
          </cell>
          <cell r="F395">
            <v>413</v>
          </cell>
          <cell r="G395">
            <v>413</v>
          </cell>
          <cell r="H395">
            <v>413</v>
          </cell>
          <cell r="I395">
            <v>413</v>
          </cell>
        </row>
        <row r="396">
          <cell r="A396" t="str">
            <v>Auraiya</v>
          </cell>
          <cell r="D396">
            <v>652</v>
          </cell>
          <cell r="E396">
            <v>652</v>
          </cell>
          <cell r="F396">
            <v>652</v>
          </cell>
          <cell r="G396">
            <v>652</v>
          </cell>
          <cell r="H396">
            <v>652</v>
          </cell>
          <cell r="I396">
            <v>652</v>
          </cell>
        </row>
        <row r="397">
          <cell r="A397" t="str">
            <v>Faridabad</v>
          </cell>
          <cell r="D397">
            <v>430</v>
          </cell>
          <cell r="E397">
            <v>430</v>
          </cell>
          <cell r="F397">
            <v>430</v>
          </cell>
          <cell r="G397">
            <v>430</v>
          </cell>
          <cell r="H397">
            <v>430</v>
          </cell>
          <cell r="I397">
            <v>430</v>
          </cell>
        </row>
        <row r="398">
          <cell r="A398" t="str">
            <v>Total - Commercial Generation</v>
          </cell>
          <cell r="D398">
            <v>3605</v>
          </cell>
          <cell r="E398">
            <v>3605</v>
          </cell>
          <cell r="F398">
            <v>3605</v>
          </cell>
          <cell r="G398">
            <v>3955</v>
          </cell>
          <cell r="H398">
            <v>3955</v>
          </cell>
          <cell r="I398">
            <v>3955</v>
          </cell>
          <cell r="J398">
            <v>3955</v>
          </cell>
          <cell r="K398">
            <v>3955</v>
          </cell>
          <cell r="L398">
            <v>3955</v>
          </cell>
          <cell r="M398">
            <v>3955</v>
          </cell>
          <cell r="N398">
            <v>3955</v>
          </cell>
          <cell r="O398">
            <v>3955</v>
          </cell>
          <cell r="P398">
            <v>3955</v>
          </cell>
          <cell r="Q398">
            <v>3955</v>
          </cell>
          <cell r="R398">
            <v>3955</v>
          </cell>
          <cell r="S398">
            <v>3955</v>
          </cell>
          <cell r="T398">
            <v>3955</v>
          </cell>
          <cell r="U398">
            <v>3955</v>
          </cell>
          <cell r="V398">
            <v>3955</v>
          </cell>
        </row>
        <row r="399">
          <cell r="A399" t="str">
            <v>Total - Overall Generation</v>
          </cell>
          <cell r="D399">
            <v>56290</v>
          </cell>
          <cell r="E399">
            <v>59790</v>
          </cell>
          <cell r="F399">
            <v>3605</v>
          </cell>
          <cell r="G399">
            <v>3955</v>
          </cell>
          <cell r="H399">
            <v>3955</v>
          </cell>
          <cell r="I399">
            <v>3955</v>
          </cell>
          <cell r="J399">
            <v>3955</v>
          </cell>
          <cell r="K399">
            <v>3955</v>
          </cell>
          <cell r="L399">
            <v>3955</v>
          </cell>
          <cell r="M399">
            <v>3955</v>
          </cell>
          <cell r="N399">
            <v>3955</v>
          </cell>
          <cell r="O399">
            <v>3955</v>
          </cell>
          <cell r="P399">
            <v>3955</v>
          </cell>
          <cell r="Q399">
            <v>3955</v>
          </cell>
          <cell r="R399">
            <v>3955</v>
          </cell>
          <cell r="S399">
            <v>3955</v>
          </cell>
          <cell r="T399">
            <v>3955</v>
          </cell>
          <cell r="U399">
            <v>3955</v>
          </cell>
          <cell r="V399">
            <v>3955</v>
          </cell>
        </row>
        <row r="400">
          <cell r="A400" t="str">
            <v>NAPHTHA - OWNED</v>
          </cell>
        </row>
        <row r="401">
          <cell r="A401" t="str">
            <v>Kayamkulam - Rajiv Gandhi CCP</v>
          </cell>
          <cell r="D401">
            <v>350</v>
          </cell>
          <cell r="E401">
            <v>350</v>
          </cell>
          <cell r="F401">
            <v>350</v>
          </cell>
          <cell r="G401">
            <v>0</v>
          </cell>
        </row>
        <row r="402">
          <cell r="A402" t="str">
            <v>Total - Commercial Generation</v>
          </cell>
          <cell r="D402">
            <v>350</v>
          </cell>
          <cell r="E402">
            <v>350</v>
          </cell>
          <cell r="F402">
            <v>350</v>
          </cell>
          <cell r="G402">
            <v>0</v>
          </cell>
        </row>
        <row r="403">
          <cell r="A403" t="str">
            <v>Total - Overall Generation</v>
          </cell>
          <cell r="D403">
            <v>110980</v>
          </cell>
          <cell r="E403">
            <v>117480</v>
          </cell>
          <cell r="F403">
            <v>350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</row>
        <row r="404">
          <cell r="A404" t="str">
            <v>Owned power stations - Hydro</v>
          </cell>
        </row>
        <row r="405">
          <cell r="A405" t="str">
            <v>Northern region</v>
          </cell>
        </row>
        <row r="406">
          <cell r="A406" t="str">
            <v>Kayamkulam</v>
          </cell>
        </row>
        <row r="407">
          <cell r="A407" t="str">
            <v>Total Hydro</v>
          </cell>
        </row>
        <row r="408">
          <cell r="A408" t="str">
            <v>TOTAL CAPACITY - Commercial</v>
          </cell>
          <cell r="D408">
            <v>19935</v>
          </cell>
          <cell r="E408">
            <v>20935</v>
          </cell>
          <cell r="F408">
            <v>20935</v>
          </cell>
          <cell r="G408">
            <v>22435</v>
          </cell>
          <cell r="H408">
            <v>23435</v>
          </cell>
          <cell r="I408">
            <v>26350</v>
          </cell>
          <cell r="J408">
            <v>28850</v>
          </cell>
          <cell r="K408">
            <v>30830</v>
          </cell>
          <cell r="L408">
            <v>30830</v>
          </cell>
          <cell r="M408">
            <v>30830</v>
          </cell>
          <cell r="N408">
            <v>30830</v>
          </cell>
          <cell r="O408">
            <v>30830</v>
          </cell>
          <cell r="P408">
            <v>30830</v>
          </cell>
          <cell r="Q408">
            <v>30830</v>
          </cell>
          <cell r="R408">
            <v>30830</v>
          </cell>
          <cell r="S408">
            <v>30830</v>
          </cell>
          <cell r="T408">
            <v>30830</v>
          </cell>
          <cell r="U408">
            <v>30830</v>
          </cell>
          <cell r="V408">
            <v>30830</v>
          </cell>
        </row>
        <row r="409">
          <cell r="A409" t="str">
            <v>TOTAL CAPACITY - Commissioned</v>
          </cell>
          <cell r="D409">
            <v>19935</v>
          </cell>
          <cell r="E409">
            <v>20935</v>
          </cell>
          <cell r="F409">
            <v>21435</v>
          </cell>
          <cell r="G409">
            <v>23435</v>
          </cell>
          <cell r="H409">
            <v>23935</v>
          </cell>
          <cell r="I409">
            <v>26350</v>
          </cell>
          <cell r="J409">
            <v>27350</v>
          </cell>
          <cell r="K409">
            <v>30490</v>
          </cell>
          <cell r="L409">
            <v>30490</v>
          </cell>
          <cell r="M409">
            <v>30490</v>
          </cell>
          <cell r="N409">
            <v>30490</v>
          </cell>
          <cell r="O409">
            <v>30490</v>
          </cell>
          <cell r="P409">
            <v>30490</v>
          </cell>
          <cell r="Q409">
            <v>30490</v>
          </cell>
          <cell r="R409">
            <v>30490</v>
          </cell>
          <cell r="S409">
            <v>30490</v>
          </cell>
          <cell r="T409">
            <v>30490</v>
          </cell>
          <cell r="U409">
            <v>30490</v>
          </cell>
          <cell r="V409">
            <v>30490</v>
          </cell>
        </row>
        <row r="410">
          <cell r="I410">
            <v>0.12438660123746526</v>
          </cell>
          <cell r="J410">
            <v>9.4876660341556063E-2</v>
          </cell>
          <cell r="K410">
            <v>6.8630849220103984E-2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</row>
        <row r="411">
          <cell r="A411" t="str">
            <v>JV CAPACITY</v>
          </cell>
        </row>
        <row r="412">
          <cell r="A412" t="str">
            <v>NTPC- SAIL Power Co</v>
          </cell>
        </row>
        <row r="413">
          <cell r="A413" t="str">
            <v>Durgapur</v>
          </cell>
          <cell r="F413">
            <v>120</v>
          </cell>
          <cell r="G413">
            <v>120</v>
          </cell>
          <cell r="H413">
            <v>120</v>
          </cell>
          <cell r="I413">
            <v>120</v>
          </cell>
        </row>
        <row r="414">
          <cell r="A414" t="str">
            <v>Rourkela</v>
          </cell>
          <cell r="F414">
            <v>120</v>
          </cell>
          <cell r="G414">
            <v>120</v>
          </cell>
          <cell r="H414">
            <v>120</v>
          </cell>
          <cell r="I414">
            <v>120</v>
          </cell>
        </row>
        <row r="415">
          <cell r="A415" t="str">
            <v>BREAKDOWN - CAPACITY, GENERATION, SALES</v>
          </cell>
        </row>
        <row r="416">
          <cell r="A416" t="str">
            <v>Generation Capacity - Commercial (billion units)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183.39060000000001</v>
          </cell>
          <cell r="G416">
            <v>189.9606</v>
          </cell>
          <cell r="H416">
            <v>200.18060000000003</v>
          </cell>
          <cell r="I416">
            <v>218.05829999999997</v>
          </cell>
          <cell r="J416">
            <v>241.77599999999995</v>
          </cell>
        </row>
        <row r="417">
          <cell r="A417" t="str">
            <v>Capacity Addition</v>
          </cell>
          <cell r="C417">
            <v>0</v>
          </cell>
          <cell r="D417">
            <v>0</v>
          </cell>
          <cell r="E417">
            <v>0</v>
          </cell>
          <cell r="F417">
            <v>183.39060000000001</v>
          </cell>
          <cell r="G417">
            <v>6.5699999999999932</v>
          </cell>
          <cell r="H417">
            <v>10.220000000000027</v>
          </cell>
          <cell r="I417">
            <v>17.877699999999948</v>
          </cell>
          <cell r="J417">
            <v>23.717699999999979</v>
          </cell>
        </row>
        <row r="418">
          <cell r="A418" t="str">
            <v>Generation Capacity - Commissioned (billion units)</v>
          </cell>
          <cell r="B418">
            <v>168.98916</v>
          </cell>
          <cell r="C418">
            <v>170.25060000000002</v>
          </cell>
          <cell r="D418">
            <v>174.63060000000002</v>
          </cell>
          <cell r="E418">
            <v>183.39060000000001</v>
          </cell>
          <cell r="F418">
            <v>187.7706</v>
          </cell>
          <cell r="G418">
            <v>205.29059999999998</v>
          </cell>
          <cell r="H418">
            <v>207.48059999999998</v>
          </cell>
          <cell r="I418">
            <v>220.24829999999997</v>
          </cell>
          <cell r="J418">
            <v>235.20599999999996</v>
          </cell>
        </row>
        <row r="419">
          <cell r="A419" t="str">
            <v>Capacity Addition</v>
          </cell>
          <cell r="C419">
            <v>1.2614400000000217</v>
          </cell>
          <cell r="D419">
            <v>4.3799999999999955</v>
          </cell>
          <cell r="E419">
            <v>8.7599999999999909</v>
          </cell>
          <cell r="F419">
            <v>4.3799999999999955</v>
          </cell>
          <cell r="G419">
            <v>17.519999999999982</v>
          </cell>
          <cell r="H419">
            <v>2.1899999999999977</v>
          </cell>
          <cell r="I419">
            <v>12.767699999999991</v>
          </cell>
          <cell r="J419">
            <v>14.957699999999988</v>
          </cell>
        </row>
        <row r="420">
          <cell r="A420" t="str">
            <v>PLF</v>
          </cell>
          <cell r="B420">
            <v>0.70241191801888359</v>
          </cell>
          <cell r="C420">
            <v>0.7647550140792454</v>
          </cell>
          <cell r="D420">
            <v>0.76275291959141167</v>
          </cell>
          <cell r="E420">
            <v>0.76830546385692611</v>
          </cell>
          <cell r="F420">
            <v>0.79458658597245779</v>
          </cell>
          <cell r="G420">
            <v>0.77504766414049175</v>
          </cell>
          <cell r="H420">
            <v>0.8235950734671097</v>
          </cell>
          <cell r="I420">
            <v>0.85664225331137644</v>
          </cell>
          <cell r="J420">
            <v>0.85829528192308013</v>
          </cell>
        </row>
        <row r="421">
          <cell r="A421" t="str">
            <v>New</v>
          </cell>
          <cell r="C421">
            <v>0.2</v>
          </cell>
          <cell r="D421">
            <v>0.1</v>
          </cell>
          <cell r="E421">
            <v>0.1</v>
          </cell>
          <cell r="F421">
            <v>0.1</v>
          </cell>
          <cell r="G421">
            <v>0.1</v>
          </cell>
          <cell r="H421">
            <v>0.15</v>
          </cell>
          <cell r="I421">
            <v>0.05</v>
          </cell>
          <cell r="J421">
            <v>0.1</v>
          </cell>
        </row>
        <row r="422">
          <cell r="A422" t="str">
            <v>Existing</v>
          </cell>
          <cell r="C422">
            <v>0.76900000000000002</v>
          </cell>
          <cell r="D422">
            <v>0.78</v>
          </cell>
          <cell r="E422">
            <v>0.80200000000000005</v>
          </cell>
          <cell r="F422">
            <v>0.81100000000000005</v>
          </cell>
          <cell r="G422">
            <v>0.83809999999999996</v>
          </cell>
          <cell r="H422">
            <v>0.82</v>
          </cell>
          <cell r="I422">
            <v>0.84</v>
          </cell>
          <cell r="J422">
            <v>0.84</v>
          </cell>
        </row>
        <row r="423">
          <cell r="A423" t="str">
            <v>Commissioned Generation (billion units)</v>
          </cell>
          <cell r="B423">
            <v>118.7</v>
          </cell>
          <cell r="C423">
            <v>130.19999999999999</v>
          </cell>
          <cell r="D423">
            <v>133.19999999999999</v>
          </cell>
          <cell r="E423">
            <v>140.9</v>
          </cell>
          <cell r="F423">
            <v>149.19999999999999</v>
          </cell>
          <cell r="G423">
            <v>159.11000000000001</v>
          </cell>
          <cell r="H423">
            <v>170.88</v>
          </cell>
          <cell r="I423">
            <v>188.67400000000001</v>
          </cell>
          <cell r="J423">
            <v>201.87620007999996</v>
          </cell>
        </row>
        <row r="424">
          <cell r="A424" t="str">
            <v>New</v>
          </cell>
          <cell r="C424">
            <v>0.25228800000000434</v>
          </cell>
          <cell r="D424">
            <v>0.43799999999999956</v>
          </cell>
          <cell r="E424">
            <v>0.87599999999999911</v>
          </cell>
          <cell r="F424">
            <v>0.43799999999999956</v>
          </cell>
          <cell r="G424">
            <v>1.7519999999999982</v>
          </cell>
          <cell r="H424">
            <v>0.32849999999999963</v>
          </cell>
          <cell r="I424">
            <v>0.63838499999999954</v>
          </cell>
          <cell r="J424">
            <v>1.4957699999999989</v>
          </cell>
        </row>
        <row r="425">
          <cell r="A425" t="str">
            <v>Existing</v>
          </cell>
          <cell r="C425">
            <v>129.95266404</v>
          </cell>
          <cell r="D425">
            <v>132.79546800000003</v>
          </cell>
          <cell r="E425">
            <v>140.05374120000002</v>
          </cell>
          <cell r="F425">
            <v>148.72977660000001</v>
          </cell>
          <cell r="G425">
            <v>157.37053985999998</v>
          </cell>
          <cell r="H425">
            <v>168.33829199999997</v>
          </cell>
          <cell r="I425">
            <v>174.28370399999997</v>
          </cell>
          <cell r="J425">
            <v>185.00857199999996</v>
          </cell>
        </row>
        <row r="426">
          <cell r="A426" t="str">
            <v>Growth in Generation</v>
          </cell>
          <cell r="C426">
            <v>9.688289806234196E-2</v>
          </cell>
          <cell r="D426">
            <v>2.3041474654377891E-2</v>
          </cell>
          <cell r="E426">
            <v>5.780780780780792E-2</v>
          </cell>
          <cell r="F426">
            <v>5.8907026259758632E-2</v>
          </cell>
          <cell r="G426">
            <v>6.6420911528150217E-2</v>
          </cell>
          <cell r="H426">
            <v>7.3973980265225281E-2</v>
          </cell>
          <cell r="I426">
            <v>0.10413155430711618</v>
          </cell>
          <cell r="J426">
            <v>6.9973605690238028E-2</v>
          </cell>
        </row>
        <row r="427">
          <cell r="A427" t="str">
            <v>Commercial Generation (billion units)</v>
          </cell>
          <cell r="F427">
            <v>148.048</v>
          </cell>
          <cell r="G427">
            <v>158.27099999999999</v>
          </cell>
          <cell r="H427">
            <v>169.78899999999999</v>
          </cell>
          <cell r="I427">
            <v>188.14</v>
          </cell>
          <cell r="J427">
            <v>207.5152000822346</v>
          </cell>
        </row>
        <row r="428">
          <cell r="A428" t="str">
            <v>Chhatisgarh - Sipat - I</v>
          </cell>
          <cell r="K428">
            <v>1320</v>
          </cell>
          <cell r="L428">
            <v>660</v>
          </cell>
        </row>
        <row r="429">
          <cell r="A429" t="str">
            <v>Sales (billion units)</v>
          </cell>
          <cell r="B429">
            <v>111</v>
          </cell>
          <cell r="C429">
            <v>121.8</v>
          </cell>
          <cell r="D429">
            <v>124.51900000000001</v>
          </cell>
          <cell r="E429">
            <v>129.28800000000001</v>
          </cell>
          <cell r="F429">
            <v>138.012</v>
          </cell>
          <cell r="G429">
            <v>147.792</v>
          </cell>
          <cell r="H429">
            <v>159.01900000000001</v>
          </cell>
          <cell r="I429">
            <v>176.53</v>
          </cell>
          <cell r="J429">
            <v>188.8824406124977</v>
          </cell>
        </row>
        <row r="430">
          <cell r="A430" t="str">
            <v>Auxillary Consumption (billion units)</v>
          </cell>
          <cell r="B430">
            <v>7.7000000000000028</v>
          </cell>
          <cell r="C430">
            <v>8.3999999999999915</v>
          </cell>
          <cell r="D430">
            <v>8.6809999999999832</v>
          </cell>
          <cell r="E430">
            <v>11.611999999999995</v>
          </cell>
          <cell r="F430">
            <v>11.187999999999988</v>
          </cell>
          <cell r="G430">
            <v>11.318000000000012</v>
          </cell>
          <cell r="H430">
            <v>11.86099999999999</v>
          </cell>
          <cell r="I430">
            <v>12.144000000000005</v>
          </cell>
          <cell r="J430">
            <v>12.993759467502256</v>
          </cell>
          <cell r="N430">
            <v>23000</v>
          </cell>
        </row>
        <row r="431">
          <cell r="A431" t="str">
            <v>Auxillary consumption (%)</v>
          </cell>
          <cell r="B431">
            <v>6.4869418702611648E-2</v>
          </cell>
          <cell r="C431">
            <v>6.4516129032258007E-2</v>
          </cell>
          <cell r="D431">
            <v>6.5172672672672557E-2</v>
          </cell>
          <cell r="E431">
            <v>8.2413058907026215E-2</v>
          </cell>
          <cell r="F431">
            <v>7.4986595174262663E-2</v>
          </cell>
          <cell r="G431">
            <v>7.113317830431784E-2</v>
          </cell>
          <cell r="H431">
            <v>6.9411282771535521E-2</v>
          </cell>
          <cell r="I431">
            <v>6.4364989346703871E-2</v>
          </cell>
          <cell r="J431">
            <v>6.4364989346703871E-2</v>
          </cell>
          <cell r="K431">
            <v>660</v>
          </cell>
          <cell r="L431">
            <v>660</v>
          </cell>
          <cell r="M431">
            <v>660</v>
          </cell>
        </row>
        <row r="432">
          <cell r="A432" t="str">
            <v>Realization per unit (Rs/ unit)</v>
          </cell>
          <cell r="B432">
            <v>1.4430866666666666</v>
          </cell>
          <cell r="C432">
            <v>1.5554173973727423</v>
          </cell>
          <cell r="D432">
            <v>1.4270673551827433</v>
          </cell>
          <cell r="E432">
            <v>1.4697342367427757</v>
          </cell>
          <cell r="F432">
            <v>1.3634901312929311</v>
          </cell>
          <cell r="G432">
            <v>1.5268079463029123</v>
          </cell>
          <cell r="H432">
            <v>1.7340946679327627</v>
          </cell>
          <cell r="I432">
            <v>1.918976944428709</v>
          </cell>
          <cell r="J432">
            <v>2.0454521804523766</v>
          </cell>
          <cell r="L432">
            <v>725</v>
          </cell>
          <cell r="M432">
            <v>575</v>
          </cell>
        </row>
        <row r="433">
          <cell r="A433" t="str">
            <v>Growth in realisations</v>
          </cell>
          <cell r="C433">
            <v>7.7840599113526698E-2</v>
          </cell>
          <cell r="D433">
            <v>-8.2518070330700466E-2</v>
          </cell>
          <cell r="E433">
            <v>2.9898295553518972E-2</v>
          </cell>
          <cell r="F433">
            <v>-7.2287970705032234E-2</v>
          </cell>
          <cell r="G433">
            <v>0.11977924244681915</v>
          </cell>
          <cell r="H433">
            <v>0.13576476473795185</v>
          </cell>
          <cell r="I433">
            <v>0.10661602270904091</v>
          </cell>
          <cell r="J433">
            <v>6.5907637082799786E-2</v>
          </cell>
          <cell r="L433">
            <v>725</v>
          </cell>
          <cell r="M433">
            <v>575</v>
          </cell>
        </row>
        <row r="434">
          <cell r="A434" t="str">
            <v>HP - Kol Dam</v>
          </cell>
          <cell r="L434">
            <v>600</v>
          </cell>
          <cell r="M434">
            <v>200</v>
          </cell>
        </row>
        <row r="435">
          <cell r="A435" t="str">
            <v>COAL</v>
          </cell>
        </row>
        <row r="436">
          <cell r="A436" t="str">
            <v>Effective Commercial Capacity (billion units)</v>
          </cell>
          <cell r="E436">
            <v>148.7448</v>
          </cell>
          <cell r="F436">
            <v>148.7448</v>
          </cell>
          <cell r="G436">
            <v>155.31479999999999</v>
          </cell>
          <cell r="H436">
            <v>165.53480000000002</v>
          </cell>
          <cell r="I436">
            <v>183.41249999999999</v>
          </cell>
          <cell r="J436">
            <v>207.13019999999997</v>
          </cell>
        </row>
        <row r="437">
          <cell r="A437" t="str">
            <v>Capacity Addition</v>
          </cell>
          <cell r="F437">
            <v>0</v>
          </cell>
          <cell r="G437">
            <v>6.5699999999999932</v>
          </cell>
          <cell r="H437">
            <v>10.220000000000027</v>
          </cell>
          <cell r="I437">
            <v>17.877699999999976</v>
          </cell>
          <cell r="J437">
            <v>23.717699999999979</v>
          </cell>
        </row>
        <row r="438">
          <cell r="A438" t="str">
            <v>Effective Generation Capacity (billion units)</v>
          </cell>
          <cell r="E438">
            <v>148.7448</v>
          </cell>
          <cell r="F438">
            <v>153.12479999999999</v>
          </cell>
          <cell r="G438">
            <v>170.64479999999998</v>
          </cell>
          <cell r="H438">
            <v>172.8348</v>
          </cell>
          <cell r="I438">
            <v>185.60249999999999</v>
          </cell>
          <cell r="J438">
            <v>200.56019999999998</v>
          </cell>
        </row>
        <row r="439">
          <cell r="A439" t="str">
            <v>Capacity Addition</v>
          </cell>
          <cell r="F439">
            <v>4.3799999999999955</v>
          </cell>
          <cell r="G439">
            <v>17.519999999999982</v>
          </cell>
          <cell r="H439">
            <v>2.1900000000000261</v>
          </cell>
          <cell r="I439">
            <v>12.767699999999991</v>
          </cell>
          <cell r="J439">
            <v>14.957699999999988</v>
          </cell>
          <cell r="K439">
            <v>1980</v>
          </cell>
          <cell r="L439">
            <v>3370</v>
          </cell>
          <cell r="M439">
            <v>2010</v>
          </cell>
        </row>
        <row r="440">
          <cell r="A440" t="str">
            <v>PLF</v>
          </cell>
          <cell r="F440">
            <v>0.81698065891351368</v>
          </cell>
          <cell r="G440">
            <v>0.79763344678536952</v>
          </cell>
          <cell r="H440">
            <v>0.85470634386130573</v>
          </cell>
          <cell r="I440">
            <v>0.8802198246252072</v>
          </cell>
          <cell r="J440">
            <v>0.88039999999999985</v>
          </cell>
        </row>
        <row r="441">
          <cell r="A441" t="str">
            <v>Generation (billion units)</v>
          </cell>
          <cell r="F441">
            <v>125.1</v>
          </cell>
          <cell r="G441">
            <v>136.11199999999999</v>
          </cell>
          <cell r="H441">
            <v>147.72300000000001</v>
          </cell>
          <cell r="I441">
            <v>163.37100000000001</v>
          </cell>
          <cell r="J441">
            <v>176.57320007999996</v>
          </cell>
        </row>
        <row r="442">
          <cell r="A442" t="str">
            <v>Existing</v>
          </cell>
          <cell r="F442">
            <v>124.66199999999999</v>
          </cell>
          <cell r="G442">
            <v>134.35999999999999</v>
          </cell>
          <cell r="H442">
            <v>147.50400000000002</v>
          </cell>
          <cell r="I442">
            <v>162.09423000000001</v>
          </cell>
          <cell r="J442">
            <v>175.07743007999997</v>
          </cell>
        </row>
        <row r="443">
          <cell r="A443" t="str">
            <v>New</v>
          </cell>
          <cell r="F443">
            <v>0.43799999999999956</v>
          </cell>
          <cell r="G443">
            <v>1.7519999999999982</v>
          </cell>
          <cell r="H443">
            <v>0.21900000000000264</v>
          </cell>
          <cell r="I443">
            <v>1.2767699999999991</v>
          </cell>
          <cell r="J443">
            <v>1.4957699999999989</v>
          </cell>
        </row>
        <row r="444">
          <cell r="A444" t="str">
            <v>New (% of total generation)</v>
          </cell>
          <cell r="F444">
            <v>0.1</v>
          </cell>
          <cell r="G444">
            <v>0.1</v>
          </cell>
          <cell r="H444">
            <v>0.1</v>
          </cell>
          <cell r="I444">
            <v>0.1</v>
          </cell>
          <cell r="J444">
            <v>0.1</v>
          </cell>
        </row>
        <row r="445">
          <cell r="A445" t="str">
            <v>Sales (billion units)</v>
          </cell>
          <cell r="F445">
            <v>116.21790000000001</v>
          </cell>
          <cell r="G445">
            <v>126.42992083464269</v>
          </cell>
          <cell r="H445">
            <v>137.46935707514046</v>
          </cell>
          <cell r="I445">
            <v>152.85562732543966</v>
          </cell>
          <cell r="J445">
            <v>165.20806793793736</v>
          </cell>
        </row>
        <row r="446">
          <cell r="A446" t="str">
            <v>Auxillary Consumption</v>
          </cell>
          <cell r="E446">
            <v>7.0999999999999994E-2</v>
          </cell>
          <cell r="F446">
            <v>7.0999999999999994E-2</v>
          </cell>
          <cell r="G446">
            <v>7.113317830431784E-2</v>
          </cell>
          <cell r="H446">
            <v>6.9411282771535521E-2</v>
          </cell>
          <cell r="I446">
            <v>6.4364989346703871E-2</v>
          </cell>
          <cell r="J446">
            <v>6.4364989346703871E-2</v>
          </cell>
        </row>
        <row r="447">
          <cell r="A447" t="str">
            <v>Total - Commissioned</v>
          </cell>
          <cell r="G447">
            <v>2000</v>
          </cell>
        </row>
        <row r="448">
          <cell r="A448" t="str">
            <v>GAS / LIQUID FUEL</v>
          </cell>
          <cell r="I448" t="str">
            <v>Comm</v>
          </cell>
          <cell r="J448" t="str">
            <v>COD</v>
          </cell>
        </row>
        <row r="449">
          <cell r="A449" t="str">
            <v>Effective Commercial Capacity (billion units)</v>
          </cell>
          <cell r="E449">
            <v>31.579799999999999</v>
          </cell>
          <cell r="F449">
            <v>34.645799999999994</v>
          </cell>
          <cell r="G449">
            <v>34.645799999999994</v>
          </cell>
          <cell r="H449">
            <v>34.645799999999994</v>
          </cell>
          <cell r="I449">
            <v>34.645799999999994</v>
          </cell>
          <cell r="J449">
            <v>34.645799999999994</v>
          </cell>
        </row>
        <row r="450">
          <cell r="A450" t="str">
            <v>Capacity Addition</v>
          </cell>
          <cell r="F450">
            <v>3.0659999999999954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</row>
        <row r="451">
          <cell r="A451" t="str">
            <v>Effective Generation Capacity (billion units)</v>
          </cell>
          <cell r="E451">
            <v>31.579799999999999</v>
          </cell>
          <cell r="F451">
            <v>34.645799999999994</v>
          </cell>
          <cell r="G451">
            <v>34.645799999999994</v>
          </cell>
          <cell r="H451">
            <v>34.645799999999994</v>
          </cell>
          <cell r="I451">
            <v>34.645799999999994</v>
          </cell>
          <cell r="J451">
            <v>34.645799999999994</v>
          </cell>
        </row>
        <row r="452">
          <cell r="A452" t="str">
            <v>Capacity Addition</v>
          </cell>
          <cell r="F452">
            <v>3.0659999999999954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</row>
        <row r="453">
          <cell r="A453" t="str">
            <v>PLF</v>
          </cell>
          <cell r="F453">
            <v>0.69561101201300024</v>
          </cell>
          <cell r="G453">
            <v>0.66380340474170041</v>
          </cell>
          <cell r="H453">
            <v>0.66842156913680739</v>
          </cell>
          <cell r="I453">
            <v>0.73033383555871145</v>
          </cell>
          <cell r="J453">
            <v>0.73033383555871145</v>
          </cell>
        </row>
        <row r="454">
          <cell r="A454" t="str">
            <v>Generation (billion units)</v>
          </cell>
          <cell r="F454">
            <v>24.1</v>
          </cell>
          <cell r="G454">
            <v>22.998000000000001</v>
          </cell>
          <cell r="H454">
            <v>23.157999999999998</v>
          </cell>
          <cell r="I454">
            <v>25.303000000000001</v>
          </cell>
          <cell r="J454">
            <v>25.303000000000001</v>
          </cell>
          <cell r="K454" t="str">
            <v>COD</v>
          </cell>
        </row>
        <row r="455">
          <cell r="A455" t="str">
            <v>Sales (billion units)</v>
          </cell>
          <cell r="F455">
            <v>21.794099999999986</v>
          </cell>
          <cell r="G455">
            <v>21.362079165357315</v>
          </cell>
          <cell r="H455">
            <v>21.54964292485954</v>
          </cell>
          <cell r="I455">
            <v>23.674372674560345</v>
          </cell>
          <cell r="J455">
            <v>23.674372674560352</v>
          </cell>
        </row>
        <row r="456">
          <cell r="A456" t="str">
            <v>Auxillary Consumption</v>
          </cell>
          <cell r="F456">
            <v>9.5680497925311858E-2</v>
          </cell>
          <cell r="G456">
            <v>7.1133178304317202E-2</v>
          </cell>
          <cell r="H456">
            <v>6.9451467101669273E-2</v>
          </cell>
          <cell r="I456">
            <v>6.4364989346704204E-2</v>
          </cell>
          <cell r="J456">
            <v>6.4364989346703871E-2</v>
          </cell>
          <cell r="K456">
            <v>38808</v>
          </cell>
        </row>
        <row r="457">
          <cell r="A457" t="str">
            <v>Auxillary Consumption (billion units)</v>
          </cell>
          <cell r="F457">
            <v>2.3059000000000154</v>
          </cell>
          <cell r="G457">
            <v>1.6359208346426861</v>
          </cell>
          <cell r="H457">
            <v>1.6083570751404572</v>
          </cell>
          <cell r="I457">
            <v>1.6286273254396555</v>
          </cell>
          <cell r="J457">
            <v>1.6286273254396484</v>
          </cell>
          <cell r="K457">
            <v>39081</v>
          </cell>
        </row>
        <row r="458">
          <cell r="A458" t="str">
            <v>Vindhyachal - III (U6)</v>
          </cell>
          <cell r="I458">
            <v>500</v>
          </cell>
          <cell r="J458">
            <v>38991</v>
          </cell>
          <cell r="K458">
            <v>39111</v>
          </cell>
        </row>
        <row r="459">
          <cell r="A459" t="str">
            <v>Average availability (%)</v>
          </cell>
          <cell r="I459">
            <v>500</v>
          </cell>
          <cell r="J459">
            <v>38930</v>
          </cell>
          <cell r="K459">
            <v>39080</v>
          </cell>
        </row>
        <row r="460">
          <cell r="A460" t="str">
            <v>Coal-fired:</v>
          </cell>
          <cell r="B460">
            <v>90.1</v>
          </cell>
          <cell r="C460">
            <v>88.5</v>
          </cell>
          <cell r="D460">
            <v>89.1</v>
          </cell>
          <cell r="E460">
            <v>88.7</v>
          </cell>
          <cell r="F460">
            <v>88.8</v>
          </cell>
          <cell r="G460">
            <v>89</v>
          </cell>
          <cell r="H460">
            <v>89</v>
          </cell>
          <cell r="I460">
            <v>89</v>
          </cell>
          <cell r="J460">
            <v>89</v>
          </cell>
        </row>
        <row r="461">
          <cell r="A461" t="str">
            <v>Gas-fired:</v>
          </cell>
          <cell r="B461">
            <v>87.7</v>
          </cell>
          <cell r="C461">
            <v>88.1</v>
          </cell>
          <cell r="D461">
            <v>87.7</v>
          </cell>
          <cell r="E461">
            <v>87.7</v>
          </cell>
          <cell r="F461">
            <v>89</v>
          </cell>
          <cell r="G461">
            <v>89</v>
          </cell>
          <cell r="H461">
            <v>89</v>
          </cell>
          <cell r="I461">
            <v>89</v>
          </cell>
          <cell r="J461">
            <v>89</v>
          </cell>
        </row>
        <row r="462">
          <cell r="A462" t="str">
            <v>Average PLF (%)</v>
          </cell>
          <cell r="K462" t="str">
            <v>Comm</v>
          </cell>
          <cell r="L462" t="str">
            <v>COD</v>
          </cell>
        </row>
        <row r="463">
          <cell r="A463" t="str">
            <v>Coal-fired:</v>
          </cell>
          <cell r="B463">
            <v>80.400000000000006</v>
          </cell>
          <cell r="C463">
            <v>81.8</v>
          </cell>
          <cell r="D463">
            <v>81.099999999999994</v>
          </cell>
          <cell r="E463">
            <v>83.6</v>
          </cell>
          <cell r="F463">
            <v>84.4</v>
          </cell>
          <cell r="G463">
            <v>0.79763344678536952</v>
          </cell>
          <cell r="H463">
            <v>0.85470634386130573</v>
          </cell>
          <cell r="I463">
            <v>0.8802198246252072</v>
          </cell>
          <cell r="J463">
            <v>0.88039999999999985</v>
          </cell>
          <cell r="K463">
            <v>39142</v>
          </cell>
          <cell r="L463">
            <v>39262</v>
          </cell>
        </row>
        <row r="464">
          <cell r="A464" t="str">
            <v>Gas-fired:</v>
          </cell>
          <cell r="B464">
            <v>71.3</v>
          </cell>
          <cell r="C464">
            <v>72.2</v>
          </cell>
          <cell r="D464">
            <v>71.099999999999994</v>
          </cell>
          <cell r="E464">
            <v>70</v>
          </cell>
          <cell r="F464">
            <v>68.3</v>
          </cell>
          <cell r="G464">
            <v>0.66380340474170041</v>
          </cell>
          <cell r="H464">
            <v>0.66842156913680739</v>
          </cell>
          <cell r="I464">
            <v>0.73033383555871145</v>
          </cell>
          <cell r="J464">
            <v>0.73033383555871145</v>
          </cell>
          <cell r="K464">
            <v>39234</v>
          </cell>
          <cell r="L464">
            <v>39354</v>
          </cell>
        </row>
        <row r="465">
          <cell r="A465" t="str">
            <v>Kahalgaon - II (U1)</v>
          </cell>
          <cell r="D465">
            <v>113.52767279999998</v>
          </cell>
          <cell r="E465">
            <v>124.35065279999998</v>
          </cell>
          <cell r="F465">
            <v>125.5406112</v>
          </cell>
          <cell r="J465">
            <v>500</v>
          </cell>
          <cell r="K465">
            <v>39119</v>
          </cell>
          <cell r="L465">
            <v>39239</v>
          </cell>
        </row>
        <row r="466">
          <cell r="A466" t="str">
            <v>Generation - Coal</v>
          </cell>
          <cell r="D466">
            <v>120.92657465868466</v>
          </cell>
          <cell r="E466">
            <v>134.59877047433355</v>
          </cell>
          <cell r="F466">
            <v>134.9544741899839</v>
          </cell>
          <cell r="G466">
            <v>136.11200000000002</v>
          </cell>
          <cell r="H466">
            <v>149.59480689305627</v>
          </cell>
          <cell r="I466">
            <v>172.68170123893805</v>
          </cell>
          <cell r="J466">
            <v>180.42935207999994</v>
          </cell>
          <cell r="K466">
            <v>39142</v>
          </cell>
          <cell r="L466">
            <v>39262</v>
          </cell>
        </row>
        <row r="467">
          <cell r="A467" t="str">
            <v>Generation - Gas</v>
          </cell>
          <cell r="D467">
            <v>26.238572921229721</v>
          </cell>
          <cell r="E467">
            <v>26.250746449396733</v>
          </cell>
          <cell r="F467">
            <v>25.43749530551743</v>
          </cell>
          <cell r="G467">
            <v>22.998000000000005</v>
          </cell>
          <cell r="H467">
            <v>23.158000000000001</v>
          </cell>
          <cell r="I467">
            <v>25.303000000000004</v>
          </cell>
          <cell r="J467">
            <v>25.303000000000004</v>
          </cell>
          <cell r="K467">
            <v>39234</v>
          </cell>
          <cell r="L467">
            <v>39354</v>
          </cell>
        </row>
        <row r="468">
          <cell r="A468" t="str">
            <v>Total</v>
          </cell>
          <cell r="D468">
            <v>147.16514757991439</v>
          </cell>
          <cell r="E468">
            <v>160.84951692373028</v>
          </cell>
          <cell r="F468">
            <v>160.39196949550131</v>
          </cell>
          <cell r="G468">
            <v>159.11000000000001</v>
          </cell>
          <cell r="H468">
            <v>172.75280689305629</v>
          </cell>
          <cell r="I468">
            <v>197.98470123893804</v>
          </cell>
          <cell r="J468">
            <v>205.73235207999994</v>
          </cell>
        </row>
        <row r="469">
          <cell r="A469" t="str">
            <v>Total - Commissioned</v>
          </cell>
          <cell r="J469">
            <v>1000</v>
          </cell>
        </row>
        <row r="470">
          <cell r="A470" t="str">
            <v>F2009</v>
          </cell>
          <cell r="L470" t="str">
            <v>Comm</v>
          </cell>
          <cell r="M470" t="str">
            <v>COD</v>
          </cell>
        </row>
        <row r="471">
          <cell r="A471" t="str">
            <v>Barh (U1)</v>
          </cell>
          <cell r="K471">
            <v>660</v>
          </cell>
          <cell r="L471">
            <v>39692</v>
          </cell>
          <cell r="M471">
            <v>39873</v>
          </cell>
        </row>
        <row r="472">
          <cell r="A472" t="str">
            <v>Sipat - I (U1)</v>
          </cell>
          <cell r="K472">
            <v>660</v>
          </cell>
          <cell r="L472">
            <v>39539</v>
          </cell>
          <cell r="M472">
            <v>39689</v>
          </cell>
        </row>
        <row r="473">
          <cell r="A473" t="str">
            <v>Sipat - I (U2)</v>
          </cell>
          <cell r="K473">
            <v>660</v>
          </cell>
          <cell r="L473">
            <v>39722</v>
          </cell>
          <cell r="M473">
            <v>39842</v>
          </cell>
        </row>
        <row r="474">
          <cell r="A474" t="str">
            <v>Total - Commercial</v>
          </cell>
          <cell r="K474">
            <v>1980</v>
          </cell>
        </row>
        <row r="475">
          <cell r="A475" t="str">
            <v>Total - Commissioned</v>
          </cell>
          <cell r="K475">
            <v>3140</v>
          </cell>
        </row>
        <row r="476">
          <cell r="A476" t="str">
            <v>F2010</v>
          </cell>
          <cell r="M476" t="str">
            <v>Comm</v>
          </cell>
          <cell r="N476" t="str">
            <v>COD</v>
          </cell>
        </row>
        <row r="477">
          <cell r="A477" t="str">
            <v>Sipat - I (U3)</v>
          </cell>
          <cell r="L477">
            <v>660</v>
          </cell>
          <cell r="M477">
            <v>39814</v>
          </cell>
          <cell r="N477">
            <v>39934</v>
          </cell>
        </row>
        <row r="478">
          <cell r="A478" t="str">
            <v>Kol Dam - (U1)</v>
          </cell>
          <cell r="L478">
            <v>600</v>
          </cell>
        </row>
        <row r="479">
          <cell r="A479" t="str">
            <v>Kawas - II (U1)</v>
          </cell>
          <cell r="L479">
            <v>725</v>
          </cell>
          <cell r="M479">
            <v>40087</v>
          </cell>
          <cell r="N479">
            <v>40177</v>
          </cell>
        </row>
        <row r="480">
          <cell r="A480" t="str">
            <v>Gandhar - II (U1)</v>
          </cell>
          <cell r="L480">
            <v>725</v>
          </cell>
          <cell r="M480">
            <v>40087</v>
          </cell>
          <cell r="N480">
            <v>40177</v>
          </cell>
        </row>
        <row r="481">
          <cell r="A481" t="str">
            <v>Korba - III</v>
          </cell>
          <cell r="L481">
            <v>500</v>
          </cell>
          <cell r="M481">
            <v>39873</v>
          </cell>
          <cell r="N481">
            <v>39993</v>
          </cell>
        </row>
        <row r="482">
          <cell r="A482" t="str">
            <v>Barh (U2)</v>
          </cell>
          <cell r="L482">
            <v>660</v>
          </cell>
          <cell r="M482">
            <v>39904</v>
          </cell>
          <cell r="N482">
            <v>40084</v>
          </cell>
        </row>
        <row r="483">
          <cell r="A483" t="str">
            <v>Dadri - II</v>
          </cell>
          <cell r="L483">
            <v>500</v>
          </cell>
          <cell r="M483">
            <v>40087</v>
          </cell>
          <cell r="N483">
            <v>40207</v>
          </cell>
        </row>
        <row r="484">
          <cell r="A484" t="str">
            <v>Total - Commercial</v>
          </cell>
          <cell r="L484">
            <v>4370</v>
          </cell>
        </row>
        <row r="485">
          <cell r="A485" t="str">
            <v>Total - Commissioned</v>
          </cell>
          <cell r="L485">
            <v>3210</v>
          </cell>
        </row>
        <row r="487">
          <cell r="A487" t="str">
            <v>CAPEX per MW (Rs Million)</v>
          </cell>
        </row>
        <row r="488">
          <cell r="A488" t="str">
            <v>Project Cost</v>
          </cell>
          <cell r="G488" t="str">
            <v>Capacity (MW)</v>
          </cell>
          <cell r="H488" t="str">
            <v>Cost (Rs Mio)</v>
          </cell>
          <cell r="I488" t="str">
            <v>Unit Cost</v>
          </cell>
        </row>
        <row r="489">
          <cell r="A489" t="str">
            <v>UP - Rihand - II</v>
          </cell>
          <cell r="G489">
            <v>1000</v>
          </cell>
          <cell r="H489">
            <v>34520</v>
          </cell>
          <cell r="I489">
            <v>34.520000000000003</v>
          </cell>
        </row>
        <row r="490">
          <cell r="A490" t="str">
            <v>MP - Vindhyachal - III</v>
          </cell>
          <cell r="G490">
            <v>1000</v>
          </cell>
          <cell r="H490">
            <v>42015</v>
          </cell>
          <cell r="I490">
            <v>42.015000000000001</v>
          </cell>
        </row>
        <row r="491">
          <cell r="A491" t="str">
            <v>Bihar - Kahalgaon - II (Phase I, II)</v>
          </cell>
          <cell r="G491">
            <v>1500</v>
          </cell>
          <cell r="H491">
            <v>58684</v>
          </cell>
          <cell r="I491">
            <v>39.122666666666667</v>
          </cell>
          <cell r="L491">
            <v>20308.400000000001</v>
          </cell>
          <cell r="M491" t="str">
            <v>Capital cost for 840 MW stage I</v>
          </cell>
        </row>
        <row r="492">
          <cell r="A492" t="str">
            <v>Chhatisgarh - Sipat - I</v>
          </cell>
          <cell r="G492">
            <v>1980</v>
          </cell>
          <cell r="H492">
            <v>83234</v>
          </cell>
          <cell r="I492">
            <v>42.037373737373734</v>
          </cell>
        </row>
        <row r="493">
          <cell r="A493" t="str">
            <v>Chhatisgarh - Sipat - II</v>
          </cell>
          <cell r="G493">
            <v>1000</v>
          </cell>
          <cell r="H493">
            <v>40397</v>
          </cell>
          <cell r="I493">
            <v>40.396999999999998</v>
          </cell>
        </row>
        <row r="494">
          <cell r="A494" t="str">
            <v>UP - Unchahar - III</v>
          </cell>
          <cell r="G494">
            <v>210</v>
          </cell>
          <cell r="H494">
            <v>9393</v>
          </cell>
          <cell r="I494">
            <v>44.728571428571428</v>
          </cell>
        </row>
        <row r="495">
          <cell r="A495" t="str">
            <v>Bihar - Barh</v>
          </cell>
          <cell r="G495">
            <v>1980</v>
          </cell>
          <cell r="H495">
            <v>86390</v>
          </cell>
          <cell r="I495">
            <v>43.631313131313128</v>
          </cell>
        </row>
        <row r="496">
          <cell r="A496" t="str">
            <v>Gujarat - Kawas - II</v>
          </cell>
          <cell r="G496">
            <v>1300</v>
          </cell>
          <cell r="H496">
            <v>46359</v>
          </cell>
          <cell r="I496">
            <v>35.660769230769233</v>
          </cell>
        </row>
        <row r="497">
          <cell r="A497" t="str">
            <v>Gujarat - Gandhar - II</v>
          </cell>
          <cell r="G497">
            <v>1300</v>
          </cell>
          <cell r="H497">
            <v>43714</v>
          </cell>
          <cell r="I497">
            <v>33.626153846153848</v>
          </cell>
        </row>
        <row r="498">
          <cell r="A498" t="str">
            <v>HP - Kol Dam</v>
          </cell>
          <cell r="G498">
            <v>800</v>
          </cell>
          <cell r="H498">
            <v>45272</v>
          </cell>
          <cell r="I498">
            <v>56.59</v>
          </cell>
        </row>
        <row r="499">
          <cell r="A499" t="str">
            <v xml:space="preserve">Korba - III </v>
          </cell>
          <cell r="G499">
            <v>500</v>
          </cell>
          <cell r="H499">
            <v>24484.91</v>
          </cell>
          <cell r="I499">
            <v>48.969819999999999</v>
          </cell>
        </row>
        <row r="500">
          <cell r="A500" t="str">
            <v>Dadri - II</v>
          </cell>
          <cell r="G500">
            <v>500</v>
          </cell>
          <cell r="H500">
            <v>24484.91</v>
          </cell>
          <cell r="I500">
            <v>48.969819999999999</v>
          </cell>
        </row>
        <row r="502">
          <cell r="A502" t="str">
            <v>Source: NTPC Prospectus Pg23-25, NTPC Profile</v>
          </cell>
        </row>
        <row r="504">
          <cell r="A504" t="str">
            <v>F2005</v>
          </cell>
        </row>
        <row r="505">
          <cell r="A505" t="str">
            <v>Ramagundam</v>
          </cell>
          <cell r="G505">
            <v>40</v>
          </cell>
        </row>
        <row r="506">
          <cell r="A506" t="str">
            <v>Average</v>
          </cell>
          <cell r="G506">
            <v>40</v>
          </cell>
        </row>
        <row r="507">
          <cell r="A507" t="str">
            <v>F2006</v>
          </cell>
        </row>
        <row r="508">
          <cell r="A508" t="str">
            <v>Talcher - (U6)</v>
          </cell>
          <cell r="H508">
            <v>40</v>
          </cell>
        </row>
        <row r="509">
          <cell r="A509" t="str">
            <v>Rihand - II (U1)</v>
          </cell>
          <cell r="H509">
            <v>34.520000000000003</v>
          </cell>
        </row>
        <row r="510">
          <cell r="A510" t="str">
            <v>Average</v>
          </cell>
          <cell r="H510">
            <v>37.26</v>
          </cell>
        </row>
        <row r="511">
          <cell r="A511" t="str">
            <v>F2007</v>
          </cell>
        </row>
        <row r="512">
          <cell r="A512" t="str">
            <v>Badarpur</v>
          </cell>
        </row>
        <row r="513">
          <cell r="A513" t="str">
            <v>Rihand - II (U2)</v>
          </cell>
          <cell r="I513">
            <v>34.520000000000003</v>
          </cell>
        </row>
        <row r="514">
          <cell r="A514" t="str">
            <v>Unchahar - III</v>
          </cell>
          <cell r="I514">
            <v>44.728571428571428</v>
          </cell>
        </row>
        <row r="515">
          <cell r="A515" t="str">
            <v>Vindhyachal - III (U6)</v>
          </cell>
          <cell r="I515">
            <v>42.015000000000001</v>
          </cell>
        </row>
        <row r="516">
          <cell r="A516" t="str">
            <v>Vindhyachal - III (U5)</v>
          </cell>
          <cell r="I516">
            <v>42.015000000000001</v>
          </cell>
        </row>
        <row r="517">
          <cell r="A517" t="str">
            <v>Average</v>
          </cell>
          <cell r="I517">
            <v>40.156725146198831</v>
          </cell>
        </row>
        <row r="518">
          <cell r="A518" t="str">
            <v>F2008</v>
          </cell>
        </row>
        <row r="519">
          <cell r="A519" t="str">
            <v>Sipat - II (U1)</v>
          </cell>
          <cell r="J519">
            <v>40.396999999999998</v>
          </cell>
        </row>
        <row r="520">
          <cell r="A520" t="str">
            <v>Sipat - II (U2)</v>
          </cell>
          <cell r="J520">
            <v>40.396999999999998</v>
          </cell>
        </row>
        <row r="521">
          <cell r="A521" t="str">
            <v>Kahalgaon - II (U1)</v>
          </cell>
          <cell r="J521">
            <v>39.122666666666667</v>
          </cell>
        </row>
        <row r="522">
          <cell r="A522" t="str">
            <v>Kahalgaon - II (Phase 2)</v>
          </cell>
          <cell r="J522">
            <v>39.122666666666667</v>
          </cell>
        </row>
        <row r="523">
          <cell r="A523" t="str">
            <v>Kahalgaon - II (U2)</v>
          </cell>
          <cell r="J523">
            <v>39.122666666666667</v>
          </cell>
        </row>
        <row r="524">
          <cell r="A524" t="str">
            <v>Average</v>
          </cell>
          <cell r="J524">
            <v>39.632399999999997</v>
          </cell>
        </row>
        <row r="525">
          <cell r="A525" t="str">
            <v>F2009</v>
          </cell>
        </row>
        <row r="526">
          <cell r="A526" t="str">
            <v>Barh (U1)</v>
          </cell>
          <cell r="K526">
            <v>43.631313131313128</v>
          </cell>
        </row>
        <row r="527">
          <cell r="A527" t="str">
            <v>Sipat - I (U1)</v>
          </cell>
          <cell r="K527">
            <v>42.037373737373734</v>
          </cell>
        </row>
        <row r="528">
          <cell r="A528" t="str">
            <v>Price</v>
          </cell>
          <cell r="B528">
            <v>102.3</v>
          </cell>
          <cell r="K528">
            <v>42.037373737373734</v>
          </cell>
        </row>
        <row r="529">
          <cell r="A529" t="str">
            <v>Mkt cap (Rs mn)</v>
          </cell>
          <cell r="B529">
            <v>843511.00812000001</v>
          </cell>
          <cell r="K529">
            <v>42.568686868686868</v>
          </cell>
        </row>
        <row r="530">
          <cell r="A530" t="str">
            <v>Rs/$</v>
          </cell>
          <cell r="B530">
            <v>45.22</v>
          </cell>
        </row>
        <row r="531">
          <cell r="A531" t="str">
            <v>Mkt cap (USD mn)</v>
          </cell>
          <cell r="B531">
            <v>18653.494208757187</v>
          </cell>
          <cell r="L531">
            <v>42.037373737373734</v>
          </cell>
        </row>
        <row r="532">
          <cell r="A532" t="str">
            <v>Kol Dam - (U1)</v>
          </cell>
          <cell r="L532">
            <v>56.59</v>
          </cell>
        </row>
        <row r="533">
          <cell r="A533" t="str">
            <v>Key Ratios</v>
          </cell>
          <cell r="L533">
            <v>35.660769230769233</v>
          </cell>
        </row>
        <row r="534">
          <cell r="A534" t="str">
            <v>EPS (Rs)</v>
          </cell>
          <cell r="B534">
            <v>4.0017811833102561</v>
          </cell>
          <cell r="C534">
            <v>4.4166422934510878</v>
          </cell>
          <cell r="D534">
            <v>4.4529962884686425</v>
          </cell>
          <cell r="E534">
            <v>4.2098909873493531</v>
          </cell>
          <cell r="F534">
            <v>5.4931563842704234</v>
          </cell>
          <cell r="G534">
            <v>5.8743948833736273</v>
          </cell>
          <cell r="H534">
            <v>7.1970476277843121</v>
          </cell>
          <cell r="I534">
            <v>8.3479834077022996</v>
          </cell>
          <cell r="J534">
            <v>9.0594048286716262</v>
          </cell>
          <cell r="L534">
            <v>33.626153846153848</v>
          </cell>
        </row>
        <row r="535">
          <cell r="A535" t="str">
            <v>P/E (x)</v>
          </cell>
          <cell r="B535">
            <v>25.563616628178025</v>
          </cell>
          <cell r="C535">
            <v>23.162391971767438</v>
          </cell>
          <cell r="D535">
            <v>22.97329559086166</v>
          </cell>
          <cell r="E535">
            <v>24.299916626679803</v>
          </cell>
          <cell r="F535">
            <v>18.623172697747076</v>
          </cell>
          <cell r="G535">
            <v>17.414559632267991</v>
          </cell>
          <cell r="H535">
            <v>14.214161874526061</v>
          </cell>
          <cell r="I535">
            <v>12.254456556012379</v>
          </cell>
          <cell r="J535">
            <v>11.292132533501119</v>
          </cell>
          <cell r="L535">
            <v>48.969819999999999</v>
          </cell>
        </row>
        <row r="536">
          <cell r="A536" t="str">
            <v>BVPS (Rs)</v>
          </cell>
          <cell r="B536">
            <v>0</v>
          </cell>
          <cell r="C536">
            <v>0</v>
          </cell>
          <cell r="D536">
            <v>38.737163057170555</v>
          </cell>
          <cell r="E536">
            <v>41.956854698416372</v>
          </cell>
          <cell r="F536">
            <v>45.503840270117202</v>
          </cell>
          <cell r="G536">
            <v>50.66579391210518</v>
          </cell>
          <cell r="H536">
            <v>54.576186151504089</v>
          </cell>
          <cell r="I536">
            <v>59.077933803219132</v>
          </cell>
          <cell r="J536">
            <v>0</v>
          </cell>
          <cell r="L536">
            <v>43.631313131313128</v>
          </cell>
        </row>
        <row r="537">
          <cell r="A537" t="str">
            <v>P/BV (x)</v>
          </cell>
          <cell r="B537" t="e">
            <v>#DIV/0!</v>
          </cell>
          <cell r="C537" t="e">
            <v>#DIV/0!</v>
          </cell>
          <cell r="D537">
            <v>2.6408748583116353</v>
          </cell>
          <cell r="E537">
            <v>2.4382189927087463</v>
          </cell>
          <cell r="F537">
            <v>2.2481619000227848</v>
          </cell>
          <cell r="G537">
            <v>2.0191137274483379</v>
          </cell>
          <cell r="H537">
            <v>1.8744439143478087</v>
          </cell>
          <cell r="I537">
            <v>1.7316109994765205</v>
          </cell>
          <cell r="J537" t="e">
            <v>#DIV/0!</v>
          </cell>
          <cell r="L537">
            <v>48.969819999999999</v>
          </cell>
        </row>
        <row r="538">
          <cell r="A538" t="str">
            <v>ROE - Beg period (%)</v>
          </cell>
          <cell r="C538" t="e">
            <v>#DIV/0!</v>
          </cell>
          <cell r="D538" t="e">
            <v>#DIV/0!</v>
          </cell>
          <cell r="E538">
            <v>0.10867835058380892</v>
          </cell>
          <cell r="F538">
            <v>0.13092393182842083</v>
          </cell>
          <cell r="G538">
            <v>0.13625028869792039</v>
          </cell>
          <cell r="H538">
            <v>0.1420494395147488</v>
          </cell>
          <cell r="I538">
            <v>0.15296018275311885</v>
          </cell>
          <cell r="J538">
            <v>0.15334667693097254</v>
          </cell>
          <cell r="L538">
            <v>43.409192806430795</v>
          </cell>
        </row>
        <row r="539">
          <cell r="A539" t="str">
            <v>Avg ROE (%)</v>
          </cell>
          <cell r="C539" t="e">
            <v>#DIV/0!</v>
          </cell>
          <cell r="D539">
            <v>0.11495411478369369</v>
          </cell>
          <cell r="E539">
            <v>0.1043420839473042</v>
          </cell>
          <cell r="F539">
            <v>0.12561428619442688</v>
          </cell>
          <cell r="G539">
            <v>0.12527962993854466</v>
          </cell>
          <cell r="H539">
            <v>0.13677142188762217</v>
          </cell>
          <cell r="I539">
            <v>0.14690155378490308</v>
          </cell>
          <cell r="J539">
            <v>0.15334667693097254</v>
          </cell>
        </row>
        <row r="540">
          <cell r="A540" t="str">
            <v>ROA (%)</v>
          </cell>
        </row>
        <row r="541">
          <cell r="A541" t="str">
            <v>Net debt</v>
          </cell>
          <cell r="B541">
            <v>0</v>
          </cell>
          <cell r="C541">
            <v>0</v>
          </cell>
          <cell r="D541">
            <v>115812</v>
          </cell>
          <cell r="E541">
            <v>132157</v>
          </cell>
          <cell r="F541">
            <v>-91916</v>
          </cell>
          <cell r="G541">
            <v>-105885</v>
          </cell>
          <cell r="H541">
            <v>-56773</v>
          </cell>
          <cell r="I541">
            <v>-27308</v>
          </cell>
          <cell r="J541">
            <v>0</v>
          </cell>
          <cell r="K541">
            <v>261.39839999999998</v>
          </cell>
          <cell r="L541">
            <v>270.07080000000002</v>
          </cell>
          <cell r="M541">
            <v>270.07080000000002</v>
          </cell>
          <cell r="N541">
            <v>270.07080000000002</v>
          </cell>
          <cell r="O541">
            <v>270.07080000000002</v>
          </cell>
          <cell r="P541">
            <v>270.07080000000002</v>
          </cell>
          <cell r="Q541">
            <v>270.07080000000002</v>
          </cell>
          <cell r="R541">
            <v>270.07080000000002</v>
          </cell>
          <cell r="S541">
            <v>270.07080000000002</v>
          </cell>
          <cell r="T541">
            <v>270.07080000000002</v>
          </cell>
          <cell r="U541">
            <v>270.07080000000002</v>
          </cell>
          <cell r="V541">
            <v>270.07080000000002</v>
          </cell>
        </row>
        <row r="542">
          <cell r="A542" t="str">
            <v>EV/EBITDA</v>
          </cell>
          <cell r="B542">
            <v>14.045319931418282</v>
          </cell>
          <cell r="C542">
            <v>12.709317895067606</v>
          </cell>
          <cell r="D542">
            <v>17.37950894418999</v>
          </cell>
          <cell r="E542">
            <v>16.773778115117242</v>
          </cell>
          <cell r="F542">
            <v>17.40294278522747</v>
          </cell>
          <cell r="G542">
            <v>10.792082563793498</v>
          </cell>
          <cell r="H542">
            <v>9.8774388966729436</v>
          </cell>
          <cell r="I542">
            <v>8.0323083021207502</v>
          </cell>
          <cell r="J542">
            <v>7.390726517072487</v>
          </cell>
          <cell r="K542">
            <v>19.622400000000027</v>
          </cell>
          <cell r="L542">
            <v>8.6724000000000387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</row>
        <row r="543">
          <cell r="A543" t="str">
            <v>DPS (Rs)</v>
          </cell>
          <cell r="B543">
            <v>0.83199473913086552</v>
          </cell>
          <cell r="C543">
            <v>0.95615395404731773</v>
          </cell>
          <cell r="D543">
            <v>0.9061062705088303</v>
          </cell>
          <cell r="E543">
            <v>0.90623426969946586</v>
          </cell>
          <cell r="F543">
            <v>1.3853352402482089</v>
          </cell>
          <cell r="G543">
            <v>2.4001073850976784</v>
          </cell>
          <cell r="H543">
            <v>2.8117276208238797</v>
          </cell>
          <cell r="I543">
            <v>3.2097646313287092</v>
          </cell>
          <cell r="J543">
            <v>3.25</v>
          </cell>
          <cell r="K543">
            <v>253.33920000000001</v>
          </cell>
          <cell r="L543">
            <v>267.0924</v>
          </cell>
          <cell r="M543">
            <v>267.0924</v>
          </cell>
          <cell r="N543">
            <v>267.0924</v>
          </cell>
          <cell r="O543">
            <v>267.0924</v>
          </cell>
          <cell r="P543">
            <v>267.0924</v>
          </cell>
          <cell r="Q543">
            <v>267.0924</v>
          </cell>
          <cell r="R543">
            <v>267.0924</v>
          </cell>
          <cell r="S543">
            <v>267.0924</v>
          </cell>
          <cell r="T543">
            <v>267.0924</v>
          </cell>
          <cell r="U543">
            <v>267.0924</v>
          </cell>
          <cell r="V543">
            <v>267.0924</v>
          </cell>
        </row>
        <row r="544">
          <cell r="A544" t="str">
            <v>Yield (%)</v>
          </cell>
          <cell r="B544">
            <v>0.81328909005949701</v>
          </cell>
          <cell r="C544">
            <v>0.93465684657606818</v>
          </cell>
          <cell r="D544">
            <v>0.88573437977402769</v>
          </cell>
          <cell r="E544">
            <v>0.88585950117249845</v>
          </cell>
          <cell r="F544">
            <v>1.3541888956482979</v>
          </cell>
          <cell r="G544">
            <v>2.3461460264884444</v>
          </cell>
          <cell r="H544">
            <v>2.7485118483126878</v>
          </cell>
          <cell r="I544">
            <v>3.1375998351209278</v>
          </cell>
          <cell r="J544">
            <v>3.1769305962854348</v>
          </cell>
          <cell r="K544">
            <v>18.133200000000045</v>
          </cell>
          <cell r="L544">
            <v>13.753199999999993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</row>
        <row r="545">
          <cell r="A545" t="str">
            <v>ev</v>
          </cell>
          <cell r="B545">
            <v>0.70241191801888359</v>
          </cell>
          <cell r="C545">
            <v>0.7647550140792454</v>
          </cell>
          <cell r="D545">
            <v>915035.80362000002</v>
          </cell>
          <cell r="E545">
            <v>931380.80362000002</v>
          </cell>
          <cell r="F545">
            <v>707307.80362000002</v>
          </cell>
          <cell r="G545">
            <v>843511.00812000001</v>
          </cell>
          <cell r="H545">
            <v>786738.00812000001</v>
          </cell>
          <cell r="I545">
            <v>816203.00812000001</v>
          </cell>
          <cell r="J545">
            <v>843511.00812000001</v>
          </cell>
          <cell r="K545">
            <v>0.86203557467616521</v>
          </cell>
          <cell r="L545">
            <v>0.86528564511756956</v>
          </cell>
          <cell r="M545">
            <v>0.86746135846620853</v>
          </cell>
          <cell r="N545">
            <v>0.8696370718148474</v>
          </cell>
          <cell r="O545">
            <v>0.87181278516348615</v>
          </cell>
          <cell r="P545">
            <v>0.87398849851212512</v>
          </cell>
          <cell r="Q545">
            <v>0.87616421186076388</v>
          </cell>
          <cell r="R545">
            <v>0.87833992520940274</v>
          </cell>
          <cell r="S545">
            <v>0.8805156385580416</v>
          </cell>
          <cell r="T545">
            <v>0.88269135190668047</v>
          </cell>
          <cell r="U545">
            <v>0.88486706525531933</v>
          </cell>
          <cell r="V545">
            <v>0.88704277860395808</v>
          </cell>
        </row>
        <row r="546">
          <cell r="A546" t="str">
            <v>Details of Other Income</v>
          </cell>
          <cell r="C546">
            <v>0.2</v>
          </cell>
          <cell r="D546">
            <v>0.1</v>
          </cell>
          <cell r="E546">
            <v>0.1</v>
          </cell>
          <cell r="F546">
            <v>0.1</v>
          </cell>
          <cell r="G546" t="str">
            <v>Nature of</v>
          </cell>
          <cell r="H546">
            <v>0.15</v>
          </cell>
          <cell r="I546">
            <v>0.05</v>
          </cell>
          <cell r="J546">
            <v>0.1</v>
          </cell>
        </row>
        <row r="547">
          <cell r="A547" t="str">
            <v>Existing</v>
          </cell>
          <cell r="C547">
            <v>0.76900000000000002</v>
          </cell>
          <cell r="D547">
            <v>0.78</v>
          </cell>
          <cell r="E547">
            <v>0.80200000000000005</v>
          </cell>
          <cell r="F547">
            <v>0.81100000000000005</v>
          </cell>
          <cell r="G547" t="str">
            <v>Income</v>
          </cell>
          <cell r="H547">
            <v>0.82</v>
          </cell>
          <cell r="I547">
            <v>0.84</v>
          </cell>
          <cell r="J547">
            <v>0.84</v>
          </cell>
        </row>
        <row r="548">
          <cell r="A548" t="str">
            <v>Dividend from Investments</v>
          </cell>
          <cell r="B548">
            <v>1</v>
          </cell>
          <cell r="C548">
            <v>0</v>
          </cell>
          <cell r="D548">
            <v>57</v>
          </cell>
          <cell r="E548">
            <v>36</v>
          </cell>
          <cell r="F548">
            <v>95</v>
          </cell>
          <cell r="G548" t="str">
            <v>Recurring</v>
          </cell>
          <cell r="H548">
            <v>170.88</v>
          </cell>
          <cell r="I548">
            <v>188.67400000000001</v>
          </cell>
          <cell r="J548">
            <v>201.87620007999996</v>
          </cell>
          <cell r="K548">
            <v>218.38740285999995</v>
          </cell>
          <cell r="L548">
            <v>231.11121963999994</v>
          </cell>
          <cell r="M548">
            <v>231.69233613999995</v>
          </cell>
          <cell r="N548">
            <v>232.27345263999993</v>
          </cell>
          <cell r="O548">
            <v>232.85456913999991</v>
          </cell>
          <cell r="P548">
            <v>233.43568563999992</v>
          </cell>
          <cell r="Q548">
            <v>234.0168021399999</v>
          </cell>
          <cell r="R548">
            <v>234.59791863999988</v>
          </cell>
          <cell r="S548">
            <v>235.17903513999985</v>
          </cell>
          <cell r="T548">
            <v>235.76015163999986</v>
          </cell>
          <cell r="U548">
            <v>236.34126813999984</v>
          </cell>
          <cell r="V548">
            <v>236.92238463999982</v>
          </cell>
        </row>
        <row r="549">
          <cell r="A549" t="str">
            <v>Interest Income on:</v>
          </cell>
          <cell r="C549">
            <v>0.25228800000000434</v>
          </cell>
          <cell r="D549">
            <v>0.43799999999999956</v>
          </cell>
          <cell r="E549">
            <v>0.87599999999999911</v>
          </cell>
          <cell r="F549">
            <v>0.43799999999999956</v>
          </cell>
          <cell r="G549">
            <v>1.7519999999999982</v>
          </cell>
          <cell r="H549">
            <v>0.32849999999999963</v>
          </cell>
          <cell r="I549">
            <v>0.63838499999999954</v>
          </cell>
          <cell r="J549">
            <v>1.4957699999999989</v>
          </cell>
        </row>
        <row r="550">
          <cell r="A550" t="str">
            <v>(a) Govt. Securities (8.5% Tax Free Bonds)</v>
          </cell>
          <cell r="C550">
            <v>129.95266404</v>
          </cell>
          <cell r="D550">
            <v>6955</v>
          </cell>
          <cell r="E550">
            <v>13949</v>
          </cell>
          <cell r="F550">
            <v>13950</v>
          </cell>
          <cell r="G550" t="str">
            <v>Recurring</v>
          </cell>
          <cell r="H550">
            <v>168.33829199999997</v>
          </cell>
          <cell r="I550">
            <v>174.28370399999997</v>
          </cell>
          <cell r="J550">
            <v>185.00857199999996</v>
          </cell>
        </row>
        <row r="551">
          <cell r="A551" t="str">
            <v>(b) Interest from Bonds</v>
          </cell>
          <cell r="B551">
            <v>632</v>
          </cell>
          <cell r="C551">
            <v>2382</v>
          </cell>
          <cell r="D551">
            <v>2800</v>
          </cell>
          <cell r="E551">
            <v>1822</v>
          </cell>
          <cell r="F551">
            <v>1002</v>
          </cell>
          <cell r="G551" t="str">
            <v>Recurring</v>
          </cell>
          <cell r="H551">
            <v>7.3973980265225281E-2</v>
          </cell>
          <cell r="I551">
            <v>0.10413155430711618</v>
          </cell>
          <cell r="J551">
            <v>6.9973605690238028E-2</v>
          </cell>
          <cell r="K551">
            <v>8.1788753570043893E-2</v>
          </cell>
          <cell r="L551">
            <v>5.8262594881247631E-2</v>
          </cell>
          <cell r="M551">
            <v>2.5144452134568951E-3</v>
          </cell>
          <cell r="N551">
            <v>2.5081386362681979E-3</v>
          </cell>
          <cell r="O551">
            <v>2.5018636154716667E-3</v>
          </cell>
          <cell r="P551">
            <v>2.4956199148087332E-3</v>
          </cell>
          <cell r="Q551">
            <v>2.489407300373836E-3</v>
          </cell>
          <cell r="R551">
            <v>2.4832255405846659E-3</v>
          </cell>
          <cell r="S551">
            <v>2.4770744061533012E-3</v>
          </cell>
          <cell r="T551">
            <v>2.4709536700584511E-3</v>
          </cell>
          <cell r="U551">
            <v>2.4648631075168126E-3</v>
          </cell>
          <cell r="V551">
            <v>2.4588024959557586E-3</v>
          </cell>
        </row>
        <row r="552">
          <cell r="A552" t="str">
            <v>(c) Loan to State Govt. in settlement of dues from customers</v>
          </cell>
          <cell r="D552">
            <v>451</v>
          </cell>
          <cell r="E552">
            <v>901</v>
          </cell>
          <cell r="F552">
            <v>901</v>
          </cell>
          <cell r="G552" t="str">
            <v>Recurring</v>
          </cell>
          <cell r="H552">
            <v>169.78899999999999</v>
          </cell>
          <cell r="I552">
            <v>188.14</v>
          </cell>
          <cell r="J552">
            <v>207.5152000822346</v>
          </cell>
          <cell r="K552">
            <v>225.33471996343008</v>
          </cell>
          <cell r="L552">
            <v>233.68838640541813</v>
          </cell>
          <cell r="M552">
            <v>234.27598305005571</v>
          </cell>
          <cell r="N552">
            <v>234.86357969469327</v>
          </cell>
          <cell r="O552">
            <v>235.45117633933086</v>
          </cell>
          <cell r="P552">
            <v>236.03877298396844</v>
          </cell>
          <cell r="Q552">
            <v>236.626369628606</v>
          </cell>
          <cell r="R552">
            <v>237.21396627324359</v>
          </cell>
          <cell r="S552">
            <v>237.80156291788114</v>
          </cell>
          <cell r="T552">
            <v>238.38915956251873</v>
          </cell>
          <cell r="U552">
            <v>238.97675620715628</v>
          </cell>
          <cell r="V552">
            <v>239.56435285179387</v>
          </cell>
        </row>
        <row r="553">
          <cell r="A553" t="str">
            <v>(d) Public Deposits with Govt. of India</v>
          </cell>
          <cell r="D553">
            <v>601</v>
          </cell>
          <cell r="E553">
            <v>1087</v>
          </cell>
          <cell r="F553">
            <v>2751</v>
          </cell>
          <cell r="G553" t="str">
            <v>Recurring</v>
          </cell>
        </row>
        <row r="554">
          <cell r="A554" t="str">
            <v>(e) Deposits with Banks/Financial Institutions</v>
          </cell>
          <cell r="B554">
            <v>4</v>
          </cell>
          <cell r="C554">
            <v>34</v>
          </cell>
          <cell r="D554">
            <v>28</v>
          </cell>
          <cell r="E554">
            <v>159</v>
          </cell>
          <cell r="F554">
            <v>61</v>
          </cell>
          <cell r="G554" t="str">
            <v>Recurring</v>
          </cell>
          <cell r="H554">
            <v>159.01900000000001</v>
          </cell>
          <cell r="I554">
            <v>176.53</v>
          </cell>
          <cell r="J554">
            <v>188.8824406124977</v>
          </cell>
          <cell r="K554">
            <v>204.33090000146171</v>
          </cell>
          <cell r="L554">
            <v>216.23574844996762</v>
          </cell>
          <cell r="M554">
            <v>216.77946139263594</v>
          </cell>
          <cell r="N554">
            <v>217.3231743353042</v>
          </cell>
          <cell r="O554">
            <v>217.86688727797249</v>
          </cell>
          <cell r="P554">
            <v>218.41060022064082</v>
          </cell>
          <cell r="Q554">
            <v>218.95431316330911</v>
          </cell>
          <cell r="R554">
            <v>219.49802610597737</v>
          </cell>
          <cell r="S554">
            <v>220.04173904864567</v>
          </cell>
          <cell r="T554">
            <v>220.58545199131399</v>
          </cell>
          <cell r="U554">
            <v>221.12916493398228</v>
          </cell>
          <cell r="V554">
            <v>221.67287787665055</v>
          </cell>
        </row>
        <row r="555">
          <cell r="A555" t="str">
            <v>(f) Loans and Advances to Employees</v>
          </cell>
          <cell r="B555">
            <v>196</v>
          </cell>
          <cell r="C555">
            <v>186</v>
          </cell>
          <cell r="D555">
            <v>262</v>
          </cell>
          <cell r="E555">
            <v>284</v>
          </cell>
          <cell r="F555">
            <v>296</v>
          </cell>
          <cell r="G555" t="str">
            <v>Recurring</v>
          </cell>
          <cell r="H555">
            <v>11.86099999999999</v>
          </cell>
          <cell r="I555">
            <v>12.144000000000005</v>
          </cell>
          <cell r="J555">
            <v>12.993759467502256</v>
          </cell>
          <cell r="K555">
            <v>14.056502858538224</v>
          </cell>
          <cell r="L555">
            <v>14.875471190032336</v>
          </cell>
          <cell r="M555">
            <v>14.912874747364029</v>
          </cell>
          <cell r="N555">
            <v>14.950278304695722</v>
          </cell>
          <cell r="O555">
            <v>14.987681862027415</v>
          </cell>
          <cell r="P555">
            <v>15.025085419359108</v>
          </cell>
          <cell r="Q555">
            <v>15.062488976690801</v>
          </cell>
          <cell r="R555">
            <v>15.099892534022494</v>
          </cell>
          <cell r="S555">
            <v>15.137296091354186</v>
          </cell>
          <cell r="T555">
            <v>15.174699648685881</v>
          </cell>
          <cell r="U555">
            <v>15.212103206017574</v>
          </cell>
          <cell r="V555">
            <v>15.249506763349265</v>
          </cell>
        </row>
        <row r="556">
          <cell r="A556" t="str">
            <v>(g) Interest on Income Tax Refunds</v>
          </cell>
          <cell r="B556">
            <v>6.4869418702611648E-2</v>
          </cell>
          <cell r="C556">
            <v>6.4516129032258007E-2</v>
          </cell>
          <cell r="D556">
            <v>279</v>
          </cell>
          <cell r="E556">
            <v>27</v>
          </cell>
          <cell r="F556">
            <v>12</v>
          </cell>
          <cell r="G556" t="str">
            <v>Recurring</v>
          </cell>
          <cell r="H556">
            <v>6.9411282771535521E-2</v>
          </cell>
          <cell r="I556">
            <v>6.4364989346703871E-2</v>
          </cell>
          <cell r="J556">
            <v>6.4364989346703871E-2</v>
          </cell>
          <cell r="K556">
            <v>6.4364989346703871E-2</v>
          </cell>
          <cell r="L556">
            <v>6.4364989346703871E-2</v>
          </cell>
          <cell r="M556">
            <v>6.4364989346703871E-2</v>
          </cell>
          <cell r="N556">
            <v>6.4364989346703871E-2</v>
          </cell>
          <cell r="O556">
            <v>6.4364989346703871E-2</v>
          </cell>
          <cell r="P556">
            <v>6.4364989346703871E-2</v>
          </cell>
          <cell r="Q556">
            <v>6.4364989346703871E-2</v>
          </cell>
          <cell r="R556">
            <v>6.4364989346703871E-2</v>
          </cell>
          <cell r="S556">
            <v>6.4364989346703871E-2</v>
          </cell>
          <cell r="T556">
            <v>6.4364989346703871E-2</v>
          </cell>
          <cell r="U556">
            <v>6.4364989346703871E-2</v>
          </cell>
          <cell r="V556">
            <v>6.4364989346703871E-2</v>
          </cell>
        </row>
        <row r="557">
          <cell r="A557" t="str">
            <v>(h) Others</v>
          </cell>
          <cell r="B557">
            <v>3120</v>
          </cell>
          <cell r="C557">
            <v>1683</v>
          </cell>
          <cell r="D557">
            <v>18</v>
          </cell>
          <cell r="E557">
            <v>157</v>
          </cell>
          <cell r="F557">
            <v>3</v>
          </cell>
          <cell r="G557" t="str">
            <v>Recurring</v>
          </cell>
          <cell r="H557">
            <v>1.7340946679327627</v>
          </cell>
          <cell r="I557">
            <v>1.918976944428709</v>
          </cell>
          <cell r="J557">
            <v>2.0454521804523766</v>
          </cell>
          <cell r="K557">
            <v>1.9603496037659325</v>
          </cell>
          <cell r="L557">
            <v>1.9607339826046877</v>
          </cell>
          <cell r="M557">
            <v>1.9659755988164123</v>
          </cell>
          <cell r="N557">
            <v>1.9701241692847216</v>
          </cell>
          <cell r="O557">
            <v>1.9744957017024676</v>
          </cell>
          <cell r="P557">
            <v>1.9789109838003447</v>
          </cell>
          <cell r="Q557">
            <v>1.9834132649363745</v>
          </cell>
          <cell r="R557">
            <v>1.9880136920059586</v>
          </cell>
          <cell r="S557">
            <v>1.9927317390276482</v>
          </cell>
          <cell r="T557">
            <v>1.9975853235025531</v>
          </cell>
          <cell r="U557">
            <v>2.0025941134225995</v>
          </cell>
          <cell r="V557">
            <v>2.054410622679915</v>
          </cell>
        </row>
        <row r="558">
          <cell r="A558" t="str">
            <v>Surcharge on late payment from customers</v>
          </cell>
          <cell r="B558">
            <v>5438</v>
          </cell>
          <cell r="C558">
            <v>6319</v>
          </cell>
          <cell r="D558">
            <v>3494</v>
          </cell>
          <cell r="E558">
            <v>5</v>
          </cell>
          <cell r="F558">
            <v>1900</v>
          </cell>
          <cell r="G558" t="str">
            <v>Non-Recurring</v>
          </cell>
          <cell r="H558">
            <v>0.13576476473795185</v>
          </cell>
          <cell r="I558">
            <v>0.10661602270904091</v>
          </cell>
          <cell r="J558">
            <v>6.5907637082799786E-2</v>
          </cell>
          <cell r="K558">
            <v>-4.160575226335661E-2</v>
          </cell>
          <cell r="L558">
            <v>1.9607667837240328E-4</v>
          </cell>
          <cell r="M558">
            <v>2.6732928883914653E-3</v>
          </cell>
          <cell r="N558">
            <v>2.1101841095112484E-3</v>
          </cell>
          <cell r="O558">
            <v>2.2189121304638793E-3</v>
          </cell>
          <cell r="P558">
            <v>2.23615685466938E-3</v>
          </cell>
          <cell r="Q558">
            <v>2.2751307021315892E-3</v>
          </cell>
          <cell r="R558">
            <v>2.3194495826523998E-3</v>
          </cell>
          <cell r="S558">
            <v>2.3732467440549243E-3</v>
          </cell>
          <cell r="T558">
            <v>2.4356436844195084E-3</v>
          </cell>
          <cell r="U558">
            <v>2.5074222668315382E-3</v>
          </cell>
          <cell r="V558">
            <v>2.5874693683562766E-2</v>
          </cell>
        </row>
        <row r="559">
          <cell r="A559" t="str">
            <v>Miscellaneous Income</v>
          </cell>
          <cell r="B559">
            <v>338</v>
          </cell>
          <cell r="C559">
            <v>479</v>
          </cell>
          <cell r="D559">
            <v>530</v>
          </cell>
          <cell r="E559">
            <v>997</v>
          </cell>
          <cell r="F559">
            <v>1057</v>
          </cell>
          <cell r="G559" t="str">
            <v>Recurring</v>
          </cell>
        </row>
        <row r="560">
          <cell r="A560" t="str">
            <v>TOTAL</v>
          </cell>
          <cell r="B560">
            <v>9729</v>
          </cell>
          <cell r="C560">
            <v>11083</v>
          </cell>
          <cell r="D560">
            <v>15475</v>
          </cell>
          <cell r="E560">
            <v>19424</v>
          </cell>
          <cell r="F560">
            <v>22028</v>
          </cell>
        </row>
        <row r="561">
          <cell r="A561" t="str">
            <v>Effective Commercial Capacity (billion units)</v>
          </cell>
          <cell r="E561">
            <v>148.7448</v>
          </cell>
          <cell r="F561">
            <v>148.7448</v>
          </cell>
          <cell r="G561">
            <v>155.31479999999999</v>
          </cell>
          <cell r="H561">
            <v>165.53480000000002</v>
          </cell>
          <cell r="I561">
            <v>183.41249999999999</v>
          </cell>
          <cell r="J561">
            <v>207.13019999999997</v>
          </cell>
          <cell r="K561">
            <v>226.7526</v>
          </cell>
          <cell r="L561">
            <v>235.42500000000001</v>
          </cell>
          <cell r="M561">
            <v>235.42500000000001</v>
          </cell>
          <cell r="N561">
            <v>235.42500000000001</v>
          </cell>
          <cell r="O561">
            <v>235.42500000000001</v>
          </cell>
          <cell r="P561">
            <v>235.42500000000001</v>
          </cell>
          <cell r="Q561">
            <v>235.42500000000001</v>
          </cell>
          <cell r="R561">
            <v>235.42500000000001</v>
          </cell>
          <cell r="S561">
            <v>235.42500000000001</v>
          </cell>
          <cell r="T561">
            <v>235.42500000000001</v>
          </cell>
          <cell r="U561">
            <v>235.42500000000001</v>
          </cell>
          <cell r="V561">
            <v>235.42500000000001</v>
          </cell>
        </row>
        <row r="562">
          <cell r="A562" t="str">
            <v>Capacity Addition</v>
          </cell>
          <cell r="F562">
            <v>0</v>
          </cell>
          <cell r="G562">
            <v>6.5699999999999932</v>
          </cell>
          <cell r="H562">
            <v>10.220000000000027</v>
          </cell>
          <cell r="I562">
            <v>17.877699999999976</v>
          </cell>
          <cell r="J562">
            <v>23.717699999999979</v>
          </cell>
          <cell r="K562">
            <v>19.622400000000027</v>
          </cell>
          <cell r="L562">
            <v>8.6724000000000103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</row>
        <row r="563">
          <cell r="A563" t="str">
            <v>Effective Generation Capacity (billion units)</v>
          </cell>
          <cell r="E563">
            <v>148.7448</v>
          </cell>
          <cell r="F563">
            <v>153.12479999999999</v>
          </cell>
          <cell r="G563">
            <v>170.64479999999998</v>
          </cell>
          <cell r="H563">
            <v>172.8348</v>
          </cell>
          <cell r="I563">
            <v>185.60249999999999</v>
          </cell>
          <cell r="J563">
            <v>200.56019999999998</v>
          </cell>
          <cell r="K563">
            <v>218.6934</v>
          </cell>
          <cell r="L563">
            <v>232.44660000000002</v>
          </cell>
          <cell r="M563">
            <v>232.44660000000002</v>
          </cell>
          <cell r="N563">
            <v>232.44660000000002</v>
          </cell>
          <cell r="O563">
            <v>232.44660000000002</v>
          </cell>
          <cell r="P563">
            <v>232.44660000000002</v>
          </cell>
          <cell r="Q563">
            <v>232.44660000000002</v>
          </cell>
          <cell r="R563">
            <v>232.44660000000002</v>
          </cell>
          <cell r="S563">
            <v>232.44660000000002</v>
          </cell>
          <cell r="T563">
            <v>232.44660000000002</v>
          </cell>
          <cell r="U563">
            <v>232.44660000000002</v>
          </cell>
          <cell r="V563">
            <v>232.44660000000002</v>
          </cell>
        </row>
        <row r="564">
          <cell r="A564" t="str">
            <v>Capacity Addition</v>
          </cell>
          <cell r="F564">
            <v>4.3799999999999955</v>
          </cell>
          <cell r="G564">
            <v>17.519999999999982</v>
          </cell>
          <cell r="H564">
            <v>2.1900000000000261</v>
          </cell>
          <cell r="I564">
            <v>12.767699999999991</v>
          </cell>
          <cell r="J564">
            <v>14.957699999999988</v>
          </cell>
          <cell r="K564">
            <v>18.133200000000016</v>
          </cell>
          <cell r="L564">
            <v>13.753200000000021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A565" t="str">
            <v>Capital base</v>
          </cell>
          <cell r="F565">
            <v>0.81698065891351368</v>
          </cell>
          <cell r="G565">
            <v>0.79763344678536952</v>
          </cell>
          <cell r="H565">
            <v>0.85470634386130573</v>
          </cell>
          <cell r="I565">
            <v>0.8802198246252072</v>
          </cell>
          <cell r="J565">
            <v>0.88039999999999985</v>
          </cell>
          <cell r="K565">
            <v>0.8828999999999998</v>
          </cell>
          <cell r="L565">
            <v>0.88539999999999974</v>
          </cell>
          <cell r="M565">
            <v>0.88789999999999969</v>
          </cell>
          <cell r="N565">
            <v>0.89039999999999964</v>
          </cell>
          <cell r="O565">
            <v>0.89289999999999958</v>
          </cell>
          <cell r="P565">
            <v>0.89539999999999953</v>
          </cell>
          <cell r="Q565">
            <v>0.89789999999999948</v>
          </cell>
          <cell r="R565">
            <v>0.90039999999999942</v>
          </cell>
          <cell r="S565">
            <v>0.90289999999999937</v>
          </cell>
          <cell r="T565">
            <v>0.90539999999999932</v>
          </cell>
          <cell r="U565">
            <v>0.90789999999999926</v>
          </cell>
          <cell r="V565">
            <v>0.91039999999999921</v>
          </cell>
        </row>
        <row r="566">
          <cell r="A566" t="str">
            <v>Dep</v>
          </cell>
          <cell r="F566">
            <v>125.1</v>
          </cell>
          <cell r="G566">
            <v>136.11199999999999</v>
          </cell>
          <cell r="H566">
            <v>147.72300000000001</v>
          </cell>
          <cell r="I566">
            <v>163.37100000000001</v>
          </cell>
          <cell r="J566">
            <v>176.57320007999996</v>
          </cell>
          <cell r="K566">
            <v>193.08440285999995</v>
          </cell>
          <cell r="L566">
            <v>205.80821963999995</v>
          </cell>
          <cell r="M566">
            <v>206.38933613999995</v>
          </cell>
          <cell r="N566">
            <v>206.97045263999993</v>
          </cell>
          <cell r="O566">
            <v>207.55156913999991</v>
          </cell>
          <cell r="P566">
            <v>208.13268563999992</v>
          </cell>
          <cell r="Q566">
            <v>208.7138021399999</v>
          </cell>
          <cell r="R566">
            <v>209.29491863999988</v>
          </cell>
          <cell r="S566">
            <v>209.87603513999986</v>
          </cell>
          <cell r="T566">
            <v>210.45715163999986</v>
          </cell>
          <cell r="U566">
            <v>211.03826813999984</v>
          </cell>
          <cell r="V566">
            <v>211.61938463999982</v>
          </cell>
        </row>
        <row r="567">
          <cell r="A567" t="str">
            <v>70% 30</v>
          </cell>
          <cell r="F567">
            <v>124.66199999999999</v>
          </cell>
          <cell r="G567">
            <v>134.35999999999999</v>
          </cell>
          <cell r="H567">
            <v>147.50400000000002</v>
          </cell>
          <cell r="I567">
            <v>162.09423000000001</v>
          </cell>
          <cell r="J567">
            <v>175.07743007999997</v>
          </cell>
        </row>
        <row r="568">
          <cell r="A568">
            <v>0.14000000000000001</v>
          </cell>
          <cell r="F568">
            <v>0.43799999999999956</v>
          </cell>
          <cell r="G568">
            <v>1.7519999999999982</v>
          </cell>
          <cell r="H568">
            <v>0.21900000000000264</v>
          </cell>
          <cell r="I568">
            <v>1.2767699999999991</v>
          </cell>
          <cell r="J568">
            <v>1.4957699999999989</v>
          </cell>
        </row>
        <row r="569">
          <cell r="A569" t="str">
            <v>New (% of total generation)</v>
          </cell>
          <cell r="F569">
            <v>0.1</v>
          </cell>
          <cell r="G569">
            <v>0.1</v>
          </cell>
          <cell r="H569">
            <v>0.1</v>
          </cell>
          <cell r="I569">
            <v>0.1</v>
          </cell>
          <cell r="J569">
            <v>0.1</v>
          </cell>
          <cell r="K569">
            <v>0.1</v>
          </cell>
          <cell r="L569">
            <v>0.1</v>
          </cell>
          <cell r="M569">
            <v>0.1</v>
          </cell>
          <cell r="N569">
            <v>0.1</v>
          </cell>
          <cell r="O569">
            <v>0.1</v>
          </cell>
          <cell r="P569">
            <v>0.1</v>
          </cell>
          <cell r="Q569">
            <v>0.1</v>
          </cell>
          <cell r="R569">
            <v>0.1</v>
          </cell>
          <cell r="S569">
            <v>0.1</v>
          </cell>
          <cell r="T569">
            <v>0.1</v>
          </cell>
          <cell r="U569">
            <v>0.1</v>
          </cell>
          <cell r="V569">
            <v>0.1</v>
          </cell>
        </row>
        <row r="570">
          <cell r="A570" t="str">
            <v>Write back from Reserves:</v>
          </cell>
          <cell r="F570">
            <v>116.21790000000001</v>
          </cell>
          <cell r="G570">
            <v>126.42992083464269</v>
          </cell>
          <cell r="H570">
            <v>137.46935707514046</v>
          </cell>
          <cell r="I570">
            <v>152.85562732543966</v>
          </cell>
          <cell r="J570">
            <v>165.20806793793736</v>
          </cell>
          <cell r="K570">
            <v>180.65652732690137</v>
          </cell>
          <cell r="L570">
            <v>192.56137577540727</v>
          </cell>
          <cell r="M570">
            <v>193.10508871807556</v>
          </cell>
          <cell r="N570">
            <v>193.64880166074386</v>
          </cell>
          <cell r="O570">
            <v>194.19251460341215</v>
          </cell>
          <cell r="P570">
            <v>194.73622754608044</v>
          </cell>
          <cell r="Q570">
            <v>195.27994048874874</v>
          </cell>
          <cell r="R570">
            <v>195.82365343141703</v>
          </cell>
          <cell r="S570">
            <v>196.36736637408532</v>
          </cell>
          <cell r="T570">
            <v>196.91107931675361</v>
          </cell>
          <cell r="U570">
            <v>197.45479225942191</v>
          </cell>
          <cell r="V570">
            <v>197.9985052020902</v>
          </cell>
        </row>
        <row r="571">
          <cell r="A571" t="str">
            <v>Bonds Redemption Reserve</v>
          </cell>
          <cell r="B571">
            <v>2500</v>
          </cell>
          <cell r="C571">
            <v>1578</v>
          </cell>
          <cell r="D571">
            <v>1250</v>
          </cell>
          <cell r="E571">
            <v>0</v>
          </cell>
          <cell r="F571">
            <v>584</v>
          </cell>
          <cell r="G571">
            <v>7.113317830431784E-2</v>
          </cell>
          <cell r="H571">
            <v>6.9411282771535521E-2</v>
          </cell>
          <cell r="I571">
            <v>6.4364989346703871E-2</v>
          </cell>
          <cell r="J571">
            <v>6.4364989346703871E-2</v>
          </cell>
          <cell r="K571">
            <v>6.4364989346703871E-2</v>
          </cell>
          <cell r="L571">
            <v>6.4364989346703871E-2</v>
          </cell>
          <cell r="M571">
            <v>6.4364989346703871E-2</v>
          </cell>
          <cell r="N571">
            <v>6.4364989346703871E-2</v>
          </cell>
          <cell r="O571">
            <v>6.4364989346703871E-2</v>
          </cell>
          <cell r="P571">
            <v>6.4364989346703871E-2</v>
          </cell>
          <cell r="Q571">
            <v>6.4364989346703871E-2</v>
          </cell>
          <cell r="R571">
            <v>6.4364989346703871E-2</v>
          </cell>
          <cell r="S571">
            <v>6.4364989346703871E-2</v>
          </cell>
          <cell r="T571">
            <v>6.4364989346703871E-2</v>
          </cell>
          <cell r="U571">
            <v>6.4364989346703871E-2</v>
          </cell>
          <cell r="V571">
            <v>6.4364989346703871E-2</v>
          </cell>
        </row>
        <row r="572">
          <cell r="A572" t="str">
            <v>Investment Allowance Reserve</v>
          </cell>
          <cell r="B572">
            <v>0</v>
          </cell>
          <cell r="C572">
            <v>7187</v>
          </cell>
          <cell r="D572">
            <v>0</v>
          </cell>
          <cell r="E572">
            <v>0</v>
          </cell>
          <cell r="F572">
            <v>0</v>
          </cell>
        </row>
        <row r="573">
          <cell r="A573" t="str">
            <v>Balance available for appropriation</v>
          </cell>
          <cell r="B573">
            <v>40143</v>
          </cell>
          <cell r="C573">
            <v>43875</v>
          </cell>
          <cell r="D573">
            <v>43732</v>
          </cell>
          <cell r="E573">
            <v>34138</v>
          </cell>
          <cell r="F573">
            <v>41134</v>
          </cell>
        </row>
        <row r="574">
          <cell r="A574" t="str">
            <v>Effective Commercial Capacity (billion units)</v>
          </cell>
          <cell r="E574">
            <v>31.579799999999999</v>
          </cell>
          <cell r="F574">
            <v>34.645799999999994</v>
          </cell>
          <cell r="G574">
            <v>34.645799999999994</v>
          </cell>
          <cell r="H574">
            <v>34.645799999999994</v>
          </cell>
          <cell r="I574">
            <v>34.645799999999994</v>
          </cell>
          <cell r="J574">
            <v>34.645799999999994</v>
          </cell>
          <cell r="K574">
            <v>34.645799999999994</v>
          </cell>
          <cell r="L574">
            <v>34.645799999999994</v>
          </cell>
          <cell r="M574">
            <v>34.645799999999994</v>
          </cell>
          <cell r="N574">
            <v>34.645799999999994</v>
          </cell>
          <cell r="O574">
            <v>34.645799999999994</v>
          </cell>
          <cell r="P574">
            <v>34.645799999999994</v>
          </cell>
          <cell r="Q574">
            <v>34.645799999999994</v>
          </cell>
          <cell r="R574">
            <v>34.645799999999994</v>
          </cell>
          <cell r="S574">
            <v>34.645799999999994</v>
          </cell>
          <cell r="T574">
            <v>34.645799999999994</v>
          </cell>
          <cell r="U574">
            <v>34.645799999999994</v>
          </cell>
          <cell r="V574">
            <v>34.645799999999994</v>
          </cell>
        </row>
        <row r="575">
          <cell r="A575" t="str">
            <v>Transfer to Bonds redemption reserve</v>
          </cell>
          <cell r="B575">
            <v>400</v>
          </cell>
          <cell r="C575">
            <v>175</v>
          </cell>
          <cell r="D575">
            <v>373</v>
          </cell>
          <cell r="E575">
            <v>1815</v>
          </cell>
          <cell r="F575">
            <v>2067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</row>
        <row r="576">
          <cell r="A576" t="str">
            <v>Transfer to Foreign Project Reserve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34.645799999999994</v>
          </cell>
          <cell r="H576">
            <v>34.645799999999994</v>
          </cell>
          <cell r="I576">
            <v>34.645799999999994</v>
          </cell>
          <cell r="J576">
            <v>34.645799999999994</v>
          </cell>
          <cell r="K576">
            <v>34.645799999999994</v>
          </cell>
          <cell r="L576">
            <v>34.645799999999994</v>
          </cell>
          <cell r="M576">
            <v>34.645799999999994</v>
          </cell>
          <cell r="N576">
            <v>34.645799999999994</v>
          </cell>
          <cell r="O576">
            <v>34.645799999999994</v>
          </cell>
          <cell r="P576">
            <v>34.645799999999994</v>
          </cell>
          <cell r="Q576">
            <v>34.645799999999994</v>
          </cell>
          <cell r="R576">
            <v>34.645799999999994</v>
          </cell>
          <cell r="S576">
            <v>34.645799999999994</v>
          </cell>
          <cell r="T576">
            <v>34.645799999999994</v>
          </cell>
          <cell r="U576">
            <v>34.645799999999994</v>
          </cell>
          <cell r="V576">
            <v>34.645799999999994</v>
          </cell>
        </row>
        <row r="577">
          <cell r="A577" t="str">
            <v>Transfer to Capital Reserve</v>
          </cell>
          <cell r="B577">
            <v>34</v>
          </cell>
          <cell r="C577">
            <v>5</v>
          </cell>
          <cell r="D577">
            <v>506</v>
          </cell>
          <cell r="E577">
            <v>100</v>
          </cell>
          <cell r="F577">
            <v>30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</row>
        <row r="578">
          <cell r="A578" t="str">
            <v>Transfer to General Reserve *</v>
          </cell>
          <cell r="B578">
            <v>31992</v>
          </cell>
          <cell r="C578">
            <v>32655</v>
          </cell>
          <cell r="D578">
            <v>34278</v>
          </cell>
          <cell r="E578">
            <v>24067</v>
          </cell>
          <cell r="F578">
            <v>26261</v>
          </cell>
          <cell r="G578">
            <v>0.66380340474170041</v>
          </cell>
          <cell r="H578">
            <v>0.66842156913680739</v>
          </cell>
          <cell r="I578">
            <v>0.73033383555871145</v>
          </cell>
          <cell r="J578">
            <v>0.73033383555871145</v>
          </cell>
          <cell r="K578">
            <v>0.73033383555871145</v>
          </cell>
          <cell r="L578">
            <v>0.73033383555871145</v>
          </cell>
          <cell r="M578">
            <v>0.73033383555871145</v>
          </cell>
          <cell r="N578">
            <v>0.73033383555871145</v>
          </cell>
          <cell r="O578">
            <v>0.73033383555871145</v>
          </cell>
          <cell r="P578">
            <v>0.73033383555871145</v>
          </cell>
          <cell r="Q578">
            <v>0.73033383555871145</v>
          </cell>
          <cell r="R578">
            <v>0.73033383555871145</v>
          </cell>
          <cell r="S578">
            <v>0.73033383555871145</v>
          </cell>
          <cell r="T578">
            <v>0.73033383555871145</v>
          </cell>
          <cell r="U578">
            <v>0.73033383555871145</v>
          </cell>
          <cell r="V578">
            <v>0.73033383555871145</v>
          </cell>
        </row>
        <row r="579">
          <cell r="A579" t="str">
            <v>Interim dividend</v>
          </cell>
          <cell r="B579">
            <v>3000</v>
          </cell>
          <cell r="C579">
            <v>0</v>
          </cell>
          <cell r="D579">
            <v>0</v>
          </cell>
          <cell r="E579">
            <v>4000</v>
          </cell>
          <cell r="F579">
            <v>0</v>
          </cell>
          <cell r="G579">
            <v>22.998000000000001</v>
          </cell>
          <cell r="H579">
            <v>23.157999999999998</v>
          </cell>
          <cell r="I579">
            <v>25.303000000000001</v>
          </cell>
          <cell r="J579">
            <v>25.303000000000001</v>
          </cell>
          <cell r="K579">
            <v>25.303000000000001</v>
          </cell>
          <cell r="L579">
            <v>25.303000000000001</v>
          </cell>
          <cell r="M579">
            <v>25.303000000000001</v>
          </cell>
          <cell r="N579">
            <v>25.303000000000001</v>
          </cell>
          <cell r="O579">
            <v>25.303000000000001</v>
          </cell>
          <cell r="P579">
            <v>25.303000000000001</v>
          </cell>
          <cell r="Q579">
            <v>25.303000000000001</v>
          </cell>
          <cell r="R579">
            <v>25.303000000000001</v>
          </cell>
          <cell r="S579">
            <v>25.303000000000001</v>
          </cell>
          <cell r="T579">
            <v>25.303000000000001</v>
          </cell>
          <cell r="U579">
            <v>25.303000000000001</v>
          </cell>
          <cell r="V579">
            <v>25.303000000000001</v>
          </cell>
        </row>
        <row r="580">
          <cell r="A580" t="str">
            <v>Proposed dividend</v>
          </cell>
          <cell r="B580">
            <v>3500</v>
          </cell>
          <cell r="C580">
            <v>7470</v>
          </cell>
          <cell r="D580">
            <v>7079</v>
          </cell>
          <cell r="E580">
            <v>3080</v>
          </cell>
          <cell r="F580">
            <v>10823</v>
          </cell>
          <cell r="G580">
            <v>21.362079165357315</v>
          </cell>
          <cell r="H580">
            <v>21.54964292485954</v>
          </cell>
          <cell r="I580">
            <v>23.674372674560345</v>
          </cell>
          <cell r="J580">
            <v>23.674372674560352</v>
          </cell>
          <cell r="K580">
            <v>23.674372674560352</v>
          </cell>
          <cell r="L580">
            <v>23.674372674560352</v>
          </cell>
          <cell r="M580">
            <v>23.674372674560352</v>
          </cell>
          <cell r="N580">
            <v>23.674372674560352</v>
          </cell>
          <cell r="O580">
            <v>23.674372674560352</v>
          </cell>
          <cell r="P580">
            <v>23.674372674560352</v>
          </cell>
          <cell r="Q580">
            <v>23.674372674560352</v>
          </cell>
          <cell r="R580">
            <v>23.674372674560352</v>
          </cell>
          <cell r="S580">
            <v>23.674372674560352</v>
          </cell>
          <cell r="T580">
            <v>23.674372674560352</v>
          </cell>
          <cell r="U580">
            <v>23.674372674560352</v>
          </cell>
          <cell r="V580">
            <v>23.674372674560352</v>
          </cell>
        </row>
        <row r="581">
          <cell r="A581" t="str">
            <v>Tax on proposed dividend</v>
          </cell>
          <cell r="B581">
            <v>1100</v>
          </cell>
          <cell r="C581">
            <v>762</v>
          </cell>
          <cell r="D581">
            <v>0</v>
          </cell>
          <cell r="E581">
            <v>395</v>
          </cell>
          <cell r="F581">
            <v>1387</v>
          </cell>
          <cell r="G581">
            <v>7.1133178304317202E-2</v>
          </cell>
          <cell r="H581">
            <v>6.9451467101669273E-2</v>
          </cell>
          <cell r="I581">
            <v>6.4364989346704204E-2</v>
          </cell>
          <cell r="J581">
            <v>6.4364989346703871E-2</v>
          </cell>
          <cell r="K581">
            <v>6.4364989346703871E-2</v>
          </cell>
          <cell r="L581">
            <v>6.4364989346703871E-2</v>
          </cell>
          <cell r="M581">
            <v>6.4364989346703871E-2</v>
          </cell>
          <cell r="N581">
            <v>6.4364989346703871E-2</v>
          </cell>
          <cell r="O581">
            <v>6.4364989346703871E-2</v>
          </cell>
          <cell r="P581">
            <v>6.4364989346703871E-2</v>
          </cell>
          <cell r="Q581">
            <v>6.4364989346703871E-2</v>
          </cell>
          <cell r="R581">
            <v>6.4364989346703871E-2</v>
          </cell>
          <cell r="S581">
            <v>6.4364989346703871E-2</v>
          </cell>
          <cell r="T581">
            <v>6.4364989346703871E-2</v>
          </cell>
          <cell r="U581">
            <v>6.4364989346703871E-2</v>
          </cell>
          <cell r="V581">
            <v>6.4364989346703871E-2</v>
          </cell>
        </row>
        <row r="582">
          <cell r="A582" t="str">
            <v>Balance carried to Balance Sheet</v>
          </cell>
          <cell r="B582">
            <v>117</v>
          </cell>
          <cell r="C582">
            <v>2808</v>
          </cell>
          <cell r="D582">
            <v>1496</v>
          </cell>
          <cell r="E582">
            <v>681</v>
          </cell>
          <cell r="F582">
            <v>566</v>
          </cell>
          <cell r="G582">
            <v>1.6359208346426861</v>
          </cell>
          <cell r="H582">
            <v>1.6083570751404572</v>
          </cell>
          <cell r="I582">
            <v>1.6286273254396555</v>
          </cell>
          <cell r="J582">
            <v>1.6286273254396484</v>
          </cell>
          <cell r="K582">
            <v>1.6286273254396484</v>
          </cell>
          <cell r="L582">
            <v>1.6286273254396484</v>
          </cell>
          <cell r="M582">
            <v>1.6286273254396484</v>
          </cell>
          <cell r="N582">
            <v>1.6286273254396484</v>
          </cell>
          <cell r="O582">
            <v>1.6286273254396484</v>
          </cell>
          <cell r="P582">
            <v>1.6286273254396484</v>
          </cell>
          <cell r="Q582">
            <v>1.6286273254396484</v>
          </cell>
          <cell r="R582">
            <v>1.6286273254396484</v>
          </cell>
          <cell r="S582">
            <v>1.6286273254396484</v>
          </cell>
          <cell r="T582">
            <v>1.6286273254396484</v>
          </cell>
          <cell r="U582">
            <v>1.6286273254396484</v>
          </cell>
          <cell r="V582">
            <v>1.6286273254396484</v>
          </cell>
        </row>
        <row r="584">
          <cell r="A584" t="str">
            <v>* The impact of adjustments on profit for the year have been adjusted in General Reserve</v>
          </cell>
        </row>
        <row r="585">
          <cell r="A585" t="str">
            <v>Coal-fired:</v>
          </cell>
          <cell r="B585">
            <v>90.1</v>
          </cell>
          <cell r="C585">
            <v>88.5</v>
          </cell>
          <cell r="D585">
            <v>89.1</v>
          </cell>
          <cell r="E585">
            <v>88.7</v>
          </cell>
          <cell r="F585">
            <v>88.8</v>
          </cell>
          <cell r="G585">
            <v>89</v>
          </cell>
          <cell r="H585">
            <v>89</v>
          </cell>
          <cell r="I585">
            <v>89</v>
          </cell>
          <cell r="J585">
            <v>89</v>
          </cell>
          <cell r="K585">
            <v>89</v>
          </cell>
          <cell r="L585">
            <v>89</v>
          </cell>
          <cell r="M585">
            <v>89</v>
          </cell>
          <cell r="N585">
            <v>89</v>
          </cell>
          <cell r="O585">
            <v>89</v>
          </cell>
          <cell r="P585">
            <v>89</v>
          </cell>
          <cell r="Q585">
            <v>89</v>
          </cell>
          <cell r="R585">
            <v>89</v>
          </cell>
          <cell r="S585">
            <v>89</v>
          </cell>
          <cell r="T585">
            <v>89</v>
          </cell>
          <cell r="U585">
            <v>89</v>
          </cell>
          <cell r="V585">
            <v>89</v>
          </cell>
        </row>
        <row r="586">
          <cell r="A586" t="str">
            <v>Gas-fired:</v>
          </cell>
          <cell r="B586">
            <v>87.7</v>
          </cell>
          <cell r="C586">
            <v>88.1</v>
          </cell>
          <cell r="D586">
            <v>87.7</v>
          </cell>
          <cell r="E586">
            <v>87.7</v>
          </cell>
          <cell r="F586">
            <v>89</v>
          </cell>
          <cell r="G586">
            <v>89</v>
          </cell>
          <cell r="H586">
            <v>89</v>
          </cell>
          <cell r="I586">
            <v>89</v>
          </cell>
          <cell r="J586">
            <v>89</v>
          </cell>
          <cell r="K586">
            <v>89</v>
          </cell>
          <cell r="L586">
            <v>89</v>
          </cell>
          <cell r="M586">
            <v>89</v>
          </cell>
          <cell r="N586">
            <v>89</v>
          </cell>
          <cell r="O586">
            <v>89</v>
          </cell>
          <cell r="P586">
            <v>89</v>
          </cell>
          <cell r="Q586">
            <v>89</v>
          </cell>
          <cell r="R586">
            <v>89</v>
          </cell>
          <cell r="S586">
            <v>89</v>
          </cell>
          <cell r="T586">
            <v>89</v>
          </cell>
          <cell r="U586">
            <v>89</v>
          </cell>
          <cell r="V586">
            <v>89</v>
          </cell>
        </row>
        <row r="587">
          <cell r="A587" t="str">
            <v>Average PLF (%)</v>
          </cell>
        </row>
        <row r="588">
          <cell r="A588" t="str">
            <v>Coal-fired:</v>
          </cell>
          <cell r="B588">
            <v>80.400000000000006</v>
          </cell>
          <cell r="C588">
            <v>81.8</v>
          </cell>
          <cell r="D588">
            <v>81.099999999999994</v>
          </cell>
          <cell r="E588">
            <v>83.6</v>
          </cell>
          <cell r="F588">
            <v>84.4</v>
          </cell>
          <cell r="G588">
            <v>0.79763344678536952</v>
          </cell>
          <cell r="H588">
            <v>0.85470634386130573</v>
          </cell>
          <cell r="I588">
            <v>0.8802198246252072</v>
          </cell>
          <cell r="J588">
            <v>0.88039999999999985</v>
          </cell>
          <cell r="K588">
            <v>0.8828999999999998</v>
          </cell>
          <cell r="L588">
            <v>0.88539999999999974</v>
          </cell>
          <cell r="M588">
            <v>0.88789999999999969</v>
          </cell>
          <cell r="N588">
            <v>0.89039999999999964</v>
          </cell>
          <cell r="O588">
            <v>0.89289999999999958</v>
          </cell>
          <cell r="P588">
            <v>0.89539999999999953</v>
          </cell>
          <cell r="Q588">
            <v>0.89789999999999948</v>
          </cell>
          <cell r="R588">
            <v>0.90039999999999942</v>
          </cell>
          <cell r="S588">
            <v>0.90289999999999937</v>
          </cell>
          <cell r="T588">
            <v>0.90539999999999932</v>
          </cell>
          <cell r="U588">
            <v>0.90789999999999926</v>
          </cell>
          <cell r="V588">
            <v>0.91039999999999921</v>
          </cell>
        </row>
        <row r="589">
          <cell r="A589" t="str">
            <v>Adjustments for</v>
          </cell>
          <cell r="B589" t="str">
            <v>Rsbn</v>
          </cell>
          <cell r="C589">
            <v>72.2</v>
          </cell>
          <cell r="D589">
            <v>71.099999999999994</v>
          </cell>
          <cell r="E589">
            <v>70</v>
          </cell>
          <cell r="F589">
            <v>68.3</v>
          </cell>
          <cell r="G589">
            <v>0.66380340474170041</v>
          </cell>
          <cell r="H589">
            <v>0.66842156913680739</v>
          </cell>
          <cell r="I589">
            <v>0.73033383555871145</v>
          </cell>
          <cell r="J589">
            <v>0.73033383555871145</v>
          </cell>
          <cell r="K589">
            <v>0.73033383555871145</v>
          </cell>
          <cell r="L589">
            <v>0.73033383555871145</v>
          </cell>
          <cell r="M589">
            <v>0.73033383555871145</v>
          </cell>
          <cell r="N589">
            <v>0.73033383555871145</v>
          </cell>
          <cell r="O589">
            <v>0.73033383555871145</v>
          </cell>
          <cell r="P589">
            <v>0.73033383555871145</v>
          </cell>
          <cell r="Q589">
            <v>0.73033383555871145</v>
          </cell>
          <cell r="R589">
            <v>0.73033383555871145</v>
          </cell>
          <cell r="S589">
            <v>0.73033383555871145</v>
          </cell>
          <cell r="T589">
            <v>0.73033383555871145</v>
          </cell>
          <cell r="U589">
            <v>0.73033383555871145</v>
          </cell>
          <cell r="V589">
            <v>0.73033383555871145</v>
          </cell>
        </row>
        <row r="590">
          <cell r="A590" t="str">
            <v>Adjustment for tariff orders of previous years</v>
          </cell>
          <cell r="B590">
            <v>13.96</v>
          </cell>
          <cell r="C590" t="str">
            <v>Upwards</v>
          </cell>
          <cell r="D590">
            <v>113.52767279999998</v>
          </cell>
          <cell r="E590">
            <v>124.35065279999998</v>
          </cell>
          <cell r="F590">
            <v>125.5406112</v>
          </cell>
        </row>
        <row r="591">
          <cell r="A591" t="str">
            <v>Rebates and surcharge on dues writ off</v>
          </cell>
          <cell r="B591">
            <v>26.53</v>
          </cell>
          <cell r="C591" t="str">
            <v>Downward</v>
          </cell>
          <cell r="D591">
            <v>120.92657465868466</v>
          </cell>
          <cell r="E591">
            <v>134.59877047433355</v>
          </cell>
          <cell r="F591">
            <v>134.9544741899839</v>
          </cell>
          <cell r="G591">
            <v>136.11200000000002</v>
          </cell>
          <cell r="H591">
            <v>149.59480689305627</v>
          </cell>
          <cell r="I591">
            <v>172.68170123893805</v>
          </cell>
          <cell r="J591">
            <v>180.42935207999994</v>
          </cell>
          <cell r="K591">
            <v>205.22710313999997</v>
          </cell>
          <cell r="L591">
            <v>205.80821963999995</v>
          </cell>
          <cell r="M591">
            <v>206.3893361399999</v>
          </cell>
          <cell r="N591">
            <v>206.97045263999991</v>
          </cell>
          <cell r="O591">
            <v>207.55156913999991</v>
          </cell>
          <cell r="P591">
            <v>208.13268563999989</v>
          </cell>
          <cell r="Q591">
            <v>208.71380213999987</v>
          </cell>
          <cell r="R591">
            <v>209.29491863999985</v>
          </cell>
          <cell r="S591">
            <v>209.87603513999986</v>
          </cell>
          <cell r="T591">
            <v>210.45715163999986</v>
          </cell>
          <cell r="U591">
            <v>211.03826813999981</v>
          </cell>
          <cell r="V591">
            <v>211.61938463999979</v>
          </cell>
        </row>
        <row r="592">
          <cell r="A592" t="str">
            <v>Provisions written back and water charges</v>
          </cell>
          <cell r="B592">
            <v>4.95</v>
          </cell>
          <cell r="C592" t="str">
            <v>Downwards</v>
          </cell>
          <cell r="D592">
            <v>1.4079999999999999</v>
          </cell>
          <cell r="E592">
            <v>26.250746449396733</v>
          </cell>
          <cell r="F592">
            <v>25.43749530551743</v>
          </cell>
          <cell r="G592">
            <v>22.998000000000005</v>
          </cell>
          <cell r="H592">
            <v>23.158000000000001</v>
          </cell>
          <cell r="I592">
            <v>25.303000000000004</v>
          </cell>
          <cell r="J592">
            <v>25.303000000000004</v>
          </cell>
          <cell r="K592">
            <v>25.303000000000004</v>
          </cell>
          <cell r="L592">
            <v>25.303000000000004</v>
          </cell>
          <cell r="M592">
            <v>25.303000000000004</v>
          </cell>
          <cell r="N592">
            <v>25.303000000000004</v>
          </cell>
          <cell r="O592">
            <v>25.303000000000004</v>
          </cell>
          <cell r="P592">
            <v>25.303000000000004</v>
          </cell>
          <cell r="Q592">
            <v>25.303000000000004</v>
          </cell>
          <cell r="R592">
            <v>25.303000000000004</v>
          </cell>
          <cell r="S592">
            <v>25.303000000000004</v>
          </cell>
          <cell r="T592">
            <v>25.303000000000004</v>
          </cell>
          <cell r="U592">
            <v>25.303000000000004</v>
          </cell>
          <cell r="V592">
            <v>25.303000000000004</v>
          </cell>
        </row>
        <row r="593">
          <cell r="A593" t="str">
            <v>Tax write of previous years rellocated</v>
          </cell>
          <cell r="B593">
            <v>4.6109999999999998</v>
          </cell>
          <cell r="C593" t="str">
            <v>Upwards</v>
          </cell>
          <cell r="D593" t="str">
            <v xml:space="preserve"> incomes</v>
          </cell>
          <cell r="E593">
            <v>160.84951692373028</v>
          </cell>
          <cell r="F593">
            <v>160.39196949550131</v>
          </cell>
          <cell r="G593">
            <v>159.11000000000001</v>
          </cell>
          <cell r="H593">
            <v>172.75280689305629</v>
          </cell>
          <cell r="I593">
            <v>197.98470123893804</v>
          </cell>
          <cell r="J593">
            <v>205.73235207999994</v>
          </cell>
          <cell r="K593">
            <v>230.53010313999997</v>
          </cell>
          <cell r="L593">
            <v>231.11121963999994</v>
          </cell>
          <cell r="M593">
            <v>231.6923361399999</v>
          </cell>
          <cell r="N593">
            <v>232.2734526399999</v>
          </cell>
          <cell r="O593">
            <v>232.85456913999991</v>
          </cell>
          <cell r="P593">
            <v>233.43568563999989</v>
          </cell>
          <cell r="Q593">
            <v>234.01680213999987</v>
          </cell>
          <cell r="R593">
            <v>234.59791863999985</v>
          </cell>
          <cell r="S593">
            <v>235.17903513999985</v>
          </cell>
          <cell r="T593">
            <v>235.76015163999986</v>
          </cell>
          <cell r="U593">
            <v>236.34126813999981</v>
          </cell>
          <cell r="V593">
            <v>236.92238463999979</v>
          </cell>
        </row>
        <row r="596">
          <cell r="B596">
            <v>34.853999999999999</v>
          </cell>
        </row>
        <row r="597">
          <cell r="B597">
            <v>13.949</v>
          </cell>
        </row>
        <row r="598">
          <cell r="B598">
            <v>20.905000000000001</v>
          </cell>
          <cell r="C598">
            <v>22.640999999999998</v>
          </cell>
          <cell r="D598">
            <v>2.2530000000000001</v>
          </cell>
        </row>
        <row r="599">
          <cell r="B599">
            <v>43.545999999999999</v>
          </cell>
        </row>
        <row r="600">
          <cell r="B600">
            <v>12.574999999999999</v>
          </cell>
        </row>
        <row r="601">
          <cell r="B601">
            <v>30.971</v>
          </cell>
        </row>
        <row r="602">
          <cell r="A602" t="str">
            <v>INCENTIVES</v>
          </cell>
        </row>
        <row r="603">
          <cell r="A603" t="str">
            <v>Sales</v>
          </cell>
          <cell r="B603">
            <v>13.96</v>
          </cell>
          <cell r="C603" t="str">
            <v>F2001</v>
          </cell>
          <cell r="D603" t="str">
            <v>F2002</v>
          </cell>
          <cell r="E603" t="str">
            <v>F2003</v>
          </cell>
          <cell r="F603" t="str">
            <v>F2004</v>
          </cell>
          <cell r="G603" t="str">
            <v>F2005</v>
          </cell>
          <cell r="H603" t="str">
            <v>F2006E</v>
          </cell>
          <cell r="I603" t="str">
            <v>F2007E</v>
          </cell>
          <cell r="J603" t="str">
            <v>F2008E</v>
          </cell>
          <cell r="K603" t="str">
            <v>F2009E</v>
          </cell>
          <cell r="L603" t="str">
            <v>F2009E</v>
          </cell>
          <cell r="M603" t="str">
            <v>F2009E</v>
          </cell>
          <cell r="N603" t="str">
            <v>F2009E</v>
          </cell>
          <cell r="O603" t="str">
            <v>F2009E</v>
          </cell>
          <cell r="P603" t="str">
            <v>F2009E</v>
          </cell>
          <cell r="Q603" t="str">
            <v>F2009E</v>
          </cell>
          <cell r="R603" t="str">
            <v>F2009E</v>
          </cell>
          <cell r="S603" t="str">
            <v>F2009E</v>
          </cell>
          <cell r="T603" t="str">
            <v>F2009E</v>
          </cell>
          <cell r="U603" t="str">
            <v>F2009E</v>
          </cell>
          <cell r="V603" t="str">
            <v>F2009E</v>
          </cell>
        </row>
        <row r="604">
          <cell r="A604" t="str">
            <v>Other income</v>
          </cell>
          <cell r="B604">
            <v>43.532000000000004</v>
          </cell>
        </row>
        <row r="605">
          <cell r="A605" t="str">
            <v>Capital Base (Rs billion)</v>
          </cell>
          <cell r="F605">
            <v>163</v>
          </cell>
          <cell r="G605">
            <v>181.5</v>
          </cell>
          <cell r="H605">
            <v>192.678</v>
          </cell>
          <cell r="I605">
            <v>227.79505614035088</v>
          </cell>
          <cell r="J605">
            <v>257.51935614035085</v>
          </cell>
          <cell r="K605">
            <v>282.80515614035085</v>
          </cell>
          <cell r="L605">
            <v>282.80515614035085</v>
          </cell>
          <cell r="M605">
            <v>282.80515614035085</v>
          </cell>
          <cell r="N605">
            <v>282.80515614035085</v>
          </cell>
          <cell r="O605">
            <v>282.80515614035085</v>
          </cell>
          <cell r="P605">
            <v>282.80515614035085</v>
          </cell>
          <cell r="Q605">
            <v>282.80515614035085</v>
          </cell>
          <cell r="R605">
            <v>282.80515614035085</v>
          </cell>
          <cell r="S605">
            <v>282.80515614035085</v>
          </cell>
          <cell r="T605">
            <v>282.80515614035085</v>
          </cell>
          <cell r="U605">
            <v>282.80515614035085</v>
          </cell>
          <cell r="V605">
            <v>282.80515614035085</v>
          </cell>
        </row>
        <row r="606">
          <cell r="A606" t="str">
            <v>Commercial Capacity Addition (MW)</v>
          </cell>
          <cell r="G606">
            <v>1500</v>
          </cell>
          <cell r="H606">
            <v>1000</v>
          </cell>
          <cell r="I606">
            <v>2915</v>
          </cell>
          <cell r="J606">
            <v>2500</v>
          </cell>
          <cell r="K606">
            <v>1980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</row>
        <row r="607">
          <cell r="A607" t="str">
            <v>What depreciation rates are you going to use - similar to F2004? - Rs4.65bn extra on account of new rates</v>
          </cell>
          <cell r="G607">
            <v>41.111111111111114</v>
          </cell>
          <cell r="H607">
            <v>37.26</v>
          </cell>
          <cell r="I607">
            <v>40.156725146198831</v>
          </cell>
          <cell r="J607">
            <v>39.632399999999997</v>
          </cell>
          <cell r="K607">
            <v>42.568686868686868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</row>
        <row r="608">
          <cell r="A608" t="str">
            <v>Will provisions continue to be 2% of sales why should there be provisions given the one time settlement - why did you make nil provision inQ1</v>
          </cell>
          <cell r="G608">
            <v>18.5</v>
          </cell>
          <cell r="H608">
            <v>11.178000000000001</v>
          </cell>
          <cell r="I608">
            <v>35.117056140350876</v>
          </cell>
          <cell r="J608">
            <v>29.724299999999996</v>
          </cell>
          <cell r="K608">
            <v>25.285799999999998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A609" t="str">
            <v>Split of Q1 other income</v>
          </cell>
        </row>
        <row r="610">
          <cell r="A610" t="str">
            <v>How many months after commissioning does the plant get to sufficient cap util to get regulated return</v>
          </cell>
          <cell r="F610">
            <v>22.820000000000004</v>
          </cell>
          <cell r="G610">
            <v>22.820000000000004</v>
          </cell>
          <cell r="H610">
            <v>25.410000000000004</v>
          </cell>
          <cell r="I610">
            <v>26.974920000000001</v>
          </cell>
          <cell r="J610">
            <v>31.891307859649125</v>
          </cell>
          <cell r="K610">
            <v>36.05270985964912</v>
          </cell>
          <cell r="L610">
            <v>39.592721859649124</v>
          </cell>
          <cell r="M610">
            <v>39.592721859649124</v>
          </cell>
          <cell r="N610">
            <v>39.592721859649124</v>
          </cell>
          <cell r="O610">
            <v>39.592721859649124</v>
          </cell>
          <cell r="P610">
            <v>39.592721859649124</v>
          </cell>
          <cell r="Q610">
            <v>39.592721859649124</v>
          </cell>
          <cell r="R610">
            <v>39.592721859649124</v>
          </cell>
          <cell r="S610">
            <v>39.592721859649124</v>
          </cell>
          <cell r="T610">
            <v>39.592721859649124</v>
          </cell>
          <cell r="U610">
            <v>39.592721859649124</v>
          </cell>
          <cell r="V610">
            <v>39.592721859649124</v>
          </cell>
        </row>
        <row r="611">
          <cell r="A611" t="str">
            <v>What are the rebates to customers for prompt payment in  Finance charge</v>
          </cell>
          <cell r="B611">
            <v>4.9000000000000004</v>
          </cell>
          <cell r="G611">
            <v>0.77700000000000002</v>
          </cell>
          <cell r="H611">
            <v>0.78245999999999993</v>
          </cell>
          <cell r="I611">
            <v>2.4581939298245619</v>
          </cell>
          <cell r="J611">
            <v>2.0807009999999981</v>
          </cell>
          <cell r="K611">
            <v>1.7700059999999997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A612" t="str">
            <v>What were the UI income and expense booked in Q1</v>
          </cell>
          <cell r="F612">
            <v>22.820000000000004</v>
          </cell>
          <cell r="G612">
            <v>23.597000000000005</v>
          </cell>
          <cell r="H612">
            <v>26.192460000000004</v>
          </cell>
          <cell r="I612">
            <v>29.433113929824565</v>
          </cell>
          <cell r="J612">
            <v>33.972008859649122</v>
          </cell>
          <cell r="K612">
            <v>37.822715859649122</v>
          </cell>
          <cell r="L612">
            <v>39.592721859649124</v>
          </cell>
          <cell r="M612">
            <v>39.592721859649124</v>
          </cell>
          <cell r="N612">
            <v>39.592721859649124</v>
          </cell>
          <cell r="O612">
            <v>39.592721859649124</v>
          </cell>
          <cell r="P612">
            <v>39.592721859649124</v>
          </cell>
          <cell r="Q612">
            <v>39.592721859649124</v>
          </cell>
          <cell r="R612">
            <v>39.592721859649124</v>
          </cell>
          <cell r="S612">
            <v>39.592721859649124</v>
          </cell>
          <cell r="T612">
            <v>39.592721859649124</v>
          </cell>
          <cell r="U612">
            <v>39.592721859649124</v>
          </cell>
          <cell r="V612">
            <v>39.592721859649124</v>
          </cell>
        </row>
        <row r="613">
          <cell r="H613">
            <v>0.10999110056363093</v>
          </cell>
          <cell r="I613">
            <v>0.12372468755605848</v>
          </cell>
          <cell r="J613">
            <v>0.15421049028812739</v>
          </cell>
          <cell r="K613">
            <v>0.11334940526798665</v>
          </cell>
          <cell r="L613">
            <v>4.6797432700709907E-2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A614" t="str">
            <v>INCENTIVES - UI Charges &amp; PLF-related</v>
          </cell>
        </row>
        <row r="615">
          <cell r="A615" t="str">
            <v>UI Charges</v>
          </cell>
          <cell r="F615">
            <v>2.1760000000000002</v>
          </cell>
          <cell r="G615">
            <v>5.4</v>
          </cell>
          <cell r="H615">
            <v>6</v>
          </cell>
          <cell r="I615">
            <v>6.4499999999999993</v>
          </cell>
          <cell r="J615">
            <v>6.6112499999999983</v>
          </cell>
          <cell r="K615">
            <v>6.6112499999999983</v>
          </cell>
          <cell r="L615">
            <v>6.6112499999999983</v>
          </cell>
          <cell r="M615">
            <v>6.6112499999999983</v>
          </cell>
          <cell r="N615">
            <v>6.6112499999999983</v>
          </cell>
          <cell r="O615">
            <v>6.6112499999999983</v>
          </cell>
          <cell r="P615">
            <v>6.6112499999999983</v>
          </cell>
          <cell r="Q615">
            <v>6.6112499999999983</v>
          </cell>
          <cell r="R615">
            <v>6.6112499999999983</v>
          </cell>
          <cell r="S615">
            <v>6.6112499999999983</v>
          </cell>
          <cell r="T615">
            <v>6.6112499999999983</v>
          </cell>
          <cell r="U615">
            <v>6.6112499999999983</v>
          </cell>
          <cell r="V615">
            <v>6.6112499999999983</v>
          </cell>
        </row>
        <row r="616">
          <cell r="A616" t="str">
            <v>Dear Ms Sulochana,</v>
          </cell>
          <cell r="G616">
            <v>136.11199999999999</v>
          </cell>
          <cell r="H616">
            <v>147.72300000000001</v>
          </cell>
          <cell r="I616">
            <v>163.37100000000001</v>
          </cell>
          <cell r="J616">
            <v>176.57320007999996</v>
          </cell>
          <cell r="K616">
            <v>193.08440285999995</v>
          </cell>
          <cell r="L616">
            <v>205.80821963999995</v>
          </cell>
          <cell r="M616">
            <v>206.38933613999995</v>
          </cell>
          <cell r="N616">
            <v>206.97045263999993</v>
          </cell>
          <cell r="O616">
            <v>207.55156913999991</v>
          </cell>
          <cell r="P616">
            <v>208.13268563999992</v>
          </cell>
          <cell r="Q616">
            <v>208.7138021399999</v>
          </cell>
          <cell r="R616">
            <v>209.29491863999988</v>
          </cell>
          <cell r="S616">
            <v>209.87603513999986</v>
          </cell>
          <cell r="T616">
            <v>210.45715163999986</v>
          </cell>
          <cell r="U616">
            <v>211.03826813999984</v>
          </cell>
          <cell r="V616">
            <v>211.61938463999982</v>
          </cell>
        </row>
        <row r="617">
          <cell r="A617" t="str">
            <v>As discussed please find the difference between the calculated non recurring items</v>
          </cell>
          <cell r="G617">
            <v>0.87509999999999999</v>
          </cell>
          <cell r="H617">
            <v>0.87539999999999996</v>
          </cell>
          <cell r="I617">
            <v>0.8778999999999999</v>
          </cell>
          <cell r="J617">
            <v>0.88039999999999985</v>
          </cell>
          <cell r="K617">
            <v>0.8828999999999998</v>
          </cell>
          <cell r="L617">
            <v>0.88539999999999974</v>
          </cell>
          <cell r="M617">
            <v>0.88789999999999969</v>
          </cell>
          <cell r="N617">
            <v>0.89039999999999964</v>
          </cell>
          <cell r="O617">
            <v>0.89289999999999958</v>
          </cell>
          <cell r="P617">
            <v>0.89539999999999953</v>
          </cell>
          <cell r="Q617">
            <v>0.89789999999999948</v>
          </cell>
          <cell r="R617">
            <v>0.90039999999999942</v>
          </cell>
          <cell r="S617">
            <v>0.90289999999999937</v>
          </cell>
          <cell r="T617">
            <v>0.90539999999999932</v>
          </cell>
          <cell r="U617">
            <v>0.90789999999999926</v>
          </cell>
          <cell r="V617">
            <v>0.91039999999999921</v>
          </cell>
        </row>
        <row r="618">
          <cell r="A618" t="str">
            <v>from the propectus and the reported non recurring items in F2004.</v>
          </cell>
          <cell r="G618">
            <v>2.9202408867557956</v>
          </cell>
          <cell r="H618">
            <v>3.1809213502398919</v>
          </cell>
          <cell r="I618">
            <v>3.6241601833921777</v>
          </cell>
          <cell r="J618">
            <v>4.0312600199999906</v>
          </cell>
          <cell r="K618">
            <v>4.5324207149999864</v>
          </cell>
          <cell r="L618">
            <v>4.9627349099999876</v>
          </cell>
          <cell r="M618">
            <v>5.1080140349999823</v>
          </cell>
          <cell r="N618">
            <v>5.2532931599999699</v>
          </cell>
          <cell r="O618">
            <v>5.3985722849999718</v>
          </cell>
          <cell r="P618">
            <v>5.5438514099999665</v>
          </cell>
          <cell r="Q618">
            <v>5.6891305349999683</v>
          </cell>
          <cell r="R618">
            <v>5.8344096599999631</v>
          </cell>
          <cell r="S618">
            <v>5.9796887849999649</v>
          </cell>
          <cell r="T618">
            <v>6.1249679099999597</v>
          </cell>
          <cell r="U618">
            <v>6.2702470349999544</v>
          </cell>
          <cell r="V618">
            <v>6.4155261599999491</v>
          </cell>
        </row>
        <row r="619">
          <cell r="A619" t="str">
            <v>Would appreciate it if you could explain the difference and help us</v>
          </cell>
          <cell r="G619">
            <v>0.75</v>
          </cell>
          <cell r="H619">
            <v>0.84</v>
          </cell>
          <cell r="I619">
            <v>0.85</v>
          </cell>
          <cell r="J619">
            <v>0.85</v>
          </cell>
          <cell r="K619">
            <v>0.85</v>
          </cell>
          <cell r="L619">
            <v>0.85</v>
          </cell>
          <cell r="M619">
            <v>0.85</v>
          </cell>
          <cell r="N619">
            <v>0.85</v>
          </cell>
          <cell r="O619">
            <v>0.85</v>
          </cell>
          <cell r="P619">
            <v>0.85</v>
          </cell>
          <cell r="Q619">
            <v>0.85</v>
          </cell>
          <cell r="R619">
            <v>0.85</v>
          </cell>
          <cell r="S619">
            <v>0.85</v>
          </cell>
          <cell r="T619">
            <v>0.85</v>
          </cell>
          <cell r="U619">
            <v>0.85</v>
          </cell>
          <cell r="V619">
            <v>0.85</v>
          </cell>
        </row>
        <row r="620">
          <cell r="A620" t="str">
            <v>calculated the true F2004 profits for NTPC</v>
          </cell>
          <cell r="G620">
            <v>2.1901806650668467</v>
          </cell>
          <cell r="H620">
            <v>2.671973934201509</v>
          </cell>
          <cell r="I620">
            <v>3.0805361558833511</v>
          </cell>
          <cell r="J620">
            <v>3.4265710169999921</v>
          </cell>
          <cell r="K620">
            <v>3.8525576077499886</v>
          </cell>
          <cell r="L620">
            <v>4.2183246734999891</v>
          </cell>
          <cell r="M620">
            <v>4.3418119297499844</v>
          </cell>
          <cell r="N620">
            <v>4.4652991859999744</v>
          </cell>
          <cell r="O620">
            <v>4.588786442249976</v>
          </cell>
          <cell r="P620">
            <v>4.7122736984999714</v>
          </cell>
          <cell r="Q620">
            <v>4.8357609547499729</v>
          </cell>
          <cell r="R620">
            <v>4.9592482109999683</v>
          </cell>
          <cell r="S620">
            <v>5.0827354672499698</v>
          </cell>
          <cell r="T620">
            <v>5.2062227234999652</v>
          </cell>
          <cell r="U620">
            <v>5.3297099797499614</v>
          </cell>
          <cell r="V620">
            <v>5.4531972359999568</v>
          </cell>
        </row>
        <row r="621">
          <cell r="A621" t="str">
            <v>UI plus PLF incentives (Rs billion)</v>
          </cell>
          <cell r="F621">
            <v>2.1760000000000002</v>
          </cell>
          <cell r="G621">
            <v>7.5901806650668471</v>
          </cell>
          <cell r="H621">
            <v>8.6719739342015085</v>
          </cell>
          <cell r="I621">
            <v>9.5305361558833503</v>
          </cell>
          <cell r="J621">
            <v>10.03782101699999</v>
          </cell>
          <cell r="K621">
            <v>10.463807607749986</v>
          </cell>
          <cell r="L621">
            <v>10.829574673499987</v>
          </cell>
          <cell r="M621">
            <v>10.953061929749982</v>
          </cell>
          <cell r="N621">
            <v>11.076549185999973</v>
          </cell>
          <cell r="O621">
            <v>11.200036442249974</v>
          </cell>
          <cell r="P621">
            <v>11.323523698499969</v>
          </cell>
          <cell r="Q621">
            <v>11.44701095474997</v>
          </cell>
          <cell r="R621">
            <v>11.570498210999967</v>
          </cell>
          <cell r="S621">
            <v>11.693985467249968</v>
          </cell>
          <cell r="T621">
            <v>11.817472723499964</v>
          </cell>
          <cell r="U621">
            <v>11.940959979749959</v>
          </cell>
          <cell r="V621">
            <v>12.064447235999955</v>
          </cell>
        </row>
        <row r="622">
          <cell r="A622" t="str">
            <v>Non recurring income</v>
          </cell>
        </row>
        <row r="623">
          <cell r="A623" t="str">
            <v>INCENTIVES - Interest on Working Capital</v>
          </cell>
          <cell r="B623" t="str">
            <v>Rs bn</v>
          </cell>
        </row>
        <row r="624">
          <cell r="A624" t="str">
            <v>Provision written back</v>
          </cell>
          <cell r="B624">
            <v>9.6479999999999997</v>
          </cell>
        </row>
        <row r="625">
          <cell r="A625" t="str">
            <v>Other income - prior year interest</v>
          </cell>
          <cell r="B625">
            <v>20.905000000000001</v>
          </cell>
          <cell r="F625">
            <v>31016.547945205479</v>
          </cell>
          <cell r="G625">
            <v>36846.575342465752</v>
          </cell>
          <cell r="H625">
            <v>45077.917808219179</v>
          </cell>
          <cell r="I625">
            <v>55686.082191780821</v>
          </cell>
          <cell r="J625">
            <v>63509.589041095889</v>
          </cell>
          <cell r="K625">
            <v>65845.479263835907</v>
          </cell>
          <cell r="L625">
            <v>69695.470724352403</v>
          </cell>
          <cell r="M625">
            <v>70057.501055751258</v>
          </cell>
          <cell r="N625">
            <v>70381.419995122182</v>
          </cell>
          <cell r="O625">
            <v>70714.065612107297</v>
          </cell>
          <cell r="P625">
            <v>71049.063411789393</v>
          </cell>
          <cell r="Q625">
            <v>71387.981776954577</v>
          </cell>
          <cell r="R625">
            <v>71731.24623566537</v>
          </cell>
          <cell r="S625">
            <v>72079.587503519273</v>
          </cell>
          <cell r="T625">
            <v>72433.68681797685</v>
          </cell>
          <cell r="U625">
            <v>72794.295452522972</v>
          </cell>
          <cell r="V625">
            <v>74861.443573120821</v>
          </cell>
        </row>
        <row r="626">
          <cell r="A626" t="str">
            <v>Other income - late payment surcharge</v>
          </cell>
          <cell r="B626">
            <v>22.640999999999998</v>
          </cell>
          <cell r="F626">
            <v>60</v>
          </cell>
          <cell r="G626">
            <v>60</v>
          </cell>
          <cell r="H626">
            <v>60</v>
          </cell>
          <cell r="I626">
            <v>60</v>
          </cell>
          <cell r="J626">
            <v>60</v>
          </cell>
          <cell r="K626">
            <v>60</v>
          </cell>
          <cell r="L626">
            <v>60</v>
          </cell>
          <cell r="M626">
            <v>60</v>
          </cell>
          <cell r="N626">
            <v>60</v>
          </cell>
          <cell r="O626">
            <v>60</v>
          </cell>
          <cell r="P626">
            <v>60</v>
          </cell>
          <cell r="Q626">
            <v>60</v>
          </cell>
          <cell r="R626">
            <v>60</v>
          </cell>
          <cell r="S626">
            <v>60</v>
          </cell>
          <cell r="T626">
            <v>60</v>
          </cell>
          <cell r="U626">
            <v>60</v>
          </cell>
          <cell r="V626">
            <v>60</v>
          </cell>
        </row>
        <row r="627">
          <cell r="A627" t="str">
            <v>Converting dues into long term advance of DVB (incl prior period)</v>
          </cell>
          <cell r="B627">
            <v>2.2530000000000001</v>
          </cell>
          <cell r="F627">
            <v>16732.876712328769</v>
          </cell>
          <cell r="G627">
            <v>18799.31506849315</v>
          </cell>
          <cell r="H627">
            <v>22460.68493150685</v>
          </cell>
          <cell r="I627">
            <v>27150.821917808218</v>
          </cell>
          <cell r="J627">
            <v>30436.575342465752</v>
          </cell>
          <cell r="K627">
            <v>32998.014344062904</v>
          </cell>
          <cell r="L627">
            <v>34920.564285676643</v>
          </cell>
          <cell r="M627">
            <v>35008.370131395983</v>
          </cell>
          <cell r="N627">
            <v>35096.175977115308</v>
          </cell>
          <cell r="O627">
            <v>35183.981822834641</v>
          </cell>
          <cell r="P627">
            <v>35271.787668553981</v>
          </cell>
          <cell r="Q627">
            <v>35359.593514273314</v>
          </cell>
          <cell r="R627">
            <v>35447.399359992647</v>
          </cell>
          <cell r="S627">
            <v>35535.20520571198</v>
          </cell>
          <cell r="T627">
            <v>35623.01105143132</v>
          </cell>
          <cell r="U627">
            <v>35710.816897150653</v>
          </cell>
          <cell r="V627">
            <v>35798.622742869979</v>
          </cell>
        </row>
        <row r="628">
          <cell r="A628" t="str">
            <v>Earned interest from public deposits</v>
          </cell>
          <cell r="B628">
            <v>2.7509999999999999</v>
          </cell>
          <cell r="F628">
            <v>50</v>
          </cell>
          <cell r="G628">
            <v>50</v>
          </cell>
          <cell r="H628">
            <v>50</v>
          </cell>
          <cell r="I628">
            <v>50</v>
          </cell>
          <cell r="J628">
            <v>50</v>
          </cell>
          <cell r="K628">
            <v>50</v>
          </cell>
          <cell r="L628">
            <v>50</v>
          </cell>
          <cell r="M628">
            <v>50</v>
          </cell>
          <cell r="N628">
            <v>50</v>
          </cell>
          <cell r="O628">
            <v>50</v>
          </cell>
          <cell r="P628">
            <v>50</v>
          </cell>
          <cell r="Q628">
            <v>50</v>
          </cell>
          <cell r="R628">
            <v>50</v>
          </cell>
          <cell r="S628">
            <v>50</v>
          </cell>
          <cell r="T628">
            <v>50</v>
          </cell>
          <cell r="U628">
            <v>50</v>
          </cell>
          <cell r="V628">
            <v>50</v>
          </cell>
        </row>
        <row r="629">
          <cell r="A629" t="str">
            <v>Total Non recurring income (1)</v>
          </cell>
          <cell r="B629">
            <v>58.197999999999993</v>
          </cell>
          <cell r="F629">
            <v>0.35</v>
          </cell>
          <cell r="G629">
            <v>0.09</v>
          </cell>
          <cell r="H629">
            <v>0.1</v>
          </cell>
          <cell r="I629">
            <v>0.1</v>
          </cell>
          <cell r="J629">
            <v>0.1</v>
          </cell>
          <cell r="K629">
            <v>0.1</v>
          </cell>
          <cell r="L629">
            <v>0.1</v>
          </cell>
          <cell r="M629">
            <v>0.1</v>
          </cell>
          <cell r="N629">
            <v>0.1</v>
          </cell>
          <cell r="O629">
            <v>0.1</v>
          </cell>
          <cell r="P629">
            <v>0.1</v>
          </cell>
          <cell r="Q629">
            <v>0.1</v>
          </cell>
          <cell r="R629">
            <v>0.1</v>
          </cell>
          <cell r="S629">
            <v>0.1</v>
          </cell>
          <cell r="T629">
            <v>0.1</v>
          </cell>
          <cell r="U629">
            <v>0.1</v>
          </cell>
          <cell r="V629">
            <v>0.1</v>
          </cell>
        </row>
        <row r="630">
          <cell r="A630" t="str">
            <v>Other Working Capital</v>
          </cell>
          <cell r="F630">
            <v>16712.298630136986</v>
          </cell>
          <cell r="G630">
            <v>5008.1301369863013</v>
          </cell>
          <cell r="H630">
            <v>6753.8602739726039</v>
          </cell>
          <cell r="I630">
            <v>8283.690410958905</v>
          </cell>
          <cell r="J630">
            <v>9394.6164383561645</v>
          </cell>
          <cell r="K630">
            <v>9884.3493607898818</v>
          </cell>
          <cell r="L630">
            <v>10461.603501002905</v>
          </cell>
          <cell r="M630">
            <v>10506.587118714726</v>
          </cell>
          <cell r="N630">
            <v>10547.75959722375</v>
          </cell>
          <cell r="O630">
            <v>10589.804743494195</v>
          </cell>
          <cell r="P630">
            <v>10632.085108034338</v>
          </cell>
          <cell r="Q630">
            <v>10674.757529122791</v>
          </cell>
          <cell r="R630">
            <v>10717.864559565802</v>
          </cell>
          <cell r="S630">
            <v>10761.479270923126</v>
          </cell>
          <cell r="T630">
            <v>10805.669786940818</v>
          </cell>
          <cell r="U630">
            <v>10850.511234967364</v>
          </cell>
          <cell r="V630">
            <v>11066.006631599081</v>
          </cell>
        </row>
        <row r="631">
          <cell r="A631" t="str">
            <v>Non recurring expense</v>
          </cell>
          <cell r="F631">
            <v>64461.72328767123</v>
          </cell>
          <cell r="G631">
            <v>60654.020547945205</v>
          </cell>
          <cell r="H631">
            <v>74292.463013698638</v>
          </cell>
          <cell r="I631">
            <v>91120.594520547951</v>
          </cell>
          <cell r="J631">
            <v>103340.78082191781</v>
          </cell>
          <cell r="K631">
            <v>108727.8429686887</v>
          </cell>
          <cell r="L631">
            <v>115077.63851103195</v>
          </cell>
          <cell r="M631">
            <v>115572.45830586198</v>
          </cell>
          <cell r="N631">
            <v>116025.35556946124</v>
          </cell>
          <cell r="O631">
            <v>116487.85217843614</v>
          </cell>
          <cell r="P631">
            <v>116952.93618837772</v>
          </cell>
          <cell r="Q631">
            <v>117422.33282035068</v>
          </cell>
          <cell r="R631">
            <v>117896.51015522382</v>
          </cell>
          <cell r="S631">
            <v>118376.27198015439</v>
          </cell>
          <cell r="T631">
            <v>118862.36765634899</v>
          </cell>
          <cell r="U631">
            <v>119355.623584641</v>
          </cell>
          <cell r="V631">
            <v>121726.07294758988</v>
          </cell>
        </row>
        <row r="632">
          <cell r="A632" t="str">
            <v>Interest rate</v>
          </cell>
          <cell r="F632">
            <v>0.10249999999999999</v>
          </cell>
          <cell r="G632">
            <v>0.10249999999999999</v>
          </cell>
          <cell r="H632">
            <v>0.10249999999999999</v>
          </cell>
          <cell r="I632">
            <v>0.10249999999999999</v>
          </cell>
          <cell r="J632">
            <v>0.10249999999999999</v>
          </cell>
          <cell r="K632">
            <v>0.10249999999999999</v>
          </cell>
          <cell r="L632">
            <v>0.10249999999999999</v>
          </cell>
          <cell r="M632">
            <v>0.10249999999999999</v>
          </cell>
          <cell r="N632">
            <v>0.10249999999999999</v>
          </cell>
          <cell r="O632">
            <v>0.10249999999999999</v>
          </cell>
          <cell r="P632">
            <v>0.10249999999999999</v>
          </cell>
          <cell r="Q632">
            <v>0.10249999999999999</v>
          </cell>
          <cell r="R632">
            <v>0.10249999999999999</v>
          </cell>
          <cell r="S632">
            <v>0.10249999999999999</v>
          </cell>
          <cell r="T632">
            <v>0.10249999999999999</v>
          </cell>
          <cell r="U632">
            <v>0.10249999999999999</v>
          </cell>
          <cell r="V632">
            <v>0.10249999999999999</v>
          </cell>
        </row>
        <row r="633">
          <cell r="A633" t="str">
            <v>Interest on previously issued to SEB returned</v>
          </cell>
          <cell r="B633">
            <v>3.8170000000000002</v>
          </cell>
          <cell r="F633">
            <v>6607.3266369863004</v>
          </cell>
          <cell r="G633">
            <v>6217.0371061643827</v>
          </cell>
          <cell r="H633">
            <v>7614.9774589041099</v>
          </cell>
          <cell r="I633">
            <v>9339.8609383561652</v>
          </cell>
          <cell r="J633">
            <v>10592.430034246576</v>
          </cell>
          <cell r="K633">
            <v>11144.60390429059</v>
          </cell>
          <cell r="L633">
            <v>11795.457947380775</v>
          </cell>
          <cell r="M633">
            <v>11846.176976350851</v>
          </cell>
          <cell r="N633">
            <v>11892.598945869777</v>
          </cell>
          <cell r="O633">
            <v>11940.004848289704</v>
          </cell>
          <cell r="P633">
            <v>11987.675959308715</v>
          </cell>
          <cell r="Q633">
            <v>12035.789114085945</v>
          </cell>
          <cell r="R633">
            <v>12084.39229091044</v>
          </cell>
          <cell r="S633">
            <v>12133.567877965825</v>
          </cell>
          <cell r="T633">
            <v>12183.39268477577</v>
          </cell>
          <cell r="U633">
            <v>12233.951417425702</v>
          </cell>
          <cell r="V633">
            <v>12476.922477127962</v>
          </cell>
        </row>
        <row r="634">
          <cell r="A634" t="str">
            <v>Additional depreciation charge</v>
          </cell>
          <cell r="B634">
            <v>4.6529999999999996</v>
          </cell>
          <cell r="F634">
            <v>2830.2599999999998</v>
          </cell>
          <cell r="G634">
            <v>3828</v>
          </cell>
          <cell r="H634">
            <v>4244</v>
          </cell>
          <cell r="I634">
            <v>7113.8970000000008</v>
          </cell>
          <cell r="J634">
            <v>8113.35</v>
          </cell>
          <cell r="K634">
            <v>8411.7599759550394</v>
          </cell>
          <cell r="L634">
            <v>8903.5963850360185</v>
          </cell>
          <cell r="M634">
            <v>8949.8457598722234</v>
          </cell>
          <cell r="N634">
            <v>8991.2264043768591</v>
          </cell>
          <cell r="O634">
            <v>9033.7218819467089</v>
          </cell>
          <cell r="P634">
            <v>9076.5178508560948</v>
          </cell>
          <cell r="Q634">
            <v>9119.8146720059467</v>
          </cell>
          <cell r="R634">
            <v>9163.666706606251</v>
          </cell>
          <cell r="S634">
            <v>9208.167303574588</v>
          </cell>
          <cell r="T634">
            <v>9253.403490996543</v>
          </cell>
          <cell r="U634">
            <v>9299.4712440598087</v>
          </cell>
          <cell r="V634">
            <v>9563.5494164661868</v>
          </cell>
        </row>
        <row r="635">
          <cell r="A635" t="str">
            <v>Rebates to SEBs on OTS</v>
          </cell>
          <cell r="B635">
            <v>12.574999999999999</v>
          </cell>
          <cell r="F635">
            <v>5000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</row>
        <row r="636">
          <cell r="A636" t="str">
            <v>Total non recurring expense (2)</v>
          </cell>
          <cell r="B636">
            <v>21.044999999999998</v>
          </cell>
          <cell r="F636">
            <v>3264.5666369863006</v>
          </cell>
          <cell r="G636">
            <v>2389.0371061643827</v>
          </cell>
          <cell r="H636">
            <v>3370.9774589041099</v>
          </cell>
          <cell r="I636">
            <v>2225.9639383561644</v>
          </cell>
          <cell r="J636">
            <v>2479.0800342465755</v>
          </cell>
          <cell r="K636">
            <v>2732.843928335551</v>
          </cell>
          <cell r="L636">
            <v>2891.8615623447567</v>
          </cell>
          <cell r="M636">
            <v>2896.3312164786275</v>
          </cell>
          <cell r="N636">
            <v>2901.3725414929177</v>
          </cell>
          <cell r="O636">
            <v>2906.2829663429948</v>
          </cell>
          <cell r="P636">
            <v>2911.1581084526206</v>
          </cell>
          <cell r="Q636">
            <v>2915.974442079998</v>
          </cell>
          <cell r="R636">
            <v>2920.7255843041894</v>
          </cell>
          <cell r="S636">
            <v>2925.4005743912367</v>
          </cell>
          <cell r="T636">
            <v>2929.9891937792272</v>
          </cell>
          <cell r="U636">
            <v>2934.4801733658933</v>
          </cell>
          <cell r="V636">
            <v>2913.3730606617755</v>
          </cell>
        </row>
        <row r="637">
          <cell r="A637" t="str">
            <v>Breakdown of incentive</v>
          </cell>
        </row>
        <row r="638">
          <cell r="A638" t="str">
            <v>Net non recurring income (1-2)</v>
          </cell>
          <cell r="B638">
            <v>37.152999999999992</v>
          </cell>
          <cell r="F638">
            <v>10091.5</v>
          </cell>
          <cell r="G638">
            <v>12449</v>
          </cell>
          <cell r="H638">
            <v>17031.5</v>
          </cell>
          <cell r="I638">
            <v>19162.5</v>
          </cell>
          <cell r="J638">
            <v>22536.630358040315</v>
          </cell>
          <cell r="K638">
            <v>24584.018261820278</v>
          </cell>
          <cell r="L638">
            <v>25955.125166978967</v>
          </cell>
          <cell r="M638">
            <v>26748.186020418325</v>
          </cell>
          <cell r="N638">
            <v>26856.884615418294</v>
          </cell>
          <cell r="O638">
            <v>26961.940600350994</v>
          </cell>
          <cell r="P638">
            <v>27068.36995129758</v>
          </cell>
          <cell r="Q638">
            <v>27175.57688937155</v>
          </cell>
          <cell r="R638">
            <v>27283.808585249069</v>
          </cell>
          <cell r="S638">
            <v>27393.208370076296</v>
          </cell>
          <cell r="T638">
            <v>27503.951273440071</v>
          </cell>
          <cell r="U638">
            <v>27616.214873339559</v>
          </cell>
          <cell r="V638">
            <v>27940.832717663368</v>
          </cell>
        </row>
        <row r="639">
          <cell r="A639" t="str">
            <v>Non recurring mentioned in the prospectus</v>
          </cell>
          <cell r="B639">
            <v>12.7</v>
          </cell>
          <cell r="F639">
            <v>5572.9478869863005</v>
          </cell>
          <cell r="G639">
            <v>4941.0146061643836</v>
          </cell>
          <cell r="H639">
            <v>5869.2487089041097</v>
          </cell>
          <cell r="I639">
            <v>7375.7046883561643</v>
          </cell>
          <cell r="J639">
            <v>8282.4254225474433</v>
          </cell>
          <cell r="K639">
            <v>8624.7420324540126</v>
          </cell>
          <cell r="L639">
            <v>9135.0576177654311</v>
          </cell>
          <cell r="M639">
            <v>9104.4879092579722</v>
          </cell>
          <cell r="N639">
            <v>9139.7682727894007</v>
          </cell>
          <cell r="O639">
            <v>9176.4059367537266</v>
          </cell>
          <cell r="P639">
            <v>9213.1680393007136</v>
          </cell>
          <cell r="Q639">
            <v>9250.2924829253589</v>
          </cell>
          <cell r="R639">
            <v>9287.8019109224097</v>
          </cell>
          <cell r="S639">
            <v>9325.7640200330043</v>
          </cell>
          <cell r="T639">
            <v>9364.2376792481627</v>
          </cell>
          <cell r="U639">
            <v>9403.2893929083966</v>
          </cell>
          <cell r="V639">
            <v>9612.9871235674673</v>
          </cell>
        </row>
        <row r="640">
          <cell r="A640" t="str">
            <v>Difference</v>
          </cell>
          <cell r="B640">
            <v>24.452999999999992</v>
          </cell>
          <cell r="F640">
            <v>2742.6878869863008</v>
          </cell>
          <cell r="G640">
            <v>1113.0146061643836</v>
          </cell>
          <cell r="H640">
            <v>1625.2487089041097</v>
          </cell>
          <cell r="I640">
            <v>261.80768835616345</v>
          </cell>
          <cell r="J640">
            <v>169.07542254744294</v>
          </cell>
          <cell r="K640">
            <v>212.98205649897318</v>
          </cell>
          <cell r="L640">
            <v>231.46123272941259</v>
          </cell>
          <cell r="M640">
            <v>154.64214938574878</v>
          </cell>
          <cell r="N640">
            <v>148.54186841254159</v>
          </cell>
          <cell r="O640">
            <v>142.68405480701767</v>
          </cell>
          <cell r="P640">
            <v>136.65018844461883</v>
          </cell>
          <cell r="Q640">
            <v>130.47781091941215</v>
          </cell>
          <cell r="R640">
            <v>124.13520431615871</v>
          </cell>
          <cell r="S640">
            <v>117.59671645841627</v>
          </cell>
          <cell r="T640">
            <v>110.83418825161971</v>
          </cell>
          <cell r="U640">
            <v>103.81814884858795</v>
          </cell>
          <cell r="V640">
            <v>49.437707101280466</v>
          </cell>
        </row>
        <row r="641">
          <cell r="A641" t="str">
            <v>As % of net earned due to funding of interest on wcap</v>
          </cell>
          <cell r="F641">
            <v>0.8401384293745725</v>
          </cell>
          <cell r="G641">
            <v>0.46588418542872156</v>
          </cell>
          <cell r="H641">
            <v>0.4821298061816382</v>
          </cell>
          <cell r="I641">
            <v>0.11761542217503482</v>
          </cell>
          <cell r="J641">
            <v>6.8200872989898104E-2</v>
          </cell>
          <cell r="K641">
            <v>7.7934218742118477E-2</v>
          </cell>
          <cell r="L641">
            <v>8.0038835794664032E-2</v>
          </cell>
          <cell r="M641">
            <v>5.3392425737054827E-2</v>
          </cell>
          <cell r="N641">
            <v>5.119710284984931E-2</v>
          </cell>
          <cell r="O641">
            <v>4.9095031853198544E-2</v>
          </cell>
          <cell r="P641">
            <v>4.6940146619948803E-2</v>
          </cell>
          <cell r="Q641">
            <v>4.4745869180643723E-2</v>
          </cell>
          <cell r="R641">
            <v>4.2501495170670645E-2</v>
          </cell>
          <cell r="S641">
            <v>4.0198500502068045E-2</v>
          </cell>
          <cell r="T641">
            <v>3.7827507516729426E-2</v>
          </cell>
          <cell r="U641">
            <v>3.5378718790083682E-2</v>
          </cell>
          <cell r="V641">
            <v>1.6969233281113213E-2</v>
          </cell>
        </row>
        <row r="642">
          <cell r="A642" t="str">
            <v>Sales  adjustment</v>
          </cell>
          <cell r="B642" t="str">
            <v>cannot understand</v>
          </cell>
        </row>
        <row r="643">
          <cell r="A643" t="str">
            <v>INCENTIVES - O&amp;M Charges</v>
          </cell>
          <cell r="B643">
            <v>22</v>
          </cell>
        </row>
        <row r="644">
          <cell r="A644" t="str">
            <v>Normative O&amp;M Cost per MW</v>
          </cell>
          <cell r="B644">
            <v>61.281999999999996</v>
          </cell>
          <cell r="G644">
            <v>0.93600000000000005</v>
          </cell>
          <cell r="H644">
            <v>0.97299999999999998</v>
          </cell>
          <cell r="I644">
            <v>1.012</v>
          </cell>
          <cell r="J644">
            <v>1.052</v>
          </cell>
          <cell r="K644">
            <v>1.095</v>
          </cell>
          <cell r="L644">
            <v>1.095</v>
          </cell>
          <cell r="M644">
            <v>1.095</v>
          </cell>
          <cell r="N644">
            <v>1.095</v>
          </cell>
          <cell r="O644">
            <v>1.095</v>
          </cell>
          <cell r="P644">
            <v>1.095</v>
          </cell>
          <cell r="Q644">
            <v>1.095</v>
          </cell>
          <cell r="R644">
            <v>1.095</v>
          </cell>
          <cell r="S644">
            <v>1.095</v>
          </cell>
          <cell r="T644">
            <v>1.095</v>
          </cell>
          <cell r="U644">
            <v>1.095</v>
          </cell>
          <cell r="V644">
            <v>1.095</v>
          </cell>
        </row>
        <row r="645">
          <cell r="A645" t="str">
            <v>Total Normative O&amp;M cost</v>
          </cell>
          <cell r="B645">
            <v>39.281999999999996</v>
          </cell>
          <cell r="G645">
            <v>20999.16</v>
          </cell>
          <cell r="H645">
            <v>22802.255000000001</v>
          </cell>
          <cell r="I645">
            <v>26666.2</v>
          </cell>
          <cell r="J645">
            <v>30350.2</v>
          </cell>
          <cell r="K645">
            <v>33758.85</v>
          </cell>
          <cell r="L645">
            <v>33758.85</v>
          </cell>
          <cell r="M645">
            <v>33758.85</v>
          </cell>
          <cell r="N645">
            <v>33758.85</v>
          </cell>
          <cell r="O645">
            <v>33758.85</v>
          </cell>
          <cell r="P645">
            <v>33758.85</v>
          </cell>
          <cell r="Q645">
            <v>33758.85</v>
          </cell>
          <cell r="R645">
            <v>33758.85</v>
          </cell>
          <cell r="S645">
            <v>33758.85</v>
          </cell>
          <cell r="T645">
            <v>33758.85</v>
          </cell>
          <cell r="U645">
            <v>33758.85</v>
          </cell>
          <cell r="V645">
            <v>33758.85</v>
          </cell>
        </row>
        <row r="646">
          <cell r="A646" t="str">
            <v>Savings - Assumed</v>
          </cell>
          <cell r="H646">
            <v>5.0000000000000001E-3</v>
          </cell>
          <cell r="I646">
            <v>0.01</v>
          </cell>
          <cell r="J646">
            <v>1.4999999999999999E-2</v>
          </cell>
          <cell r="K646">
            <v>1.4999999999999999E-2</v>
          </cell>
          <cell r="L646">
            <v>1.4999999999999999E-2</v>
          </cell>
          <cell r="M646">
            <v>1.4999999999999999E-2</v>
          </cell>
          <cell r="N646">
            <v>1.4999999999999999E-2</v>
          </cell>
          <cell r="O646">
            <v>1.4999999999999999E-2</v>
          </cell>
          <cell r="P646">
            <v>1.4999999999999999E-2</v>
          </cell>
          <cell r="Q646">
            <v>1.4999999999999999E-2</v>
          </cell>
          <cell r="R646">
            <v>1.4999999999999999E-2</v>
          </cell>
          <cell r="S646">
            <v>1.4999999999999999E-2</v>
          </cell>
          <cell r="T646">
            <v>1.4999999999999999E-2</v>
          </cell>
          <cell r="U646">
            <v>1.4999999999999999E-2</v>
          </cell>
          <cell r="V646">
            <v>1.4999999999999999E-2</v>
          </cell>
        </row>
        <row r="647">
          <cell r="A647" t="str">
            <v>Quarterly numbers</v>
          </cell>
          <cell r="B647">
            <v>51.434999999999995</v>
          </cell>
          <cell r="C647">
            <v>47.834000000000003</v>
          </cell>
          <cell r="D647">
            <v>7.5281180750093935E-2</v>
          </cell>
          <cell r="H647">
            <v>0.11401127500000001</v>
          </cell>
          <cell r="I647">
            <v>0.26666200000000001</v>
          </cell>
          <cell r="J647">
            <v>0.45525299999999996</v>
          </cell>
          <cell r="K647">
            <v>0.50638274999999999</v>
          </cell>
          <cell r="L647">
            <v>0.50638274999999999</v>
          </cell>
          <cell r="M647">
            <v>0.50638274999999999</v>
          </cell>
          <cell r="N647">
            <v>0.50638274999999999</v>
          </cell>
          <cell r="O647">
            <v>0.50638274999999999</v>
          </cell>
          <cell r="P647">
            <v>0.50638274999999999</v>
          </cell>
          <cell r="Q647">
            <v>0.50638274999999999</v>
          </cell>
          <cell r="R647">
            <v>0.50638274999999999</v>
          </cell>
          <cell r="S647">
            <v>0.50638274999999999</v>
          </cell>
          <cell r="T647">
            <v>0.50638274999999999</v>
          </cell>
          <cell r="U647">
            <v>0.50638274999999999</v>
          </cell>
          <cell r="V647">
            <v>0.50638274999999999</v>
          </cell>
        </row>
        <row r="648">
          <cell r="B648">
            <v>0.38300000000000001</v>
          </cell>
        </row>
        <row r="649">
          <cell r="A649" t="str">
            <v>Sales</v>
          </cell>
          <cell r="B649">
            <v>51.817999999999998</v>
          </cell>
          <cell r="C649">
            <v>47.834000000000003</v>
          </cell>
          <cell r="D649">
            <v>8.3288037797382586E-2</v>
          </cell>
          <cell r="E649" t="str">
            <v>How did the sales grow despite potential fall in tariff</v>
          </cell>
        </row>
        <row r="650">
          <cell r="A650" t="str">
            <v>Fuel, emply, gen admin, , provi</v>
          </cell>
          <cell r="B650">
            <v>36.887</v>
          </cell>
          <cell r="C650">
            <v>32.346000000000004</v>
          </cell>
          <cell r="D650">
            <v>0.1403883014901377</v>
          </cell>
          <cell r="G650">
            <v>7.4999999999999997E-2</v>
          </cell>
          <cell r="H650">
            <v>7.4999999999999997E-2</v>
          </cell>
          <cell r="I650">
            <v>7.4999999999999997E-2</v>
          </cell>
          <cell r="J650">
            <v>7.4999999999999997E-2</v>
          </cell>
          <cell r="K650">
            <v>7.4999999999999997E-2</v>
          </cell>
          <cell r="L650">
            <v>7.4999999999999997E-2</v>
          </cell>
          <cell r="M650">
            <v>7.4999999999999997E-2</v>
          </cell>
          <cell r="N650">
            <v>7.4999999999999997E-2</v>
          </cell>
          <cell r="O650">
            <v>7.4999999999999997E-2</v>
          </cell>
          <cell r="P650">
            <v>7.4999999999999997E-2</v>
          </cell>
          <cell r="Q650">
            <v>7.4999999999999997E-2</v>
          </cell>
          <cell r="R650">
            <v>7.4999999999999997E-2</v>
          </cell>
          <cell r="S650">
            <v>7.4999999999999997E-2</v>
          </cell>
          <cell r="T650">
            <v>7.4999999999999997E-2</v>
          </cell>
          <cell r="U650">
            <v>7.4999999999999997E-2</v>
          </cell>
          <cell r="V650">
            <v>7.4999999999999997E-2</v>
          </cell>
        </row>
        <row r="651">
          <cell r="A651" t="str">
            <v>OP</v>
          </cell>
          <cell r="B651">
            <v>14.930999999999997</v>
          </cell>
          <cell r="C651">
            <v>15.488</v>
          </cell>
          <cell r="D651">
            <v>-3.5963326446281085E-2</v>
          </cell>
          <cell r="G651">
            <v>7.113317830431784E-2</v>
          </cell>
          <cell r="H651">
            <v>6.9411282771535521E-2</v>
          </cell>
          <cell r="I651">
            <v>6.4364989346703871E-2</v>
          </cell>
          <cell r="J651">
            <v>6.4364989346703871E-2</v>
          </cell>
          <cell r="K651">
            <v>6.4364989346703871E-2</v>
          </cell>
          <cell r="L651">
            <v>6.4364989346703871E-2</v>
          </cell>
          <cell r="M651">
            <v>6.4364989346703871E-2</v>
          </cell>
          <cell r="N651">
            <v>6.4364989346703871E-2</v>
          </cell>
          <cell r="O651">
            <v>6.4364989346703871E-2</v>
          </cell>
          <cell r="P651">
            <v>6.4364989346703871E-2</v>
          </cell>
          <cell r="Q651">
            <v>6.4364989346703871E-2</v>
          </cell>
          <cell r="R651">
            <v>6.4364989346703871E-2</v>
          </cell>
          <cell r="S651">
            <v>6.4364989346703871E-2</v>
          </cell>
          <cell r="T651">
            <v>6.4364989346703871E-2</v>
          </cell>
          <cell r="U651">
            <v>6.4364989346703871E-2</v>
          </cell>
          <cell r="V651">
            <v>6.4364989346703871E-2</v>
          </cell>
        </row>
        <row r="652">
          <cell r="A652" t="str">
            <v>Potential savings (Rs billion)</v>
          </cell>
          <cell r="G652">
            <v>0.53066327540694092</v>
          </cell>
          <cell r="H652">
            <v>0.91634284293072088</v>
          </cell>
          <cell r="I652">
            <v>2.1078697464939453</v>
          </cell>
          <cell r="J652">
            <v>2.3681332426305697</v>
          </cell>
          <cell r="K652">
            <v>2.5618199088331099</v>
          </cell>
          <cell r="L652">
            <v>2.7110781843401681</v>
          </cell>
          <cell r="M652">
            <v>2.7178950419040899</v>
          </cell>
          <cell r="N652">
            <v>2.7247118994680117</v>
          </cell>
          <cell r="O652">
            <v>2.7315287570319327</v>
          </cell>
          <cell r="P652">
            <v>2.7383456145958549</v>
          </cell>
          <cell r="Q652">
            <v>2.7451624721597763</v>
          </cell>
          <cell r="R652">
            <v>2.7519793297236981</v>
          </cell>
          <cell r="S652">
            <v>2.758796187287619</v>
          </cell>
          <cell r="T652">
            <v>2.7656130448515412</v>
          </cell>
          <cell r="U652">
            <v>2.7724299024154626</v>
          </cell>
          <cell r="V652">
            <v>2.7792467599793844</v>
          </cell>
        </row>
        <row r="653">
          <cell r="A653" t="str">
            <v>Other income</v>
          </cell>
          <cell r="B653">
            <v>5.3789999999999996</v>
          </cell>
          <cell r="C653">
            <v>1.694</v>
          </cell>
          <cell r="D653">
            <v>2.1753246753246751</v>
          </cell>
        </row>
        <row r="654">
          <cell r="A654" t="str">
            <v>Interest</v>
          </cell>
          <cell r="B654">
            <v>4.5110000000000001</v>
          </cell>
          <cell r="C654">
            <v>2.5779999999999998</v>
          </cell>
          <cell r="D654">
            <v>0.74980605120248267</v>
          </cell>
        </row>
        <row r="655">
          <cell r="A655" t="str">
            <v>GP</v>
          </cell>
          <cell r="B655">
            <v>15.798999999999996</v>
          </cell>
          <cell r="C655">
            <v>14.603999999999999</v>
          </cell>
          <cell r="D655">
            <v>8.1826896740618826E-2</v>
          </cell>
          <cell r="G655">
            <v>2</v>
          </cell>
          <cell r="H655">
            <v>2</v>
          </cell>
          <cell r="I655">
            <v>2</v>
          </cell>
          <cell r="J655">
            <v>2</v>
          </cell>
          <cell r="K655">
            <v>2</v>
          </cell>
          <cell r="L655">
            <v>2</v>
          </cell>
          <cell r="M655">
            <v>2</v>
          </cell>
          <cell r="N655">
            <v>2</v>
          </cell>
          <cell r="O655">
            <v>2</v>
          </cell>
          <cell r="P655">
            <v>2</v>
          </cell>
          <cell r="Q655">
            <v>2</v>
          </cell>
          <cell r="R655">
            <v>2</v>
          </cell>
          <cell r="S655">
            <v>2</v>
          </cell>
          <cell r="T655">
            <v>2</v>
          </cell>
          <cell r="U655">
            <v>2</v>
          </cell>
          <cell r="V655">
            <v>2</v>
          </cell>
        </row>
        <row r="656">
          <cell r="A656" t="str">
            <v>Depreciation</v>
          </cell>
          <cell r="B656">
            <v>4.7850000000000001</v>
          </cell>
          <cell r="C656">
            <v>4.8040000000000003</v>
          </cell>
          <cell r="D656">
            <v>-3.9550374687760126E-3</v>
          </cell>
          <cell r="G656">
            <v>13.08</v>
          </cell>
          <cell r="H656">
            <v>16.471999999999998</v>
          </cell>
          <cell r="I656">
            <v>18.033727274951715</v>
          </cell>
          <cell r="J656">
            <v>18.935413638699302</v>
          </cell>
          <cell r="K656">
            <v>18.935413638699302</v>
          </cell>
          <cell r="L656">
            <v>18.935413638699302</v>
          </cell>
          <cell r="M656">
            <v>18.935413638699302</v>
          </cell>
          <cell r="N656">
            <v>18.935413638699302</v>
          </cell>
          <cell r="O656">
            <v>18.935413638699302</v>
          </cell>
          <cell r="P656">
            <v>18.935413638699302</v>
          </cell>
          <cell r="Q656">
            <v>18.935413638699302</v>
          </cell>
          <cell r="R656">
            <v>18.935413638699302</v>
          </cell>
          <cell r="S656">
            <v>18.935413638699302</v>
          </cell>
          <cell r="T656">
            <v>18.935413638699302</v>
          </cell>
          <cell r="U656">
            <v>18.935413638699302</v>
          </cell>
          <cell r="V656">
            <v>18.935413638699302</v>
          </cell>
        </row>
        <row r="657">
          <cell r="A657" t="str">
            <v>PBT</v>
          </cell>
          <cell r="B657">
            <v>11.013999999999996</v>
          </cell>
          <cell r="C657">
            <v>9.7999999999999989</v>
          </cell>
          <cell r="D657">
            <v>0.12387755102040776</v>
          </cell>
          <cell r="G657">
            <v>3560.6899199999998</v>
          </cell>
          <cell r="H657">
            <v>5629.4707199999993</v>
          </cell>
          <cell r="I657">
            <v>6804.9909197484803</v>
          </cell>
          <cell r="J657">
            <v>7645.2187046472409</v>
          </cell>
          <cell r="K657">
            <v>8270.5116132707244</v>
          </cell>
          <cell r="L657">
            <v>8752.3730808553701</v>
          </cell>
          <cell r="M657">
            <v>8774.3804434549165</v>
          </cell>
          <cell r="N657">
            <v>8796.387806054463</v>
          </cell>
          <cell r="O657">
            <v>8818.3951686540076</v>
          </cell>
          <cell r="P657">
            <v>8840.4025312535541</v>
          </cell>
          <cell r="Q657">
            <v>8862.4098938531006</v>
          </cell>
          <cell r="R657">
            <v>8884.4172564526452</v>
          </cell>
          <cell r="S657">
            <v>8906.4246190521917</v>
          </cell>
          <cell r="T657">
            <v>8928.4319816517382</v>
          </cell>
          <cell r="U657">
            <v>8950.4393442512828</v>
          </cell>
          <cell r="V657">
            <v>8972.4467068508293</v>
          </cell>
        </row>
        <row r="658">
          <cell r="A658" t="str">
            <v>Key Ratios</v>
          </cell>
          <cell r="G658">
            <v>0.3</v>
          </cell>
          <cell r="H658">
            <v>0.3</v>
          </cell>
          <cell r="I658">
            <v>0.3</v>
          </cell>
          <cell r="J658">
            <v>0.3</v>
          </cell>
          <cell r="K658">
            <v>0.3</v>
          </cell>
          <cell r="L658">
            <v>0.3</v>
          </cell>
          <cell r="M658">
            <v>0.3</v>
          </cell>
          <cell r="N658">
            <v>0.3</v>
          </cell>
          <cell r="O658">
            <v>0.3</v>
          </cell>
          <cell r="P658">
            <v>0.3</v>
          </cell>
          <cell r="Q658">
            <v>0.3</v>
          </cell>
          <cell r="R658">
            <v>0.3</v>
          </cell>
          <cell r="S658">
            <v>0.3</v>
          </cell>
          <cell r="T658">
            <v>0.3</v>
          </cell>
          <cell r="U658">
            <v>0.3</v>
          </cell>
          <cell r="V658">
            <v>0.3</v>
          </cell>
        </row>
        <row r="659">
          <cell r="A659" t="str">
            <v>Taxr</v>
          </cell>
          <cell r="B659">
            <v>2.21</v>
          </cell>
          <cell r="C659">
            <v>0.52700000000000002</v>
          </cell>
          <cell r="D659">
            <v>3.193548387096774</v>
          </cell>
          <cell r="E659">
            <v>4.2098909873493531</v>
          </cell>
          <cell r="F659">
            <v>5.4931563842704234</v>
          </cell>
          <cell r="G659">
            <v>5.8743948833736273</v>
          </cell>
          <cell r="H659">
            <v>7.1970476277843121</v>
          </cell>
          <cell r="I659">
            <v>8.3479834077022996</v>
          </cell>
          <cell r="J659">
            <v>9.0594048286716262</v>
          </cell>
          <cell r="K659">
            <v>2.4811534839812173</v>
          </cell>
          <cell r="L659">
            <v>2.6257119242566107</v>
          </cell>
          <cell r="M659">
            <v>2.6323141330364748</v>
          </cell>
          <cell r="N659">
            <v>2.6389163418163388</v>
          </cell>
          <cell r="O659">
            <v>2.645518550596202</v>
          </cell>
          <cell r="P659">
            <v>2.6521207593760661</v>
          </cell>
          <cell r="Q659">
            <v>2.6587229681559301</v>
          </cell>
          <cell r="R659">
            <v>2.6653251769357933</v>
          </cell>
          <cell r="S659">
            <v>2.6719273857156574</v>
          </cell>
          <cell r="T659">
            <v>2.6785295944955214</v>
          </cell>
          <cell r="U659">
            <v>2.6851318032753846</v>
          </cell>
          <cell r="V659">
            <v>2.6917340120552486</v>
          </cell>
        </row>
        <row r="660">
          <cell r="A660" t="str">
            <v>Income tax recoverable</v>
          </cell>
          <cell r="B660">
            <v>1.643</v>
          </cell>
          <cell r="C660">
            <v>0</v>
          </cell>
          <cell r="D660" t="e">
            <v>#DIV/0!</v>
          </cell>
          <cell r="E660">
            <v>24.299916626679803</v>
          </cell>
          <cell r="F660">
            <v>18.623172697747076</v>
          </cell>
          <cell r="G660">
            <v>17.414559632267991</v>
          </cell>
          <cell r="H660">
            <v>14.214161874526061</v>
          </cell>
          <cell r="I660">
            <v>12.254456556012379</v>
          </cell>
          <cell r="J660">
            <v>11.292132533501119</v>
          </cell>
          <cell r="K660">
            <v>1.2850097922100064E-2</v>
          </cell>
          <cell r="L660">
            <v>1.2758051786510325E-2</v>
          </cell>
          <cell r="M660">
            <v>1.2754118901040985E-2</v>
          </cell>
          <cell r="N660">
            <v>1.2750208100508021E-2</v>
          </cell>
          <cell r="O660">
            <v>1.2746319199406863E-2</v>
          </cell>
          <cell r="P660">
            <v>1.274245201430471E-2</v>
          </cell>
          <cell r="Q660">
            <v>1.2738606363811659E-2</v>
          </cell>
          <cell r="R660">
            <v>1.273478206855235E-2</v>
          </cell>
          <cell r="S660">
            <v>1.2730978951138096E-2</v>
          </cell>
          <cell r="T660">
            <v>1.2727196836139425E-2</v>
          </cell>
          <cell r="U660">
            <v>1.2723435550059128E-2</v>
          </cell>
          <cell r="V660">
            <v>1.2719694921305726E-2</v>
          </cell>
        </row>
        <row r="661">
          <cell r="A661" t="str">
            <v>Net</v>
          </cell>
          <cell r="B661">
            <v>0.56699999999999995</v>
          </cell>
          <cell r="C661">
            <v>0.52700000000000002</v>
          </cell>
          <cell r="D661">
            <v>7.5901328273244584E-2</v>
          </cell>
          <cell r="E661" t="str">
            <v>What is this</v>
          </cell>
          <cell r="F661">
            <v>45.503840270117202</v>
          </cell>
          <cell r="G661">
            <v>50.66579391210518</v>
          </cell>
          <cell r="H661">
            <v>54.576186151504089</v>
          </cell>
          <cell r="I661">
            <v>59.077933803219132</v>
          </cell>
          <cell r="J661">
            <v>64.431526131890763</v>
          </cell>
        </row>
        <row r="662">
          <cell r="A662" t="str">
            <v>P/BV (x)</v>
          </cell>
          <cell r="B662" t="e">
            <v>#DIV/0!</v>
          </cell>
          <cell r="C662" t="e">
            <v>#DIV/0!</v>
          </cell>
          <cell r="D662">
            <v>2.6408748583116353</v>
          </cell>
          <cell r="E662">
            <v>2.4382189927087463</v>
          </cell>
          <cell r="F662">
            <v>2.2481619000227848</v>
          </cell>
          <cell r="G662">
            <v>2.0191137274483379</v>
          </cell>
          <cell r="H662">
            <v>1.8744439143478087</v>
          </cell>
          <cell r="I662">
            <v>1.7316109994765205</v>
          </cell>
          <cell r="J662">
            <v>1.5877320644336874</v>
          </cell>
        </row>
        <row r="663">
          <cell r="A663" t="str">
            <v>PAT</v>
          </cell>
          <cell r="B663">
            <v>10.446999999999996</v>
          </cell>
          <cell r="C663">
            <v>9.2729999999999997</v>
          </cell>
          <cell r="D663">
            <v>0.12660411948668138</v>
          </cell>
          <cell r="E663">
            <v>0.10867835058380892</v>
          </cell>
          <cell r="F663">
            <v>0.13092393182842083</v>
          </cell>
          <cell r="G663">
            <v>0.13625028869792039</v>
          </cell>
          <cell r="H663">
            <v>0.1420494395147488</v>
          </cell>
          <cell r="I663">
            <v>0.15296018275311885</v>
          </cell>
          <cell r="J663">
            <v>0.15334667693097254</v>
          </cell>
          <cell r="K663">
            <v>2451</v>
          </cell>
          <cell r="L663">
            <v>2451</v>
          </cell>
          <cell r="M663">
            <v>2451</v>
          </cell>
          <cell r="N663">
            <v>2451</v>
          </cell>
          <cell r="O663">
            <v>2451</v>
          </cell>
          <cell r="P663">
            <v>2451</v>
          </cell>
          <cell r="Q663">
            <v>2451</v>
          </cell>
          <cell r="R663">
            <v>2451</v>
          </cell>
          <cell r="S663">
            <v>2451</v>
          </cell>
          <cell r="T663">
            <v>2451</v>
          </cell>
          <cell r="U663">
            <v>2451</v>
          </cell>
          <cell r="V663">
            <v>2451</v>
          </cell>
        </row>
        <row r="664">
          <cell r="A664" t="str">
            <v>Avg ROE (%)</v>
          </cell>
          <cell r="C664" t="e">
            <v>#DIV/0!</v>
          </cell>
          <cell r="D664">
            <v>0.11495411478369369</v>
          </cell>
          <cell r="E664">
            <v>0.1043420839473042</v>
          </cell>
          <cell r="F664">
            <v>0.12561428619442688</v>
          </cell>
          <cell r="G664">
            <v>0.12527962993854466</v>
          </cell>
          <cell r="H664">
            <v>0.13677142188762217</v>
          </cell>
          <cell r="I664">
            <v>0.14690155378490308</v>
          </cell>
          <cell r="J664">
            <v>0.14669977236450241</v>
          </cell>
          <cell r="K664">
            <v>2350</v>
          </cell>
          <cell r="L664">
            <v>2350</v>
          </cell>
          <cell r="M664">
            <v>2350</v>
          </cell>
          <cell r="N664">
            <v>2350</v>
          </cell>
          <cell r="O664">
            <v>2350</v>
          </cell>
          <cell r="P664">
            <v>2350</v>
          </cell>
          <cell r="Q664">
            <v>2350</v>
          </cell>
          <cell r="R664">
            <v>2350</v>
          </cell>
          <cell r="S664">
            <v>2350</v>
          </cell>
          <cell r="T664">
            <v>2350</v>
          </cell>
          <cell r="U664">
            <v>2350</v>
          </cell>
          <cell r="V664">
            <v>2350</v>
          </cell>
        </row>
        <row r="665">
          <cell r="A665" t="str">
            <v>ROA (%)</v>
          </cell>
          <cell r="B665">
            <v>10.145999999999997</v>
          </cell>
          <cell r="C665">
            <v>10.683999999999999</v>
          </cell>
          <cell r="D665">
            <v>-5.0355672032946663E-2</v>
          </cell>
          <cell r="G665">
            <v>1.6012253459335988</v>
          </cell>
          <cell r="H665">
            <v>4.4087768739550484</v>
          </cell>
          <cell r="I665">
            <v>5.3149347670664957</v>
          </cell>
          <cell r="J665">
            <v>6.3793275556589286</v>
          </cell>
          <cell r="K665">
            <v>6.5701986581249789</v>
          </cell>
          <cell r="L665">
            <v>6.5328089113046115</v>
          </cell>
          <cell r="M665">
            <v>6.1279921957655423</v>
          </cell>
          <cell r="N665">
            <v>5.7210624080094545</v>
          </cell>
          <cell r="O665">
            <v>5.3120195480363508</v>
          </cell>
          <cell r="P665">
            <v>4.9008636158462302</v>
          </cell>
          <cell r="Q665">
            <v>4.4875946114390928</v>
          </cell>
          <cell r="R665">
            <v>4.0722125348149376</v>
          </cell>
          <cell r="S665">
            <v>3.6547173859737652</v>
          </cell>
          <cell r="T665">
            <v>3.2351091649155759</v>
          </cell>
          <cell r="U665">
            <v>2.8133878716403693</v>
          </cell>
          <cell r="V665">
            <v>2.389553506148145</v>
          </cell>
        </row>
        <row r="666">
          <cell r="A666" t="str">
            <v>Net debt</v>
          </cell>
          <cell r="B666">
            <v>0</v>
          </cell>
          <cell r="C666">
            <v>0</v>
          </cell>
          <cell r="D666">
            <v>115812</v>
          </cell>
          <cell r="E666">
            <v>132157</v>
          </cell>
          <cell r="F666">
            <v>-91916</v>
          </cell>
          <cell r="G666">
            <v>-105885</v>
          </cell>
          <cell r="H666">
            <v>-56773</v>
          </cell>
          <cell r="I666">
            <v>-27308</v>
          </cell>
          <cell r="J666" t="e">
            <v>#REF!</v>
          </cell>
          <cell r="K666">
            <v>14.852398729274856</v>
          </cell>
          <cell r="L666">
            <v>15.267843332246148</v>
          </cell>
          <cell r="M666">
            <v>14.880915337184735</v>
          </cell>
          <cell r="N666">
            <v>14.492445940786723</v>
          </cell>
          <cell r="O666">
            <v>14.101732572007482</v>
          </cell>
          <cell r="P666">
            <v>13.708870848270772</v>
          </cell>
          <cell r="Q666">
            <v>13.313837243834797</v>
          </cell>
          <cell r="R666">
            <v>12.916625375778619</v>
          </cell>
          <cell r="S666">
            <v>12.517224283368277</v>
          </cell>
          <cell r="T666">
            <v>12.115623748041866</v>
          </cell>
          <cell r="U666">
            <v>11.711812500697109</v>
          </cell>
          <cell r="V666">
            <v>11.280290088844554</v>
          </cell>
        </row>
        <row r="667">
          <cell r="A667" t="str">
            <v>EV/EBITDA</v>
          </cell>
          <cell r="B667">
            <v>14.045319931418282</v>
          </cell>
          <cell r="C667">
            <v>12.709317895067606</v>
          </cell>
          <cell r="D667">
            <v>17.37950894418999</v>
          </cell>
          <cell r="E667">
            <v>16.773778115117242</v>
          </cell>
          <cell r="F667">
            <v>17.40294278522747</v>
          </cell>
          <cell r="G667">
            <v>10.792082563793498</v>
          </cell>
          <cell r="H667">
            <v>9.8774388966729436</v>
          </cell>
          <cell r="I667">
            <v>8.0323083021207502</v>
          </cell>
          <cell r="J667" t="e">
            <v>#REF!</v>
          </cell>
          <cell r="K667">
            <v>25.316206337024845</v>
          </cell>
          <cell r="L667">
            <v>26.097418005746135</v>
          </cell>
          <cell r="M667">
            <v>25.833977266934717</v>
          </cell>
          <cell r="N667">
            <v>25.568995126786696</v>
          </cell>
          <cell r="O667">
            <v>25.301769014257456</v>
          </cell>
          <cell r="P667">
            <v>25.032394546770739</v>
          </cell>
          <cell r="Q667">
            <v>24.760848198584767</v>
          </cell>
          <cell r="R667">
            <v>24.487123586778587</v>
          </cell>
          <cell r="S667">
            <v>24.211209750618245</v>
          </cell>
          <cell r="T667">
            <v>23.93309647154183</v>
          </cell>
          <cell r="U667">
            <v>23.652772480447069</v>
          </cell>
          <cell r="V667">
            <v>23.344737324844509</v>
          </cell>
        </row>
        <row r="668">
          <cell r="A668" t="str">
            <v>DPS (Rs)</v>
          </cell>
          <cell r="B668">
            <v>0.83199473913086552</v>
          </cell>
          <cell r="C668">
            <v>0.95615395404731773</v>
          </cell>
          <cell r="D668">
            <v>0.9061062705088303</v>
          </cell>
          <cell r="E668">
            <v>0.90623426969946586</v>
          </cell>
          <cell r="F668">
            <v>1.3853352402482089</v>
          </cell>
          <cell r="G668">
            <v>2.4001073850976784</v>
          </cell>
          <cell r="H668">
            <v>2.8117276208238797</v>
          </cell>
          <cell r="I668">
            <v>3.2097646313287092</v>
          </cell>
          <cell r="J668">
            <v>3.25</v>
          </cell>
          <cell r="K668">
            <v>0.6693386702046229</v>
          </cell>
          <cell r="L668">
            <v>0.65914685275384632</v>
          </cell>
          <cell r="M668">
            <v>0.65249308593919597</v>
          </cell>
          <cell r="N668">
            <v>0.64580038769310544</v>
          </cell>
          <cell r="O668">
            <v>0.63905101306115875</v>
          </cell>
          <cell r="P668">
            <v>0.63224737706862422</v>
          </cell>
          <cell r="Q668">
            <v>0.62538888552190586</v>
          </cell>
          <cell r="R668">
            <v>0.61847537720650148</v>
          </cell>
          <cell r="S668">
            <v>0.6115065752853196</v>
          </cell>
          <cell r="T668">
            <v>0.60448222166643251</v>
          </cell>
          <cell r="U668">
            <v>0.59740203172423878</v>
          </cell>
          <cell r="V668">
            <v>0.5896219362639038</v>
          </cell>
        </row>
        <row r="669">
          <cell r="A669" t="str">
            <v>Yield (%)</v>
          </cell>
          <cell r="B669">
            <v>0.81328909005949701</v>
          </cell>
          <cell r="C669">
            <v>0.93465684657606818</v>
          </cell>
          <cell r="D669">
            <v>0.88573437977402769</v>
          </cell>
          <cell r="E669">
            <v>0.88585950117249845</v>
          </cell>
          <cell r="F669">
            <v>1.3541888956482979</v>
          </cell>
          <cell r="G669">
            <v>2.3461460264884444</v>
          </cell>
          <cell r="H669">
            <v>2.7485118483126878</v>
          </cell>
          <cell r="I669">
            <v>3.1375998351209278</v>
          </cell>
          <cell r="J669">
            <v>3.1769305962854348</v>
          </cell>
          <cell r="K669">
            <v>0.78190548628681344</v>
          </cell>
          <cell r="L669">
            <v>0.77742473259680622</v>
          </cell>
          <cell r="M669">
            <v>0.77133705223254256</v>
          </cell>
          <cell r="N669">
            <v>0.76485989284235834</v>
          </cell>
          <cell r="O669">
            <v>0.75799670721899248</v>
          </cell>
          <cell r="P669">
            <v>0.75070588261587523</v>
          </cell>
          <cell r="Q669">
            <v>0.7429473464785834</v>
          </cell>
          <cell r="R669">
            <v>0.7346746356265208</v>
          </cell>
          <cell r="S669">
            <v>0.72583511753871266</v>
          </cell>
          <cell r="T669">
            <v>0.71636854897094204</v>
          </cell>
          <cell r="U669">
            <v>0.70620577104004301</v>
          </cell>
          <cell r="V669">
            <v>0.69683795507673296</v>
          </cell>
        </row>
        <row r="670">
          <cell r="A670" t="str">
            <v>(Year Ended 31 Dec)</v>
          </cell>
          <cell r="C670">
            <v>2001</v>
          </cell>
          <cell r="D670">
            <v>2002</v>
          </cell>
          <cell r="E670">
            <v>2003</v>
          </cell>
          <cell r="F670">
            <v>2004</v>
          </cell>
          <cell r="G670">
            <v>2005</v>
          </cell>
          <cell r="H670">
            <v>2006</v>
          </cell>
          <cell r="I670">
            <v>2007</v>
          </cell>
          <cell r="J670">
            <v>2008</v>
          </cell>
        </row>
        <row r="671">
          <cell r="A671" t="str">
            <v>EBITDA</v>
          </cell>
          <cell r="C671">
            <v>62884.869999999995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 t="str">
            <v>less Depreciation</v>
          </cell>
          <cell r="C672">
            <v>23223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 t="str">
            <v>EBIT</v>
          </cell>
          <cell r="B673">
            <v>1</v>
          </cell>
          <cell r="C673">
            <v>39661.869999999995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 t="str">
            <v>Growth in EBIT</v>
          </cell>
          <cell r="C674" t="e">
            <v>#DIV/0!</v>
          </cell>
          <cell r="D674">
            <v>-1</v>
          </cell>
          <cell r="E674" t="e">
            <v>#DIV/0!</v>
          </cell>
          <cell r="F674" t="e">
            <v>#DIV/0!</v>
          </cell>
          <cell r="G674" t="e">
            <v>#DIV/0!</v>
          </cell>
          <cell r="H674">
            <v>45.363383600991391</v>
          </cell>
          <cell r="I674">
            <v>50.920577813549066</v>
          </cell>
          <cell r="J674">
            <v>57.985189320579359</v>
          </cell>
          <cell r="K674">
            <v>63.138922196673967</v>
          </cell>
          <cell r="L674">
            <v>65.690139865395253</v>
          </cell>
          <cell r="M674">
            <v>65.426699126583841</v>
          </cell>
          <cell r="N674">
            <v>65.16171698643582</v>
          </cell>
          <cell r="O674">
            <v>64.894490873906577</v>
          </cell>
          <cell r="P674">
            <v>64.625116406419863</v>
          </cell>
          <cell r="Q674">
            <v>64.353570058233885</v>
          </cell>
          <cell r="R674">
            <v>64.079845446427711</v>
          </cell>
          <cell r="S674">
            <v>63.803931610267369</v>
          </cell>
          <cell r="T674">
            <v>63.525818331190955</v>
          </cell>
          <cell r="U674">
            <v>63.245494340096194</v>
          </cell>
          <cell r="V674">
            <v>62.937459184493633</v>
          </cell>
        </row>
        <row r="675">
          <cell r="A675" t="str">
            <v>(a) Govt. Securities (8.5% Tax Free Bonds)</v>
          </cell>
          <cell r="D675">
            <v>6955</v>
          </cell>
          <cell r="E675">
            <v>13949</v>
          </cell>
          <cell r="F675">
            <v>13950</v>
          </cell>
          <cell r="G675" t="str">
            <v>Recurring</v>
          </cell>
          <cell r="H675">
            <v>0.23543623870390698</v>
          </cell>
          <cell r="I675">
            <v>0.22353679959663164</v>
          </cell>
          <cell r="J675">
            <v>0.2251682754634444</v>
          </cell>
          <cell r="K675">
            <v>0.22325944497751418</v>
          </cell>
          <cell r="L675">
            <v>0.23228055938553849</v>
          </cell>
          <cell r="M675">
            <v>0.23134903203148746</v>
          </cell>
          <cell r="N675">
            <v>0.23041205427703479</v>
          </cell>
          <cell r="O675">
            <v>0.22946714182856223</v>
          </cell>
          <cell r="P675">
            <v>0.22851463278960743</v>
          </cell>
          <cell r="Q675">
            <v>0.22755444397306684</v>
          </cell>
          <cell r="R675">
            <v>0.22658655280891024</v>
          </cell>
          <cell r="S675">
            <v>0.22561092053994478</v>
          </cell>
          <cell r="T675">
            <v>0.22462751103330059</v>
          </cell>
          <cell r="U675">
            <v>0.22363628444139347</v>
          </cell>
          <cell r="V675">
            <v>0.22254707107694657</v>
          </cell>
        </row>
        <row r="676">
          <cell r="A676" t="str">
            <v>Tax</v>
          </cell>
          <cell r="B676">
            <v>632</v>
          </cell>
          <cell r="C676">
            <v>3400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 t="str">
            <v>Other income</v>
          </cell>
          <cell r="C677">
            <v>9161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3.9965740547315651E-2</v>
          </cell>
          <cell r="I677">
            <v>3.9602277039848206E-2</v>
          </cell>
          <cell r="J677">
            <v>3.9470566727605128E-2</v>
          </cell>
          <cell r="K677">
            <v>3.9113151853066581E-2</v>
          </cell>
          <cell r="L677">
            <v>3.9113151853066581E-2</v>
          </cell>
          <cell r="M677">
            <v>3.9113151853066581E-2</v>
          </cell>
          <cell r="N677">
            <v>3.9113151853066581E-2</v>
          </cell>
          <cell r="O677">
            <v>3.9113151853066581E-2</v>
          </cell>
          <cell r="P677">
            <v>3.9113151853066581E-2</v>
          </cell>
          <cell r="Q677">
            <v>3.9113151853066581E-2</v>
          </cell>
          <cell r="R677">
            <v>3.9113151853066581E-2</v>
          </cell>
          <cell r="S677">
            <v>3.9113151853066581E-2</v>
          </cell>
          <cell r="T677">
            <v>3.9113151853066581E-2</v>
          </cell>
          <cell r="U677">
            <v>3.9113151853066581E-2</v>
          </cell>
          <cell r="V677">
            <v>3.9113151853066581E-2</v>
          </cell>
        </row>
        <row r="678">
          <cell r="A678" t="str">
            <v>Interest</v>
          </cell>
          <cell r="C678">
            <v>10917.633900284078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4.8044132862558056E-2</v>
          </cell>
          <cell r="I678">
            <v>4.7794132862558056E-2</v>
          </cell>
          <cell r="J678">
            <v>4.7544132862558056E-2</v>
          </cell>
          <cell r="K678">
            <v>4.7294132862558055E-2</v>
          </cell>
          <cell r="L678">
            <v>4.7044132862558055E-2</v>
          </cell>
          <cell r="M678">
            <v>4.6794132862558055E-2</v>
          </cell>
          <cell r="N678">
            <v>4.6544132862558055E-2</v>
          </cell>
          <cell r="O678">
            <v>4.6294132862558054E-2</v>
          </cell>
          <cell r="P678">
            <v>4.6044132862558054E-2</v>
          </cell>
          <cell r="Q678">
            <v>4.5794132862558054E-2</v>
          </cell>
          <cell r="R678">
            <v>4.5544132862558054E-2</v>
          </cell>
          <cell r="S678">
            <v>4.5294132862558054E-2</v>
          </cell>
          <cell r="T678">
            <v>4.5044132862558053E-2</v>
          </cell>
          <cell r="U678">
            <v>4.4794132862558053E-2</v>
          </cell>
          <cell r="V678">
            <v>4.4544132862558053E-2</v>
          </cell>
        </row>
        <row r="679">
          <cell r="A679" t="str">
            <v>Marginal tax rate</v>
          </cell>
          <cell r="B679" t="str">
            <v>%</v>
          </cell>
          <cell r="C679">
            <v>0.35</v>
          </cell>
          <cell r="D679">
            <v>0.05</v>
          </cell>
          <cell r="E679">
            <v>0.05</v>
          </cell>
          <cell r="F679">
            <v>0.35</v>
          </cell>
          <cell r="G679">
            <v>0.35</v>
          </cell>
          <cell r="H679">
            <v>8.0783923152424053E-3</v>
          </cell>
          <cell r="I679">
            <v>8.1918558227098495E-3</v>
          </cell>
          <cell r="J679">
            <v>8.0735661349529281E-3</v>
          </cell>
          <cell r="K679">
            <v>8.1809810094914739E-3</v>
          </cell>
          <cell r="L679">
            <v>7.9309810094914737E-3</v>
          </cell>
          <cell r="M679">
            <v>7.6809810094914735E-3</v>
          </cell>
          <cell r="N679">
            <v>7.4309810094914733E-3</v>
          </cell>
          <cell r="O679">
            <v>7.1809810094914731E-3</v>
          </cell>
          <cell r="P679">
            <v>6.9309810094914728E-3</v>
          </cell>
          <cell r="Q679">
            <v>6.6809810094914726E-3</v>
          </cell>
          <cell r="R679">
            <v>6.4309810094914724E-3</v>
          </cell>
          <cell r="S679">
            <v>6.1809810094914722E-3</v>
          </cell>
          <cell r="T679">
            <v>5.9309810094914719E-3</v>
          </cell>
          <cell r="U679">
            <v>5.6809810094914717E-3</v>
          </cell>
          <cell r="V679">
            <v>5.4309810094914715E-3</v>
          </cell>
        </row>
        <row r="680">
          <cell r="A680" t="str">
            <v>Less Adjusted taxes</v>
          </cell>
          <cell r="B680">
            <v>196</v>
          </cell>
          <cell r="C680">
            <v>4014.8218650994272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3.4822879481930218</v>
          </cell>
          <cell r="I680">
            <v>3.7981375684877761</v>
          </cell>
          <cell r="J680">
            <v>4.1251401752573891</v>
          </cell>
          <cell r="K680">
            <v>4.9906029403150356</v>
          </cell>
          <cell r="L680">
            <v>5.5065673556810344</v>
          </cell>
          <cell r="M680">
            <v>5.3329896056810346</v>
          </cell>
          <cell r="N680">
            <v>5.1594118556810349</v>
          </cell>
          <cell r="O680">
            <v>4.9858341056810342</v>
          </cell>
          <cell r="P680">
            <v>4.8122563556810336</v>
          </cell>
          <cell r="Q680">
            <v>4.6386786056810339</v>
          </cell>
          <cell r="R680">
            <v>4.4651008556810341</v>
          </cell>
          <cell r="S680">
            <v>4.2915231056810335</v>
          </cell>
          <cell r="T680">
            <v>4.1179453556810328</v>
          </cell>
          <cell r="U680">
            <v>3.9443676056810331</v>
          </cell>
          <cell r="V680">
            <v>3.7707898556810333</v>
          </cell>
        </row>
        <row r="681">
          <cell r="A681" t="str">
            <v>(g) Interest on Income Tax Refunds</v>
          </cell>
          <cell r="D681">
            <v>279</v>
          </cell>
          <cell r="E681">
            <v>27</v>
          </cell>
          <cell r="F681">
            <v>12</v>
          </cell>
          <cell r="G681" t="str">
            <v>Recurring</v>
          </cell>
          <cell r="H681">
            <v>41.881095652798372</v>
          </cell>
          <cell r="I681">
            <v>47.122440245061291</v>
          </cell>
          <cell r="J681">
            <v>53.860049145321966</v>
          </cell>
          <cell r="K681">
            <v>58.148319256358931</v>
          </cell>
          <cell r="L681">
            <v>60.183572509714217</v>
          </cell>
          <cell r="M681">
            <v>60.093709520902806</v>
          </cell>
          <cell r="N681">
            <v>60.002305130754785</v>
          </cell>
          <cell r="O681">
            <v>59.908656768225541</v>
          </cell>
          <cell r="P681">
            <v>59.812860050738827</v>
          </cell>
          <cell r="Q681">
            <v>59.714891452552848</v>
          </cell>
          <cell r="R681">
            <v>59.614744590746675</v>
          </cell>
          <cell r="S681">
            <v>59.512408504586332</v>
          </cell>
          <cell r="T681">
            <v>59.407872975509925</v>
          </cell>
          <cell r="U681">
            <v>59.301126734415163</v>
          </cell>
          <cell r="V681">
            <v>59.166669328812603</v>
          </cell>
        </row>
        <row r="682">
          <cell r="A682" t="str">
            <v>NOPLAT</v>
          </cell>
          <cell r="B682">
            <v>3120</v>
          </cell>
          <cell r="C682">
            <v>35647.048134900571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17.689326315236727</v>
          </cell>
          <cell r="J682">
            <v>19.888040285672847</v>
          </cell>
          <cell r="K682">
            <v>20.325603396709809</v>
          </cell>
          <cell r="L682">
            <v>20.5908506500651</v>
          </cell>
          <cell r="M682">
            <v>20.500987661253681</v>
          </cell>
          <cell r="N682">
            <v>20.40958327110566</v>
          </cell>
          <cell r="O682">
            <v>20.315934908576423</v>
          </cell>
          <cell r="P682">
            <v>20.220138191089706</v>
          </cell>
          <cell r="Q682">
            <v>20.122169592903735</v>
          </cell>
          <cell r="R682">
            <v>20.022022731097554</v>
          </cell>
          <cell r="S682">
            <v>19.919686644937212</v>
          </cell>
          <cell r="T682">
            <v>19.815151115860797</v>
          </cell>
          <cell r="U682">
            <v>19.708404874766035</v>
          </cell>
          <cell r="V682">
            <v>19.573947469163475</v>
          </cell>
        </row>
        <row r="683">
          <cell r="A683" t="str">
            <v>Growth YoY</v>
          </cell>
          <cell r="B683">
            <v>5438</v>
          </cell>
          <cell r="C683">
            <v>6319</v>
          </cell>
          <cell r="D683">
            <v>-1</v>
          </cell>
          <cell r="E683" t="e">
            <v>#DIV/0!</v>
          </cell>
          <cell r="F683" t="e">
            <v>#DIV/0!</v>
          </cell>
          <cell r="G683" t="e">
            <v>#DIV/0!</v>
          </cell>
          <cell r="I683">
            <v>0.12752483432690975</v>
          </cell>
          <cell r="J683">
            <v>0.12429608291765493</v>
          </cell>
          <cell r="K683">
            <v>2.2001318619219612E-2</v>
          </cell>
          <cell r="L683">
            <v>1.304990795000105E-2</v>
          </cell>
          <cell r="M683">
            <v>-4.3642193486131964E-3</v>
          </cell>
          <cell r="N683">
            <v>-4.4585359329186725E-3</v>
          </cell>
          <cell r="O683">
            <v>-4.5884504982429686E-3</v>
          </cell>
          <cell r="P683">
            <v>-4.7153487111378789E-3</v>
          </cell>
          <cell r="Q683">
            <v>-4.845100328203622E-3</v>
          </cell>
          <cell r="R683">
            <v>-4.9769415441910381E-3</v>
          </cell>
          <cell r="S683">
            <v>-5.1111762050592979E-3</v>
          </cell>
          <cell r="T683">
            <v>-5.247850076144811E-3</v>
          </cell>
          <cell r="U683">
            <v>-5.3871020448245099E-3</v>
          </cell>
          <cell r="V683">
            <v>-6.8223383098200419E-3</v>
          </cell>
        </row>
        <row r="684">
          <cell r="A684" t="str">
            <v>5 Year Growth</v>
          </cell>
          <cell r="B684">
            <v>338</v>
          </cell>
          <cell r="C684">
            <v>479</v>
          </cell>
          <cell r="D684">
            <v>530</v>
          </cell>
          <cell r="E684">
            <v>997</v>
          </cell>
          <cell r="F684">
            <v>1057</v>
          </cell>
          <cell r="G684" t="str">
            <v>Recurring</v>
          </cell>
          <cell r="H684">
            <v>0.21736314292653219</v>
          </cell>
          <cell r="I684">
            <v>0.20686331408363773</v>
          </cell>
          <cell r="J684">
            <v>0.20914951773942636</v>
          </cell>
          <cell r="K684">
            <v>0.20561265590044978</v>
          </cell>
          <cell r="L684">
            <v>0.21280931836987529</v>
          </cell>
          <cell r="M684">
            <v>0.21249156253388618</v>
          </cell>
          <cell r="N684">
            <v>0.21216835629749542</v>
          </cell>
          <cell r="O684">
            <v>0.21183721536708477</v>
          </cell>
          <cell r="P684">
            <v>0.21149847784619188</v>
          </cell>
          <cell r="Q684">
            <v>0.21115206054771321</v>
          </cell>
          <cell r="R684">
            <v>0.21079794090161852</v>
          </cell>
          <cell r="S684">
            <v>0.21043608015071497</v>
          </cell>
          <cell r="T684">
            <v>0.21006644216213272</v>
          </cell>
          <cell r="U684">
            <v>0.20968898708828751</v>
          </cell>
          <cell r="V684">
            <v>0.20921354524190253</v>
          </cell>
        </row>
        <row r="685">
          <cell r="A685" t="str">
            <v>TOTAL</v>
          </cell>
          <cell r="B685">
            <v>9729</v>
          </cell>
          <cell r="C685">
            <v>11083</v>
          </cell>
          <cell r="D685">
            <v>15475</v>
          </cell>
          <cell r="E685">
            <v>19424</v>
          </cell>
          <cell r="F685">
            <v>22028</v>
          </cell>
          <cell r="G685">
            <v>5.5888001930418513E-2</v>
          </cell>
          <cell r="H685">
            <v>8.3856537010718768E-2</v>
          </cell>
          <cell r="I685">
            <v>8.414011816886624E-2</v>
          </cell>
          <cell r="J685">
            <v>8.1959405212016556E-2</v>
          </cell>
          <cell r="K685">
            <v>7.5234800327365278E-2</v>
          </cell>
          <cell r="L685">
            <v>7.2809318369875309E-2</v>
          </cell>
          <cell r="M685">
            <v>7.2491562533886153E-2</v>
          </cell>
          <cell r="N685">
            <v>7.2168356297495406E-2</v>
          </cell>
          <cell r="O685">
            <v>7.1837215367084789E-2</v>
          </cell>
          <cell r="P685">
            <v>7.1498477846191871E-2</v>
          </cell>
          <cell r="Q685">
            <v>7.1152060547713225E-2</v>
          </cell>
          <cell r="R685">
            <v>7.0797940901618506E-2</v>
          </cell>
          <cell r="S685">
            <v>7.0436080150714966E-2</v>
          </cell>
          <cell r="T685">
            <v>7.0066442162132689E-2</v>
          </cell>
          <cell r="U685">
            <v>6.9688987088287482E-2</v>
          </cell>
          <cell r="V685">
            <v>6.9213545241902499E-2</v>
          </cell>
        </row>
        <row r="686">
          <cell r="A686" t="str">
            <v>Number of years</v>
          </cell>
          <cell r="F686">
            <v>2.7307488129291064</v>
          </cell>
          <cell r="G686">
            <v>4.0293313658008874</v>
          </cell>
          <cell r="H686">
            <v>5.0792888818728477</v>
          </cell>
          <cell r="I686">
            <v>5.7149528466900286</v>
          </cell>
          <cell r="J686">
            <v>6.5320819462057171</v>
          </cell>
          <cell r="K686">
            <v>7.0521581848511685</v>
          </cell>
          <cell r="L686">
            <v>7.298991250233791</v>
          </cell>
          <cell r="M686">
            <v>7.2880927750901208</v>
          </cell>
          <cell r="N686">
            <v>7.2770073606472394</v>
          </cell>
          <cell r="O686">
            <v>7.2656497999343177</v>
          </cell>
          <cell r="P686">
            <v>7.2540316893174408</v>
          </cell>
          <cell r="Q686">
            <v>7.2421501756229576</v>
          </cell>
          <cell r="R686">
            <v>7.2300044847378961</v>
          </cell>
          <cell r="S686">
            <v>7.2175932873576318</v>
          </cell>
          <cell r="T686">
            <v>7.204915344187274</v>
          </cell>
          <cell r="U686">
            <v>7.1919692885236595</v>
          </cell>
          <cell r="V686">
            <v>7.1756624561756155</v>
          </cell>
        </row>
        <row r="687">
          <cell r="A687" t="str">
            <v>CAGR in NOPLAT</v>
          </cell>
        </row>
        <row r="688">
          <cell r="A688" t="str">
            <v>(Rs Million)</v>
          </cell>
        </row>
        <row r="689">
          <cell r="A689" t="str">
            <v>Calculation of Net Investment</v>
          </cell>
          <cell r="G689">
            <v>33223.708332514594</v>
          </cell>
          <cell r="H689">
            <v>41881.095652798373</v>
          </cell>
          <cell r="I689">
            <v>47122.440245061291</v>
          </cell>
          <cell r="J689">
            <v>53860.049145321966</v>
          </cell>
          <cell r="K689">
            <v>58148.319256358933</v>
          </cell>
          <cell r="L689">
            <v>60183.57250971422</v>
          </cell>
          <cell r="M689">
            <v>60093.709520902805</v>
          </cell>
          <cell r="N689">
            <v>60002.305130754787</v>
          </cell>
          <cell r="O689">
            <v>59908.656768225541</v>
          </cell>
          <cell r="P689">
            <v>59812.860050738826</v>
          </cell>
          <cell r="Q689">
            <v>59714.891452552845</v>
          </cell>
          <cell r="R689">
            <v>59614.744590746675</v>
          </cell>
          <cell r="S689">
            <v>59512.408504586332</v>
          </cell>
          <cell r="T689">
            <v>59407.872975509927</v>
          </cell>
          <cell r="U689">
            <v>59301.126734415164</v>
          </cell>
          <cell r="V689">
            <v>59166.669328812604</v>
          </cell>
        </row>
        <row r="690">
          <cell r="A690" t="str">
            <v>Inventories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9795</v>
          </cell>
          <cell r="I690">
            <v>18873</v>
          </cell>
          <cell r="J690">
            <v>18581</v>
          </cell>
          <cell r="K690">
            <v>22304.521009122167</v>
          </cell>
          <cell r="L690">
            <v>23116.04238720307</v>
          </cell>
          <cell r="M690">
            <v>22674.327361086751</v>
          </cell>
          <cell r="N690">
            <v>21908.225948474617</v>
          </cell>
          <cell r="O690">
            <v>21100.409698254753</v>
          </cell>
          <cell r="P690">
            <v>20209.088410171025</v>
          </cell>
          <cell r="Q690">
            <v>19240.978071608839</v>
          </cell>
          <cell r="R690">
            <v>18195.91759063963</v>
          </cell>
          <cell r="S690">
            <v>17075.727198893132</v>
          </cell>
          <cell r="T690">
            <v>15882.07687797475</v>
          </cell>
          <cell r="U690">
            <v>14617.250399123943</v>
          </cell>
          <cell r="V690">
            <v>23646.526846198321</v>
          </cell>
        </row>
        <row r="691">
          <cell r="A691" t="str">
            <v>Debtors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17227.712051806979</v>
          </cell>
          <cell r="I691">
            <v>17199.862431512225</v>
          </cell>
          <cell r="J691">
            <v>17934.859824742613</v>
          </cell>
          <cell r="K691">
            <v>23860.000459166942</v>
          </cell>
          <cell r="L691">
            <v>27156.69157625451</v>
          </cell>
          <cell r="M691">
            <v>27156.69157625451</v>
          </cell>
          <cell r="N691">
            <v>27156.69157625451</v>
          </cell>
          <cell r="O691">
            <v>27156.69157625451</v>
          </cell>
          <cell r="P691">
            <v>27156.69157625451</v>
          </cell>
          <cell r="Q691">
            <v>27156.69157625451</v>
          </cell>
          <cell r="R691">
            <v>27156.69157625451</v>
          </cell>
          <cell r="S691">
            <v>27156.69157625451</v>
          </cell>
          <cell r="T691">
            <v>27156.69157625451</v>
          </cell>
          <cell r="U691">
            <v>27156.69157625451</v>
          </cell>
          <cell r="V691">
            <v>27156.69157625451</v>
          </cell>
        </row>
        <row r="692">
          <cell r="A692" t="str">
            <v>Creditors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68903.807704605351</v>
          </cell>
          <cell r="I692">
            <v>83195.302676573527</v>
          </cell>
          <cell r="J692">
            <v>90375.908970064585</v>
          </cell>
          <cell r="K692">
            <v>104312.84072464803</v>
          </cell>
          <cell r="L692">
            <v>110456.3064731718</v>
          </cell>
          <cell r="M692">
            <v>109924.72845824406</v>
          </cell>
          <cell r="N692">
            <v>109067.22265548391</v>
          </cell>
          <cell r="O692">
            <v>108165.7580427348</v>
          </cell>
          <cell r="P692">
            <v>107178.64003716437</v>
          </cell>
          <cell r="Q692">
            <v>106112.56110041619</v>
          </cell>
          <cell r="R692">
            <v>104967.35375764081</v>
          </cell>
          <cell r="S692">
            <v>103744.82727973397</v>
          </cell>
          <cell r="T692">
            <v>102446.64142973919</v>
          </cell>
          <cell r="U692">
            <v>101075.06870979362</v>
          </cell>
          <cell r="V692">
            <v>109969.88775126544</v>
          </cell>
        </row>
        <row r="693">
          <cell r="A693" t="str">
            <v>Loans and advances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3482.2879481930213</v>
          </cell>
          <cell r="I693">
            <v>3798.1375684877748</v>
          </cell>
          <cell r="J693">
            <v>4125.1401752573875</v>
          </cell>
          <cell r="K693">
            <v>4990.6029403150351</v>
          </cell>
          <cell r="L693">
            <v>5506.5673556810361</v>
          </cell>
          <cell r="M693">
            <v>5332.9896056810358</v>
          </cell>
          <cell r="N693">
            <v>5159.4118556810354</v>
          </cell>
          <cell r="O693">
            <v>4985.834105681035</v>
          </cell>
          <cell r="P693">
            <v>4812.2563556810346</v>
          </cell>
          <cell r="Q693">
            <v>4638.6786056810342</v>
          </cell>
          <cell r="R693">
            <v>4465.1008556810339</v>
          </cell>
          <cell r="S693">
            <v>4291.5231056810335</v>
          </cell>
          <cell r="T693">
            <v>4117.9453556810331</v>
          </cell>
          <cell r="U693">
            <v>3944.3676056810327</v>
          </cell>
          <cell r="V693">
            <v>3770.7898556810323</v>
          </cell>
        </row>
        <row r="694">
          <cell r="A694" t="str">
            <v>Total working capital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72386.095652798365</v>
          </cell>
          <cell r="I694">
            <v>86993.440245061298</v>
          </cell>
          <cell r="J694">
            <v>94501.049145321973</v>
          </cell>
          <cell r="K694">
            <v>109303.44366496307</v>
          </cell>
          <cell r="L694">
            <v>115962.87382885284</v>
          </cell>
          <cell r="M694">
            <v>115257.7180639251</v>
          </cell>
          <cell r="N694">
            <v>114226.63451116494</v>
          </cell>
          <cell r="O694">
            <v>113151.59214841583</v>
          </cell>
          <cell r="P694">
            <v>111990.8963928454</v>
          </cell>
          <cell r="Q694">
            <v>110751.23970609723</v>
          </cell>
          <cell r="R694">
            <v>109432.45461332184</v>
          </cell>
          <cell r="S694">
            <v>108036.350385415</v>
          </cell>
          <cell r="T694">
            <v>106564.58678542022</v>
          </cell>
          <cell r="U694">
            <v>105019.43631547465</v>
          </cell>
          <cell r="V694">
            <v>113740.67760694647</v>
          </cell>
        </row>
        <row r="695">
          <cell r="A695" t="str">
            <v>Increase in working capital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 t="str">
            <v>Free Cash from Operations</v>
          </cell>
          <cell r="B696">
            <v>2500</v>
          </cell>
          <cell r="C696">
            <v>35647.048134900571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 t="str">
            <v>Investment Allowance Reserve</v>
          </cell>
          <cell r="B697">
            <v>0</v>
          </cell>
          <cell r="C697">
            <v>7187</v>
          </cell>
          <cell r="D697">
            <v>0</v>
          </cell>
          <cell r="E697">
            <v>0</v>
          </cell>
          <cell r="F697">
            <v>0</v>
          </cell>
          <cell r="G697">
            <v>17.529800000000005</v>
          </cell>
          <cell r="H697">
            <v>17.039475000000003</v>
          </cell>
          <cell r="I697">
            <v>20.137900500000001</v>
          </cell>
          <cell r="J697">
            <v>22.483331883429518</v>
          </cell>
          <cell r="K697">
            <v>25.217582383947512</v>
          </cell>
          <cell r="L697">
            <v>30.814339032691834</v>
          </cell>
          <cell r="M697">
            <v>36.85277093251738</v>
          </cell>
          <cell r="N697">
            <v>43.14305502167516</v>
          </cell>
          <cell r="O697">
            <v>49.754630696907647</v>
          </cell>
          <cell r="P697">
            <v>56.648297504961974</v>
          </cell>
          <cell r="Q697">
            <v>63.869873103245787</v>
          </cell>
          <cell r="R697">
            <v>71.423109102195696</v>
          </cell>
          <cell r="S697">
            <v>79.365183606614494</v>
          </cell>
          <cell r="T697">
            <v>87.671347115801865</v>
          </cell>
          <cell r="U697">
            <v>96.38105900383276</v>
          </cell>
          <cell r="V697">
            <v>105.48993467126738</v>
          </cell>
        </row>
        <row r="698">
          <cell r="A698" t="str">
            <v>CAPEX</v>
          </cell>
          <cell r="B698">
            <v>40143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 t="str">
            <v>Less Depreciation</v>
          </cell>
          <cell r="C699">
            <v>23223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 t="str">
            <v>Net Investment</v>
          </cell>
          <cell r="B700">
            <v>400</v>
          </cell>
          <cell r="C700">
            <v>-23223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 t="str">
            <v xml:space="preserve">Capex - Depn </v>
          </cell>
          <cell r="B701">
            <v>0</v>
          </cell>
          <cell r="C701">
            <v>-23223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</row>
        <row r="702">
          <cell r="A702" t="str">
            <v>Transfer to Capital Reserve</v>
          </cell>
          <cell r="B702">
            <v>34</v>
          </cell>
          <cell r="C702">
            <v>5</v>
          </cell>
          <cell r="D702">
            <v>506</v>
          </cell>
          <cell r="E702">
            <v>100</v>
          </cell>
          <cell r="F702">
            <v>30</v>
          </cell>
          <cell r="G702">
            <v>164.107</v>
          </cell>
          <cell r="H702">
            <v>171.762</v>
          </cell>
          <cell r="I702">
            <v>147.762</v>
          </cell>
          <cell r="J702">
            <v>123.762</v>
          </cell>
          <cell r="K702">
            <v>99.762</v>
          </cell>
          <cell r="L702">
            <v>75.762</v>
          </cell>
          <cell r="M702">
            <v>51.762</v>
          </cell>
          <cell r="N702">
            <v>27.762</v>
          </cell>
          <cell r="O702">
            <v>3.762</v>
          </cell>
          <cell r="P702">
            <v>-20.238</v>
          </cell>
          <cell r="Q702">
            <v>-44.238</v>
          </cell>
          <cell r="R702">
            <v>-68.238</v>
          </cell>
          <cell r="S702">
            <v>-92.238</v>
          </cell>
          <cell r="T702">
            <v>-116.238</v>
          </cell>
          <cell r="U702">
            <v>-140.238</v>
          </cell>
          <cell r="V702">
            <v>-164.238</v>
          </cell>
        </row>
        <row r="703">
          <cell r="A703" t="str">
            <v>Free cash flow</v>
          </cell>
          <cell r="B703">
            <v>31992</v>
          </cell>
          <cell r="C703">
            <v>58870.048134900571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-1</v>
          </cell>
          <cell r="I703">
            <v>8.6157000000000004</v>
          </cell>
          <cell r="J703">
            <v>7.6584000000000003</v>
          </cell>
          <cell r="K703">
            <v>6.7011000000000003</v>
          </cell>
          <cell r="L703">
            <v>5.7438000000000002</v>
          </cell>
          <cell r="M703">
            <v>4.7865000000000002</v>
          </cell>
          <cell r="N703">
            <v>3.8292000000000002</v>
          </cell>
          <cell r="O703">
            <v>2.8719000000000001</v>
          </cell>
          <cell r="P703">
            <v>1.9146000000000001</v>
          </cell>
          <cell r="Q703">
            <v>0.95730000000000004</v>
          </cell>
          <cell r="R703">
            <v>0</v>
          </cell>
          <cell r="S703">
            <v>-0.95730000000000004</v>
          </cell>
          <cell r="T703">
            <v>-1.9146000000000001</v>
          </cell>
          <cell r="U703">
            <v>-2.8719000000000001</v>
          </cell>
          <cell r="V703">
            <v>-3.8292000000000002</v>
          </cell>
        </row>
        <row r="704">
          <cell r="A704" t="str">
            <v>Interim dividend</v>
          </cell>
          <cell r="B704">
            <v>3000</v>
          </cell>
          <cell r="C704">
            <v>0</v>
          </cell>
          <cell r="D704">
            <v>0</v>
          </cell>
          <cell r="E704">
            <v>4000</v>
          </cell>
          <cell r="F704">
            <v>0</v>
          </cell>
          <cell r="G704">
            <v>173.68</v>
          </cell>
          <cell r="H704">
            <v>181.33500000000001</v>
          </cell>
          <cell r="I704">
            <v>156.3777</v>
          </cell>
          <cell r="J704">
            <v>131.4204</v>
          </cell>
          <cell r="K704">
            <v>106.4631</v>
          </cell>
          <cell r="L704">
            <v>81.505799999999994</v>
          </cell>
          <cell r="M704">
            <v>56.548500000000004</v>
          </cell>
          <cell r="N704">
            <v>31.591200000000001</v>
          </cell>
          <cell r="O704">
            <v>6.6339000000000006</v>
          </cell>
          <cell r="P704">
            <v>-18.323399999999999</v>
          </cell>
          <cell r="Q704">
            <v>-43.280699999999996</v>
          </cell>
          <cell r="R704">
            <v>-68.238</v>
          </cell>
          <cell r="S704">
            <v>-93.195300000000003</v>
          </cell>
          <cell r="T704">
            <v>-118.15260000000001</v>
          </cell>
          <cell r="U704">
            <v>-143.10990000000001</v>
          </cell>
          <cell r="V704">
            <v>-168.06720000000001</v>
          </cell>
        </row>
        <row r="705">
          <cell r="A705" t="str">
            <v>Calculation of NOPLAT growth rate (g)</v>
          </cell>
          <cell r="B705">
            <v>3500</v>
          </cell>
          <cell r="C705">
            <v>0</v>
          </cell>
          <cell r="D705">
            <v>-1</v>
          </cell>
          <cell r="E705" t="e">
            <v>#DIV/0!</v>
          </cell>
          <cell r="F705" t="e">
            <v>#DIV/0!</v>
          </cell>
          <cell r="G705" t="e">
            <v>#DIV/0!</v>
          </cell>
          <cell r="H705">
            <v>8.5000000000000006E-2</v>
          </cell>
          <cell r="I705">
            <v>8.5000000000000006E-2</v>
          </cell>
          <cell r="J705">
            <v>8.5000000000000006E-2</v>
          </cell>
          <cell r="K705">
            <v>8.5000000000000006E-2</v>
          </cell>
          <cell r="L705">
            <v>8.5000000000000006E-2</v>
          </cell>
          <cell r="M705">
            <v>8.5000000000000006E-2</v>
          </cell>
          <cell r="N705">
            <v>8.5000000000000006E-2</v>
          </cell>
          <cell r="O705">
            <v>8.5000000000000006E-2</v>
          </cell>
          <cell r="P705">
            <v>8.5000000000000006E-2</v>
          </cell>
          <cell r="Q705">
            <v>8.5000000000000006E-2</v>
          </cell>
          <cell r="R705">
            <v>8.5000000000000006E-2</v>
          </cell>
          <cell r="S705">
            <v>8.5000000000000006E-2</v>
          </cell>
          <cell r="T705">
            <v>8.5000000000000006E-2</v>
          </cell>
          <cell r="U705">
            <v>8.5000000000000006E-2</v>
          </cell>
          <cell r="V705">
            <v>8.5000000000000006E-2</v>
          </cell>
        </row>
        <row r="706">
          <cell r="A706" t="str">
            <v>Calculation of Return on incremental capital (r)</v>
          </cell>
          <cell r="B706">
            <v>1100</v>
          </cell>
          <cell r="C706" t="e">
            <v>#REF!</v>
          </cell>
          <cell r="D706" t="e">
            <v>#DIV/0!</v>
          </cell>
          <cell r="E706" t="e">
            <v>#DIV/0!</v>
          </cell>
          <cell r="F706" t="e">
            <v>#DIV/0!</v>
          </cell>
          <cell r="G706" t="e">
            <v>#DIV/0!</v>
          </cell>
          <cell r="H706">
            <v>15.413475000000002</v>
          </cell>
          <cell r="I706">
            <v>13.292104500000001</v>
          </cell>
          <cell r="J706">
            <v>11.170734000000001</v>
          </cell>
          <cell r="K706">
            <v>9.0493635000000001</v>
          </cell>
          <cell r="L706">
            <v>6.9279929999999998</v>
          </cell>
          <cell r="M706">
            <v>4.8066225000000005</v>
          </cell>
          <cell r="N706">
            <v>2.6852520000000002</v>
          </cell>
          <cell r="O706">
            <v>0.56388150000000004</v>
          </cell>
          <cell r="P706">
            <v>-1.5574890000000001</v>
          </cell>
          <cell r="Q706">
            <v>-3.6788594999999997</v>
          </cell>
          <cell r="R706">
            <v>-5.80023</v>
          </cell>
          <cell r="S706">
            <v>-7.9216005000000012</v>
          </cell>
          <cell r="T706">
            <v>-10.042971000000001</v>
          </cell>
          <cell r="U706">
            <v>-12.164341500000003</v>
          </cell>
          <cell r="V706">
            <v>-14.285712000000002</v>
          </cell>
        </row>
        <row r="707">
          <cell r="A707" t="str">
            <v>Balance carried to Balance Sheet</v>
          </cell>
          <cell r="B707">
            <v>117</v>
          </cell>
          <cell r="C707">
            <v>2808</v>
          </cell>
          <cell r="D707">
            <v>1496</v>
          </cell>
          <cell r="E707">
            <v>681</v>
          </cell>
          <cell r="F707">
            <v>566</v>
          </cell>
          <cell r="G707">
            <v>3.9227314601566095E-2</v>
          </cell>
          <cell r="H707">
            <v>4.2688945873659248E-2</v>
          </cell>
          <cell r="I707">
            <v>0.02</v>
          </cell>
          <cell r="J707">
            <v>0.02</v>
          </cell>
          <cell r="K707">
            <v>0.02</v>
          </cell>
          <cell r="L707">
            <v>0.02</v>
          </cell>
          <cell r="M707">
            <v>0.02</v>
          </cell>
          <cell r="N707">
            <v>0.02</v>
          </cell>
          <cell r="O707">
            <v>0.02</v>
          </cell>
          <cell r="P707">
            <v>0.02</v>
          </cell>
          <cell r="Q707">
            <v>0.02</v>
          </cell>
          <cell r="R707">
            <v>0.02</v>
          </cell>
          <cell r="S707">
            <v>0.02</v>
          </cell>
          <cell r="T707">
            <v>0.02</v>
          </cell>
          <cell r="U707">
            <v>0.02</v>
          </cell>
          <cell r="V707">
            <v>0.02</v>
          </cell>
        </row>
        <row r="708">
          <cell r="A708" t="str">
            <v>Rebate amount paid to SEBs</v>
          </cell>
          <cell r="D708">
            <v>16181</v>
          </cell>
          <cell r="E708">
            <v>7.7410000000000005</v>
          </cell>
          <cell r="G708">
            <v>6.8129999999999997</v>
          </cell>
          <cell r="H708">
            <v>7.7410000000000005</v>
          </cell>
          <cell r="I708">
            <v>3.1275539999999999</v>
          </cell>
          <cell r="J708" t="str">
            <v>Risk free</v>
          </cell>
          <cell r="K708">
            <v>2.1292619999999998</v>
          </cell>
          <cell r="L708">
            <v>1.6301159999999999</v>
          </cell>
          <cell r="M708">
            <v>1.13097</v>
          </cell>
          <cell r="N708">
            <v>0.63182400000000005</v>
          </cell>
          <cell r="O708">
            <v>0.13267800000000002</v>
          </cell>
          <cell r="P708">
            <v>-0.36646800000000002</v>
          </cell>
          <cell r="Q708">
            <v>-0.86561399999999988</v>
          </cell>
          <cell r="R708">
            <v>-1.36476</v>
          </cell>
          <cell r="S708">
            <v>-1.8639060000000001</v>
          </cell>
          <cell r="T708">
            <v>-2.3630520000000002</v>
          </cell>
          <cell r="U708">
            <v>-2.8621980000000002</v>
          </cell>
          <cell r="V708">
            <v>-3.3613440000000003</v>
          </cell>
        </row>
        <row r="709">
          <cell r="A709" t="str">
            <v>* The impact of adjustments on profit for the year have been adjusted in General Reserve</v>
          </cell>
          <cell r="G709">
            <v>7.0000000000000007E-2</v>
          </cell>
          <cell r="H709">
            <v>0.15</v>
          </cell>
          <cell r="I709">
            <v>1.0946438999999999</v>
          </cell>
          <cell r="J709">
            <v>0.91994279999999984</v>
          </cell>
          <cell r="K709">
            <v>0.7452416999999999</v>
          </cell>
          <cell r="L709">
            <v>0.57054059999999995</v>
          </cell>
          <cell r="M709">
            <v>0.39583950000000001</v>
          </cell>
          <cell r="N709">
            <v>0.22113840000000001</v>
          </cell>
          <cell r="O709">
            <v>4.6437300000000001E-2</v>
          </cell>
          <cell r="P709">
            <v>-0.12826380000000001</v>
          </cell>
          <cell r="Q709">
            <v>-0.30296489999999993</v>
          </cell>
          <cell r="R709">
            <v>-0.47766599999999998</v>
          </cell>
          <cell r="S709">
            <v>-0.65236709999999998</v>
          </cell>
          <cell r="T709">
            <v>-0.82706820000000003</v>
          </cell>
          <cell r="U709">
            <v>-1.0017693000000001</v>
          </cell>
          <cell r="V709">
            <v>-1.1764704000000001</v>
          </cell>
        </row>
        <row r="710">
          <cell r="A710" t="str">
            <v xml:space="preserve">Net post tax income on  SEB Bonds </v>
          </cell>
          <cell r="D710" t="str">
            <v>Growth rate in the first period (gA)</v>
          </cell>
          <cell r="G710">
            <v>10.243055800000002</v>
          </cell>
          <cell r="H710">
            <v>0.15</v>
          </cell>
          <cell r="I710">
            <v>0</v>
          </cell>
          <cell r="J710">
            <v>0.2</v>
          </cell>
          <cell r="K710">
            <v>7.6653432000000006</v>
          </cell>
          <cell r="L710">
            <v>5.8684175999999999</v>
          </cell>
          <cell r="M710">
            <v>4.0714920000000001</v>
          </cell>
          <cell r="N710">
            <v>2.2745664000000003</v>
          </cell>
          <cell r="O710">
            <v>0.47764080000000003</v>
          </cell>
          <cell r="P710">
            <v>-1.3192848000000001</v>
          </cell>
          <cell r="Q710">
            <v>-3.1162103999999999</v>
          </cell>
          <cell r="R710">
            <v>-4.9131360000000006</v>
          </cell>
          <cell r="S710">
            <v>-6.7100616000000013</v>
          </cell>
          <cell r="T710">
            <v>-8.5069872000000011</v>
          </cell>
          <cell r="U710">
            <v>-10.303912800000003</v>
          </cell>
          <cell r="V710">
            <v>-12.100838400000001</v>
          </cell>
        </row>
        <row r="711">
          <cell r="A711" t="str">
            <v>Other Non-Operating Income</v>
          </cell>
          <cell r="D711" t="str">
            <v>Growth rate in the second period(gB)</v>
          </cell>
          <cell r="H711">
            <v>7.0000000000000007E-2</v>
          </cell>
          <cell r="I711">
            <v>0</v>
          </cell>
        </row>
        <row r="712">
          <cell r="A712" t="str">
            <v>Public deposits account with Government of India/Deposits/Cash</v>
          </cell>
          <cell r="D712" t="str">
            <v>ROICa</v>
          </cell>
          <cell r="G712">
            <v>60.783000000000001</v>
          </cell>
          <cell r="H712">
            <v>0.125</v>
          </cell>
          <cell r="I712">
            <v>129.31200000000001</v>
          </cell>
          <cell r="J712">
            <v>171.82132354286895</v>
          </cell>
          <cell r="K712">
            <v>226.27632354934389</v>
          </cell>
          <cell r="L712">
            <v>316.51358790864793</v>
          </cell>
          <cell r="M712">
            <v>412.27179290646717</v>
          </cell>
          <cell r="N712">
            <v>511.17815027093957</v>
          </cell>
          <cell r="O712">
            <v>614.10065246134559</v>
          </cell>
          <cell r="P712">
            <v>720.54929381202453</v>
          </cell>
          <cell r="Q712">
            <v>831.09679504057249</v>
          </cell>
          <cell r="R712">
            <v>945.79005127744608</v>
          </cell>
          <cell r="S712">
            <v>1065.3437888326812</v>
          </cell>
          <cell r="T712">
            <v>1189.4486389475239</v>
          </cell>
          <cell r="U712">
            <v>1318.5978437979088</v>
          </cell>
          <cell r="V712">
            <v>1452.736595890842</v>
          </cell>
        </row>
        <row r="713">
          <cell r="A713" t="str">
            <v>Assumed Return</v>
          </cell>
          <cell r="D713" t="str">
            <v>ROICb</v>
          </cell>
          <cell r="F713">
            <v>0.06</v>
          </cell>
          <cell r="G713">
            <v>7.6304229801095691E-2</v>
          </cell>
          <cell r="H713">
            <v>0.125</v>
          </cell>
          <cell r="I713">
            <v>7.4999999999999997E-2</v>
          </cell>
          <cell r="J713">
            <v>0.08</v>
          </cell>
          <cell r="K713">
            <v>0.08</v>
          </cell>
          <cell r="L713">
            <v>0.08</v>
          </cell>
          <cell r="M713">
            <v>0.08</v>
          </cell>
          <cell r="N713">
            <v>0.08</v>
          </cell>
          <cell r="O713">
            <v>0.08</v>
          </cell>
          <cell r="P713">
            <v>0.08</v>
          </cell>
          <cell r="Q713">
            <v>0.08</v>
          </cell>
          <cell r="R713">
            <v>0.08</v>
          </cell>
          <cell r="S713">
            <v>0.08</v>
          </cell>
          <cell r="T713">
            <v>0.08</v>
          </cell>
          <cell r="U713">
            <v>0.08</v>
          </cell>
          <cell r="V713">
            <v>0.08</v>
          </cell>
        </row>
        <row r="714">
          <cell r="A714" t="str">
            <v>Adjustments for</v>
          </cell>
          <cell r="B714" t="str">
            <v>Rsbn</v>
          </cell>
          <cell r="D714" t="str">
            <v>Discount rate</v>
          </cell>
          <cell r="G714">
            <v>4.6379999999999999</v>
          </cell>
          <cell r="H714" t="e">
            <v>#DIV/0!</v>
          </cell>
          <cell r="I714">
            <v>9.6984000000000012</v>
          </cell>
          <cell r="J714">
            <v>13.745705883429517</v>
          </cell>
          <cell r="K714">
            <v>18.102105883947512</v>
          </cell>
          <cell r="L714">
            <v>25.321087032691835</v>
          </cell>
          <cell r="M714">
            <v>32.981743432517376</v>
          </cell>
          <cell r="N714">
            <v>40.894252021675165</v>
          </cell>
          <cell r="O714">
            <v>49.128052196907646</v>
          </cell>
          <cell r="P714">
            <v>57.64394350496196</v>
          </cell>
          <cell r="Q714">
            <v>66.487743603245804</v>
          </cell>
          <cell r="R714">
            <v>75.663204102195692</v>
          </cell>
          <cell r="S714">
            <v>85.227503106614492</v>
          </cell>
          <cell r="T714">
            <v>95.155891115801921</v>
          </cell>
          <cell r="U714">
            <v>105.4878275038327</v>
          </cell>
          <cell r="V714">
            <v>116.21892767126735</v>
          </cell>
        </row>
        <row r="715">
          <cell r="A715" t="str">
            <v>Adjustment for tariff orders of previous years</v>
          </cell>
          <cell r="B715">
            <v>13.96</v>
          </cell>
          <cell r="C715" t="str">
            <v>Upwards</v>
          </cell>
          <cell r="D715" t="str">
            <v>No. of years in the first period</v>
          </cell>
          <cell r="F715">
            <v>0</v>
          </cell>
          <cell r="G715">
            <v>1.5611508000000001</v>
          </cell>
          <cell r="H715">
            <v>5</v>
          </cell>
          <cell r="I715">
            <v>3.2644814400000004</v>
          </cell>
          <cell r="J715">
            <v>10</v>
          </cell>
          <cell r="K715">
            <v>6.093168840536733</v>
          </cell>
          <cell r="L715">
            <v>8.5230778952040716</v>
          </cell>
          <cell r="M715">
            <v>11.101654839385349</v>
          </cell>
          <cell r="N715">
            <v>13.765005230495861</v>
          </cell>
          <cell r="O715">
            <v>16.536502369479113</v>
          </cell>
          <cell r="P715">
            <v>19.402951383770198</v>
          </cell>
          <cell r="Q715">
            <v>22.379774496852537</v>
          </cell>
          <cell r="R715">
            <v>25.46823450079907</v>
          </cell>
          <cell r="S715">
            <v>28.687577545686437</v>
          </cell>
          <cell r="T715">
            <v>32.029472949578931</v>
          </cell>
          <cell r="U715">
            <v>35.507202737790088</v>
          </cell>
          <cell r="V715">
            <v>39.11929105414859</v>
          </cell>
        </row>
        <row r="716">
          <cell r="A716" t="str">
            <v>Rebates and surcharge on dues writ off</v>
          </cell>
          <cell r="B716">
            <v>26.53</v>
          </cell>
          <cell r="C716" t="str">
            <v>Downward</v>
          </cell>
          <cell r="D716" t="str">
            <v>Fair value (Rs. per share)</v>
          </cell>
          <cell r="F716">
            <v>2.7509999999999999</v>
          </cell>
          <cell r="G716">
            <v>3.0768491999999998</v>
          </cell>
          <cell r="H716" t="e">
            <v>#DIV/0!</v>
          </cell>
          <cell r="I716">
            <v>65</v>
          </cell>
          <cell r="J716">
            <v>146</v>
          </cell>
          <cell r="K716">
            <v>12.00893704341078</v>
          </cell>
          <cell r="L716">
            <v>16.798009137487764</v>
          </cell>
          <cell r="M716">
            <v>21.880088593132026</v>
          </cell>
          <cell r="N716">
            <v>27.129246791179305</v>
          </cell>
          <cell r="O716">
            <v>32.59154982742853</v>
          </cell>
          <cell r="P716">
            <v>38.240992121191766</v>
          </cell>
          <cell r="Q716">
            <v>44.107969106393263</v>
          </cell>
          <cell r="R716">
            <v>50.194969601396622</v>
          </cell>
          <cell r="S716">
            <v>56.539925560928054</v>
          </cell>
          <cell r="T716">
            <v>63.12641816622299</v>
          </cell>
          <cell r="U716">
            <v>69.98062476604261</v>
          </cell>
          <cell r="V716">
            <v>77.099636617118762</v>
          </cell>
        </row>
        <row r="717">
          <cell r="A717" t="str">
            <v>Provisions written back and water charges</v>
          </cell>
          <cell r="B717">
            <v>4.95</v>
          </cell>
          <cell r="C717" t="str">
            <v>Downwards</v>
          </cell>
          <cell r="D717">
            <v>1.4079999999999999</v>
          </cell>
        </row>
        <row r="718">
          <cell r="A718" t="str">
            <v>First part</v>
          </cell>
          <cell r="B718">
            <v>4.6109999999999998</v>
          </cell>
          <cell r="C718" t="str">
            <v>Upwards</v>
          </cell>
          <cell r="D718" t="str">
            <v xml:space="preserve"> incomes</v>
          </cell>
          <cell r="G718">
            <v>43.87</v>
          </cell>
          <cell r="H718" t="e">
            <v>#DIV/0!</v>
          </cell>
          <cell r="I718">
            <v>3.6659999999999999</v>
          </cell>
          <cell r="J718">
            <v>2.6040000000000001</v>
          </cell>
          <cell r="K718">
            <v>2.605</v>
          </cell>
          <cell r="L718">
            <v>2.605</v>
          </cell>
          <cell r="M718">
            <v>2.605</v>
          </cell>
          <cell r="N718">
            <v>2.605</v>
          </cell>
          <cell r="O718">
            <v>2.605</v>
          </cell>
          <cell r="P718">
            <v>2.605</v>
          </cell>
          <cell r="Q718">
            <v>2.605</v>
          </cell>
          <cell r="R718">
            <v>2.605</v>
          </cell>
          <cell r="S718">
            <v>2.605</v>
          </cell>
          <cell r="T718">
            <v>2.605</v>
          </cell>
          <cell r="U718">
            <v>2.605</v>
          </cell>
          <cell r="V718">
            <v>2.605</v>
          </cell>
        </row>
        <row r="719">
          <cell r="A719" t="str">
            <v>Second part</v>
          </cell>
          <cell r="G719">
            <v>0.11265101436061091</v>
          </cell>
          <cell r="H719" t="e">
            <v>#DIV/0!</v>
          </cell>
          <cell r="I719">
            <v>7.4999999999999997E-2</v>
          </cell>
          <cell r="J719">
            <v>7.4999999999999997E-2</v>
          </cell>
          <cell r="K719">
            <v>7.4999999999999997E-2</v>
          </cell>
          <cell r="L719">
            <v>7.4999999999999997E-2</v>
          </cell>
          <cell r="M719">
            <v>7.4999999999999997E-2</v>
          </cell>
          <cell r="N719">
            <v>7.4999999999999997E-2</v>
          </cell>
          <cell r="O719">
            <v>7.4999999999999997E-2</v>
          </cell>
          <cell r="P719">
            <v>7.4999999999999997E-2</v>
          </cell>
          <cell r="Q719">
            <v>7.4999999999999997E-2</v>
          </cell>
          <cell r="R719">
            <v>7.4999999999999997E-2</v>
          </cell>
          <cell r="S719">
            <v>7.4999999999999997E-2</v>
          </cell>
          <cell r="T719">
            <v>7.4999999999999997E-2</v>
          </cell>
          <cell r="U719">
            <v>7.4999999999999997E-2</v>
          </cell>
          <cell r="V719">
            <v>7.4999999999999997E-2</v>
          </cell>
        </row>
        <row r="720">
          <cell r="A720" t="str">
            <v>Total terminal value</v>
          </cell>
          <cell r="F720">
            <v>4.3249999999999984</v>
          </cell>
          <cell r="G720">
            <v>4.9420000000000002</v>
          </cell>
          <cell r="H720" t="e">
            <v>#DIV/0!</v>
          </cell>
          <cell r="I720">
            <v>0.27494999999999997</v>
          </cell>
          <cell r="J720">
            <v>0.1953</v>
          </cell>
          <cell r="K720">
            <v>0.19537499999999999</v>
          </cell>
          <cell r="L720">
            <v>0.19537499999999999</v>
          </cell>
          <cell r="M720">
            <v>0.19537499999999999</v>
          </cell>
          <cell r="N720">
            <v>0.19537499999999999</v>
          </cell>
          <cell r="O720">
            <v>0.19537499999999999</v>
          </cell>
          <cell r="P720">
            <v>0.19537499999999999</v>
          </cell>
          <cell r="Q720">
            <v>0.19537499999999999</v>
          </cell>
          <cell r="R720">
            <v>0.19537499999999999</v>
          </cell>
          <cell r="S720">
            <v>0.19537499999999999</v>
          </cell>
          <cell r="T720">
            <v>0.19537499999999999</v>
          </cell>
          <cell r="U720">
            <v>0.19537499999999999</v>
          </cell>
          <cell r="V720">
            <v>0.19537499999999999</v>
          </cell>
        </row>
        <row r="721">
          <cell r="A721" t="str">
            <v>Discounted terminal value</v>
          </cell>
          <cell r="B721">
            <v>34.853999999999999</v>
          </cell>
          <cell r="G721">
            <v>0.70573531760060515</v>
          </cell>
          <cell r="H721" t="e">
            <v>#DIV/0!</v>
          </cell>
          <cell r="I721">
            <v>9.2548169999999985E-2</v>
          </cell>
          <cell r="J721">
            <v>6.5737980000000001E-2</v>
          </cell>
          <cell r="K721">
            <v>6.5763225000000008E-2</v>
          </cell>
          <cell r="L721">
            <v>6.5763225000000008E-2</v>
          </cell>
          <cell r="M721">
            <v>6.5763225000000008E-2</v>
          </cell>
          <cell r="N721">
            <v>6.5763225000000008E-2</v>
          </cell>
          <cell r="O721">
            <v>6.5763225000000008E-2</v>
          </cell>
          <cell r="P721">
            <v>6.5763225000000008E-2</v>
          </cell>
          <cell r="Q721">
            <v>6.5763225000000008E-2</v>
          </cell>
          <cell r="R721">
            <v>6.5763225000000008E-2</v>
          </cell>
          <cell r="S721">
            <v>6.5763225000000008E-2</v>
          </cell>
          <cell r="T721">
            <v>6.5763225000000008E-2</v>
          </cell>
          <cell r="U721">
            <v>6.5763225000000008E-2</v>
          </cell>
          <cell r="V721">
            <v>6.5763225000000008E-2</v>
          </cell>
        </row>
        <row r="722">
          <cell r="A722" t="str">
            <v>Discounted value of cash flows</v>
          </cell>
          <cell r="B722">
            <v>13.949</v>
          </cell>
          <cell r="F722">
            <v>0</v>
          </cell>
          <cell r="G722">
            <v>4.236264682399395</v>
          </cell>
          <cell r="H722" t="e">
            <v>#DIV/0!</v>
          </cell>
          <cell r="I722">
            <v>0.18240182999999999</v>
          </cell>
          <cell r="J722">
            <v>0.12956202</v>
          </cell>
          <cell r="K722">
            <v>0.12961177499999998</v>
          </cell>
          <cell r="L722">
            <v>0.12961177499999998</v>
          </cell>
          <cell r="M722">
            <v>0.12961177499999998</v>
          </cell>
          <cell r="N722">
            <v>0.12961177499999998</v>
          </cell>
          <cell r="O722">
            <v>0.12961177499999998</v>
          </cell>
          <cell r="P722">
            <v>0.12961177499999998</v>
          </cell>
          <cell r="Q722">
            <v>0.12961177499999998</v>
          </cell>
          <cell r="R722">
            <v>0.12961177499999998</v>
          </cell>
          <cell r="S722">
            <v>0.12961177499999998</v>
          </cell>
          <cell r="T722">
            <v>0.12961177499999998</v>
          </cell>
          <cell r="U722">
            <v>0.12961177499999998</v>
          </cell>
          <cell r="V722">
            <v>0.12961177499999998</v>
          </cell>
        </row>
        <row r="723">
          <cell r="A723" t="str">
            <v>Total</v>
          </cell>
          <cell r="B723">
            <v>20.905000000000001</v>
          </cell>
          <cell r="C723">
            <v>22.640999999999998</v>
          </cell>
          <cell r="D723">
            <v>2.2530000000000001</v>
          </cell>
          <cell r="H723" t="e">
            <v>#DIV/0!</v>
          </cell>
        </row>
        <row r="724">
          <cell r="A724" t="str">
            <v>Adjusted for mid-year accruals</v>
          </cell>
          <cell r="B724">
            <v>43.545999999999999</v>
          </cell>
          <cell r="H724" t="e">
            <v>#DIV/0!</v>
          </cell>
        </row>
        <row r="725">
          <cell r="A725" t="str">
            <v>Non-operating investments</v>
          </cell>
          <cell r="B725">
            <v>12.574999999999999</v>
          </cell>
          <cell r="G725">
            <v>6.3140000000000001</v>
          </cell>
          <cell r="H725">
            <v>0</v>
          </cell>
          <cell r="I725">
            <v>10.29</v>
          </cell>
          <cell r="J725">
            <v>10.467649999999999</v>
          </cell>
          <cell r="K725">
            <v>13.892761033167128</v>
          </cell>
          <cell r="L725">
            <v>14.21244600216705</v>
          </cell>
          <cell r="M725">
            <v>13.724481601214528</v>
          </cell>
          <cell r="N725">
            <v>12.916999544097758</v>
          </cell>
          <cell r="O725">
            <v>12.066687816308045</v>
          </cell>
          <cell r="P725">
            <v>11.13257055931493</v>
          </cell>
          <cell r="Q725">
            <v>10.121163399602892</v>
          </cell>
          <cell r="R725">
            <v>9.0322508840333793</v>
          </cell>
          <cell r="S725">
            <v>7.8675598953185384</v>
          </cell>
          <cell r="T725">
            <v>6.6286733869782015</v>
          </cell>
          <cell r="U725">
            <v>5.317779155064132</v>
          </cell>
          <cell r="V725">
            <v>14.082977429732132</v>
          </cell>
        </row>
        <row r="726">
          <cell r="A726" t="str">
            <v>Less: Interest on LT Loans Recovered (as it is a Pass-thru)</v>
          </cell>
          <cell r="B726">
            <v>30.971</v>
          </cell>
          <cell r="G726">
            <v>6.2759999999999998</v>
          </cell>
          <cell r="H726">
            <v>5.2450000000000001</v>
          </cell>
          <cell r="I726">
            <v>10.218999999999999</v>
          </cell>
          <cell r="J726">
            <v>14.051942067446447</v>
          </cell>
          <cell r="K726">
            <v>13.837761033167128</v>
          </cell>
          <cell r="L726">
            <v>14.157446002167051</v>
          </cell>
          <cell r="M726">
            <v>13.669481601214528</v>
          </cell>
          <cell r="N726">
            <v>12.861999544097758</v>
          </cell>
          <cell r="O726">
            <v>12.011687816308045</v>
          </cell>
          <cell r="P726">
            <v>11.07757055931493</v>
          </cell>
          <cell r="Q726">
            <v>10.066163399602893</v>
          </cell>
          <cell r="R726">
            <v>8.9772508840333796</v>
          </cell>
          <cell r="S726">
            <v>7.8125598953185378</v>
          </cell>
          <cell r="T726">
            <v>6.5736733869782036</v>
          </cell>
          <cell r="U726">
            <v>5.2627791550641341</v>
          </cell>
          <cell r="V726">
            <v>14.027977429732132</v>
          </cell>
        </row>
        <row r="727">
          <cell r="A727" t="str">
            <v>Firm Value</v>
          </cell>
          <cell r="F727">
            <v>0</v>
          </cell>
          <cell r="G727">
            <v>2.2668861176006052</v>
          </cell>
          <cell r="H727" t="e">
            <v>#DIV/0!</v>
          </cell>
          <cell r="I727">
            <v>3.3570296100000006</v>
          </cell>
          <cell r="J727">
            <v>4.6925425803623755</v>
          </cell>
          <cell r="K727">
            <v>6.1589320655367334</v>
          </cell>
          <cell r="L727">
            <v>8.5888411202040711</v>
          </cell>
          <cell r="M727">
            <v>11.167418064385348</v>
          </cell>
          <cell r="N727">
            <v>13.830768455495861</v>
          </cell>
          <cell r="O727">
            <v>16.602265594479114</v>
          </cell>
          <cell r="P727">
            <v>19.468714608770199</v>
          </cell>
          <cell r="Q727">
            <v>22.445537721852538</v>
          </cell>
          <cell r="R727">
            <v>25.533997725799072</v>
          </cell>
          <cell r="S727">
            <v>28.753340770686439</v>
          </cell>
          <cell r="T727">
            <v>32.095236174578929</v>
          </cell>
          <cell r="U727">
            <v>35.572965962790086</v>
          </cell>
          <cell r="V727">
            <v>39.185054279148588</v>
          </cell>
        </row>
        <row r="728">
          <cell r="A728" t="str">
            <v>Sales</v>
          </cell>
          <cell r="B728">
            <v>13.96</v>
          </cell>
        </row>
        <row r="729">
          <cell r="A729" t="str">
            <v>Firm value less debt</v>
          </cell>
          <cell r="B729">
            <v>43.532000000000004</v>
          </cell>
          <cell r="F729">
            <v>52.6</v>
          </cell>
          <cell r="G729">
            <v>48.448622214913996</v>
          </cell>
          <cell r="H729" t="e">
            <v>#DIV/0!</v>
          </cell>
          <cell r="I729">
            <v>63.832311135061289</v>
          </cell>
          <cell r="J729">
            <v>75.23513051583555</v>
          </cell>
          <cell r="K729">
            <v>77.529969574769709</v>
          </cell>
          <cell r="L729">
            <v>82.879070422201991</v>
          </cell>
          <cell r="M729">
            <v>86.396062389034824</v>
          </cell>
          <cell r="N729">
            <v>90.078591696934083</v>
          </cell>
          <cell r="O729">
            <v>93.972021870654046</v>
          </cell>
          <cell r="P729">
            <v>98.050442946930602</v>
          </cell>
          <cell r="Q729">
            <v>102.34422683394611</v>
          </cell>
          <cell r="R729">
            <v>106.85585596714331</v>
          </cell>
          <cell r="S729">
            <v>111.6232513405144</v>
          </cell>
          <cell r="T729">
            <v>116.62998391673285</v>
          </cell>
          <cell r="U729">
            <v>121.90221977545787</v>
          </cell>
          <cell r="V729">
            <v>127.41154972093142</v>
          </cell>
        </row>
        <row r="730">
          <cell r="A730" t="str">
            <v>Adjustment to current date</v>
          </cell>
          <cell r="F730">
            <v>0.18</v>
          </cell>
          <cell r="H730" t="e">
            <v>#DIV/0!</v>
          </cell>
        </row>
        <row r="731">
          <cell r="A731" t="str">
            <v>number of months from last balance sheet</v>
          </cell>
          <cell r="G731">
            <v>0.66339999999999999</v>
          </cell>
          <cell r="H731">
            <v>8</v>
          </cell>
          <cell r="I731">
            <v>0.66339999999999999</v>
          </cell>
          <cell r="J731">
            <v>0.66339999999999999</v>
          </cell>
          <cell r="K731">
            <v>0.66339999999999999</v>
          </cell>
          <cell r="L731">
            <v>0.66339999999999999</v>
          </cell>
          <cell r="M731">
            <v>0.66339999999999999</v>
          </cell>
          <cell r="N731">
            <v>0.66339999999999999</v>
          </cell>
          <cell r="O731">
            <v>0.66339999999999999</v>
          </cell>
          <cell r="P731">
            <v>0.66339999999999999</v>
          </cell>
          <cell r="Q731">
            <v>0.66339999999999999</v>
          </cell>
          <cell r="R731">
            <v>0.66339999999999999</v>
          </cell>
          <cell r="S731">
            <v>0.66339999999999999</v>
          </cell>
          <cell r="T731">
            <v>0.66339999999999999</v>
          </cell>
          <cell r="U731">
            <v>0.66339999999999999</v>
          </cell>
          <cell r="V731">
            <v>0.66339999999999999</v>
          </cell>
        </row>
        <row r="732">
          <cell r="A732" t="str">
            <v>What depreciation rates are you going to use - similar to F2004? - Rs4.65bn extra on account of new rates</v>
          </cell>
          <cell r="G732">
            <v>-1.1508332514601705E-2</v>
          </cell>
          <cell r="H732">
            <v>8.5954293472016303</v>
          </cell>
        </row>
        <row r="733">
          <cell r="A733" t="str">
            <v>Will provisions continue to be 2% of sales why should there be provisions given the one time settlement - why did you make nil provision inQ1</v>
          </cell>
          <cell r="E733" t="str">
            <v>Fair value (Rs. per share)</v>
          </cell>
          <cell r="H733" t="e">
            <v>#DIV/0!</v>
          </cell>
        </row>
        <row r="734">
          <cell r="A734" t="str">
            <v>Split of Q1 other income</v>
          </cell>
          <cell r="E734" t="str">
            <v>Market price(Rs. per share)</v>
          </cell>
          <cell r="H734">
            <v>170</v>
          </cell>
        </row>
        <row r="735">
          <cell r="A735" t="str">
            <v>How many months after commissioning does the plant get to sufficient cap util to get regulated return</v>
          </cell>
          <cell r="E735" t="str">
            <v>Discount/premium of</v>
          </cell>
          <cell r="H735" t="e">
            <v>#DIV/0!</v>
          </cell>
          <cell r="I735">
            <v>2000</v>
          </cell>
          <cell r="J735">
            <v>5500</v>
          </cell>
          <cell r="K735">
            <v>9000</v>
          </cell>
          <cell r="L735">
            <v>12500</v>
          </cell>
          <cell r="M735">
            <v>16000</v>
          </cell>
          <cell r="N735">
            <v>19500</v>
          </cell>
          <cell r="O735">
            <v>23000</v>
          </cell>
          <cell r="P735">
            <v>26500</v>
          </cell>
          <cell r="Q735">
            <v>30000</v>
          </cell>
          <cell r="R735">
            <v>33500</v>
          </cell>
          <cell r="S735">
            <v>37000</v>
          </cell>
          <cell r="T735">
            <v>40500</v>
          </cell>
          <cell r="U735">
            <v>44000</v>
          </cell>
          <cell r="V735">
            <v>47500</v>
          </cell>
        </row>
        <row r="736">
          <cell r="A736" t="str">
            <v>What are the rebates to customers for prompt payment in  Finance charge</v>
          </cell>
          <cell r="B736">
            <v>4.9000000000000004</v>
          </cell>
          <cell r="E736" t="str">
            <v>market price to fair value</v>
          </cell>
          <cell r="H736" t="str">
            <v>%</v>
          </cell>
          <cell r="I736">
            <v>600</v>
          </cell>
          <cell r="J736">
            <v>1650</v>
          </cell>
          <cell r="K736">
            <v>2700</v>
          </cell>
          <cell r="L736">
            <v>3750</v>
          </cell>
          <cell r="M736">
            <v>4800</v>
          </cell>
          <cell r="N736">
            <v>5850</v>
          </cell>
          <cell r="O736">
            <v>6900</v>
          </cell>
          <cell r="P736">
            <v>7950</v>
          </cell>
          <cell r="Q736">
            <v>9000</v>
          </cell>
          <cell r="R736">
            <v>10050</v>
          </cell>
          <cell r="S736">
            <v>11100</v>
          </cell>
          <cell r="T736">
            <v>12150</v>
          </cell>
          <cell r="U736">
            <v>13200</v>
          </cell>
          <cell r="V736">
            <v>14250</v>
          </cell>
        </row>
        <row r="737">
          <cell r="A737" t="str">
            <v>Cost of capital</v>
          </cell>
          <cell r="I737">
            <v>0.14000000000000001</v>
          </cell>
          <cell r="J737">
            <v>0.14000000000000001</v>
          </cell>
          <cell r="K737">
            <v>0.14000000000000001</v>
          </cell>
          <cell r="L737">
            <v>0.14000000000000001</v>
          </cell>
          <cell r="M737">
            <v>0.14000000000000001</v>
          </cell>
          <cell r="N737">
            <v>0.14000000000000001</v>
          </cell>
          <cell r="O737">
            <v>0.14000000000000001</v>
          </cell>
          <cell r="P737">
            <v>0.14000000000000001</v>
          </cell>
          <cell r="Q737">
            <v>0.14000000000000001</v>
          </cell>
          <cell r="R737">
            <v>0.14000000000000001</v>
          </cell>
          <cell r="S737">
            <v>0.14000000000000001</v>
          </cell>
          <cell r="T737">
            <v>0.14000000000000001</v>
          </cell>
          <cell r="U737">
            <v>0.14000000000000001</v>
          </cell>
          <cell r="V737">
            <v>0.14000000000000001</v>
          </cell>
        </row>
        <row r="738">
          <cell r="A738" t="str">
            <v xml:space="preserve">Cost of equity </v>
          </cell>
          <cell r="D738">
            <v>0.17200000000000001</v>
          </cell>
          <cell r="E738">
            <v>0.17200000000000001</v>
          </cell>
          <cell r="F738">
            <v>7.0000000000000007E-2</v>
          </cell>
          <cell r="G738">
            <v>0.10200000000000001</v>
          </cell>
          <cell r="K738">
            <v>378.00000000000006</v>
          </cell>
          <cell r="L738">
            <v>525</v>
          </cell>
          <cell r="M738">
            <v>672.00000000000011</v>
          </cell>
          <cell r="N738">
            <v>819.00000000000011</v>
          </cell>
          <cell r="O738">
            <v>966.00000000000011</v>
          </cell>
          <cell r="P738">
            <v>1113</v>
          </cell>
          <cell r="Q738">
            <v>1260.0000000000002</v>
          </cell>
          <cell r="R738">
            <v>1407.0000000000002</v>
          </cell>
          <cell r="S738">
            <v>1554.0000000000002</v>
          </cell>
          <cell r="T738">
            <v>1701.0000000000002</v>
          </cell>
          <cell r="U738">
            <v>1848.0000000000002</v>
          </cell>
          <cell r="V738">
            <v>1995.0000000000002</v>
          </cell>
        </row>
        <row r="739">
          <cell r="A739" t="str">
            <v>Cost of debt</v>
          </cell>
          <cell r="D739">
            <v>8.5000000000000006E-2</v>
          </cell>
        </row>
        <row r="740">
          <cell r="A740" t="str">
            <v>Post tax cost of debt</v>
          </cell>
          <cell r="D740">
            <v>5.5250000000000007E-2</v>
          </cell>
        </row>
        <row r="741">
          <cell r="A741" t="str">
            <v>Weighted avg. cost of capital</v>
          </cell>
          <cell r="D741" t="e">
            <v>#DIV/0!</v>
          </cell>
        </row>
        <row r="742">
          <cell r="A742" t="str">
            <v>As discussed please find the difference between the calculated non recurring items</v>
          </cell>
          <cell r="E742" t="str">
            <v>debt</v>
          </cell>
          <cell r="F742" t="str">
            <v>equity</v>
          </cell>
        </row>
        <row r="743">
          <cell r="A743" t="str">
            <v>from the propectus and the reported non recurring items in F2004.</v>
          </cell>
          <cell r="D743" t="str">
            <v>ratio</v>
          </cell>
          <cell r="E743">
            <v>0</v>
          </cell>
          <cell r="F743">
            <v>0</v>
          </cell>
          <cell r="H743" t="str">
            <v>EPS sensitivity to margins</v>
          </cell>
        </row>
        <row r="744">
          <cell r="A744" t="str">
            <v>Would appreciate it if you could explain the difference and help us</v>
          </cell>
          <cell r="D744" t="str">
            <v>weight</v>
          </cell>
          <cell r="E744" t="e">
            <v>#DIV/0!</v>
          </cell>
          <cell r="F744" t="e">
            <v>#DIV/0!</v>
          </cell>
        </row>
        <row r="745">
          <cell r="A745" t="str">
            <v>calculated the true F2004 profits for NTPC</v>
          </cell>
          <cell r="E745" t="str">
            <v>AT Rs per share</v>
          </cell>
          <cell r="F745">
            <v>90</v>
          </cell>
          <cell r="G745">
            <v>742.09179600000004</v>
          </cell>
          <cell r="H745">
            <v>742.09179600000004</v>
          </cell>
          <cell r="I745">
            <v>742.09179600000004</v>
          </cell>
          <cell r="J745">
            <v>742.09179600000004</v>
          </cell>
        </row>
        <row r="746">
          <cell r="A746" t="str">
            <v>Bonds and cash</v>
          </cell>
          <cell r="E746" t="e">
            <v>#DIV/0!</v>
          </cell>
          <cell r="F746">
            <v>0.15384615384615374</v>
          </cell>
          <cell r="G746">
            <v>276.76299999999998</v>
          </cell>
          <cell r="H746" t="str">
            <v>Operating profit margin in C2005</v>
          </cell>
          <cell r="I746">
            <v>297.50299999999999</v>
          </cell>
          <cell r="J746" t="e">
            <v>#REF!</v>
          </cell>
        </row>
        <row r="747">
          <cell r="A747" t="str">
            <v>Non recurring income</v>
          </cell>
          <cell r="E747">
            <v>77</v>
          </cell>
          <cell r="G747">
            <v>465.32879600000007</v>
          </cell>
          <cell r="H747">
            <v>460.52179600000005</v>
          </cell>
          <cell r="I747">
            <v>444.58879600000006</v>
          </cell>
          <cell r="J747" t="e">
            <v>#REF!</v>
          </cell>
        </row>
        <row r="748">
          <cell r="A748" t="str">
            <v>Net per share value</v>
          </cell>
          <cell r="B748" t="str">
            <v>Rs bn</v>
          </cell>
          <cell r="E748">
            <v>0.16883116883116878</v>
          </cell>
          <cell r="G748">
            <v>56.434516411228458</v>
          </cell>
          <cell r="H748" t="str">
            <v>EPS</v>
          </cell>
          <cell r="I748">
            <v>6.7414828023571838</v>
          </cell>
          <cell r="J748">
            <v>7.4962505039019049</v>
          </cell>
        </row>
        <row r="749">
          <cell r="A749" t="str">
            <v>Provision written back</v>
          </cell>
          <cell r="B749">
            <v>9.6479999999999997</v>
          </cell>
          <cell r="G749">
            <v>14.005925869045841</v>
          </cell>
          <cell r="H749">
            <v>10.995934772523777</v>
          </cell>
          <cell r="I749">
            <v>5.5968567346832936</v>
          </cell>
          <cell r="J749" t="e">
            <v>#DIV/0!</v>
          </cell>
        </row>
        <row r="750">
          <cell r="A750" t="str">
            <v>Other income - prior year interest</v>
          </cell>
          <cell r="B750">
            <v>20.905000000000001</v>
          </cell>
          <cell r="E750">
            <v>0.12068965517241392</v>
          </cell>
          <cell r="G750">
            <v>639.58079600000008</v>
          </cell>
          <cell r="H750" t="str">
            <v>PER</v>
          </cell>
          <cell r="I750">
            <v>106.85</v>
          </cell>
          <cell r="J750">
            <v>0</v>
          </cell>
        </row>
        <row r="751">
          <cell r="A751" t="str">
            <v>Other income - late payment surcharge</v>
          </cell>
          <cell r="B751">
            <v>22.640999999999998</v>
          </cell>
          <cell r="G751">
            <v>9.6972298688499752</v>
          </cell>
          <cell r="H751">
            <v>8.6594701318267422</v>
          </cell>
          <cell r="I751">
            <v>7.0988613492102548</v>
          </cell>
          <cell r="J751" t="e">
            <v>#REF!</v>
          </cell>
        </row>
        <row r="752">
          <cell r="A752" t="str">
            <v>Converting dues into long term advance of DVB (incl prior period)</v>
          </cell>
          <cell r="B752">
            <v>2.2530000000000001</v>
          </cell>
          <cell r="G752">
            <v>15.320726949209376</v>
          </cell>
          <cell r="H752">
            <v>12.505127748849908</v>
          </cell>
          <cell r="I752">
            <v>10.7810468234713</v>
          </cell>
          <cell r="J752">
            <v>9.9344274488279645</v>
          </cell>
        </row>
        <row r="753">
          <cell r="A753" t="str">
            <v>Earned interest from public deposits</v>
          </cell>
          <cell r="B753">
            <v>2.7509999999999999</v>
          </cell>
          <cell r="G753">
            <v>50.665575162209684</v>
          </cell>
          <cell r="H753">
            <v>54.575950518464616</v>
          </cell>
          <cell r="I753">
            <v>59.077678733854825</v>
          </cell>
          <cell r="J753">
            <v>64.43124794835667</v>
          </cell>
        </row>
        <row r="754">
          <cell r="A754" t="str">
            <v>Total Non recurring income (1)</v>
          </cell>
          <cell r="B754">
            <v>58.197999999999993</v>
          </cell>
          <cell r="G754">
            <v>17.100236492632344</v>
          </cell>
          <cell r="H754">
            <v>20.427627190588808</v>
          </cell>
          <cell r="I754">
            <v>22.997028682311562</v>
          </cell>
          <cell r="J754">
            <v>27.338806793439577</v>
          </cell>
        </row>
        <row r="755">
          <cell r="A755" t="str">
            <v>Book value of financial assets</v>
          </cell>
          <cell r="G755">
            <v>33.565338669577343</v>
          </cell>
          <cell r="H755">
            <v>34.148323327875815</v>
          </cell>
          <cell r="I755">
            <v>36.080650051543266</v>
          </cell>
          <cell r="J755">
            <v>37.092441154917104</v>
          </cell>
        </row>
        <row r="756">
          <cell r="A756" t="str">
            <v>Non recurring expense</v>
          </cell>
          <cell r="H756">
            <v>0.70574618156814406</v>
          </cell>
          <cell r="J756" t="str">
            <v>Growth</v>
          </cell>
        </row>
        <row r="757">
          <cell r="A757" t="str">
            <v>Book value of Regulated assets</v>
          </cell>
          <cell r="G757">
            <v>22.012006549026744</v>
          </cell>
          <cell r="H757">
            <v>23.367655084591593</v>
          </cell>
          <cell r="I757">
            <v>27.626591006045828</v>
          </cell>
          <cell r="J757" t="str">
            <v>beyond 2018 (%)</v>
          </cell>
        </row>
        <row r="758">
          <cell r="A758" t="str">
            <v>Interest on previously issued to SEB returned</v>
          </cell>
          <cell r="B758">
            <v>3.8170000000000002</v>
          </cell>
          <cell r="G758">
            <v>2.5638126721763084</v>
          </cell>
          <cell r="H758">
            <v>2.3901275703505331</v>
          </cell>
          <cell r="I758">
            <v>1.9517192670154988</v>
          </cell>
          <cell r="J758">
            <v>1.6940446069590605</v>
          </cell>
        </row>
        <row r="759">
          <cell r="A759" t="str">
            <v>Additional depreciation charge</v>
          </cell>
          <cell r="B759">
            <v>4.6529999999999996</v>
          </cell>
          <cell r="G759">
            <v>3.30022695035461</v>
          </cell>
          <cell r="H759">
            <v>2.7341245339476119</v>
          </cell>
          <cell r="I759">
            <v>2.3446224594192659</v>
          </cell>
          <cell r="J759">
            <v>1.9352548648092054</v>
          </cell>
        </row>
        <row r="760">
          <cell r="A760" t="str">
            <v>Rebates to SEBs on OTS</v>
          </cell>
          <cell r="B760">
            <v>12.574999999999999</v>
          </cell>
          <cell r="G760">
            <v>0.18305073461440549</v>
          </cell>
          <cell r="H760">
            <v>0.21736314292653219</v>
          </cell>
          <cell r="I760">
            <v>0.20686331408363773</v>
          </cell>
          <cell r="J760">
            <v>0.20914951773942636</v>
          </cell>
        </row>
        <row r="761">
          <cell r="A761" t="str">
            <v>Total non recurring expense (2)</v>
          </cell>
          <cell r="B761">
            <v>21.044999999999998</v>
          </cell>
        </row>
        <row r="762">
          <cell r="D762">
            <v>22.4532378</v>
          </cell>
          <cell r="E762">
            <v>22.10586</v>
          </cell>
        </row>
        <row r="763">
          <cell r="A763" t="str">
            <v>Net non recurring income (1-2)</v>
          </cell>
          <cell r="B763">
            <v>37.152999999999992</v>
          </cell>
          <cell r="C763" t="str">
            <v>F2001</v>
          </cell>
          <cell r="D763" t="str">
            <v>F2002</v>
          </cell>
          <cell r="E763" t="str">
            <v>F2003</v>
          </cell>
          <cell r="F763" t="str">
            <v>F2004</v>
          </cell>
          <cell r="G763" t="str">
            <v>F2005</v>
          </cell>
          <cell r="H763" t="str">
            <v>F2006</v>
          </cell>
          <cell r="I763" t="str">
            <v>F2007</v>
          </cell>
          <cell r="J763" t="str">
            <v>F2008E</v>
          </cell>
          <cell r="K763" t="str">
            <v>F2009E</v>
          </cell>
        </row>
        <row r="764">
          <cell r="A764" t="str">
            <v>Non recurring mentioned in the prospectus</v>
          </cell>
          <cell r="B764">
            <v>12.7</v>
          </cell>
        </row>
        <row r="765">
          <cell r="A765" t="str">
            <v>Difference</v>
          </cell>
          <cell r="B765">
            <v>24.452999999999992</v>
          </cell>
          <cell r="H765">
            <v>79650</v>
          </cell>
          <cell r="I765">
            <v>101615</v>
          </cell>
          <cell r="J765">
            <v>114131</v>
          </cell>
          <cell r="K765">
            <v>109626.44366496308</v>
          </cell>
        </row>
        <row r="766">
          <cell r="A766" t="str">
            <v>Change in WC</v>
          </cell>
          <cell r="H766">
            <v>9800</v>
          </cell>
          <cell r="I766">
            <v>3653</v>
          </cell>
          <cell r="J766">
            <v>10090.157898072153</v>
          </cell>
          <cell r="K766">
            <v>707.03911437481293</v>
          </cell>
        </row>
        <row r="767">
          <cell r="A767" t="str">
            <v>Sales  adjustment</v>
          </cell>
          <cell r="B767" t="str">
            <v>cannot understand</v>
          </cell>
          <cell r="H767">
            <v>67342</v>
          </cell>
          <cell r="I767">
            <v>89464</v>
          </cell>
          <cell r="J767">
            <v>103510</v>
          </cell>
          <cell r="K767">
            <v>83688.901640306445</v>
          </cell>
        </row>
        <row r="768">
          <cell r="A768" t="str">
            <v xml:space="preserve">Adjusted Tax </v>
          </cell>
          <cell r="B768">
            <v>22</v>
          </cell>
          <cell r="H768">
            <v>9162.4671527427163</v>
          </cell>
          <cell r="I768">
            <v>24983.240711347582</v>
          </cell>
          <cell r="J768">
            <v>33982.840314945417</v>
          </cell>
          <cell r="K768">
            <v>7800.3926051904027</v>
          </cell>
        </row>
        <row r="769">
          <cell r="A769" t="str">
            <v>Interest shield</v>
          </cell>
          <cell r="B769">
            <v>61.281999999999996</v>
          </cell>
          <cell r="H769">
            <v>1163.4671527427163</v>
          </cell>
          <cell r="I769">
            <v>4352.2407113475811</v>
          </cell>
          <cell r="J769">
            <v>5171.8403149454161</v>
          </cell>
          <cell r="K769">
            <v>1641.4605396536692</v>
          </cell>
        </row>
        <row r="770">
          <cell r="A770" t="str">
            <v>Capex (Excl. Coal)</v>
          </cell>
          <cell r="B770">
            <v>39.281999999999996</v>
          </cell>
          <cell r="H770">
            <v>94152</v>
          </cell>
          <cell r="I770">
            <v>86798</v>
          </cell>
          <cell r="J770">
            <v>-39817.39648276614</v>
          </cell>
          <cell r="K770">
            <v>78161.086116051942</v>
          </cell>
        </row>
        <row r="771">
          <cell r="A771" t="str">
            <v>Cash Flow</v>
          </cell>
          <cell r="H771">
            <v>-33464.467152742713</v>
          </cell>
          <cell r="I771">
            <v>-13819.240711347578</v>
          </cell>
          <cell r="J771">
            <v>109875.39826974858</v>
          </cell>
          <cell r="K771">
            <v>22957.925829345928</v>
          </cell>
        </row>
        <row r="772">
          <cell r="A772" t="str">
            <v>Quarterly numbers</v>
          </cell>
          <cell r="B772">
            <v>51.434999999999995</v>
          </cell>
          <cell r="C772">
            <v>47.834000000000003</v>
          </cell>
          <cell r="D772">
            <v>7.5281180750093935E-2</v>
          </cell>
          <cell r="H772">
            <v>38807</v>
          </cell>
          <cell r="I772">
            <v>39172</v>
          </cell>
          <cell r="J772">
            <v>39538</v>
          </cell>
          <cell r="K772">
            <v>39903</v>
          </cell>
          <cell r="L772">
            <v>40268</v>
          </cell>
        </row>
        <row r="773">
          <cell r="A773" t="str">
            <v>WACC</v>
          </cell>
          <cell r="B773">
            <v>0.38300000000000001</v>
          </cell>
          <cell r="H773">
            <v>0.10164095064714794</v>
          </cell>
          <cell r="I773">
            <v>0.10164095064714794</v>
          </cell>
          <cell r="J773">
            <v>0.10164095064714794</v>
          </cell>
          <cell r="K773">
            <v>0.10164095064714794</v>
          </cell>
          <cell r="L773">
            <v>0.10164095064714794</v>
          </cell>
        </row>
        <row r="774">
          <cell r="A774" t="str">
            <v>Sales</v>
          </cell>
          <cell r="B774">
            <v>51.817999999999998</v>
          </cell>
          <cell r="C774">
            <v>47.834000000000003</v>
          </cell>
          <cell r="D774">
            <v>8.3288037797382586E-2</v>
          </cell>
          <cell r="E774" t="str">
            <v>How did the sales grow despite potential fall in tariff</v>
          </cell>
          <cell r="G774">
            <v>39707</v>
          </cell>
          <cell r="H774">
            <v>1.2695811037771467</v>
          </cell>
          <cell r="I774">
            <v>1.1524454524238084</v>
          </cell>
          <cell r="J774">
            <v>1.0458397128087376</v>
          </cell>
          <cell r="K774">
            <v>0.94934716451341938</v>
          </cell>
        </row>
        <row r="775">
          <cell r="A775" t="str">
            <v>Fuel, emply, gen admin, , provi</v>
          </cell>
          <cell r="B775">
            <v>36.887</v>
          </cell>
          <cell r="C775">
            <v>32.346000000000004</v>
          </cell>
          <cell r="D775">
            <v>0.1403883014901377</v>
          </cell>
          <cell r="H775">
            <v>1</v>
          </cell>
          <cell r="I775">
            <v>0.90773677159746113</v>
          </cell>
          <cell r="J775">
            <v>0.82376754797093832</v>
          </cell>
          <cell r="K775">
            <v>0.7477640945418963</v>
          </cell>
          <cell r="L775">
            <v>0.67877296509595964</v>
          </cell>
        </row>
        <row r="776">
          <cell r="A776" t="str">
            <v>OP</v>
          </cell>
          <cell r="B776">
            <v>14.930999999999997</v>
          </cell>
          <cell r="C776">
            <v>15.488</v>
          </cell>
          <cell r="D776">
            <v>-3.5963326446281085E-2</v>
          </cell>
          <cell r="I776">
            <v>1</v>
          </cell>
          <cell r="J776">
            <v>0.90749606465897459</v>
          </cell>
          <cell r="K776">
            <v>0.82376754797093832</v>
          </cell>
        </row>
        <row r="777">
          <cell r="A777" t="str">
            <v>Discounting multiplier - F2008</v>
          </cell>
          <cell r="J777">
            <v>1</v>
          </cell>
          <cell r="K777">
            <v>0.90773677159746113</v>
          </cell>
        </row>
        <row r="778">
          <cell r="A778" t="str">
            <v>Other income</v>
          </cell>
          <cell r="B778">
            <v>5.3789999999999996</v>
          </cell>
          <cell r="C778">
            <v>1.694</v>
          </cell>
          <cell r="D778">
            <v>2.1753246753246751</v>
          </cell>
          <cell r="H778">
            <v>-33464.467152742713</v>
          </cell>
          <cell r="I778">
            <v>-12544.232949246853</v>
          </cell>
          <cell r="J778">
            <v>90511.787415001061</v>
          </cell>
          <cell r="K778">
            <v>17167.112620340871</v>
          </cell>
        </row>
        <row r="779">
          <cell r="A779" t="str">
            <v>Interest</v>
          </cell>
          <cell r="B779">
            <v>4.5110000000000001</v>
          </cell>
          <cell r="C779">
            <v>2.5779999999999998</v>
          </cell>
          <cell r="D779">
            <v>0.74980605120248267</v>
          </cell>
          <cell r="I779">
            <v>-13819.240711347578</v>
          </cell>
          <cell r="J779">
            <v>99711.491532634333</v>
          </cell>
          <cell r="K779">
            <v>18911.994266938964</v>
          </cell>
        </row>
        <row r="780">
          <cell r="A780" t="str">
            <v>GP</v>
          </cell>
          <cell r="B780">
            <v>15.798999999999996</v>
          </cell>
          <cell r="C780">
            <v>14.603999999999999</v>
          </cell>
          <cell r="D780">
            <v>8.1826896740618826E-2</v>
          </cell>
          <cell r="J780">
            <v>109875.39826974858</v>
          </cell>
          <cell r="K780">
            <v>20839.753474904439</v>
          </cell>
        </row>
        <row r="781">
          <cell r="A781" t="str">
            <v>Depreciation</v>
          </cell>
          <cell r="B781">
            <v>4.7850000000000001</v>
          </cell>
          <cell r="C781">
            <v>4.8040000000000003</v>
          </cell>
          <cell r="D781">
            <v>-3.9550374687760126E-3</v>
          </cell>
          <cell r="H781">
            <v>-42485.855145093163</v>
          </cell>
          <cell r="I781">
            <v>-15925.921113742472</v>
          </cell>
          <cell r="J781">
            <v>114912.05497117952</v>
          </cell>
          <cell r="K781">
            <v>21795.041789198949</v>
          </cell>
        </row>
        <row r="782">
          <cell r="A782" t="str">
            <v>PBT</v>
          </cell>
          <cell r="B782">
            <v>11.013999999999996</v>
          </cell>
          <cell r="C782">
            <v>9.7999999999999989</v>
          </cell>
          <cell r="D782">
            <v>0.12387755102040776</v>
          </cell>
        </row>
        <row r="783">
          <cell r="A783" t="str">
            <v>Aggregate Value</v>
          </cell>
          <cell r="H783">
            <v>309615.93823674408</v>
          </cell>
          <cell r="I783">
            <v>354904.83724598296</v>
          </cell>
          <cell r="J783">
            <v>130715.15174465302</v>
          </cell>
        </row>
        <row r="784">
          <cell r="A784" t="str">
            <v>Taxr</v>
          </cell>
          <cell r="B784">
            <v>2.21</v>
          </cell>
          <cell r="C784">
            <v>0.52700000000000002</v>
          </cell>
          <cell r="D784">
            <v>3.193548387096774</v>
          </cell>
          <cell r="H784">
            <v>134732</v>
          </cell>
          <cell r="I784">
            <v>133045</v>
          </cell>
          <cell r="J784">
            <v>12221.90645713103</v>
          </cell>
        </row>
        <row r="785">
          <cell r="A785" t="str">
            <v>Income tax recoverable</v>
          </cell>
          <cell r="B785">
            <v>1.643</v>
          </cell>
          <cell r="C785">
            <v>0</v>
          </cell>
          <cell r="D785" t="e">
            <v>#DIV/0!</v>
          </cell>
        </row>
        <row r="786">
          <cell r="A786" t="str">
            <v>Net</v>
          </cell>
          <cell r="B786">
            <v>0.56699999999999995</v>
          </cell>
          <cell r="C786">
            <v>0.52700000000000002</v>
          </cell>
          <cell r="D786">
            <v>7.5901328273244584E-2</v>
          </cell>
          <cell r="E786" t="str">
            <v>What is this</v>
          </cell>
          <cell r="H786">
            <v>174883.93823674408</v>
          </cell>
          <cell r="I786">
            <v>221859.83724598296</v>
          </cell>
          <cell r="J786">
            <v>118493.24528752199</v>
          </cell>
        </row>
        <row r="788">
          <cell r="A788" t="str">
            <v>PAT</v>
          </cell>
          <cell r="B788">
            <v>10.446999999999996</v>
          </cell>
          <cell r="C788">
            <v>9.2729999999999997</v>
          </cell>
          <cell r="D788">
            <v>0.12660411948668138</v>
          </cell>
          <cell r="H788">
            <v>8245.4644000000008</v>
          </cell>
          <cell r="I788">
            <v>8245.4644000000008</v>
          </cell>
          <cell r="J788">
            <v>8245.4644000000008</v>
          </cell>
        </row>
        <row r="789">
          <cell r="A789" t="str">
            <v>Implied DCF value per share (Rs)</v>
          </cell>
          <cell r="H789">
            <v>21.209713577411609</v>
          </cell>
          <cell r="I789">
            <v>26.906894079365976</v>
          </cell>
          <cell r="J789">
            <v>14.370718195996576</v>
          </cell>
        </row>
        <row r="790">
          <cell r="A790" t="str">
            <v>Terminal Growth Rate (g)</v>
          </cell>
          <cell r="B790">
            <v>10.145999999999997</v>
          </cell>
          <cell r="C790">
            <v>10.683999999999999</v>
          </cell>
          <cell r="D790">
            <v>-5.0355672032946663E-2</v>
          </cell>
          <cell r="H790">
            <v>0.02</v>
          </cell>
          <cell r="I790">
            <v>0.02</v>
          </cell>
          <cell r="J790">
            <v>0.02</v>
          </cell>
        </row>
        <row r="791">
          <cell r="A791" t="str">
            <v>Terminal Value (Rs Million)</v>
          </cell>
          <cell r="H791">
            <v>1130829.8400678446</v>
          </cell>
          <cell r="I791">
            <v>0</v>
          </cell>
          <cell r="J791">
            <v>0</v>
          </cell>
        </row>
        <row r="792">
          <cell r="A792" t="str">
            <v>TV (% of aggregate Value)</v>
          </cell>
          <cell r="H792">
            <v>3.6523631390163422</v>
          </cell>
          <cell r="I792">
            <v>0</v>
          </cell>
          <cell r="J792">
            <v>0</v>
          </cell>
        </row>
        <row r="794">
          <cell r="A794" t="str">
            <v>Cost of Capital calculation</v>
          </cell>
          <cell r="G794" t="str">
            <v>LT - WACC</v>
          </cell>
        </row>
        <row r="795">
          <cell r="A795" t="str">
            <v>(Year Ended 31 Dec)</v>
          </cell>
          <cell r="C795">
            <v>2001</v>
          </cell>
          <cell r="D795">
            <v>2002</v>
          </cell>
          <cell r="E795">
            <v>2003</v>
          </cell>
          <cell r="F795">
            <v>2004</v>
          </cell>
          <cell r="G795">
            <v>2005</v>
          </cell>
          <cell r="H795">
            <v>2006</v>
          </cell>
          <cell r="I795">
            <v>2007</v>
          </cell>
          <cell r="J795">
            <v>2008</v>
          </cell>
          <cell r="K795">
            <v>2009</v>
          </cell>
        </row>
        <row r="796">
          <cell r="A796" t="str">
            <v>EBITDA</v>
          </cell>
          <cell r="C796">
            <v>62884.869999999995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5.9705999999999995E-2</v>
          </cell>
        </row>
        <row r="797">
          <cell r="A797" t="str">
            <v>less Depreciation</v>
          </cell>
          <cell r="C797">
            <v>23223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0.33660000000000001</v>
          </cell>
        </row>
        <row r="798">
          <cell r="A798" t="str">
            <v>EBIT</v>
          </cell>
          <cell r="C798">
            <v>39661.869999999995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7.4999999999999997E-2</v>
          </cell>
        </row>
        <row r="799">
          <cell r="A799" t="str">
            <v>Growth in EBIT</v>
          </cell>
          <cell r="C799" t="e">
            <v>#DIV/0!</v>
          </cell>
          <cell r="D799">
            <v>-1</v>
          </cell>
          <cell r="E799" t="e">
            <v>#DIV/0!</v>
          </cell>
          <cell r="F799" t="e">
            <v>#DIV/0!</v>
          </cell>
          <cell r="G799" t="e">
            <v>#DIV/0!</v>
          </cell>
          <cell r="H799">
            <v>0.8</v>
          </cell>
        </row>
        <row r="800">
          <cell r="A800" t="str">
            <v>Risk premium (Rm- Rf)</v>
          </cell>
          <cell r="G800">
            <v>0.06</v>
          </cell>
          <cell r="H800">
            <v>0.06</v>
          </cell>
        </row>
        <row r="801">
          <cell r="A801" t="str">
            <v>Tax</v>
          </cell>
          <cell r="C801">
            <v>3400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0.123</v>
          </cell>
        </row>
        <row r="802">
          <cell r="A802" t="str">
            <v>Other income</v>
          </cell>
          <cell r="C802">
            <v>9161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0.1042122995325622</v>
          </cell>
        </row>
        <row r="803">
          <cell r="A803" t="str">
            <v>Rs mn</v>
          </cell>
          <cell r="C803">
            <v>10917.633900284078</v>
          </cell>
          <cell r="D803">
            <v>0</v>
          </cell>
          <cell r="E803">
            <v>0</v>
          </cell>
          <cell r="F803">
            <v>0</v>
          </cell>
          <cell r="G803" t="str">
            <v>F2005E</v>
          </cell>
          <cell r="H803" t="str">
            <v>F2006E</v>
          </cell>
          <cell r="I803" t="str">
            <v>F2007E</v>
          </cell>
        </row>
        <row r="804">
          <cell r="A804" t="str">
            <v>Capex</v>
          </cell>
          <cell r="B804" t="str">
            <v>%</v>
          </cell>
          <cell r="C804">
            <v>0.35</v>
          </cell>
          <cell r="D804">
            <v>0.05</v>
          </cell>
          <cell r="E804">
            <v>0.05</v>
          </cell>
          <cell r="F804">
            <v>0.35</v>
          </cell>
          <cell r="G804">
            <v>41431</v>
          </cell>
          <cell r="H804">
            <v>94789</v>
          </cell>
          <cell r="I804">
            <v>77815</v>
          </cell>
        </row>
        <row r="805">
          <cell r="A805" t="str">
            <v>PAT plus depreciation</v>
          </cell>
          <cell r="C805">
            <v>4014.8218650994272</v>
          </cell>
          <cell r="D805">
            <v>0</v>
          </cell>
          <cell r="E805">
            <v>0</v>
          </cell>
          <cell r="F805">
            <v>0</v>
          </cell>
          <cell r="G805">
            <v>77654</v>
          </cell>
          <cell r="H805">
            <v>79118</v>
          </cell>
          <cell r="I805">
            <v>89981</v>
          </cell>
        </row>
        <row r="806">
          <cell r="A806" t="str">
            <v>Cash and cash equivalents</v>
          </cell>
          <cell r="G806">
            <v>88185</v>
          </cell>
          <cell r="H806">
            <v>90065</v>
          </cell>
          <cell r="I806">
            <v>137150</v>
          </cell>
        </row>
        <row r="807">
          <cell r="A807" t="str">
            <v>Investment in SEB bonds</v>
          </cell>
          <cell r="B807" t="str">
            <v>F2000</v>
          </cell>
          <cell r="C807">
            <v>35647.048134900571</v>
          </cell>
          <cell r="D807">
            <v>0</v>
          </cell>
          <cell r="E807">
            <v>0</v>
          </cell>
          <cell r="F807">
            <v>0</v>
          </cell>
          <cell r="G807">
            <v>188578</v>
          </cell>
          <cell r="H807">
            <v>191505</v>
          </cell>
          <cell r="I807">
            <v>160353</v>
          </cell>
          <cell r="J807" t="str">
            <v>F2008E</v>
          </cell>
          <cell r="K807" t="str">
            <v>F2009E</v>
          </cell>
        </row>
        <row r="808">
          <cell r="A808" t="str">
            <v>Growth YoY</v>
          </cell>
          <cell r="D808">
            <v>-1</v>
          </cell>
          <cell r="E808" t="e">
            <v>#DIV/0!</v>
          </cell>
          <cell r="F808" t="e">
            <v>#DIV/0!</v>
          </cell>
          <cell r="G808" t="e">
            <v>#DIV/0!</v>
          </cell>
          <cell r="P808" t="str">
            <v>F2014E</v>
          </cell>
          <cell r="Q808" t="str">
            <v>F2015E</v>
          </cell>
          <cell r="R808" t="str">
            <v>F2016E</v>
          </cell>
        </row>
        <row r="809">
          <cell r="A809" t="str">
            <v>5 Year Growth</v>
          </cell>
          <cell r="H809">
            <v>79650</v>
          </cell>
          <cell r="I809">
            <v>101615</v>
          </cell>
          <cell r="J809">
            <v>114131</v>
          </cell>
          <cell r="K809">
            <v>109626.44366496308</v>
          </cell>
          <cell r="P809">
            <v>0</v>
          </cell>
          <cell r="Q809">
            <v>0</v>
          </cell>
          <cell r="R809">
            <v>0</v>
          </cell>
        </row>
        <row r="810">
          <cell r="A810" t="str">
            <v>Less: Depreciation</v>
          </cell>
          <cell r="H810">
            <v>20710</v>
          </cell>
          <cell r="I810">
            <v>20998</v>
          </cell>
          <cell r="J810">
            <v>22060</v>
          </cell>
          <cell r="K810">
            <v>28850.603399481977</v>
          </cell>
          <cell r="P810">
            <v>0</v>
          </cell>
          <cell r="Q810">
            <v>0</v>
          </cell>
          <cell r="R810">
            <v>0</v>
          </cell>
        </row>
        <row r="811">
          <cell r="A811" t="str">
            <v>Number of years</v>
          </cell>
          <cell r="H811">
            <v>58940</v>
          </cell>
          <cell r="I811">
            <v>80617</v>
          </cell>
          <cell r="J811">
            <v>92071</v>
          </cell>
          <cell r="K811">
            <v>80775.840265481107</v>
          </cell>
          <cell r="P811">
            <v>0</v>
          </cell>
          <cell r="Q811">
            <v>0</v>
          </cell>
          <cell r="R811">
            <v>0</v>
          </cell>
        </row>
        <row r="812">
          <cell r="A812" t="str">
            <v>CAGR in NOPLAT</v>
          </cell>
          <cell r="H812">
            <v>7000.9958124201839</v>
          </cell>
          <cell r="I812">
            <v>18590.822308414557</v>
          </cell>
          <cell r="J812">
            <v>25627.065800405759</v>
          </cell>
          <cell r="K812">
            <v>5944.5506271543782</v>
          </cell>
          <cell r="P812">
            <v>26875</v>
          </cell>
          <cell r="Q812">
            <v>26875</v>
          </cell>
          <cell r="R812">
            <v>26875</v>
          </cell>
        </row>
        <row r="813">
          <cell r="A813" t="str">
            <v>Tax</v>
          </cell>
          <cell r="H813">
            <v>7999</v>
          </cell>
          <cell r="I813">
            <v>20631</v>
          </cell>
          <cell r="J813">
            <v>28811</v>
          </cell>
          <cell r="K813">
            <v>6158.9320655367337</v>
          </cell>
          <cell r="P813">
            <v>26875</v>
          </cell>
          <cell r="Q813">
            <v>26875</v>
          </cell>
          <cell r="R813">
            <v>26875</v>
          </cell>
        </row>
        <row r="814">
          <cell r="A814" t="str">
            <v>Calculation of Net Investment</v>
          </cell>
          <cell r="H814">
            <v>18197</v>
          </cell>
          <cell r="I814">
            <v>27720</v>
          </cell>
          <cell r="J814">
            <v>30020</v>
          </cell>
          <cell r="K814">
            <v>25217.582383947512</v>
          </cell>
          <cell r="P814">
            <v>0</v>
          </cell>
          <cell r="Q814">
            <v>0</v>
          </cell>
          <cell r="R814">
            <v>0</v>
          </cell>
        </row>
        <row r="815">
          <cell r="A815" t="str">
            <v>Inventories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9795</v>
          </cell>
          <cell r="I815">
            <v>18873</v>
          </cell>
          <cell r="J815">
            <v>18581</v>
          </cell>
          <cell r="K815">
            <v>22304.521009122167</v>
          </cell>
          <cell r="P815">
            <v>0</v>
          </cell>
          <cell r="Q815">
            <v>0</v>
          </cell>
          <cell r="R815">
            <v>0</v>
          </cell>
        </row>
        <row r="816">
          <cell r="A816" t="str">
            <v>Debtors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0.11878174096403434</v>
          </cell>
          <cell r="I816">
            <v>0.2306067244925333</v>
          </cell>
          <cell r="J816">
            <v>0.27834025698000192</v>
          </cell>
          <cell r="K816">
            <v>7.3593175974608016E-2</v>
          </cell>
          <cell r="P816">
            <v>0</v>
          </cell>
          <cell r="Q816">
            <v>0</v>
          </cell>
          <cell r="R816">
            <v>0</v>
          </cell>
        </row>
        <row r="817">
          <cell r="A817" t="str">
            <v>Creditors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51939.00418757982</v>
          </cell>
          <cell r="I817">
            <v>62026.177691585443</v>
          </cell>
          <cell r="J817">
            <v>66443.934199594238</v>
          </cell>
          <cell r="K817">
            <v>74831.289638326736</v>
          </cell>
          <cell r="P817">
            <v>-26875</v>
          </cell>
          <cell r="Q817">
            <v>-26875</v>
          </cell>
          <cell r="R817">
            <v>-26875</v>
          </cell>
        </row>
        <row r="818">
          <cell r="A818" t="str">
            <v>Loans and advances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9800</v>
          </cell>
          <cell r="I818">
            <v>3653</v>
          </cell>
          <cell r="J818">
            <v>10090.157898072153</v>
          </cell>
          <cell r="K818">
            <v>707.03911437481293</v>
          </cell>
          <cell r="P818">
            <v>0</v>
          </cell>
          <cell r="Q818">
            <v>0</v>
          </cell>
          <cell r="R818">
            <v>0</v>
          </cell>
        </row>
        <row r="819">
          <cell r="A819" t="str">
            <v>Total working capital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42139.00418757982</v>
          </cell>
          <cell r="I819">
            <v>58373.177691585443</v>
          </cell>
          <cell r="J819">
            <v>56353.776301522084</v>
          </cell>
          <cell r="K819">
            <v>74124.250523951923</v>
          </cell>
          <cell r="P819">
            <v>-26875</v>
          </cell>
          <cell r="Q819">
            <v>-26875</v>
          </cell>
          <cell r="R819">
            <v>-26875</v>
          </cell>
        </row>
        <row r="820">
          <cell r="A820" t="str">
            <v>Increase in working capital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94152</v>
          </cell>
          <cell r="I820">
            <v>86798</v>
          </cell>
          <cell r="J820">
            <v>-39817.39648276614</v>
          </cell>
          <cell r="K820">
            <v>78161.086116051942</v>
          </cell>
          <cell r="P820">
            <v>0</v>
          </cell>
          <cell r="Q820">
            <v>94152</v>
          </cell>
          <cell r="R820">
            <v>86798</v>
          </cell>
        </row>
        <row r="821">
          <cell r="A821" t="str">
            <v>Free Cash from Operations</v>
          </cell>
          <cell r="C821">
            <v>35647.048134900571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20710</v>
          </cell>
          <cell r="I821">
            <v>20998</v>
          </cell>
          <cell r="J821">
            <v>22060</v>
          </cell>
          <cell r="K821">
            <v>28850.603399481977</v>
          </cell>
          <cell r="P821">
            <v>0</v>
          </cell>
          <cell r="Q821">
            <v>0</v>
          </cell>
          <cell r="R821">
            <v>0</v>
          </cell>
        </row>
        <row r="822">
          <cell r="A822" t="str">
            <v>Net Investment</v>
          </cell>
          <cell r="H822">
            <v>73442</v>
          </cell>
          <cell r="I822">
            <v>65800</v>
          </cell>
          <cell r="J822">
            <v>-61877.39648276614</v>
          </cell>
          <cell r="K822">
            <v>49310.482716569968</v>
          </cell>
          <cell r="P822">
            <v>0</v>
          </cell>
          <cell r="Q822">
            <v>94152</v>
          </cell>
          <cell r="R822">
            <v>86798</v>
          </cell>
        </row>
        <row r="823">
          <cell r="A823" t="str">
            <v>CAPEX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-31302.99581242018</v>
          </cell>
          <cell r="I823">
            <v>-7426.8223084145575</v>
          </cell>
          <cell r="J823">
            <v>118231.17278428822</v>
          </cell>
          <cell r="K823">
            <v>24813.767807381955</v>
          </cell>
          <cell r="P823">
            <v>-26875</v>
          </cell>
          <cell r="Q823">
            <v>-121027</v>
          </cell>
          <cell r="R823">
            <v>-113673</v>
          </cell>
        </row>
        <row r="824">
          <cell r="A824" t="str">
            <v>Less Depreciation</v>
          </cell>
          <cell r="C824">
            <v>23223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 t="str">
            <v>Net Investment</v>
          </cell>
          <cell r="C825">
            <v>-23223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 t="str">
            <v>Period A</v>
          </cell>
          <cell r="I825" t="str">
            <v>Period B</v>
          </cell>
          <cell r="P825" t="str">
            <v>Period A</v>
          </cell>
          <cell r="Q825" t="str">
            <v>Period B</v>
          </cell>
        </row>
        <row r="826">
          <cell r="A826" t="str">
            <v xml:space="preserve">Capex - Depn </v>
          </cell>
          <cell r="C826">
            <v>-23223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7.6505857898495219E-2</v>
          </cell>
          <cell r="I826">
            <v>7.6505857898495219E-2</v>
          </cell>
          <cell r="P826">
            <v>0.02</v>
          </cell>
          <cell r="Q826">
            <v>0.02</v>
          </cell>
        </row>
        <row r="827">
          <cell r="A827" t="str">
            <v>ROIC (r )</v>
          </cell>
          <cell r="H827">
            <v>0.15</v>
          </cell>
          <cell r="I827">
            <v>0.14000000000000001</v>
          </cell>
          <cell r="P827">
            <v>0.13</v>
          </cell>
          <cell r="Q827">
            <v>0.13</v>
          </cell>
        </row>
        <row r="828">
          <cell r="A828" t="str">
            <v>Free cash flow</v>
          </cell>
          <cell r="C828">
            <v>58870.048134900571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-1</v>
          </cell>
          <cell r="I828">
            <v>0.10164095064714794</v>
          </cell>
          <cell r="P828">
            <v>0</v>
          </cell>
          <cell r="Q828">
            <v>0</v>
          </cell>
        </row>
        <row r="829">
          <cell r="A829" t="str">
            <v>Time Period (yrs)</v>
          </cell>
          <cell r="H829">
            <v>10</v>
          </cell>
          <cell r="I829">
            <v>10</v>
          </cell>
          <cell r="P829">
            <v>10</v>
          </cell>
          <cell r="Q829">
            <v>10</v>
          </cell>
        </row>
        <row r="830">
          <cell r="A830" t="str">
            <v>Calculation of NOPLAT growth rate (g)</v>
          </cell>
          <cell r="C830">
            <v>0</v>
          </cell>
          <cell r="D830">
            <v>-1</v>
          </cell>
          <cell r="E830" t="e">
            <v>#DIV/0!</v>
          </cell>
          <cell r="F830" t="e">
            <v>#DIV/0!</v>
          </cell>
          <cell r="G830" t="e">
            <v>#DIV/0!</v>
          </cell>
          <cell r="H830">
            <v>40268</v>
          </cell>
          <cell r="I830">
            <v>40268</v>
          </cell>
          <cell r="P830">
            <v>39538</v>
          </cell>
          <cell r="Q830">
            <v>39538</v>
          </cell>
        </row>
        <row r="831">
          <cell r="A831" t="str">
            <v>Calculation of Return on incremental capital (r)</v>
          </cell>
          <cell r="C831" t="e">
            <v>#REF!</v>
          </cell>
          <cell r="D831" t="e">
            <v>#DIV/0!</v>
          </cell>
          <cell r="E831" t="e">
            <v>#DIV/0!</v>
          </cell>
          <cell r="F831" t="e">
            <v>#DIV/0!</v>
          </cell>
          <cell r="G831" t="e">
            <v>#DIV/0!</v>
          </cell>
        </row>
        <row r="832">
          <cell r="A832" t="str">
            <v xml:space="preserve">Terminal Value </v>
          </cell>
          <cell r="H832">
            <v>1475433.0223343882</v>
          </cell>
          <cell r="J832">
            <v>294536.90688901464</v>
          </cell>
          <cell r="K832">
            <v>1180896.1154453736</v>
          </cell>
          <cell r="P832">
            <v>1159759.6153846153</v>
          </cell>
          <cell r="R832">
            <v>-226260.48234980792</v>
          </cell>
          <cell r="S832">
            <v>1386020.0977344231</v>
          </cell>
        </row>
        <row r="833">
          <cell r="A833" t="str">
            <v>Terminal Value - Discounted</v>
          </cell>
          <cell r="H833">
            <v>1001484.047370406</v>
          </cell>
          <cell r="J833" t="str">
            <v>Risk free</v>
          </cell>
          <cell r="K833" t="str">
            <v>Premium</v>
          </cell>
          <cell r="L833" t="str">
            <v>Beta</v>
          </cell>
          <cell r="P833">
            <v>0</v>
          </cell>
          <cell r="R833">
            <v>0</v>
          </cell>
          <cell r="S833">
            <v>0</v>
          </cell>
        </row>
        <row r="834">
          <cell r="A834" t="str">
            <v>Explicit FCF - Discounted</v>
          </cell>
          <cell r="G834">
            <v>7.0000000000000007E-2</v>
          </cell>
          <cell r="H834">
            <v>0.15</v>
          </cell>
          <cell r="I834">
            <v>-6741.5997054682339</v>
          </cell>
          <cell r="J834">
            <v>97395.003298241441</v>
          </cell>
          <cell r="K834">
            <v>7.0000000000000007E-2</v>
          </cell>
          <cell r="L834">
            <v>8.5000000000000006E-2</v>
          </cell>
          <cell r="M834">
            <v>0.83</v>
          </cell>
          <cell r="P834">
            <v>-224212.1620377982</v>
          </cell>
          <cell r="Q834">
            <v>-121027</v>
          </cell>
          <cell r="R834">
            <v>-103185.1620377982</v>
          </cell>
        </row>
        <row r="835">
          <cell r="A835" t="str">
            <v>Aggregate Value</v>
          </cell>
          <cell r="D835" t="str">
            <v>Growth rate in the first period (gA)</v>
          </cell>
          <cell r="H835">
            <v>0.15</v>
          </cell>
          <cell r="I835">
            <v>0</v>
          </cell>
          <cell r="J835">
            <v>0.2</v>
          </cell>
          <cell r="K835">
            <v>0.14055000000000001</v>
          </cell>
          <cell r="P835">
            <v>-224212.1620377982</v>
          </cell>
        </row>
        <row r="836">
          <cell r="A836" t="str">
            <v>Less: Net Debt (F2006)</v>
          </cell>
          <cell r="D836" t="str">
            <v>Growth rate in the second period(gB)</v>
          </cell>
          <cell r="H836">
            <v>7.0000000000000007E-2</v>
          </cell>
          <cell r="I836">
            <v>0</v>
          </cell>
          <cell r="P836">
            <v>0</v>
          </cell>
        </row>
        <row r="837">
          <cell r="A837" t="str">
            <v xml:space="preserve">Net Equity Value </v>
          </cell>
          <cell r="D837" t="str">
            <v>ROICa</v>
          </cell>
          <cell r="H837">
            <v>0.125</v>
          </cell>
          <cell r="L837" t="str">
            <v>Arvind Mills' DCF Value senstivity to Ga and Gb</v>
          </cell>
          <cell r="P837">
            <v>-224212.1620377982</v>
          </cell>
        </row>
        <row r="838">
          <cell r="A838" t="str">
            <v>Shares o/s (million)</v>
          </cell>
          <cell r="D838" t="str">
            <v>ROICb</v>
          </cell>
          <cell r="H838">
            <v>0.125</v>
          </cell>
          <cell r="N838" t="str">
            <v>Gb</v>
          </cell>
          <cell r="P838">
            <v>0</v>
          </cell>
        </row>
        <row r="839">
          <cell r="A839" t="str">
            <v>DCF Value / Share (Rs)</v>
          </cell>
          <cell r="D839" t="str">
            <v>Discount rate</v>
          </cell>
          <cell r="H839" t="e">
            <v>#DIV/0!</v>
          </cell>
          <cell r="K839" t="e">
            <v>#DIV/0!</v>
          </cell>
          <cell r="L839">
            <v>0</v>
          </cell>
          <cell r="M839">
            <v>0.01</v>
          </cell>
          <cell r="N839">
            <v>0.03</v>
          </cell>
          <cell r="P839" t="e">
            <v>#DIV/0!</v>
          </cell>
        </row>
        <row r="840">
          <cell r="A840" t="str">
            <v>Financial Assets (Rs/share)</v>
          </cell>
          <cell r="D840" t="str">
            <v>No. of years in the first period</v>
          </cell>
          <cell r="H840">
            <v>5</v>
          </cell>
          <cell r="J840">
            <v>10</v>
          </cell>
          <cell r="K840">
            <v>0.11</v>
          </cell>
          <cell r="L840">
            <v>124.38110306091711</v>
          </cell>
          <cell r="M840">
            <v>127.23462289474649</v>
          </cell>
          <cell r="N840">
            <v>135.0818024377771</v>
          </cell>
        </row>
        <row r="841">
          <cell r="D841" t="str">
            <v>Fair value (Rs. per share)</v>
          </cell>
          <cell r="H841" t="e">
            <v>#DIV/0!</v>
          </cell>
          <cell r="I841">
            <v>65</v>
          </cell>
          <cell r="J841">
            <v>146</v>
          </cell>
          <cell r="K841">
            <v>0.12</v>
          </cell>
          <cell r="L841">
            <v>114.74446321635905</v>
          </cell>
          <cell r="M841">
            <v>116.81950398570389</v>
          </cell>
          <cell r="N841">
            <v>122.35294603729012</v>
          </cell>
        </row>
        <row r="842">
          <cell r="K842">
            <v>0.13</v>
          </cell>
          <cell r="L842">
            <v>106.69180728144153</v>
          </cell>
          <cell r="M842">
            <v>108.22406386379173</v>
          </cell>
          <cell r="N842">
            <v>112.20793097790232</v>
          </cell>
        </row>
        <row r="843">
          <cell r="A843" t="str">
            <v>First part</v>
          </cell>
          <cell r="H843" t="e">
            <v>#DIV/0!</v>
          </cell>
          <cell r="K843">
            <v>0.14000000000000001</v>
          </cell>
          <cell r="L843">
            <v>99.872360883584591</v>
          </cell>
          <cell r="M843">
            <v>101.01849579024908</v>
          </cell>
          <cell r="N843">
            <v>103.93593009812234</v>
          </cell>
        </row>
        <row r="844">
          <cell r="A844" t="str">
            <v>Second part</v>
          </cell>
          <cell r="H844" t="e">
            <v>#DIV/0!</v>
          </cell>
          <cell r="K844">
            <v>0.15</v>
          </cell>
          <cell r="L844">
            <v>94.030234466590414</v>
          </cell>
          <cell r="M844">
            <v>94.896994828583416</v>
          </cell>
          <cell r="N844">
            <v>97.063895733565857</v>
          </cell>
        </row>
        <row r="845">
          <cell r="A845" t="str">
            <v>Total terminal value</v>
          </cell>
          <cell r="H845" t="e">
            <v>#DIV/0!</v>
          </cell>
          <cell r="K845">
            <v>0.16</v>
          </cell>
          <cell r="L845">
            <v>88.974607381955394</v>
          </cell>
          <cell r="M845">
            <v>89.636275970356124</v>
          </cell>
          <cell r="N845">
            <v>91.264998649496405</v>
          </cell>
        </row>
        <row r="846">
          <cell r="A846" t="str">
            <v>Discounted terminal value</v>
          </cell>
          <cell r="H846" t="e">
            <v>#DIV/0!</v>
          </cell>
          <cell r="K846">
            <v>0.17</v>
          </cell>
          <cell r="L846">
            <v>84.560456309057585</v>
          </cell>
          <cell r="M846">
            <v>85.069666972054478</v>
          </cell>
          <cell r="N846">
            <v>86.306321439332635</v>
          </cell>
        </row>
        <row r="847">
          <cell r="A847" t="str">
            <v>Discounted value of cash flows</v>
          </cell>
          <cell r="H847" t="e">
            <v>#DIV/0!</v>
          </cell>
          <cell r="K847">
            <v>0.18000000000000002</v>
          </cell>
          <cell r="L847">
            <v>80.675724590835813</v>
          </cell>
          <cell r="M847">
            <v>81.070360222980824</v>
          </cell>
          <cell r="N847">
            <v>82.017485740128791</v>
          </cell>
        </row>
        <row r="848">
          <cell r="A848" t="str">
            <v>Total</v>
          </cell>
          <cell r="H848" t="e">
            <v>#DIV/0!</v>
          </cell>
          <cell r="K848">
            <v>0.19000000000000003</v>
          </cell>
          <cell r="L848">
            <v>77.232557227591286</v>
          </cell>
          <cell r="M848">
            <v>77.54025974075951</v>
          </cell>
          <cell r="N848">
            <v>78.271053209534045</v>
          </cell>
        </row>
        <row r="849">
          <cell r="A849" t="str">
            <v>Adjusted for mid-year accruals</v>
          </cell>
          <cell r="H849" t="e">
            <v>#DIV/0!</v>
          </cell>
          <cell r="K849">
            <v>0.20000000000000004</v>
          </cell>
          <cell r="L849">
            <v>74.161176697342185</v>
          </cell>
          <cell r="M849">
            <v>74.402360272135297</v>
          </cell>
          <cell r="N849">
            <v>74.969851036354314</v>
          </cell>
        </row>
        <row r="850">
          <cell r="A850" t="str">
            <v>Non-operating investments</v>
          </cell>
          <cell r="B850" t="str">
            <v>F2000</v>
          </cell>
          <cell r="C850" t="str">
            <v>F2001</v>
          </cell>
          <cell r="D850" t="str">
            <v>F2002</v>
          </cell>
          <cell r="E850" t="str">
            <v>F2003</v>
          </cell>
          <cell r="F850" t="str">
            <v>F2004</v>
          </cell>
          <cell r="G850" t="str">
            <v>F2005</v>
          </cell>
          <cell r="H850">
            <v>0</v>
          </cell>
          <cell r="I850" t="str">
            <v>F2007</v>
          </cell>
          <cell r="J850" t="str">
            <v>F2008E</v>
          </cell>
          <cell r="K850">
            <v>0.21000000000000005</v>
          </cell>
          <cell r="L850">
            <v>71.405517823821185</v>
          </cell>
          <cell r="M850">
            <v>71.595420918419919</v>
          </cell>
          <cell r="N850">
            <v>72.038528139150287</v>
          </cell>
          <cell r="O850" t="str">
            <v>F2013E</v>
          </cell>
          <cell r="P850" t="str">
            <v>F2014E</v>
          </cell>
          <cell r="Q850" t="str">
            <v>F2015E</v>
          </cell>
          <cell r="R850" t="str">
            <v>F2016E</v>
          </cell>
          <cell r="S850" t="str">
            <v>F2017E</v>
          </cell>
          <cell r="T850" t="str">
            <v>F2018E</v>
          </cell>
          <cell r="U850" t="str">
            <v>F2019E</v>
          </cell>
          <cell r="V850" t="str">
            <v>F2020E</v>
          </cell>
        </row>
        <row r="851">
          <cell r="A851" t="str">
            <v>Yr-end</v>
          </cell>
          <cell r="B851">
            <v>43.62</v>
          </cell>
          <cell r="C851">
            <v>46.615000000000002</v>
          </cell>
          <cell r="D851">
            <v>48.738947368421066</v>
          </cell>
          <cell r="E851">
            <v>47.47</v>
          </cell>
          <cell r="F851">
            <v>43.6</v>
          </cell>
          <cell r="G851">
            <v>43.744999999999997</v>
          </cell>
          <cell r="H851">
            <v>44.622999999999998</v>
          </cell>
          <cell r="I851">
            <v>43.36</v>
          </cell>
          <cell r="J851">
            <v>40</v>
          </cell>
          <cell r="K851">
            <v>42.5</v>
          </cell>
          <cell r="L851">
            <v>41.7</v>
          </cell>
          <cell r="M851" t="str">
            <v>Wacc</v>
          </cell>
          <cell r="N851">
            <v>40.458382499999999</v>
          </cell>
          <cell r="O851">
            <v>39.851506762500001</v>
          </cell>
          <cell r="P851">
            <v>39.253734161062503</v>
          </cell>
          <cell r="Q851">
            <v>38.664928148646567</v>
          </cell>
          <cell r="R851">
            <v>38.278278867160104</v>
          </cell>
          <cell r="S851">
            <v>37.895496078488506</v>
          </cell>
          <cell r="T851">
            <v>37.516541117703618</v>
          </cell>
          <cell r="U851">
            <v>37.141375706526581</v>
          </cell>
          <cell r="V851">
            <v>36.769961949461312</v>
          </cell>
        </row>
        <row r="852">
          <cell r="A852" t="str">
            <v>Firm Value</v>
          </cell>
          <cell r="B852">
            <v>43.39</v>
          </cell>
          <cell r="C852">
            <v>45.8</v>
          </cell>
          <cell r="D852">
            <v>47.69</v>
          </cell>
          <cell r="E852">
            <v>48.396000000000001</v>
          </cell>
          <cell r="F852">
            <v>45.927</v>
          </cell>
          <cell r="G852">
            <v>44.927</v>
          </cell>
          <cell r="H852" t="e">
            <v>#DIV/0!</v>
          </cell>
          <cell r="I852">
            <v>45.24</v>
          </cell>
          <cell r="J852">
            <v>40.270000000000003</v>
          </cell>
          <cell r="K852" t="e">
            <v>#DIV/0!</v>
          </cell>
          <cell r="L852">
            <v>0.11</v>
          </cell>
          <cell r="M852">
            <v>0.12</v>
          </cell>
          <cell r="N852">
            <v>0.13</v>
          </cell>
          <cell r="O852">
            <v>40.154944631250004</v>
          </cell>
          <cell r="P852">
            <v>39.552620461781252</v>
          </cell>
          <cell r="Q852">
            <v>38.959331154854539</v>
          </cell>
          <cell r="R852">
            <v>38.471603507903339</v>
          </cell>
          <cell r="S852">
            <v>38.086887472824301</v>
          </cell>
          <cell r="T852">
            <v>37.706018598096065</v>
          </cell>
          <cell r="U852">
            <v>37.328958412115099</v>
          </cell>
          <cell r="V852">
            <v>36.955668827993946</v>
          </cell>
        </row>
        <row r="853">
          <cell r="A853" t="str">
            <v>Change in YE rate (Rs/US$)</v>
          </cell>
          <cell r="C853">
            <v>6.8661164603392999E-2</v>
          </cell>
          <cell r="D853">
            <v>4.5563603312690493E-2</v>
          </cell>
          <cell r="E853">
            <v>-2.6035592415014741E-2</v>
          </cell>
          <cell r="F853">
            <v>-8.1525173793975059E-2</v>
          </cell>
          <cell r="G853">
            <v>3.325688073394506E-3</v>
          </cell>
          <cell r="H853">
            <v>2.0070865241741842E-2</v>
          </cell>
          <cell r="I853">
            <v>-2.8303789525580991E-2</v>
          </cell>
          <cell r="J853">
            <v>-7.7490774907749027E-2</v>
          </cell>
          <cell r="K853">
            <v>0.3</v>
          </cell>
          <cell r="L853">
            <v>144.31377837075433</v>
          </cell>
          <cell r="M853">
            <v>128.08401101929013</v>
          </cell>
          <cell r="N853">
            <v>115.849434511894</v>
          </cell>
          <cell r="O853">
            <v>-1.4999999999999902E-2</v>
          </cell>
          <cell r="P853">
            <v>-1.4999999999999902E-2</v>
          </cell>
          <cell r="Q853">
            <v>-1.5000000000000013E-2</v>
          </cell>
          <cell r="R853">
            <v>-9.9999999999998979E-3</v>
          </cell>
          <cell r="S853">
            <v>-9.9999999999998979E-3</v>
          </cell>
          <cell r="T853">
            <v>-1.000000000000012E-2</v>
          </cell>
          <cell r="U853">
            <v>-1.0000000000000009E-2</v>
          </cell>
          <cell r="V853">
            <v>-1.000000000000012E-2</v>
          </cell>
        </row>
        <row r="854">
          <cell r="A854" t="str">
            <v>Firm value less debt</v>
          </cell>
          <cell r="C854">
            <v>5.5542751786125777E-2</v>
          </cell>
          <cell r="D854">
            <v>4.1266375545851552E-2</v>
          </cell>
          <cell r="E854">
            <v>1.4803942126232039E-2</v>
          </cell>
          <cell r="F854">
            <v>-5.1016612943218465E-2</v>
          </cell>
          <cell r="G854">
            <v>-2.1773684325124609E-2</v>
          </cell>
          <cell r="H854" t="e">
            <v>#DIV/0!</v>
          </cell>
          <cell r="I854">
            <v>2.1934084799747122E-2</v>
          </cell>
          <cell r="J854">
            <v>-0.10985853227232534</v>
          </cell>
          <cell r="K854">
            <v>0.35</v>
          </cell>
          <cell r="L854">
            <v>145.96234550164311</v>
          </cell>
          <cell r="M854">
            <v>129.3544441433788</v>
          </cell>
          <cell r="N854">
            <v>116.84984757068294</v>
          </cell>
          <cell r="O854">
            <v>7.807086614173242E-2</v>
          </cell>
          <cell r="P854">
            <v>-1.5000000000000013E-2</v>
          </cell>
          <cell r="Q854">
            <v>-1.4999999999999902E-2</v>
          </cell>
          <cell r="R854">
            <v>-1.2518891687657407E-2</v>
          </cell>
          <cell r="S854">
            <v>-1.000000000000012E-2</v>
          </cell>
          <cell r="T854">
            <v>-9.9999999999997868E-3</v>
          </cell>
          <cell r="U854">
            <v>-1.000000000000012E-2</v>
          </cell>
          <cell r="V854">
            <v>-1.0000000000000009E-2</v>
          </cell>
        </row>
        <row r="855">
          <cell r="A855" t="str">
            <v>Adjustment to current date</v>
          </cell>
          <cell r="H855" t="e">
            <v>#DIV/0!</v>
          </cell>
          <cell r="K855">
            <v>0.39999999999999997</v>
          </cell>
          <cell r="L855">
            <v>147.19877084980973</v>
          </cell>
          <cell r="M855">
            <v>130.30726898644531</v>
          </cell>
          <cell r="N855">
            <v>117.60015736477465</v>
          </cell>
        </row>
        <row r="856">
          <cell r="A856" t="str">
            <v>number of months from last balance sheet</v>
          </cell>
          <cell r="H856">
            <v>8</v>
          </cell>
          <cell r="K856">
            <v>0.44999999999999996</v>
          </cell>
          <cell r="L856">
            <v>148.16043500949485</v>
          </cell>
          <cell r="M856">
            <v>131.04835497549703</v>
          </cell>
          <cell r="N856">
            <v>118.18373164906816</v>
          </cell>
        </row>
        <row r="857">
          <cell r="K857">
            <v>0.49999999999999994</v>
          </cell>
          <cell r="L857">
            <v>148.92976633724294</v>
          </cell>
          <cell r="M857">
            <v>131.64122376673839</v>
          </cell>
          <cell r="N857">
            <v>118.65059107650301</v>
          </cell>
        </row>
        <row r="858">
          <cell r="E858" t="str">
            <v>Fair value (Rs. per share)</v>
          </cell>
          <cell r="H858" t="e">
            <v>#DIV/0!</v>
          </cell>
          <cell r="K858">
            <v>0.54999999999999993</v>
          </cell>
          <cell r="L858">
            <v>149.55921924176414</v>
          </cell>
          <cell r="M858">
            <v>132.12629823229955</v>
          </cell>
          <cell r="N858">
            <v>119.03256697167696</v>
          </cell>
        </row>
        <row r="859">
          <cell r="E859" t="str">
            <v>Market price(Rs. per share)</v>
          </cell>
          <cell r="H859">
            <v>170</v>
          </cell>
          <cell r="K859">
            <v>0.6</v>
          </cell>
          <cell r="L859">
            <v>150.0837633288651</v>
          </cell>
          <cell r="M859">
            <v>132.53052695360046</v>
          </cell>
          <cell r="N859">
            <v>119.35088021765525</v>
          </cell>
        </row>
        <row r="860">
          <cell r="E860" t="str">
            <v>Discount/premium of</v>
          </cell>
          <cell r="H860" t="e">
            <v>#DIV/0!</v>
          </cell>
          <cell r="K860">
            <v>0.65</v>
          </cell>
          <cell r="L860">
            <v>150.52760832564283</v>
          </cell>
          <cell r="M860">
            <v>132.87256664085513</v>
          </cell>
          <cell r="N860">
            <v>119.6202221950215</v>
          </cell>
        </row>
        <row r="861">
          <cell r="E861" t="str">
            <v>market price to fair value</v>
          </cell>
          <cell r="H861" t="str">
            <v>%</v>
          </cell>
          <cell r="K861" t="str">
            <v>%</v>
          </cell>
        </row>
        <row r="862">
          <cell r="A862" t="str">
            <v>Cost of capital</v>
          </cell>
          <cell r="K862" t="str">
            <v>%</v>
          </cell>
        </row>
        <row r="863">
          <cell r="A863" t="str">
            <v xml:space="preserve">Cost of equity </v>
          </cell>
          <cell r="D863">
            <v>0.17200000000000001</v>
          </cell>
          <cell r="E863">
            <v>0.17200000000000001</v>
          </cell>
          <cell r="F863">
            <v>7.0000000000000007E-2</v>
          </cell>
          <cell r="G863">
            <v>0.10200000000000001</v>
          </cell>
          <cell r="K863" t="str">
            <v>%</v>
          </cell>
        </row>
        <row r="864">
          <cell r="A864" t="str">
            <v>Cost of debt</v>
          </cell>
          <cell r="D864">
            <v>8.5000000000000006E-2</v>
          </cell>
          <cell r="N864" t="str">
            <v>Gb</v>
          </cell>
        </row>
        <row r="865">
          <cell r="A865" t="str">
            <v>Post tax cost of debt</v>
          </cell>
          <cell r="D865">
            <v>5.5250000000000007E-2</v>
          </cell>
          <cell r="K865" t="e">
            <v>#DIV/0!</v>
          </cell>
          <cell r="L865">
            <v>0</v>
          </cell>
          <cell r="M865">
            <v>0.01</v>
          </cell>
          <cell r="N865">
            <v>0.04</v>
          </cell>
        </row>
        <row r="866">
          <cell r="A866" t="str">
            <v>Weighted avg. cost of capital</v>
          </cell>
          <cell r="D866" t="e">
            <v>#DIV/0!</v>
          </cell>
          <cell r="K866">
            <v>0.14000000000000001</v>
          </cell>
          <cell r="L866">
            <v>90.121855307055753</v>
          </cell>
          <cell r="M866">
            <v>92.189705961381719</v>
          </cell>
          <cell r="N866">
            <v>99.334739550970056</v>
          </cell>
        </row>
        <row r="867">
          <cell r="E867" t="str">
            <v>debt</v>
          </cell>
          <cell r="F867" t="str">
            <v>equity</v>
          </cell>
        </row>
        <row r="868">
          <cell r="D868" t="str">
            <v>ratio</v>
          </cell>
          <cell r="E868">
            <v>0</v>
          </cell>
          <cell r="F868">
            <v>0</v>
          </cell>
          <cell r="H868" t="str">
            <v>EPS sensitivity to margins</v>
          </cell>
        </row>
        <row r="869">
          <cell r="D869" t="str">
            <v>weight</v>
          </cell>
          <cell r="E869" t="e">
            <v>#DIV/0!</v>
          </cell>
          <cell r="F869" t="e">
            <v>#DIV/0!</v>
          </cell>
        </row>
        <row r="871">
          <cell r="E871" t="e">
            <v>#DIV/0!</v>
          </cell>
          <cell r="H871" t="str">
            <v>Operating profit margin in C2005</v>
          </cell>
          <cell r="J871">
            <v>0.18700000000000003</v>
          </cell>
          <cell r="K871">
            <v>0.17700000000000002</v>
          </cell>
          <cell r="L871">
            <v>0.16700000000000001</v>
          </cell>
          <cell r="M871">
            <v>0.157</v>
          </cell>
          <cell r="N871">
            <v>0.14699999999999999</v>
          </cell>
        </row>
        <row r="872">
          <cell r="J872">
            <v>6.8000000000000005E-2</v>
          </cell>
          <cell r="K872">
            <v>7.8E-2</v>
          </cell>
          <cell r="L872">
            <v>8.7999999999999995E-2</v>
          </cell>
          <cell r="M872">
            <v>9.799999999999999E-2</v>
          </cell>
          <cell r="N872">
            <v>0.10799999999999998</v>
          </cell>
        </row>
        <row r="873">
          <cell r="H873" t="str">
            <v>EPS</v>
          </cell>
          <cell r="I873">
            <v>6.7414828023571838</v>
          </cell>
          <cell r="J873">
            <v>7.4962505039019049</v>
          </cell>
          <cell r="K873">
            <v>7.1256982505768116</v>
          </cell>
          <cell r="L873">
            <v>6.7414828023571838</v>
          </cell>
          <cell r="M873">
            <v>6.3845937439266329</v>
          </cell>
          <cell r="N873">
            <v>6.0140414906015467</v>
          </cell>
        </row>
        <row r="874">
          <cell r="I874">
            <v>5.5968567346832936</v>
          </cell>
          <cell r="J874" t="e">
            <v>#DIV/0!</v>
          </cell>
          <cell r="K874" t="e">
            <v>#DIV/0!</v>
          </cell>
          <cell r="L874" t="e">
            <v>#DIV/0!</v>
          </cell>
          <cell r="M874" t="e">
            <v>#DIV/0!</v>
          </cell>
          <cell r="N874" t="e">
            <v>#DIV/0!</v>
          </cell>
        </row>
        <row r="875">
          <cell r="H875" t="str">
            <v>PER</v>
          </cell>
          <cell r="I875">
            <v>106.85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</row>
        <row r="876">
          <cell r="J876" t="e">
            <v>#DIV/0!</v>
          </cell>
          <cell r="K876" t="e">
            <v>#DIV/0!</v>
          </cell>
          <cell r="L876" t="e">
            <v>#DIV/0!</v>
          </cell>
          <cell r="M876" t="e">
            <v>#DIV/0!</v>
          </cell>
          <cell r="N876" t="e">
            <v>#DIV/0!</v>
          </cell>
        </row>
        <row r="877">
          <cell r="M877" t="str">
            <v>Growth in 2008-2018 (%)</v>
          </cell>
        </row>
        <row r="878">
          <cell r="K878" t="e">
            <v>#DIV/0!</v>
          </cell>
          <cell r="L878">
            <v>0</v>
          </cell>
          <cell r="M878">
            <v>0.03</v>
          </cell>
          <cell r="N878">
            <v>0.05</v>
          </cell>
        </row>
        <row r="879">
          <cell r="K879">
            <v>0</v>
          </cell>
          <cell r="L879">
            <v>85.913922367933949</v>
          </cell>
          <cell r="M879">
            <v>91.129543568955285</v>
          </cell>
          <cell r="N879">
            <v>95.215569320824031</v>
          </cell>
        </row>
        <row r="880">
          <cell r="K880">
            <v>0.02</v>
          </cell>
          <cell r="L880">
            <v>87.176302249670499</v>
          </cell>
          <cell r="M880">
            <v>92.826076568975509</v>
          </cell>
          <cell r="N880">
            <v>97.271853127136595</v>
          </cell>
        </row>
        <row r="881">
          <cell r="J881" t="str">
            <v>Growth</v>
          </cell>
          <cell r="K881">
            <v>0.04</v>
          </cell>
          <cell r="L881">
            <v>88.94363408410166</v>
          </cell>
          <cell r="M881">
            <v>95.201222769003849</v>
          </cell>
          <cell r="N881">
            <v>100.15065045597426</v>
          </cell>
        </row>
        <row r="882">
          <cell r="J882" t="str">
            <v>beyond 2018 (%)</v>
          </cell>
          <cell r="K882">
            <v>0.05</v>
          </cell>
          <cell r="L882">
            <v>90.121855307055753</v>
          </cell>
          <cell r="M882">
            <v>96.784653569022737</v>
          </cell>
          <cell r="N882">
            <v>102.06984867519932</v>
          </cell>
        </row>
        <row r="883">
          <cell r="K883">
            <v>6.0000000000000005E-2</v>
          </cell>
          <cell r="L883">
            <v>91.594631835748388</v>
          </cell>
          <cell r="M883">
            <v>98.763942069046323</v>
          </cell>
          <cell r="N883">
            <v>104.46884644923068</v>
          </cell>
        </row>
        <row r="884">
          <cell r="K884">
            <v>7.0000000000000007E-2</v>
          </cell>
          <cell r="L884">
            <v>93.488201658353205</v>
          </cell>
          <cell r="M884">
            <v>101.30874156907666</v>
          </cell>
          <cell r="N884">
            <v>107.55327215869956</v>
          </cell>
        </row>
        <row r="928">
          <cell r="A928" t="str">
            <v>Rs mn</v>
          </cell>
          <cell r="G928" t="str">
            <v>F2005E</v>
          </cell>
          <cell r="H928" t="str">
            <v>F2006E</v>
          </cell>
          <cell r="I928" t="str">
            <v>F2007E</v>
          </cell>
        </row>
        <row r="929">
          <cell r="A929" t="str">
            <v>Capex</v>
          </cell>
          <cell r="G929">
            <v>41431</v>
          </cell>
          <cell r="H929">
            <v>94789</v>
          </cell>
          <cell r="I929">
            <v>77815</v>
          </cell>
        </row>
        <row r="930">
          <cell r="A930" t="str">
            <v>PAT plus depreciation</v>
          </cell>
          <cell r="G930">
            <v>77654</v>
          </cell>
          <cell r="H930">
            <v>79118</v>
          </cell>
          <cell r="I930">
            <v>89981</v>
          </cell>
        </row>
        <row r="931">
          <cell r="A931" t="str">
            <v>Cash and cash equivalents</v>
          </cell>
          <cell r="G931">
            <v>88185</v>
          </cell>
          <cell r="H931">
            <v>90065</v>
          </cell>
          <cell r="I931">
            <v>137150</v>
          </cell>
        </row>
        <row r="932">
          <cell r="A932" t="str">
            <v>Investment in SEB bonds</v>
          </cell>
          <cell r="G932">
            <v>188578</v>
          </cell>
          <cell r="H932">
            <v>191505</v>
          </cell>
          <cell r="I932">
            <v>160353</v>
          </cell>
        </row>
        <row r="1161">
          <cell r="A1161" t="str">
            <v>Price</v>
          </cell>
          <cell r="B1161">
            <v>102.3</v>
          </cell>
        </row>
        <row r="1162">
          <cell r="A1162" t="str">
            <v>Mkt cap (Rs mn)</v>
          </cell>
          <cell r="B1162">
            <v>843511.00812000001</v>
          </cell>
        </row>
        <row r="1163">
          <cell r="A1163" t="str">
            <v>Rs/$</v>
          </cell>
          <cell r="B1163">
            <v>45.22</v>
          </cell>
        </row>
        <row r="1164">
          <cell r="A1164" t="str">
            <v>Mkt cap (USD mn)</v>
          </cell>
          <cell r="B1164">
            <v>18653.494208757187</v>
          </cell>
        </row>
        <row r="1166">
          <cell r="A1166" t="str">
            <v>Key Ratios</v>
          </cell>
        </row>
        <row r="1167">
          <cell r="A1167" t="str">
            <v>EPS (Rs)</v>
          </cell>
          <cell r="B1167">
            <v>4.0017811833102561</v>
          </cell>
          <cell r="C1167">
            <v>4.4166422934510878</v>
          </cell>
          <cell r="D1167">
            <v>4.4529962884686425</v>
          </cell>
          <cell r="E1167">
            <v>4.2098909873493531</v>
          </cell>
          <cell r="F1167">
            <v>5.4931563842704234</v>
          </cell>
          <cell r="G1167">
            <v>5.8743948833736273</v>
          </cell>
          <cell r="H1167">
            <v>7.1970476277843121</v>
          </cell>
          <cell r="I1167">
            <v>8.3479834077022996</v>
          </cell>
          <cell r="J1167">
            <v>9.0594048286716262</v>
          </cell>
        </row>
        <row r="1168">
          <cell r="A1168" t="str">
            <v>P/E (x)</v>
          </cell>
          <cell r="B1168">
            <v>25.563616628178025</v>
          </cell>
          <cell r="C1168">
            <v>23.162391971767438</v>
          </cell>
          <cell r="D1168">
            <v>22.97329559086166</v>
          </cell>
          <cell r="E1168">
            <v>24.299916626679803</v>
          </cell>
          <cell r="F1168">
            <v>18.623172697747076</v>
          </cell>
          <cell r="G1168">
            <v>17.414559632267991</v>
          </cell>
          <cell r="H1168">
            <v>14.214161874526061</v>
          </cell>
          <cell r="I1168">
            <v>12.254456556012379</v>
          </cell>
          <cell r="J1168">
            <v>11.292132533501119</v>
          </cell>
        </row>
        <row r="1169">
          <cell r="A1169" t="str">
            <v>BVPS (Rs)</v>
          </cell>
          <cell r="B1169">
            <v>0</v>
          </cell>
          <cell r="C1169">
            <v>0</v>
          </cell>
          <cell r="D1169">
            <v>38.737163057170555</v>
          </cell>
          <cell r="E1169">
            <v>41.956854698416372</v>
          </cell>
          <cell r="F1169">
            <v>45.503840270117202</v>
          </cell>
          <cell r="G1169">
            <v>50.66579391210518</v>
          </cell>
          <cell r="H1169">
            <v>54.576186151504089</v>
          </cell>
          <cell r="I1169">
            <v>59.077933803219132</v>
          </cell>
          <cell r="J1169">
            <v>64.431526131890763</v>
          </cell>
        </row>
        <row r="1170">
          <cell r="A1170" t="str">
            <v>P/BV (x)</v>
          </cell>
          <cell r="B1170" t="e">
            <v>#DIV/0!</v>
          </cell>
          <cell r="C1170" t="e">
            <v>#DIV/0!</v>
          </cell>
          <cell r="D1170">
            <v>2.6408748583116353</v>
          </cell>
          <cell r="E1170">
            <v>2.4382189927087463</v>
          </cell>
          <cell r="F1170">
            <v>2.2481619000227848</v>
          </cell>
          <cell r="G1170">
            <v>2.0191137274483379</v>
          </cell>
          <cell r="H1170">
            <v>1.8744439143478087</v>
          </cell>
          <cell r="I1170">
            <v>1.7316109994765205</v>
          </cell>
          <cell r="J1170">
            <v>1.5877320644336874</v>
          </cell>
        </row>
        <row r="1171">
          <cell r="A1171" t="str">
            <v>ROE - Beg period (%)</v>
          </cell>
          <cell r="C1171" t="e">
            <v>#DIV/0!</v>
          </cell>
          <cell r="D1171" t="e">
            <v>#DIV/0!</v>
          </cell>
          <cell r="E1171">
            <v>0.10867835058380892</v>
          </cell>
          <cell r="F1171">
            <v>0.13092393182842083</v>
          </cell>
          <cell r="G1171">
            <v>0.13625028869792039</v>
          </cell>
          <cell r="H1171">
            <v>0.1420494395147488</v>
          </cell>
          <cell r="I1171">
            <v>0.15296018275311885</v>
          </cell>
          <cell r="J1171">
            <v>0.15334667693097254</v>
          </cell>
        </row>
        <row r="1172">
          <cell r="A1172" t="str">
            <v>Avg ROE (%)</v>
          </cell>
          <cell r="C1172" t="e">
            <v>#DIV/0!</v>
          </cell>
          <cell r="D1172">
            <v>0.11495411478369369</v>
          </cell>
          <cell r="E1172">
            <v>0.1043420839473042</v>
          </cell>
          <cell r="F1172">
            <v>0.12561428619442688</v>
          </cell>
          <cell r="G1172">
            <v>0.12527962993854466</v>
          </cell>
          <cell r="H1172">
            <v>0.13677142188762217</v>
          </cell>
          <cell r="I1172">
            <v>0.14690155378490308</v>
          </cell>
          <cell r="J1172">
            <v>0.14669977236450241</v>
          </cell>
        </row>
        <row r="1173">
          <cell r="A1173" t="str">
            <v>ROA (%)</v>
          </cell>
        </row>
        <row r="1174">
          <cell r="A1174" t="str">
            <v>Net debt</v>
          </cell>
          <cell r="B1174">
            <v>0</v>
          </cell>
          <cell r="C1174">
            <v>0</v>
          </cell>
          <cell r="D1174">
            <v>115812</v>
          </cell>
          <cell r="E1174">
            <v>132157</v>
          </cell>
          <cell r="F1174">
            <v>-91916</v>
          </cell>
          <cell r="G1174">
            <v>-105885</v>
          </cell>
          <cell r="H1174">
            <v>-56773</v>
          </cell>
          <cell r="I1174">
            <v>-27308</v>
          </cell>
          <cell r="J1174">
            <v>-121802.49354286899</v>
          </cell>
        </row>
        <row r="1175">
          <cell r="A1175" t="str">
            <v>EV/EBITDA</v>
          </cell>
          <cell r="B1175">
            <v>14.045319931418282</v>
          </cell>
          <cell r="C1175">
            <v>12.709317895067606</v>
          </cell>
          <cell r="D1175">
            <v>17.37950894418999</v>
          </cell>
          <cell r="E1175">
            <v>16.773778115117242</v>
          </cell>
          <cell r="F1175">
            <v>17.40294278522747</v>
          </cell>
          <cell r="G1175">
            <v>10.792082563793498</v>
          </cell>
          <cell r="H1175">
            <v>9.8774388966729436</v>
          </cell>
          <cell r="I1175">
            <v>8.0323083021207502</v>
          </cell>
          <cell r="J1175">
            <v>6.3235099541503272</v>
          </cell>
        </row>
        <row r="1176">
          <cell r="A1176" t="str">
            <v>DPS (Rs)</v>
          </cell>
          <cell r="B1176">
            <v>0.83199473913086552</v>
          </cell>
          <cell r="C1176">
            <v>0.95615395404731773</v>
          </cell>
          <cell r="D1176">
            <v>0.9061062705088303</v>
          </cell>
          <cell r="E1176">
            <v>0.90623426969946586</v>
          </cell>
          <cell r="F1176">
            <v>1.3853352402482089</v>
          </cell>
          <cell r="G1176">
            <v>2.4001073850976784</v>
          </cell>
          <cell r="H1176">
            <v>2.8117276208238797</v>
          </cell>
          <cell r="I1176">
            <v>3.2097646313287092</v>
          </cell>
          <cell r="J1176">
            <v>3.25</v>
          </cell>
        </row>
        <row r="1177">
          <cell r="A1177" t="str">
            <v>Yield (%)</v>
          </cell>
          <cell r="B1177">
            <v>0.81328909005949701</v>
          </cell>
          <cell r="C1177">
            <v>0.93465684657606818</v>
          </cell>
          <cell r="D1177">
            <v>0.88573437977402769</v>
          </cell>
          <cell r="E1177">
            <v>0.88585950117249845</v>
          </cell>
          <cell r="F1177">
            <v>1.3541888956482979</v>
          </cell>
          <cell r="G1177">
            <v>2.3461460264884444</v>
          </cell>
          <cell r="H1177">
            <v>2.7485118483126878</v>
          </cell>
          <cell r="I1177">
            <v>3.1375998351209278</v>
          </cell>
          <cell r="J1177">
            <v>3.1769305962854348</v>
          </cell>
        </row>
        <row r="1178">
          <cell r="A1178" t="str">
            <v>ev</v>
          </cell>
          <cell r="D1178">
            <v>915035.80362000002</v>
          </cell>
          <cell r="E1178">
            <v>931380.80362000002</v>
          </cell>
          <cell r="F1178">
            <v>707307.80362000002</v>
          </cell>
          <cell r="G1178">
            <v>843511.00812000001</v>
          </cell>
          <cell r="H1178">
            <v>786738.00812000001</v>
          </cell>
          <cell r="I1178">
            <v>816203.00812000001</v>
          </cell>
          <cell r="J1178">
            <v>721708.51457713102</v>
          </cell>
        </row>
        <row r="1179">
          <cell r="A1179" t="str">
            <v>Details of Other Income</v>
          </cell>
          <cell r="G1179" t="str">
            <v>Nature of</v>
          </cell>
        </row>
        <row r="1180">
          <cell r="G1180" t="str">
            <v>Income</v>
          </cell>
        </row>
        <row r="1181">
          <cell r="A1181" t="str">
            <v>Dividend from Investments</v>
          </cell>
          <cell r="B1181">
            <v>1</v>
          </cell>
          <cell r="C1181">
            <v>0</v>
          </cell>
          <cell r="D1181">
            <v>57</v>
          </cell>
          <cell r="E1181">
            <v>36</v>
          </cell>
          <cell r="F1181">
            <v>95</v>
          </cell>
          <cell r="G1181" t="str">
            <v>Recurring</v>
          </cell>
        </row>
        <row r="1182">
          <cell r="A1182" t="str">
            <v>Interest Income on:</v>
          </cell>
        </row>
        <row r="1183">
          <cell r="A1183" t="str">
            <v>(a) Govt. Securities (8.5% Tax Free Bonds)</v>
          </cell>
          <cell r="D1183">
            <v>6955</v>
          </cell>
          <cell r="E1183">
            <v>13949</v>
          </cell>
          <cell r="F1183">
            <v>13950</v>
          </cell>
          <cell r="G1183" t="str">
            <v>Recurring</v>
          </cell>
        </row>
        <row r="1184">
          <cell r="A1184" t="str">
            <v>(b) Interest from Bonds</v>
          </cell>
          <cell r="B1184">
            <v>632</v>
          </cell>
          <cell r="C1184">
            <v>2382</v>
          </cell>
          <cell r="D1184">
            <v>2800</v>
          </cell>
          <cell r="E1184">
            <v>1822</v>
          </cell>
          <cell r="F1184">
            <v>1002</v>
          </cell>
          <cell r="G1184" t="str">
            <v>Recurring</v>
          </cell>
        </row>
        <row r="1185">
          <cell r="A1185" t="str">
            <v>(c) Loan to State Govt. in settlement of dues from customers</v>
          </cell>
          <cell r="D1185">
            <v>451</v>
          </cell>
          <cell r="E1185">
            <v>901</v>
          </cell>
          <cell r="F1185">
            <v>901</v>
          </cell>
          <cell r="G1185" t="str">
            <v>Recurring</v>
          </cell>
        </row>
        <row r="1186">
          <cell r="A1186" t="str">
            <v>(d) Public Deposits with Govt. of India</v>
          </cell>
          <cell r="D1186">
            <v>601</v>
          </cell>
          <cell r="E1186">
            <v>1087</v>
          </cell>
          <cell r="F1186">
            <v>2751</v>
          </cell>
          <cell r="G1186" t="str">
            <v>Recurring</v>
          </cell>
        </row>
        <row r="1187">
          <cell r="A1187" t="str">
            <v>(e) Deposits with Banks/Financial Institutions</v>
          </cell>
          <cell r="B1187">
            <v>4</v>
          </cell>
          <cell r="C1187">
            <v>34</v>
          </cell>
          <cell r="D1187">
            <v>28</v>
          </cell>
          <cell r="E1187">
            <v>159</v>
          </cell>
          <cell r="F1187">
            <v>61</v>
          </cell>
          <cell r="G1187" t="str">
            <v>Recurring</v>
          </cell>
        </row>
        <row r="1188">
          <cell r="A1188" t="str">
            <v>(f) Loans and Advances to Employees</v>
          </cell>
          <cell r="B1188">
            <v>196</v>
          </cell>
          <cell r="C1188">
            <v>186</v>
          </cell>
          <cell r="D1188">
            <v>262</v>
          </cell>
          <cell r="E1188">
            <v>284</v>
          </cell>
          <cell r="F1188">
            <v>296</v>
          </cell>
          <cell r="G1188" t="str">
            <v>Recurring</v>
          </cell>
        </row>
        <row r="1189">
          <cell r="A1189" t="str">
            <v>(g) Interest on Income Tax Refunds</v>
          </cell>
          <cell r="D1189">
            <v>279</v>
          </cell>
          <cell r="E1189">
            <v>27</v>
          </cell>
          <cell r="F1189">
            <v>12</v>
          </cell>
          <cell r="G1189" t="str">
            <v>Recurring</v>
          </cell>
        </row>
        <row r="1190">
          <cell r="A1190" t="str">
            <v>(h) Others</v>
          </cell>
          <cell r="B1190">
            <v>3120</v>
          </cell>
          <cell r="C1190">
            <v>1683</v>
          </cell>
          <cell r="D1190">
            <v>18</v>
          </cell>
          <cell r="E1190">
            <v>157</v>
          </cell>
          <cell r="F1190">
            <v>3</v>
          </cell>
          <cell r="G1190" t="str">
            <v>Recurring</v>
          </cell>
        </row>
        <row r="1191">
          <cell r="A1191" t="str">
            <v>Surcharge on late payment from customers</v>
          </cell>
          <cell r="B1191">
            <v>5438</v>
          </cell>
          <cell r="C1191">
            <v>6319</v>
          </cell>
          <cell r="D1191">
            <v>3494</v>
          </cell>
          <cell r="E1191">
            <v>5</v>
          </cell>
          <cell r="F1191">
            <v>1900</v>
          </cell>
          <cell r="G1191" t="str">
            <v>Non-Recurring</v>
          </cell>
        </row>
        <row r="1192">
          <cell r="A1192" t="str">
            <v>Miscellaneous Income</v>
          </cell>
          <cell r="B1192">
            <v>338</v>
          </cell>
          <cell r="C1192">
            <v>479</v>
          </cell>
          <cell r="D1192">
            <v>530</v>
          </cell>
          <cell r="E1192">
            <v>997</v>
          </cell>
          <cell r="F1192">
            <v>1057</v>
          </cell>
          <cell r="G1192" t="str">
            <v>Recurring</v>
          </cell>
        </row>
        <row r="1193">
          <cell r="A1193" t="str">
            <v>TOTAL</v>
          </cell>
          <cell r="B1193">
            <v>9729</v>
          </cell>
          <cell r="C1193">
            <v>11083</v>
          </cell>
          <cell r="D1193">
            <v>15475</v>
          </cell>
          <cell r="E1193">
            <v>19424</v>
          </cell>
          <cell r="F1193">
            <v>22028</v>
          </cell>
        </row>
        <row r="1198">
          <cell r="A1198" t="str">
            <v>Capital base</v>
          </cell>
        </row>
        <row r="1199">
          <cell r="A1199" t="str">
            <v>Dep</v>
          </cell>
        </row>
        <row r="1200">
          <cell r="A1200" t="str">
            <v>70% 30</v>
          </cell>
        </row>
        <row r="1201">
          <cell r="A1201">
            <v>0.14000000000000001</v>
          </cell>
        </row>
        <row r="1203">
          <cell r="A1203" t="str">
            <v>Write back from Reserves:</v>
          </cell>
        </row>
        <row r="1204">
          <cell r="A1204" t="str">
            <v>Bonds Redemption Reserve</v>
          </cell>
          <cell r="B1204">
            <v>2500</v>
          </cell>
          <cell r="C1204">
            <v>1578</v>
          </cell>
          <cell r="D1204">
            <v>1250</v>
          </cell>
          <cell r="E1204">
            <v>0</v>
          </cell>
          <cell r="F1204">
            <v>584</v>
          </cell>
        </row>
        <row r="1205">
          <cell r="A1205" t="str">
            <v>Investment Allowance Reserve</v>
          </cell>
          <cell r="B1205">
            <v>0</v>
          </cell>
          <cell r="C1205">
            <v>7187</v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 t="str">
            <v>Balance available for appropriation</v>
          </cell>
          <cell r="B1206">
            <v>40143</v>
          </cell>
          <cell r="C1206">
            <v>43875</v>
          </cell>
          <cell r="D1206">
            <v>43732</v>
          </cell>
          <cell r="E1206">
            <v>34138</v>
          </cell>
          <cell r="F1206">
            <v>41134</v>
          </cell>
        </row>
        <row r="1208">
          <cell r="A1208" t="str">
            <v>Transfer to Bonds redemption reserve</v>
          </cell>
          <cell r="B1208">
            <v>400</v>
          </cell>
          <cell r="C1208">
            <v>175</v>
          </cell>
          <cell r="D1208">
            <v>373</v>
          </cell>
          <cell r="E1208">
            <v>1815</v>
          </cell>
          <cell r="F1208">
            <v>2067</v>
          </cell>
        </row>
        <row r="1209">
          <cell r="A1209" t="str">
            <v>Transfer to Foreign Project Reserve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 t="str">
            <v>Transfer to Capital Reserve</v>
          </cell>
          <cell r="B1210">
            <v>34</v>
          </cell>
          <cell r="C1210">
            <v>5</v>
          </cell>
          <cell r="D1210">
            <v>506</v>
          </cell>
          <cell r="E1210">
            <v>100</v>
          </cell>
          <cell r="F1210">
            <v>30</v>
          </cell>
        </row>
        <row r="1211">
          <cell r="A1211" t="str">
            <v>Transfer to General Reserve *</v>
          </cell>
          <cell r="B1211">
            <v>31992</v>
          </cell>
          <cell r="C1211">
            <v>32655</v>
          </cell>
          <cell r="D1211">
            <v>34278</v>
          </cell>
          <cell r="E1211">
            <v>24067</v>
          </cell>
          <cell r="F1211">
            <v>26261</v>
          </cell>
        </row>
        <row r="1212">
          <cell r="A1212" t="str">
            <v>Interim dividend</v>
          </cell>
          <cell r="B1212">
            <v>3000</v>
          </cell>
          <cell r="C1212">
            <v>0</v>
          </cell>
          <cell r="D1212">
            <v>0</v>
          </cell>
          <cell r="E1212">
            <v>4000</v>
          </cell>
          <cell r="F1212">
            <v>0</v>
          </cell>
        </row>
        <row r="1213">
          <cell r="A1213" t="str">
            <v>Proposed dividend</v>
          </cell>
          <cell r="B1213">
            <v>3500</v>
          </cell>
          <cell r="C1213">
            <v>7470</v>
          </cell>
          <cell r="D1213">
            <v>7079</v>
          </cell>
          <cell r="E1213">
            <v>3080</v>
          </cell>
          <cell r="F1213">
            <v>10823</v>
          </cell>
        </row>
        <row r="1214">
          <cell r="A1214" t="str">
            <v>Tax on proposed dividend</v>
          </cell>
          <cell r="B1214">
            <v>1100</v>
          </cell>
          <cell r="C1214">
            <v>762</v>
          </cell>
          <cell r="D1214">
            <v>0</v>
          </cell>
          <cell r="E1214">
            <v>395</v>
          </cell>
          <cell r="F1214">
            <v>1387</v>
          </cell>
        </row>
        <row r="1215">
          <cell r="A1215" t="str">
            <v>Balance carried to Balance Sheet</v>
          </cell>
          <cell r="B1215">
            <v>117</v>
          </cell>
          <cell r="C1215">
            <v>2808</v>
          </cell>
          <cell r="D1215">
            <v>1496</v>
          </cell>
          <cell r="E1215">
            <v>681</v>
          </cell>
          <cell r="F1215">
            <v>566</v>
          </cell>
        </row>
        <row r="1217">
          <cell r="A1217" t="str">
            <v>* The impact of adjustments on profit for the year have been adjusted in General Reserve</v>
          </cell>
        </row>
        <row r="1222">
          <cell r="A1222" t="str">
            <v>Adjustments for</v>
          </cell>
          <cell r="B1222" t="str">
            <v>Rsbn</v>
          </cell>
        </row>
        <row r="1223">
          <cell r="A1223" t="str">
            <v>Adjustment for tariff orders of previous years</v>
          </cell>
          <cell r="B1223">
            <v>13.96</v>
          </cell>
          <cell r="C1223" t="str">
            <v>Upwards</v>
          </cell>
        </row>
        <row r="1224">
          <cell r="A1224" t="str">
            <v>Rebates and surcharge on dues writ off</v>
          </cell>
          <cell r="B1224">
            <v>26.53</v>
          </cell>
          <cell r="C1224" t="str">
            <v>Downward</v>
          </cell>
        </row>
        <row r="1225">
          <cell r="A1225" t="str">
            <v>Provisions written back and water charges</v>
          </cell>
          <cell r="B1225">
            <v>4.95</v>
          </cell>
          <cell r="C1225" t="str">
            <v>Downwards</v>
          </cell>
          <cell r="D1225">
            <v>1.4079999999999999</v>
          </cell>
        </row>
        <row r="1226">
          <cell r="A1226" t="str">
            <v>Tax write of previous years rellocated</v>
          </cell>
          <cell r="B1226">
            <v>4.6109999999999998</v>
          </cell>
          <cell r="C1226" t="str">
            <v>Upwards</v>
          </cell>
          <cell r="D1226" t="str">
            <v xml:space="preserve"> incomes</v>
          </cell>
        </row>
        <row r="1229">
          <cell r="B1229">
            <v>34.853999999999999</v>
          </cell>
        </row>
        <row r="1230">
          <cell r="B1230">
            <v>13.949</v>
          </cell>
        </row>
        <row r="1231">
          <cell r="B1231">
            <v>20.905000000000001</v>
          </cell>
          <cell r="C1231">
            <v>22.640999999999998</v>
          </cell>
          <cell r="D1231">
            <v>2.2530000000000001</v>
          </cell>
        </row>
        <row r="1232">
          <cell r="B1232">
            <v>43.545999999999999</v>
          </cell>
        </row>
        <row r="1233">
          <cell r="B1233">
            <v>12.574999999999999</v>
          </cell>
        </row>
        <row r="1234">
          <cell r="B1234">
            <v>30.971</v>
          </cell>
        </row>
        <row r="1236">
          <cell r="A1236" t="str">
            <v>Sales</v>
          </cell>
          <cell r="B1236">
            <v>13.96</v>
          </cell>
        </row>
        <row r="1237">
          <cell r="A1237" t="str">
            <v>Other income</v>
          </cell>
          <cell r="B1237">
            <v>43.532000000000004</v>
          </cell>
        </row>
        <row r="1240">
          <cell r="A1240" t="str">
            <v>What depreciation rates are you going to use - similar to F2004? - Rs4.65bn extra on account of new rates</v>
          </cell>
        </row>
        <row r="1241">
          <cell r="A1241" t="str">
            <v>Will provisions continue to be 2% of sales why should there be provisions given the one time settlement - why did you make nil provision inQ1</v>
          </cell>
        </row>
        <row r="1242">
          <cell r="A1242" t="str">
            <v>Split of Q1 other income</v>
          </cell>
        </row>
        <row r="1243">
          <cell r="A1243" t="str">
            <v>How many months after commissioning does the plant get to sufficient cap util to get regulated return</v>
          </cell>
        </row>
        <row r="1244">
          <cell r="A1244" t="str">
            <v>What are the rebates to customers for prompt payment in  Finance charge</v>
          </cell>
          <cell r="B1244">
            <v>4.9000000000000004</v>
          </cell>
        </row>
        <row r="1245">
          <cell r="A1245" t="str">
            <v>What were the UI income and expense booked in Q1</v>
          </cell>
        </row>
        <row r="1249">
          <cell r="A1249" t="str">
            <v>Dear Ms Sulochana,</v>
          </cell>
        </row>
        <row r="1250">
          <cell r="A1250" t="str">
            <v>As discussed please find the difference between the calculated non recurring items</v>
          </cell>
        </row>
        <row r="1251">
          <cell r="A1251" t="str">
            <v>from the propectus and the reported non recurring items in F2004.</v>
          </cell>
        </row>
        <row r="1252">
          <cell r="A1252" t="str">
            <v>Would appreciate it if you could explain the difference and help us</v>
          </cell>
        </row>
        <row r="1253">
          <cell r="A1253" t="str">
            <v>calculated the true F2004 profits for NTPC</v>
          </cell>
        </row>
        <row r="1255">
          <cell r="A1255" t="str">
            <v>Non recurring income</v>
          </cell>
        </row>
        <row r="1256">
          <cell r="B1256" t="str">
            <v>Rs bn</v>
          </cell>
        </row>
        <row r="1257">
          <cell r="A1257" t="str">
            <v>Provision written back</v>
          </cell>
          <cell r="B1257">
            <v>9.6479999999999997</v>
          </cell>
        </row>
        <row r="1258">
          <cell r="A1258" t="str">
            <v>Other income - prior year interest</v>
          </cell>
          <cell r="B1258">
            <v>20.905000000000001</v>
          </cell>
        </row>
        <row r="1259">
          <cell r="A1259" t="str">
            <v>Other income - late payment surcharge</v>
          </cell>
          <cell r="B1259">
            <v>22.640999999999998</v>
          </cell>
        </row>
        <row r="1260">
          <cell r="A1260" t="str">
            <v>Converting dues into long term advance of DVB (incl prior period)</v>
          </cell>
          <cell r="B1260">
            <v>2.2530000000000001</v>
          </cell>
        </row>
        <row r="1261">
          <cell r="A1261" t="str">
            <v>Earned interest from public deposits</v>
          </cell>
          <cell r="B1261">
            <v>2.7509999999999999</v>
          </cell>
        </row>
        <row r="1262">
          <cell r="A1262" t="str">
            <v>Total Non recurring income (1)</v>
          </cell>
          <cell r="B1262">
            <v>58.197999999999993</v>
          </cell>
        </row>
        <row r="1264">
          <cell r="A1264" t="str">
            <v>Non recurring expense</v>
          </cell>
        </row>
        <row r="1266">
          <cell r="A1266" t="str">
            <v>Interest on previously issued to SEB returned</v>
          </cell>
          <cell r="B1266">
            <v>3.8170000000000002</v>
          </cell>
        </row>
        <row r="1267">
          <cell r="A1267" t="str">
            <v>Additional depreciation charge</v>
          </cell>
          <cell r="B1267">
            <v>4.6529999999999996</v>
          </cell>
        </row>
        <row r="1268">
          <cell r="A1268" t="str">
            <v>Rebates to SEBs on OTS</v>
          </cell>
          <cell r="B1268">
            <v>12.574999999999999</v>
          </cell>
        </row>
        <row r="1269">
          <cell r="A1269" t="str">
            <v>Total non recurring expense (2)</v>
          </cell>
          <cell r="B1269">
            <v>21.044999999999998</v>
          </cell>
        </row>
        <row r="1271">
          <cell r="A1271" t="str">
            <v>Net non recurring income (1-2)</v>
          </cell>
          <cell r="B1271">
            <v>37.152999999999992</v>
          </cell>
        </row>
        <row r="1272">
          <cell r="A1272" t="str">
            <v>Non recurring mentioned in the prospectus</v>
          </cell>
          <cell r="B1272">
            <v>12.7</v>
          </cell>
        </row>
        <row r="1273">
          <cell r="A1273" t="str">
            <v>Difference</v>
          </cell>
          <cell r="B1273">
            <v>24.452999999999992</v>
          </cell>
        </row>
        <row r="1275">
          <cell r="A1275" t="str">
            <v>Sales  adjustment</v>
          </cell>
          <cell r="B1275" t="str">
            <v>cannot understand</v>
          </cell>
        </row>
        <row r="1276">
          <cell r="B1276">
            <v>22</v>
          </cell>
        </row>
        <row r="1277">
          <cell r="B1277">
            <v>61.281999999999996</v>
          </cell>
        </row>
        <row r="1278">
          <cell r="B1278">
            <v>39.281999999999996</v>
          </cell>
        </row>
        <row r="1280">
          <cell r="A1280" t="str">
            <v>Quarterly numbers</v>
          </cell>
          <cell r="B1280">
            <v>51.434999999999995</v>
          </cell>
          <cell r="C1280">
            <v>47.834000000000003</v>
          </cell>
          <cell r="D1280">
            <v>7.5281180750093935E-2</v>
          </cell>
        </row>
        <row r="1281">
          <cell r="B1281">
            <v>0.38300000000000001</v>
          </cell>
        </row>
        <row r="1282">
          <cell r="A1282" t="str">
            <v>Sales</v>
          </cell>
          <cell r="B1282">
            <v>51.817999999999998</v>
          </cell>
          <cell r="C1282">
            <v>47.834000000000003</v>
          </cell>
          <cell r="D1282">
            <v>8.3288037797382586E-2</v>
          </cell>
          <cell r="E1282" t="str">
            <v>How did the sales grow despite potential fall in tariff</v>
          </cell>
        </row>
        <row r="1283">
          <cell r="A1283" t="str">
            <v>Fuel, emply, gen admin, , provi</v>
          </cell>
          <cell r="B1283">
            <v>36.887</v>
          </cell>
          <cell r="C1283">
            <v>32.346000000000004</v>
          </cell>
          <cell r="D1283">
            <v>0.1403883014901377</v>
          </cell>
        </row>
        <row r="1284">
          <cell r="A1284" t="str">
            <v>OP</v>
          </cell>
          <cell r="B1284">
            <v>14.930999999999997</v>
          </cell>
          <cell r="C1284">
            <v>15.488</v>
          </cell>
          <cell r="D1284">
            <v>-3.5963326446281085E-2</v>
          </cell>
        </row>
        <row r="1286">
          <cell r="A1286" t="str">
            <v>Other income</v>
          </cell>
          <cell r="B1286">
            <v>5.3789999999999996</v>
          </cell>
          <cell r="C1286">
            <v>1.694</v>
          </cell>
          <cell r="D1286">
            <v>2.1753246753246751</v>
          </cell>
        </row>
        <row r="1287">
          <cell r="A1287" t="str">
            <v>Interest</v>
          </cell>
          <cell r="B1287">
            <v>4.5110000000000001</v>
          </cell>
          <cell r="C1287">
            <v>2.5779999999999998</v>
          </cell>
          <cell r="D1287">
            <v>0.74980605120248267</v>
          </cell>
        </row>
        <row r="1288">
          <cell r="A1288" t="str">
            <v>GP</v>
          </cell>
          <cell r="B1288">
            <v>15.798999999999996</v>
          </cell>
          <cell r="C1288">
            <v>14.603999999999999</v>
          </cell>
          <cell r="D1288">
            <v>8.1826896740618826E-2</v>
          </cell>
        </row>
        <row r="1289">
          <cell r="A1289" t="str">
            <v>Depreciation</v>
          </cell>
          <cell r="B1289">
            <v>4.7850000000000001</v>
          </cell>
          <cell r="C1289">
            <v>4.8040000000000003</v>
          </cell>
          <cell r="D1289">
            <v>-3.9550374687760126E-3</v>
          </cell>
        </row>
        <row r="1290">
          <cell r="A1290" t="str">
            <v>PBT</v>
          </cell>
          <cell r="B1290">
            <v>11.013999999999996</v>
          </cell>
          <cell r="C1290">
            <v>9.7999999999999989</v>
          </cell>
          <cell r="D1290">
            <v>0.12387755102040776</v>
          </cell>
        </row>
        <row r="1292">
          <cell r="A1292" t="str">
            <v>Taxr</v>
          </cell>
          <cell r="B1292">
            <v>2.21</v>
          </cell>
          <cell r="C1292">
            <v>0.52700000000000002</v>
          </cell>
          <cell r="D1292">
            <v>3.193548387096774</v>
          </cell>
        </row>
        <row r="1293">
          <cell r="A1293" t="str">
            <v>Income tax recoverable</v>
          </cell>
          <cell r="B1293">
            <v>1.643</v>
          </cell>
          <cell r="C1293">
            <v>0</v>
          </cell>
          <cell r="D1293" t="e">
            <v>#DIV/0!</v>
          </cell>
        </row>
        <row r="1294">
          <cell r="A1294" t="str">
            <v>Net</v>
          </cell>
          <cell r="B1294">
            <v>0.56699999999999995</v>
          </cell>
          <cell r="C1294">
            <v>0.52700000000000002</v>
          </cell>
          <cell r="D1294">
            <v>7.5901328273244584E-2</v>
          </cell>
          <cell r="E1294" t="str">
            <v>What is this</v>
          </cell>
        </row>
        <row r="1296">
          <cell r="A1296" t="str">
            <v>PAT</v>
          </cell>
          <cell r="B1296">
            <v>10.446999999999996</v>
          </cell>
          <cell r="C1296">
            <v>9.2729999999999997</v>
          </cell>
          <cell r="D1296">
            <v>0.12660411948668138</v>
          </cell>
        </row>
        <row r="1298">
          <cell r="B1298">
            <v>10.145999999999997</v>
          </cell>
          <cell r="C1298">
            <v>10.683999999999999</v>
          </cell>
          <cell r="D1298">
            <v>-5.0355672032946663E-2</v>
          </cell>
        </row>
        <row r="1303">
          <cell r="A1303" t="str">
            <v>(Year Ended 31 Dec)</v>
          </cell>
          <cell r="C1303">
            <v>2001</v>
          </cell>
          <cell r="D1303">
            <v>2002</v>
          </cell>
          <cell r="E1303">
            <v>2003</v>
          </cell>
          <cell r="F1303">
            <v>2004</v>
          </cell>
          <cell r="G1303">
            <v>2005</v>
          </cell>
          <cell r="H1303">
            <v>2006</v>
          </cell>
          <cell r="I1303">
            <v>2007</v>
          </cell>
          <cell r="J1303">
            <v>2008</v>
          </cell>
          <cell r="K1303">
            <v>2009</v>
          </cell>
        </row>
        <row r="1304">
          <cell r="A1304" t="str">
            <v>EBITDA</v>
          </cell>
          <cell r="C1304">
            <v>62884.869999999995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</row>
        <row r="1305">
          <cell r="A1305" t="str">
            <v>less Depreciation</v>
          </cell>
          <cell r="C1305">
            <v>23223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 t="str">
            <v>EBIT</v>
          </cell>
          <cell r="C1306">
            <v>39661.869999999995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</row>
        <row r="1307">
          <cell r="A1307" t="str">
            <v>Growth in EBIT</v>
          </cell>
          <cell r="C1307" t="e">
            <v>#DIV/0!</v>
          </cell>
          <cell r="D1307">
            <v>-1</v>
          </cell>
          <cell r="E1307" t="e">
            <v>#DIV/0!</v>
          </cell>
          <cell r="F1307" t="e">
            <v>#DIV/0!</v>
          </cell>
          <cell r="G1307" t="e">
            <v>#DIV/0!</v>
          </cell>
        </row>
        <row r="1309">
          <cell r="A1309" t="str">
            <v>Tax</v>
          </cell>
          <cell r="C1309">
            <v>3400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</row>
        <row r="1310">
          <cell r="A1310" t="str">
            <v>Other income</v>
          </cell>
          <cell r="C1310">
            <v>9161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</row>
        <row r="1311">
          <cell r="A1311" t="str">
            <v>Interest</v>
          </cell>
          <cell r="C1311">
            <v>10917.633900284078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 t="str">
            <v>Marginal tax rate</v>
          </cell>
          <cell r="B1312" t="str">
            <v>%</v>
          </cell>
          <cell r="C1312">
            <v>0.35</v>
          </cell>
          <cell r="D1312">
            <v>0.05</v>
          </cell>
          <cell r="E1312">
            <v>0.05</v>
          </cell>
          <cell r="F1312">
            <v>0.35</v>
          </cell>
          <cell r="G1312">
            <v>0.35</v>
          </cell>
        </row>
        <row r="1313">
          <cell r="A1313" t="str">
            <v>Less Adjusted taxes</v>
          </cell>
          <cell r="C1313">
            <v>4014.8218650994272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5">
          <cell r="A1315" t="str">
            <v>NOPLAT</v>
          </cell>
          <cell r="C1315">
            <v>35647.048134900571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 t="str">
            <v>Growth YoY</v>
          </cell>
          <cell r="D1316">
            <v>-1</v>
          </cell>
          <cell r="E1316" t="e">
            <v>#DIV/0!</v>
          </cell>
          <cell r="F1316" t="e">
            <v>#DIV/0!</v>
          </cell>
          <cell r="G1316" t="e">
            <v>#DIV/0!</v>
          </cell>
        </row>
        <row r="1317">
          <cell r="A1317" t="str">
            <v>5 Year Growth</v>
          </cell>
        </row>
        <row r="1319">
          <cell r="A1319" t="str">
            <v>Number of years</v>
          </cell>
        </row>
        <row r="1320">
          <cell r="A1320" t="str">
            <v>CAGR in NOPLAT</v>
          </cell>
        </row>
        <row r="1322">
          <cell r="A1322" t="str">
            <v>Calculation of Net Investment</v>
          </cell>
        </row>
        <row r="1323">
          <cell r="A1323" t="str">
            <v>Inventories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</row>
        <row r="1324">
          <cell r="A1324" t="str">
            <v>Debtors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</row>
        <row r="1325">
          <cell r="A1325" t="str">
            <v>Creditors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 t="str">
            <v>Loans and advances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 t="str">
            <v>Total working capital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</row>
        <row r="1328">
          <cell r="A1328" t="str">
            <v>Increase in working capital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</row>
        <row r="1329">
          <cell r="A1329" t="str">
            <v>Free Cash from Operations</v>
          </cell>
          <cell r="C1329">
            <v>35647.048134900571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1">
          <cell r="A1331" t="str">
            <v>CAPEX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</row>
        <row r="1332">
          <cell r="A1332" t="str">
            <v>Less Depreciation</v>
          </cell>
          <cell r="C1332">
            <v>23223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</row>
        <row r="1333">
          <cell r="A1333" t="str">
            <v>Net Investment</v>
          </cell>
          <cell r="C1333">
            <v>-23223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</row>
        <row r="1334">
          <cell r="A1334" t="str">
            <v xml:space="preserve">Capex - Depn </v>
          </cell>
          <cell r="C1334">
            <v>-23223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</row>
        <row r="1336">
          <cell r="A1336" t="str">
            <v>Free cash flow</v>
          </cell>
          <cell r="C1336">
            <v>58870.048134900571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-1</v>
          </cell>
        </row>
        <row r="1338">
          <cell r="A1338" t="str">
            <v>Calculation of NOPLAT growth rate (g)</v>
          </cell>
          <cell r="C1338">
            <v>0</v>
          </cell>
          <cell r="D1338">
            <v>-1</v>
          </cell>
          <cell r="E1338" t="e">
            <v>#DIV/0!</v>
          </cell>
          <cell r="F1338" t="e">
            <v>#DIV/0!</v>
          </cell>
          <cell r="G1338" t="e">
            <v>#DIV/0!</v>
          </cell>
        </row>
        <row r="1339">
          <cell r="A1339" t="str">
            <v>Calculation of Return on incremental capital (r)</v>
          </cell>
          <cell r="C1339" t="e">
            <v>#REF!</v>
          </cell>
          <cell r="D1339" t="e">
            <v>#DIV/0!</v>
          </cell>
          <cell r="E1339" t="e">
            <v>#DIV/0!</v>
          </cell>
          <cell r="F1339" t="e">
            <v>#DIV/0!</v>
          </cell>
          <cell r="G1339" t="e">
            <v>#DIV/0!</v>
          </cell>
        </row>
        <row r="1341">
          <cell r="J1341" t="str">
            <v>Risk free</v>
          </cell>
          <cell r="K1341" t="str">
            <v>Premium</v>
          </cell>
          <cell r="L1341" t="str">
            <v>Beta</v>
          </cell>
        </row>
        <row r="1342">
          <cell r="G1342">
            <v>7.0000000000000007E-2</v>
          </cell>
          <cell r="H1342">
            <v>0.15</v>
          </cell>
          <cell r="K1342">
            <v>7.0000000000000007E-2</v>
          </cell>
          <cell r="L1342">
            <v>8.5000000000000006E-2</v>
          </cell>
          <cell r="M1342">
            <v>0.83</v>
          </cell>
        </row>
        <row r="1343">
          <cell r="D1343" t="str">
            <v>Growth rate in the first period (gA)</v>
          </cell>
          <cell r="H1343">
            <v>0.15</v>
          </cell>
          <cell r="I1343">
            <v>0</v>
          </cell>
          <cell r="J1343">
            <v>0.2</v>
          </cell>
          <cell r="K1343">
            <v>0.14055000000000001</v>
          </cell>
        </row>
        <row r="1344">
          <cell r="D1344" t="str">
            <v>Growth rate in the second period(gB)</v>
          </cell>
          <cell r="H1344">
            <v>7.0000000000000007E-2</v>
          </cell>
          <cell r="I1344">
            <v>0</v>
          </cell>
        </row>
        <row r="1345">
          <cell r="D1345" t="str">
            <v>ROICa</v>
          </cell>
          <cell r="H1345">
            <v>0.125</v>
          </cell>
          <cell r="L1345" t="str">
            <v>Arvind Mills' DCF Value senstivity to Ga and Gb</v>
          </cell>
        </row>
        <row r="1346">
          <cell r="D1346" t="str">
            <v>ROICb</v>
          </cell>
          <cell r="H1346">
            <v>0.125</v>
          </cell>
          <cell r="N1346" t="str">
            <v>Gb</v>
          </cell>
        </row>
        <row r="1347">
          <cell r="D1347" t="str">
            <v>Discount rate</v>
          </cell>
          <cell r="H1347" t="e">
            <v>#DIV/0!</v>
          </cell>
          <cell r="K1347" t="e">
            <v>#DIV/0!</v>
          </cell>
          <cell r="L1347">
            <v>0</v>
          </cell>
          <cell r="M1347">
            <v>0.01</v>
          </cell>
          <cell r="N1347">
            <v>0.03</v>
          </cell>
          <cell r="O1347">
            <v>0.05</v>
          </cell>
          <cell r="Q1347">
            <v>7.0000000000000007E-2</v>
          </cell>
          <cell r="R1347">
            <v>9.0000000000000011E-2</v>
          </cell>
          <cell r="S1347">
            <v>0.11000000000000001</v>
          </cell>
          <cell r="T1347">
            <v>0.13</v>
          </cell>
          <cell r="U1347">
            <v>0.15</v>
          </cell>
        </row>
        <row r="1348">
          <cell r="D1348" t="str">
            <v>No. of years in the first period</v>
          </cell>
          <cell r="H1348">
            <v>5</v>
          </cell>
          <cell r="J1348">
            <v>10</v>
          </cell>
          <cell r="K1348">
            <v>0.11</v>
          </cell>
          <cell r="L1348">
            <v>124.38110306091711</v>
          </cell>
          <cell r="M1348">
            <v>127.23462289474649</v>
          </cell>
          <cell r="N1348">
            <v>135.0818024377771</v>
          </cell>
          <cell r="O1348">
            <v>148.16043500949485</v>
          </cell>
          <cell r="Q1348">
            <v>174.31770015293031</v>
          </cell>
          <cell r="R1348">
            <v>252.78949558323669</v>
          </cell>
          <cell r="S1348">
            <v>-2.2617955114177366E+17</v>
          </cell>
          <cell r="T1348">
            <v>-61.097686137988781</v>
          </cell>
          <cell r="U1348">
            <v>17.374109292317517</v>
          </cell>
        </row>
        <row r="1349">
          <cell r="D1349" t="str">
            <v>Fair value (Rs. per share)</v>
          </cell>
          <cell r="H1349" t="e">
            <v>#DIV/0!</v>
          </cell>
          <cell r="I1349">
            <v>65</v>
          </cell>
          <cell r="J1349">
            <v>146</v>
          </cell>
          <cell r="K1349">
            <v>0.12</v>
          </cell>
          <cell r="L1349">
            <v>114.74446321635905</v>
          </cell>
          <cell r="M1349">
            <v>116.81950398570389</v>
          </cell>
          <cell r="N1349">
            <v>122.35294603729012</v>
          </cell>
          <cell r="O1349">
            <v>131.04835497549703</v>
          </cell>
          <cell r="Q1349">
            <v>146.70009106426949</v>
          </cell>
          <cell r="R1349">
            <v>183.22080860473849</v>
          </cell>
          <cell r="S1349">
            <v>365.82439630708376</v>
          </cell>
          <cell r="T1349">
            <v>-181.98636679995118</v>
          </cell>
          <cell r="U1349">
            <v>0.61722090239348337</v>
          </cell>
        </row>
        <row r="1350">
          <cell r="K1350">
            <v>0.13</v>
          </cell>
          <cell r="L1350">
            <v>106.69180728144153</v>
          </cell>
          <cell r="M1350">
            <v>108.22406386379173</v>
          </cell>
          <cell r="N1350">
            <v>112.20793097790232</v>
          </cell>
          <cell r="O1350">
            <v>118.18373164906816</v>
          </cell>
          <cell r="Q1350">
            <v>128.14339943434462</v>
          </cell>
          <cell r="R1350">
            <v>148.06273500489746</v>
          </cell>
          <cell r="S1350">
            <v>207.82074171655606</v>
          </cell>
          <cell r="T1350" t="e">
            <v>#DIV/0!</v>
          </cell>
          <cell r="U1350">
            <v>-31.21128513007822</v>
          </cell>
        </row>
        <row r="1351">
          <cell r="A1351" t="str">
            <v>First part</v>
          </cell>
          <cell r="H1351" t="e">
            <v>#DIV/0!</v>
          </cell>
          <cell r="K1351">
            <v>0.14000000000000001</v>
          </cell>
          <cell r="L1351">
            <v>99.872360883584591</v>
          </cell>
          <cell r="M1351">
            <v>101.01849579024908</v>
          </cell>
          <cell r="N1351">
            <v>103.93593009812234</v>
          </cell>
          <cell r="O1351">
            <v>108.15000187616151</v>
          </cell>
          <cell r="Q1351">
            <v>114.77211467022305</v>
          </cell>
          <cell r="R1351">
            <v>126.69191769953386</v>
          </cell>
          <cell r="S1351">
            <v>154.50479143459233</v>
          </cell>
          <cell r="T1351">
            <v>293.56916010988442</v>
          </cell>
          <cell r="U1351">
            <v>-123.62394591599281</v>
          </cell>
        </row>
        <row r="1352">
          <cell r="A1352" t="str">
            <v>Second part</v>
          </cell>
          <cell r="H1352" t="e">
            <v>#DIV/0!</v>
          </cell>
          <cell r="K1352">
            <v>0.15</v>
          </cell>
          <cell r="L1352">
            <v>94.030234466590414</v>
          </cell>
          <cell r="M1352">
            <v>94.896994828583416</v>
          </cell>
          <cell r="N1352">
            <v>97.063895733565857</v>
          </cell>
          <cell r="O1352">
            <v>100.0975570005413</v>
          </cell>
          <cell r="Q1352">
            <v>104.64804890100446</v>
          </cell>
          <cell r="R1352">
            <v>112.23220206844307</v>
          </cell>
          <cell r="S1352">
            <v>127.40050840332029</v>
          </cell>
          <cell r="T1352">
            <v>172.90542740795189</v>
          </cell>
          <cell r="U1352" t="e">
            <v>#DIV/0!</v>
          </cell>
        </row>
        <row r="1353">
          <cell r="A1353" t="str">
            <v>Total terminal value</v>
          </cell>
          <cell r="H1353" t="e">
            <v>#DIV/0!</v>
          </cell>
          <cell r="K1353">
            <v>0.16</v>
          </cell>
          <cell r="L1353">
            <v>88.974607381955394</v>
          </cell>
          <cell r="M1353">
            <v>89.636275970356124</v>
          </cell>
          <cell r="N1353">
            <v>91.264998649496405</v>
          </cell>
          <cell r="O1353">
            <v>93.485984121051331</v>
          </cell>
          <cell r="Q1353">
            <v>96.694074246630663</v>
          </cell>
          <cell r="R1353">
            <v>101.73535872968392</v>
          </cell>
          <cell r="S1353">
            <v>110.80967079917976</v>
          </cell>
          <cell r="T1353">
            <v>131.9830656280034</v>
          </cell>
          <cell r="U1353">
            <v>237.85003977212148</v>
          </cell>
        </row>
        <row r="1354">
          <cell r="A1354" t="str">
            <v>Discounted terminal value</v>
          </cell>
          <cell r="H1354" t="e">
            <v>#DIV/0!</v>
          </cell>
          <cell r="K1354">
            <v>0.17</v>
          </cell>
          <cell r="L1354">
            <v>84.560456309057585</v>
          </cell>
          <cell r="M1354">
            <v>85.069666972054478</v>
          </cell>
          <cell r="N1354">
            <v>86.306321439332635</v>
          </cell>
          <cell r="O1354">
            <v>87.955194062370154</v>
          </cell>
          <cell r="Q1354">
            <v>90.263615734622704</v>
          </cell>
          <cell r="R1354">
            <v>93.726248243001535</v>
          </cell>
          <cell r="S1354">
            <v>99.497302423632888</v>
          </cell>
          <cell r="T1354">
            <v>111.03941078489559</v>
          </cell>
          <cell r="U1354">
            <v>145.66573586868375</v>
          </cell>
        </row>
        <row r="1355">
          <cell r="A1355" t="str">
            <v>Discounted value of cash flows</v>
          </cell>
          <cell r="H1355" t="e">
            <v>#DIV/0!</v>
          </cell>
          <cell r="K1355">
            <v>0.18000000000000002</v>
          </cell>
          <cell r="L1355">
            <v>80.675724590835813</v>
          </cell>
          <cell r="M1355">
            <v>81.070360222980824</v>
          </cell>
          <cell r="N1355">
            <v>82.017485740128791</v>
          </cell>
          <cell r="O1355">
            <v>83.256034493322318</v>
          </cell>
          <cell r="Q1355">
            <v>84.944964611313466</v>
          </cell>
          <cell r="R1355">
            <v>87.384530337300717</v>
          </cell>
          <cell r="S1355">
            <v>91.218133620994934</v>
          </cell>
          <cell r="T1355">
            <v>98.118619531644541</v>
          </cell>
          <cell r="U1355">
            <v>114.21975332316025</v>
          </cell>
        </row>
        <row r="1356">
          <cell r="A1356" t="str">
            <v>Total</v>
          </cell>
          <cell r="H1356" t="e">
            <v>#DIV/0!</v>
          </cell>
          <cell r="K1356">
            <v>0.19000000000000003</v>
          </cell>
          <cell r="L1356">
            <v>77.232557227591286</v>
          </cell>
          <cell r="M1356">
            <v>77.54025974075951</v>
          </cell>
          <cell r="N1356">
            <v>78.271053209534045</v>
          </cell>
          <cell r="O1356">
            <v>79.210644812244198</v>
          </cell>
          <cell r="Q1356">
            <v>80.463433615857738</v>
          </cell>
          <cell r="R1356">
            <v>82.217337940916678</v>
          </cell>
          <cell r="S1356">
            <v>84.848194428505082</v>
          </cell>
          <cell r="T1356">
            <v>89.232955241152411</v>
          </cell>
          <cell r="U1356">
            <v>98.002476866447068</v>
          </cell>
        </row>
        <row r="1357">
          <cell r="A1357" t="str">
            <v>Adjusted for mid-year accruals</v>
          </cell>
          <cell r="H1357" t="e">
            <v>#DIV/0!</v>
          </cell>
          <cell r="K1357">
            <v>0.20000000000000004</v>
          </cell>
          <cell r="L1357">
            <v>74.161176697342185</v>
          </cell>
          <cell r="M1357">
            <v>74.402360272135297</v>
          </cell>
          <cell r="N1357">
            <v>74.969851036354314</v>
          </cell>
          <cell r="O1357">
            <v>75.688672671031767</v>
          </cell>
          <cell r="Q1357">
            <v>76.628670193302241</v>
          </cell>
          <cell r="R1357">
            <v>77.910484996398395</v>
          </cell>
          <cell r="S1357">
            <v>79.761995267537259</v>
          </cell>
          <cell r="T1357">
            <v>82.671511407898308</v>
          </cell>
          <cell r="U1357">
            <v>87.908640460548241</v>
          </cell>
        </row>
        <row r="1358">
          <cell r="A1358" t="str">
            <v>Non-operating investments</v>
          </cell>
          <cell r="H1358">
            <v>0</v>
          </cell>
          <cell r="K1358">
            <v>0.21000000000000005</v>
          </cell>
          <cell r="L1358">
            <v>71.405517823821185</v>
          </cell>
          <cell r="M1358">
            <v>71.595420918419919</v>
          </cell>
          <cell r="N1358">
            <v>72.038528139150287</v>
          </cell>
          <cell r="O1358">
            <v>72.592412165063266</v>
          </cell>
          <cell r="Q1358">
            <v>73.304548769808505</v>
          </cell>
          <cell r="R1358">
            <v>74.254064242802173</v>
          </cell>
          <cell r="S1358">
            <v>75.583385904993307</v>
          </cell>
          <cell r="T1358">
            <v>77.577368398279987</v>
          </cell>
          <cell r="U1358">
            <v>80.900672553757815</v>
          </cell>
        </row>
        <row r="1359">
          <cell r="M1359" t="str">
            <v>Wacc</v>
          </cell>
        </row>
        <row r="1360">
          <cell r="A1360" t="str">
            <v>Firm Value</v>
          </cell>
          <cell r="H1360" t="e">
            <v>#DIV/0!</v>
          </cell>
          <cell r="K1360" t="e">
            <v>#DIV/0!</v>
          </cell>
          <cell r="L1360">
            <v>0.11</v>
          </cell>
          <cell r="M1360">
            <v>0.12</v>
          </cell>
          <cell r="N1360">
            <v>0.13</v>
          </cell>
          <cell r="O1360">
            <v>0.14000000000000001</v>
          </cell>
          <cell r="Q1360">
            <v>0.15000000000000002</v>
          </cell>
          <cell r="R1360">
            <v>0.16000000000000003</v>
          </cell>
          <cell r="S1360">
            <v>0.17000000000000004</v>
          </cell>
          <cell r="T1360">
            <v>0.18000000000000005</v>
          </cell>
          <cell r="U1360">
            <v>0.19000000000000006</v>
          </cell>
        </row>
        <row r="1361">
          <cell r="K1361">
            <v>0.3</v>
          </cell>
          <cell r="L1361">
            <v>144.31377837075433</v>
          </cell>
          <cell r="M1361">
            <v>128.08401101929013</v>
          </cell>
          <cell r="N1361">
            <v>115.849434511894</v>
          </cell>
          <cell r="O1361">
            <v>106.2808571359022</v>
          </cell>
          <cell r="Q1361">
            <v>98.580726367053558</v>
          </cell>
          <cell r="R1361">
            <v>92.24146639992135</v>
          </cell>
          <cell r="S1361">
            <v>86.924648672971699</v>
          </cell>
          <cell r="T1361">
            <v>82.39593119249345</v>
          </cell>
          <cell r="U1361">
            <v>78.48788204092871</v>
          </cell>
        </row>
        <row r="1362">
          <cell r="A1362" t="str">
            <v>Firm value less debt</v>
          </cell>
          <cell r="H1362" t="e">
            <v>#DIV/0!</v>
          </cell>
          <cell r="K1362">
            <v>0.35</v>
          </cell>
          <cell r="L1362">
            <v>145.96234550164311</v>
          </cell>
          <cell r="M1362">
            <v>129.3544441433788</v>
          </cell>
          <cell r="N1362">
            <v>116.84984757068294</v>
          </cell>
          <cell r="O1362">
            <v>107.08191916744191</v>
          </cell>
          <cell r="Q1362">
            <v>99.230796638548298</v>
          </cell>
          <cell r="R1362">
            <v>92.774831137548446</v>
          </cell>
          <cell r="S1362">
            <v>87.366310982713884</v>
          </cell>
          <cell r="T1362">
            <v>82.764546892848657</v>
          </cell>
          <cell r="U1362">
            <v>78.797637514349631</v>
          </cell>
        </row>
        <row r="1363">
          <cell r="A1363" t="str">
            <v>Adjustment to current date</v>
          </cell>
          <cell r="H1363" t="e">
            <v>#DIV/0!</v>
          </cell>
          <cell r="K1363">
            <v>0.39999999999999997</v>
          </cell>
          <cell r="L1363">
            <v>147.19877084980973</v>
          </cell>
          <cell r="M1363">
            <v>130.30726898644531</v>
          </cell>
          <cell r="N1363">
            <v>117.60015736477465</v>
          </cell>
          <cell r="O1363">
            <v>107.68271569109669</v>
          </cell>
          <cell r="Q1363">
            <v>99.718349342169375</v>
          </cell>
          <cell r="R1363">
            <v>93.174854690768782</v>
          </cell>
          <cell r="S1363">
            <v>87.697557715020537</v>
          </cell>
          <cell r="T1363">
            <v>83.041008668115083</v>
          </cell>
          <cell r="U1363">
            <v>79.029954119415322</v>
          </cell>
        </row>
        <row r="1364">
          <cell r="A1364" t="str">
            <v>number of months from last balance sheet</v>
          </cell>
          <cell r="H1364">
            <v>8</v>
          </cell>
          <cell r="K1364">
            <v>0.44999999999999996</v>
          </cell>
          <cell r="L1364">
            <v>148.16043500949485</v>
          </cell>
          <cell r="M1364">
            <v>131.04835497549703</v>
          </cell>
          <cell r="N1364">
            <v>118.18373164906816</v>
          </cell>
          <cell r="O1364">
            <v>108.15000187616151</v>
          </cell>
          <cell r="Q1364">
            <v>100.09755700054129</v>
          </cell>
          <cell r="R1364">
            <v>93.48598412105126</v>
          </cell>
          <cell r="S1364">
            <v>87.95519406237014</v>
          </cell>
          <cell r="T1364">
            <v>83.256034493322289</v>
          </cell>
          <cell r="U1364">
            <v>79.210644812244198</v>
          </cell>
        </row>
        <row r="1365">
          <cell r="K1365">
            <v>0.49999999999999994</v>
          </cell>
          <cell r="L1365">
            <v>148.92976633724294</v>
          </cell>
          <cell r="M1365">
            <v>131.64122376673839</v>
          </cell>
          <cell r="N1365">
            <v>118.65059107650301</v>
          </cell>
          <cell r="O1365">
            <v>108.52383082421338</v>
          </cell>
          <cell r="Q1365">
            <v>100.40092312723884</v>
          </cell>
          <cell r="R1365">
            <v>93.734887665277256</v>
          </cell>
          <cell r="S1365">
            <v>88.161303140249856</v>
          </cell>
          <cell r="T1365">
            <v>83.428055153488046</v>
          </cell>
          <cell r="U1365">
            <v>79.355197366507284</v>
          </cell>
        </row>
        <row r="1366">
          <cell r="E1366" t="str">
            <v>Fair value (Rs. per share)</v>
          </cell>
          <cell r="H1366" t="e">
            <v>#DIV/0!</v>
          </cell>
          <cell r="K1366">
            <v>0.54999999999999993</v>
          </cell>
          <cell r="L1366">
            <v>149.55921924176414</v>
          </cell>
          <cell r="M1366">
            <v>132.12629823229955</v>
          </cell>
          <cell r="N1366">
            <v>119.03256697167696</v>
          </cell>
          <cell r="O1366">
            <v>108.82969087261947</v>
          </cell>
          <cell r="Q1366">
            <v>100.64913177635501</v>
          </cell>
          <cell r="R1366">
            <v>93.938536019643962</v>
          </cell>
          <cell r="S1366">
            <v>88.32993784033323</v>
          </cell>
          <cell r="T1366">
            <v>83.568799329987314</v>
          </cell>
          <cell r="U1366">
            <v>79.473467638177098</v>
          </cell>
        </row>
        <row r="1367">
          <cell r="E1367" t="str">
            <v>Market price(Rs. per share)</v>
          </cell>
          <cell r="H1367">
            <v>170</v>
          </cell>
          <cell r="K1367">
            <v>0.6</v>
          </cell>
          <cell r="L1367">
            <v>150.0837633288651</v>
          </cell>
          <cell r="M1367">
            <v>132.53052695360046</v>
          </cell>
          <cell r="N1367">
            <v>119.35088021765525</v>
          </cell>
          <cell r="O1367">
            <v>109.08457424629117</v>
          </cell>
          <cell r="Q1367">
            <v>100.85597231728514</v>
          </cell>
          <cell r="R1367">
            <v>94.108242981616229</v>
          </cell>
          <cell r="S1367">
            <v>88.470466757069374</v>
          </cell>
          <cell r="T1367">
            <v>83.686086143736702</v>
          </cell>
          <cell r="U1367">
            <v>79.572026197901948</v>
          </cell>
        </row>
        <row r="1368">
          <cell r="E1368" t="str">
            <v>Discount/premium of</v>
          </cell>
          <cell r="H1368" t="e">
            <v>#DIV/0!</v>
          </cell>
          <cell r="K1368">
            <v>0.65</v>
          </cell>
          <cell r="L1368">
            <v>150.52760832564283</v>
          </cell>
          <cell r="M1368">
            <v>132.87256664085513</v>
          </cell>
          <cell r="N1368">
            <v>119.6202221950215</v>
          </cell>
          <cell r="O1368">
            <v>109.30024479324418</v>
          </cell>
          <cell r="Q1368">
            <v>101.03099123653374</v>
          </cell>
          <cell r="R1368">
            <v>94.251841180208146</v>
          </cell>
          <cell r="S1368">
            <v>88.589375840461514</v>
          </cell>
          <cell r="T1368">
            <v>83.785328832293871</v>
          </cell>
          <cell r="U1368">
            <v>79.655421902284516</v>
          </cell>
        </row>
        <row r="1369">
          <cell r="E1369" t="str">
            <v>market price to fair value</v>
          </cell>
          <cell r="H1369" t="str">
            <v>%</v>
          </cell>
          <cell r="K1369" t="str">
            <v>%</v>
          </cell>
        </row>
        <row r="1370">
          <cell r="A1370" t="str">
            <v>Cost of capital</v>
          </cell>
          <cell r="K1370" t="str">
            <v>%</v>
          </cell>
        </row>
        <row r="1371">
          <cell r="A1371" t="str">
            <v xml:space="preserve">Cost of equity </v>
          </cell>
          <cell r="D1371">
            <v>0.17200000000000001</v>
          </cell>
          <cell r="E1371">
            <v>0.17200000000000001</v>
          </cell>
          <cell r="F1371">
            <v>7.0000000000000007E-2</v>
          </cell>
          <cell r="G1371">
            <v>0.10200000000000001</v>
          </cell>
          <cell r="K1371" t="str">
            <v>%</v>
          </cell>
        </row>
        <row r="1372">
          <cell r="A1372" t="str">
            <v>Cost of debt</v>
          </cell>
          <cell r="D1372">
            <v>8.5000000000000006E-2</v>
          </cell>
          <cell r="N1372" t="str">
            <v>Gb</v>
          </cell>
        </row>
        <row r="1373">
          <cell r="A1373" t="str">
            <v>Post tax cost of debt</v>
          </cell>
          <cell r="D1373">
            <v>5.5250000000000007E-2</v>
          </cell>
          <cell r="K1373" t="e">
            <v>#DIV/0!</v>
          </cell>
          <cell r="L1373">
            <v>0</v>
          </cell>
          <cell r="M1373">
            <v>0.01</v>
          </cell>
          <cell r="N1373">
            <v>0.04</v>
          </cell>
          <cell r="O1373">
            <v>7.0000000000000007E-2</v>
          </cell>
          <cell r="Q1373">
            <v>0.1</v>
          </cell>
          <cell r="R1373">
            <v>0.13</v>
          </cell>
          <cell r="S1373">
            <v>0.16</v>
          </cell>
        </row>
        <row r="1374">
          <cell r="A1374" t="str">
            <v>Weighted avg. cost of capital</v>
          </cell>
          <cell r="D1374" t="e">
            <v>#DIV/0!</v>
          </cell>
          <cell r="K1374">
            <v>0.14000000000000001</v>
          </cell>
          <cell r="L1374">
            <v>90.121855307055753</v>
          </cell>
          <cell r="M1374">
            <v>92.189705961381719</v>
          </cell>
          <cell r="N1374">
            <v>99.334739550970056</v>
          </cell>
          <cell r="O1374">
            <v>108.15000187616151</v>
          </cell>
          <cell r="Q1374">
            <v>119.02509151611189</v>
          </cell>
          <cell r="R1374">
            <v>132.42978799259546</v>
          </cell>
          <cell r="S1374">
            <v>148.92803961223436</v>
          </cell>
        </row>
        <row r="1375">
          <cell r="E1375" t="str">
            <v>debt</v>
          </cell>
          <cell r="F1375" t="str">
            <v>equity</v>
          </cell>
        </row>
        <row r="1376">
          <cell r="D1376" t="str">
            <v>ratio</v>
          </cell>
          <cell r="E1376">
            <v>0</v>
          </cell>
          <cell r="F1376">
            <v>0</v>
          </cell>
          <cell r="H1376" t="str">
            <v>EPS sensitivity to margins</v>
          </cell>
        </row>
        <row r="1377">
          <cell r="D1377" t="str">
            <v>weight</v>
          </cell>
          <cell r="E1377" t="e">
            <v>#DIV/0!</v>
          </cell>
          <cell r="F1377" t="e">
            <v>#DIV/0!</v>
          </cell>
        </row>
        <row r="1379">
          <cell r="E1379" t="e">
            <v>#DIV/0!</v>
          </cell>
          <cell r="H1379" t="str">
            <v>Operating profit margin in C2005</v>
          </cell>
          <cell r="J1379">
            <v>0.18700000000000003</v>
          </cell>
          <cell r="K1379">
            <v>0.17700000000000002</v>
          </cell>
          <cell r="L1379">
            <v>0.16700000000000001</v>
          </cell>
          <cell r="M1379">
            <v>0.157</v>
          </cell>
          <cell r="N1379">
            <v>0.14699999999999999</v>
          </cell>
        </row>
        <row r="1380">
          <cell r="J1380">
            <v>6.8000000000000005E-2</v>
          </cell>
          <cell r="K1380">
            <v>7.8E-2</v>
          </cell>
          <cell r="L1380">
            <v>8.7999999999999995E-2</v>
          </cell>
          <cell r="M1380">
            <v>9.799999999999999E-2</v>
          </cell>
          <cell r="N1380">
            <v>0.10799999999999998</v>
          </cell>
        </row>
        <row r="1381">
          <cell r="H1381" t="str">
            <v>EPS</v>
          </cell>
          <cell r="I1381">
            <v>6.7414828023571838</v>
          </cell>
          <cell r="J1381">
            <v>7.4962505039019049</v>
          </cell>
          <cell r="K1381">
            <v>7.1256982505768116</v>
          </cell>
          <cell r="L1381">
            <v>6.7414828023571838</v>
          </cell>
          <cell r="M1381">
            <v>6.3845937439266329</v>
          </cell>
          <cell r="N1381">
            <v>6.0140414906015467</v>
          </cell>
        </row>
        <row r="1382">
          <cell r="I1382">
            <v>5.5968567346832936</v>
          </cell>
          <cell r="J1382" t="e">
            <v>#DIV/0!</v>
          </cell>
          <cell r="K1382" t="e">
            <v>#DIV/0!</v>
          </cell>
          <cell r="L1382" t="e">
            <v>#DIV/0!</v>
          </cell>
          <cell r="M1382" t="e">
            <v>#DIV/0!</v>
          </cell>
          <cell r="N1382" t="e">
            <v>#DIV/0!</v>
          </cell>
        </row>
        <row r="1383">
          <cell r="H1383" t="str">
            <v>PER</v>
          </cell>
          <cell r="I1383">
            <v>106.85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J1384">
            <v>-0.99990434429665676</v>
          </cell>
          <cell r="K1384">
            <v>-0.99990907271873908</v>
          </cell>
          <cell r="L1384">
            <v>-0.99991397548965311</v>
          </cell>
          <cell r="M1384">
            <v>-0.99991852956290372</v>
          </cell>
          <cell r="N1384">
            <v>-0.99992325798498605</v>
          </cell>
        </row>
        <row r="1385">
          <cell r="M1385" t="str">
            <v>Growth in 2008-2018 (%)</v>
          </cell>
        </row>
        <row r="1386">
          <cell r="K1386" t="e">
            <v>#DIV/0!</v>
          </cell>
          <cell r="L1386">
            <v>0</v>
          </cell>
          <cell r="M1386">
            <v>0.03</v>
          </cell>
          <cell r="N1386">
            <v>0.05</v>
          </cell>
          <cell r="O1386">
            <v>7.0000000000000007E-2</v>
          </cell>
          <cell r="Q1386">
            <v>9.0000000000000011E-2</v>
          </cell>
        </row>
        <row r="1387">
          <cell r="K1387">
            <v>0</v>
          </cell>
          <cell r="L1387">
            <v>85.913922367933949</v>
          </cell>
          <cell r="M1387">
            <v>91.129543568955285</v>
          </cell>
          <cell r="N1387">
            <v>95.215569320824031</v>
          </cell>
          <cell r="O1387">
            <v>99.872360883584591</v>
          </cell>
          <cell r="Q1387">
            <v>105.18228084459791</v>
          </cell>
        </row>
        <row r="1388">
          <cell r="K1388">
            <v>0.02</v>
          </cell>
          <cell r="L1388">
            <v>87.176302249670499</v>
          </cell>
          <cell r="M1388">
            <v>92.826076568975509</v>
          </cell>
          <cell r="N1388">
            <v>97.271853127136595</v>
          </cell>
          <cell r="O1388">
            <v>102.35565318135768</v>
          </cell>
          <cell r="Q1388">
            <v>108.1707931201569</v>
          </cell>
        </row>
        <row r="1389">
          <cell r="J1389" t="str">
            <v>Growth</v>
          </cell>
          <cell r="K1389">
            <v>0.04</v>
          </cell>
          <cell r="L1389">
            <v>88.94363408410166</v>
          </cell>
          <cell r="M1389">
            <v>95.201222769003849</v>
          </cell>
          <cell r="N1389">
            <v>100.15065045597426</v>
          </cell>
          <cell r="O1389">
            <v>105.83226239824</v>
          </cell>
          <cell r="Q1389">
            <v>112.35471030593946</v>
          </cell>
        </row>
        <row r="1390">
          <cell r="J1390" t="str">
            <v>beyond 2018 (%)</v>
          </cell>
          <cell r="K1390">
            <v>0.05</v>
          </cell>
          <cell r="L1390">
            <v>90.121855307055753</v>
          </cell>
          <cell r="M1390">
            <v>96.784653569022737</v>
          </cell>
          <cell r="N1390">
            <v>102.06984867519932</v>
          </cell>
          <cell r="O1390">
            <v>108.15000187616151</v>
          </cell>
          <cell r="Q1390">
            <v>115.1439884297945</v>
          </cell>
        </row>
        <row r="1391">
          <cell r="K1391">
            <v>6.0000000000000005E-2</v>
          </cell>
          <cell r="L1391">
            <v>91.594631835748388</v>
          </cell>
          <cell r="M1391">
            <v>98.763942069046323</v>
          </cell>
          <cell r="N1391">
            <v>104.46884644923068</v>
          </cell>
          <cell r="O1391">
            <v>111.04717622356344</v>
          </cell>
          <cell r="Q1391">
            <v>118.63058608461333</v>
          </cell>
        </row>
        <row r="1392">
          <cell r="K1392">
            <v>7.0000000000000007E-2</v>
          </cell>
          <cell r="L1392">
            <v>93.488201658353205</v>
          </cell>
          <cell r="M1392">
            <v>101.30874156907666</v>
          </cell>
          <cell r="N1392">
            <v>107.55327215869956</v>
          </cell>
          <cell r="O1392">
            <v>114.77211467022305</v>
          </cell>
          <cell r="Q1392">
            <v>123.1133544979518</v>
          </cell>
        </row>
        <row r="1436">
          <cell r="A1436" t="str">
            <v>Rs mn</v>
          </cell>
          <cell r="G1436" t="str">
            <v>F2005E</v>
          </cell>
          <cell r="H1436" t="str">
            <v>F2006E</v>
          </cell>
          <cell r="I1436" t="str">
            <v>F2007E</v>
          </cell>
        </row>
        <row r="1437">
          <cell r="A1437" t="str">
            <v>Capex</v>
          </cell>
          <cell r="G1437">
            <v>41431</v>
          </cell>
          <cell r="H1437">
            <v>94789</v>
          </cell>
          <cell r="I1437">
            <v>77815</v>
          </cell>
        </row>
        <row r="1438">
          <cell r="A1438" t="str">
            <v>PAT plus depreciation</v>
          </cell>
          <cell r="G1438">
            <v>77654</v>
          </cell>
          <cell r="H1438">
            <v>79118</v>
          </cell>
          <cell r="I1438">
            <v>89981</v>
          </cell>
        </row>
        <row r="1439">
          <cell r="A1439" t="str">
            <v>Cash and cash equivalents</v>
          </cell>
          <cell r="G1439">
            <v>88185</v>
          </cell>
          <cell r="H1439">
            <v>90065</v>
          </cell>
          <cell r="I1439">
            <v>137150</v>
          </cell>
        </row>
        <row r="1440">
          <cell r="A1440" t="str">
            <v>Investment in SEB bonds</v>
          </cell>
          <cell r="G1440">
            <v>188578</v>
          </cell>
          <cell r="H1440">
            <v>191505</v>
          </cell>
          <cell r="I1440">
            <v>160353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reline"/>
      <sheetName val="Wireless"/>
      <sheetName val="Financials"/>
      <sheetName val="GSM"/>
      <sheetName val="CDMA"/>
      <sheetName val="VAS"/>
      <sheetName val="BS"/>
      <sheetName val="capex"/>
      <sheetName val="Workings"/>
      <sheetName val="OUTPUT"/>
      <sheetName val="INPUT"/>
      <sheetName val="GE3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>
        <row r="2">
          <cell r="B2" t="str">
            <v>TABLE FOR REPORT</v>
          </cell>
        </row>
        <row r="4">
          <cell r="B4" t="str">
            <v>(Rs mn)</v>
          </cell>
          <cell r="C4" t="str">
            <v>F2Q07</v>
          </cell>
          <cell r="D4" t="str">
            <v>F2Q06</v>
          </cell>
          <cell r="E4" t="str">
            <v>% Chg</v>
          </cell>
          <cell r="F4" t="str">
            <v>F1Q07</v>
          </cell>
          <cell r="G4" t="str">
            <v>% Chg</v>
          </cell>
          <cell r="H4" t="str">
            <v>FF2007</v>
          </cell>
          <cell r="I4" t="str">
            <v>FF2006</v>
          </cell>
          <cell r="J4" t="str">
            <v>% Chg</v>
          </cell>
        </row>
        <row r="5">
          <cell r="B5" t="str">
            <v>(period ending)</v>
          </cell>
          <cell r="C5">
            <v>38990</v>
          </cell>
          <cell r="D5">
            <v>38625</v>
          </cell>
          <cell r="E5" t="str">
            <v>YoY</v>
          </cell>
          <cell r="F5">
            <v>38898</v>
          </cell>
          <cell r="G5" t="str">
            <v>QoQ</v>
          </cell>
          <cell r="H5">
            <v>38442</v>
          </cell>
          <cell r="I5">
            <v>38077</v>
          </cell>
          <cell r="J5" t="str">
            <v>YoY</v>
          </cell>
        </row>
        <row r="6">
          <cell r="B6" t="str">
            <v>Income from Services</v>
          </cell>
          <cell r="C6">
            <v>12204.16</v>
          </cell>
          <cell r="D6">
            <v>12690</v>
          </cell>
          <cell r="E6">
            <v>-3.8285263987391627E-2</v>
          </cell>
          <cell r="F6">
            <v>12781.89</v>
          </cell>
          <cell r="G6">
            <v>-4.5199105922520078E-2</v>
          </cell>
          <cell r="H6">
            <v>53948.192144448381</v>
          </cell>
          <cell r="I6">
            <v>52494.32</v>
          </cell>
          <cell r="J6">
            <v>2.7695799173098834E-2</v>
          </cell>
        </row>
        <row r="7">
          <cell r="B7" t="str">
            <v xml:space="preserve">Expenditure </v>
          </cell>
          <cell r="C7">
            <v>10275.64</v>
          </cell>
          <cell r="D7">
            <v>10258</v>
          </cell>
          <cell r="E7">
            <v>1.7196334568141403E-3</v>
          </cell>
          <cell r="F7">
            <v>9923.6299999999992</v>
          </cell>
          <cell r="G7">
            <v>3.5471898891836995E-2</v>
          </cell>
          <cell r="H7">
            <v>39263.003114627973</v>
          </cell>
          <cell r="I7">
            <v>39722.340000000004</v>
          </cell>
          <cell r="J7">
            <v>-1.1563691498839956E-2</v>
          </cell>
        </row>
        <row r="8">
          <cell r="B8" t="str">
            <v>Staff Cost</v>
          </cell>
          <cell r="C8">
            <v>4595.8599999999997</v>
          </cell>
          <cell r="D8">
            <v>4641</v>
          </cell>
          <cell r="E8">
            <v>-9.7263520792932878E-3</v>
          </cell>
          <cell r="F8">
            <v>4489.75</v>
          </cell>
          <cell r="G8">
            <v>2.3633832618742634E-2</v>
          </cell>
          <cell r="H8">
            <v>16463.554071534389</v>
          </cell>
          <cell r="I8">
            <v>17365.93</v>
          </cell>
          <cell r="J8">
            <v>-5.196243037174586E-2</v>
          </cell>
        </row>
        <row r="9">
          <cell r="B9" t="str">
            <v>Admn &amp; other operative</v>
          </cell>
          <cell r="C9">
            <v>2326.96</v>
          </cell>
          <cell r="D9">
            <v>2245</v>
          </cell>
          <cell r="E9">
            <v>3.650779510022284E-2</v>
          </cell>
          <cell r="F9">
            <v>2190.4</v>
          </cell>
          <cell r="G9">
            <v>6.2344777209642155E-2</v>
          </cell>
          <cell r="H9">
            <v>10101.044546164507</v>
          </cell>
          <cell r="I9">
            <v>9665.0499999999993</v>
          </cell>
          <cell r="J9">
            <v>4.5110428416253123E-2</v>
          </cell>
        </row>
        <row r="10">
          <cell r="B10" t="str">
            <v>License Fee</v>
          </cell>
          <cell r="C10">
            <v>1097.23</v>
          </cell>
          <cell r="D10">
            <v>1218</v>
          </cell>
          <cell r="E10">
            <v>-9.91543513957307E-2</v>
          </cell>
          <cell r="F10">
            <v>1105.48</v>
          </cell>
          <cell r="G10">
            <v>-7.4628215797662989E-3</v>
          </cell>
          <cell r="H10">
            <v>4709.694716539072</v>
          </cell>
          <cell r="I10">
            <v>4471.17</v>
          </cell>
          <cell r="J10">
            <v>5.3347270745480957E-2</v>
          </cell>
        </row>
        <row r="11">
          <cell r="B11" t="str">
            <v>Interconnect Charges</v>
          </cell>
          <cell r="C11">
            <v>2255.59</v>
          </cell>
          <cell r="D11">
            <v>2154</v>
          </cell>
          <cell r="E11">
            <v>4.7163416898793109E-2</v>
          </cell>
          <cell r="F11">
            <v>2138</v>
          </cell>
          <cell r="G11">
            <v>5.500000000000016E-2</v>
          </cell>
          <cell r="H11">
            <v>7988.7097803900124</v>
          </cell>
          <cell r="I11">
            <v>8220.19</v>
          </cell>
          <cell r="J11">
            <v>-2.8159959758836228E-2</v>
          </cell>
        </row>
        <row r="12">
          <cell r="B12" t="str">
            <v>Operating Profit</v>
          </cell>
          <cell r="C12">
            <v>1928.5200000000004</v>
          </cell>
          <cell r="D12">
            <v>2432</v>
          </cell>
          <cell r="E12">
            <v>-0.20702302631578928</v>
          </cell>
          <cell r="F12">
            <v>2858.26</v>
          </cell>
          <cell r="G12">
            <v>-0.32528181481040908</v>
          </cell>
          <cell r="H12">
            <v>14685.189029820409</v>
          </cell>
          <cell r="I12">
            <v>12771.979999999996</v>
          </cell>
          <cell r="J12">
            <v>0.14979737126274961</v>
          </cell>
        </row>
        <row r="13">
          <cell r="B13" t="str">
            <v>Depreciation</v>
          </cell>
          <cell r="C13">
            <v>1648.11</v>
          </cell>
          <cell r="D13">
            <v>1579</v>
          </cell>
          <cell r="E13">
            <v>4.3768207726408992E-2</v>
          </cell>
          <cell r="F13">
            <v>1695.63</v>
          </cell>
          <cell r="G13">
            <v>-2.8024981865147569E-2</v>
          </cell>
          <cell r="H13">
            <v>6924.2996094196515</v>
          </cell>
          <cell r="I13">
            <v>6377.07</v>
          </cell>
          <cell r="J13">
            <v>8.5812075046949765E-2</v>
          </cell>
        </row>
        <row r="14">
          <cell r="B14" t="str">
            <v>Non Operating Income</v>
          </cell>
          <cell r="C14">
            <v>1563.5</v>
          </cell>
          <cell r="D14">
            <v>1549</v>
          </cell>
          <cell r="E14">
            <v>9.3608779857972113E-3</v>
          </cell>
          <cell r="F14">
            <v>837.02</v>
          </cell>
          <cell r="G14">
            <v>0.86793625002986796</v>
          </cell>
          <cell r="H14">
            <v>4401.1180849873417</v>
          </cell>
          <cell r="I14">
            <v>3421.45</v>
          </cell>
          <cell r="J14">
            <v>0.28633125867317721</v>
          </cell>
        </row>
        <row r="15">
          <cell r="B15" t="str">
            <v>EBIT</v>
          </cell>
          <cell r="C15">
            <v>3492.0200000000004</v>
          </cell>
          <cell r="D15">
            <v>3981</v>
          </cell>
          <cell r="E15">
            <v>-0.12282843506656604</v>
          </cell>
          <cell r="F15">
            <v>3695.28</v>
          </cell>
          <cell r="G15">
            <v>-5.5005304063562077E-2</v>
          </cell>
          <cell r="H15">
            <v>19086.307114807751</v>
          </cell>
          <cell r="I15">
            <v>16193.429999999997</v>
          </cell>
          <cell r="J15">
            <v>0.17864511192550037</v>
          </cell>
        </row>
        <row r="17">
          <cell r="B17" t="str">
            <v>Interest</v>
          </cell>
          <cell r="C17">
            <v>5.0199999999999996</v>
          </cell>
          <cell r="D17">
            <v>91</v>
          </cell>
          <cell r="E17">
            <v>-0.94483516483516483</v>
          </cell>
          <cell r="F17">
            <v>13.9</v>
          </cell>
          <cell r="G17">
            <v>-0.63884892086330947</v>
          </cell>
          <cell r="H17">
            <v>0</v>
          </cell>
          <cell r="I17">
            <v>249.97</v>
          </cell>
          <cell r="J17">
            <v>-1</v>
          </cell>
        </row>
        <row r="18">
          <cell r="B18" t="str">
            <v>PBT</v>
          </cell>
          <cell r="C18">
            <v>1838.8900000000006</v>
          </cell>
          <cell r="D18">
            <v>2311</v>
          </cell>
          <cell r="E18">
            <v>-0.20428818693206385</v>
          </cell>
          <cell r="F18">
            <v>1985.75</v>
          </cell>
          <cell r="G18">
            <v>-7.3956943220445437E-2</v>
          </cell>
          <cell r="H18">
            <v>12162.007505388099</v>
          </cell>
          <cell r="I18">
            <v>9566.3899999999976</v>
          </cell>
          <cell r="J18">
            <v>0.27132674973402748</v>
          </cell>
        </row>
        <row r="19">
          <cell r="B19" t="str">
            <v>Tax incl defered tax</v>
          </cell>
          <cell r="C19">
            <v>628.64</v>
          </cell>
          <cell r="D19">
            <v>632</v>
          </cell>
          <cell r="E19">
            <v>-5.3164556962025378E-3</v>
          </cell>
          <cell r="F19">
            <v>673.81</v>
          </cell>
          <cell r="G19">
            <v>-6.7036701740846749E-2</v>
          </cell>
          <cell r="H19">
            <v>3648.6022516164276</v>
          </cell>
          <cell r="I19">
            <v>2332.44</v>
          </cell>
          <cell r="J19">
            <v>0.56428557717087147</v>
          </cell>
        </row>
        <row r="20">
          <cell r="B20" t="str">
            <v>PAT</v>
          </cell>
          <cell r="C20">
            <v>1210.2500000000005</v>
          </cell>
          <cell r="D20">
            <v>1679</v>
          </cell>
          <cell r="E20">
            <v>-0.27918403811792702</v>
          </cell>
          <cell r="F20">
            <v>1311.94</v>
          </cell>
          <cell r="G20">
            <v>-7.7511166669207099E-2</v>
          </cell>
          <cell r="H20">
            <v>8513.4052537716707</v>
          </cell>
          <cell r="I20">
            <v>7233.9499999999971</v>
          </cell>
          <cell r="J20">
            <v>0.17686813618723862</v>
          </cell>
          <cell r="K20">
            <v>2000</v>
          </cell>
          <cell r="L20">
            <v>0.60512500000000025</v>
          </cell>
        </row>
        <row r="22">
          <cell r="B22" t="str">
            <v>Extraordinary / Prior period items</v>
          </cell>
          <cell r="H22">
            <v>0</v>
          </cell>
          <cell r="I22">
            <v>-1447.1999999999998</v>
          </cell>
        </row>
        <row r="23">
          <cell r="B23" t="str">
            <v>Reported PAT</v>
          </cell>
          <cell r="C23">
            <v>1210.2500000000005</v>
          </cell>
          <cell r="D23">
            <v>1679</v>
          </cell>
          <cell r="E23">
            <v>-0.27918403811792702</v>
          </cell>
          <cell r="F23">
            <v>1311.94</v>
          </cell>
          <cell r="G23">
            <v>-7.7511166669207099E-2</v>
          </cell>
          <cell r="H23">
            <v>8513.4052537716707</v>
          </cell>
          <cell r="I23">
            <v>5786.7499999999973</v>
          </cell>
          <cell r="J23">
            <v>0.47118939884592814</v>
          </cell>
        </row>
        <row r="24">
          <cell r="E24" t="e">
            <v>#DIV/0!</v>
          </cell>
          <cell r="G24" t="e">
            <v>#DIV/0!</v>
          </cell>
        </row>
        <row r="25">
          <cell r="B25" t="str">
            <v>Cash profit</v>
          </cell>
          <cell r="C25">
            <v>2858.3600000000006</v>
          </cell>
          <cell r="D25">
            <v>3258</v>
          </cell>
          <cell r="E25">
            <v>-0.12266421117249826</v>
          </cell>
          <cell r="F25">
            <v>3007.57</v>
          </cell>
          <cell r="G25">
            <v>-4.9611480364546656E-2</v>
          </cell>
          <cell r="H25">
            <v>15437.704863191322</v>
          </cell>
          <cell r="I25">
            <v>12163.819999999996</v>
          </cell>
        </row>
        <row r="26">
          <cell r="B26" t="str">
            <v>GSM Subscribers</v>
          </cell>
          <cell r="C26">
            <v>2290.2550000000001</v>
          </cell>
          <cell r="D26">
            <v>1282.808</v>
          </cell>
          <cell r="E26">
            <v>0.7853451178976123</v>
          </cell>
          <cell r="F26">
            <v>2169.6610000000001</v>
          </cell>
          <cell r="G26">
            <v>5.5581954969002201E-2</v>
          </cell>
        </row>
        <row r="27">
          <cell r="B27" t="str">
            <v>CDMA Subscribers</v>
          </cell>
          <cell r="C27">
            <v>145.35499999999999</v>
          </cell>
          <cell r="D27">
            <v>212.005</v>
          </cell>
          <cell r="E27">
            <v>-0.31437937784486214</v>
          </cell>
          <cell r="F27">
            <v>138.49</v>
          </cell>
          <cell r="G27">
            <v>4.9570366091414408E-2</v>
          </cell>
        </row>
        <row r="28">
          <cell r="B28" t="str">
            <v>Wireless Subscribers</v>
          </cell>
          <cell r="C28">
            <v>2435.61</v>
          </cell>
          <cell r="D28">
            <v>1494.8130000000001</v>
          </cell>
          <cell r="E28">
            <v>0.62937437659426299</v>
          </cell>
          <cell r="F28">
            <v>2308.1509999999998</v>
          </cell>
          <cell r="G28">
            <v>5.5221257188112993E-2</v>
          </cell>
        </row>
        <row r="29">
          <cell r="B29" t="str">
            <v>Wireless Net Adds</v>
          </cell>
          <cell r="C29">
            <v>127.45900000000029</v>
          </cell>
          <cell r="D29">
            <v>202.36500000000001</v>
          </cell>
          <cell r="E29">
            <v>-0.3701529414671495</v>
          </cell>
          <cell r="F29">
            <v>261.3309999999999</v>
          </cell>
          <cell r="G29">
            <v>-0.51226987996066164</v>
          </cell>
        </row>
        <row r="30">
          <cell r="B30" t="str">
            <v>Wireline Subscribers</v>
          </cell>
          <cell r="C30">
            <v>3761.3339999999998</v>
          </cell>
          <cell r="D30">
            <v>3834.5659999999998</v>
          </cell>
          <cell r="E30">
            <v>-1.9097858792885503E-2</v>
          </cell>
          <cell r="F30">
            <v>3851.665</v>
          </cell>
          <cell r="G30">
            <v>-2.3452454977263115E-2</v>
          </cell>
          <cell r="H30">
            <v>4</v>
          </cell>
        </row>
        <row r="31">
          <cell r="B31" t="str">
            <v>Wireline Net Adds</v>
          </cell>
          <cell r="C31">
            <v>-90.331000000000131</v>
          </cell>
          <cell r="D31">
            <v>-128.09700000000021</v>
          </cell>
          <cell r="E31">
            <v>-0.29482345410118904</v>
          </cell>
          <cell r="F31">
            <v>-25.943000000000211</v>
          </cell>
          <cell r="G31">
            <v>2.4819026326947307</v>
          </cell>
        </row>
        <row r="32">
          <cell r="B32" t="str">
            <v>Overall Subs ('000)</v>
          </cell>
          <cell r="C32">
            <v>6196.9439999999995</v>
          </cell>
          <cell r="D32">
            <v>5329.3789999999999</v>
          </cell>
          <cell r="E32">
            <v>0.16278913546962959</v>
          </cell>
          <cell r="F32">
            <v>6159.8159999999998</v>
          </cell>
          <cell r="G32">
            <v>6.0274527680697076E-3</v>
          </cell>
        </row>
        <row r="33">
          <cell r="C33">
            <v>0.36957813399636985</v>
          </cell>
          <cell r="D33">
            <v>0.24070496768948127</v>
          </cell>
          <cell r="F33">
            <v>0.35222821590774789</v>
          </cell>
        </row>
        <row r="34">
          <cell r="B34" t="str">
            <v>License Fee % of Net revenue</v>
          </cell>
          <cell r="C34">
            <v>0.11029022261490848</v>
          </cell>
          <cell r="D34">
            <v>0.11560364464692482</v>
          </cell>
          <cell r="F34">
            <v>0.10386052467659851</v>
          </cell>
          <cell r="H34">
            <v>0.10247492953102073</v>
          </cell>
          <cell r="I34">
            <v>0.10098831981565759</v>
          </cell>
        </row>
        <row r="35">
          <cell r="B35" t="str">
            <v>Network Charges % of Net revenue</v>
          </cell>
          <cell r="C35">
            <v>0.18482140516020767</v>
          </cell>
          <cell r="D35">
            <v>0.16973995271867612</v>
          </cell>
          <cell r="F35">
            <v>0.16726790795414451</v>
          </cell>
          <cell r="H35">
            <v>0.14808113975348666</v>
          </cell>
          <cell r="I35">
            <v>0.15659198938094637</v>
          </cell>
        </row>
        <row r="36">
          <cell r="B36" t="str">
            <v>Staff Costs % of Net revenue</v>
          </cell>
          <cell r="C36">
            <v>0.37658142797210131</v>
          </cell>
          <cell r="D36">
            <v>0.36572104018912527</v>
          </cell>
          <cell r="F36">
            <v>0.35125869491913952</v>
          </cell>
          <cell r="H36">
            <v>0.30517341577364787</v>
          </cell>
          <cell r="I36">
            <v>0.33081541012437155</v>
          </cell>
        </row>
        <row r="37">
          <cell r="B37" t="str">
            <v>Operating margins</v>
          </cell>
          <cell r="C37">
            <v>0.15802152708584619</v>
          </cell>
          <cell r="D37">
            <v>0.19164696611505122</v>
          </cell>
          <cell r="F37">
            <v>0.22361794695463663</v>
          </cell>
          <cell r="H37">
            <v>0.27220910369897555</v>
          </cell>
          <cell r="I37">
            <v>0.2433021324973825</v>
          </cell>
        </row>
        <row r="38">
          <cell r="B38" t="str">
            <v>Net margins</v>
          </cell>
          <cell r="C38">
            <v>9.9167005348995793E-2</v>
          </cell>
          <cell r="D38">
            <v>0.13230890464933018</v>
          </cell>
          <cell r="F38">
            <v>0.1026405328163519</v>
          </cell>
          <cell r="H38">
            <v>0.15780705368173778</v>
          </cell>
          <cell r="I38">
            <v>0.13780443293674435</v>
          </cell>
        </row>
        <row r="39">
          <cell r="B39" t="str">
            <v>Effective tax rate</v>
          </cell>
          <cell r="C39">
            <v>0.34185840371093418</v>
          </cell>
          <cell r="D39">
            <v>0.27347468628299437</v>
          </cell>
          <cell r="F39">
            <v>0.33932267405262495</v>
          </cell>
          <cell r="H39">
            <v>0.29999999999999982</v>
          </cell>
          <cell r="I39">
            <v>0.24381611036137985</v>
          </cell>
        </row>
        <row r="40">
          <cell r="B40" t="str">
            <v>Net work Charges % of Revenues</v>
          </cell>
          <cell r="C40">
            <v>0.18482140516020767</v>
          </cell>
          <cell r="D40">
            <v>0.16973995271867612</v>
          </cell>
          <cell r="F40">
            <v>0.16726790795414451</v>
          </cell>
          <cell r="H40">
            <v>0.14808113975348666</v>
          </cell>
          <cell r="I40">
            <v>0.15659198938094637</v>
          </cell>
        </row>
        <row r="41">
          <cell r="B41" t="str">
            <v>License fee % of Gross Adjusted revenues</v>
          </cell>
          <cell r="C41">
            <v>0.11029022261490848</v>
          </cell>
          <cell r="D41">
            <v>0.11560364464692482</v>
          </cell>
          <cell r="F41">
            <v>0.10386052467659851</v>
          </cell>
          <cell r="H41">
            <v>0.10247492953102073</v>
          </cell>
          <cell r="I41">
            <v>0.10098831981565759</v>
          </cell>
        </row>
        <row r="42">
          <cell r="B42" t="str">
            <v>DELs</v>
          </cell>
        </row>
        <row r="44">
          <cell r="C44">
            <v>0.37349574621033726</v>
          </cell>
        </row>
        <row r="45">
          <cell r="C45">
            <v>0.3972003005898293</v>
          </cell>
        </row>
        <row r="46">
          <cell r="B46" t="str">
            <v>Subscriber Metric</v>
          </cell>
          <cell r="C46">
            <v>2435.61</v>
          </cell>
        </row>
        <row r="47">
          <cell r="C47" t="str">
            <v>F2Q07</v>
          </cell>
          <cell r="D47" t="str">
            <v>F2Q06</v>
          </cell>
          <cell r="E47" t="str">
            <v>% Chg</v>
          </cell>
          <cell r="F47" t="str">
            <v>F1Q07</v>
          </cell>
          <cell r="G47" t="str">
            <v>% Chg</v>
          </cell>
          <cell r="H47" t="str">
            <v>FF2006</v>
          </cell>
          <cell r="I47" t="str">
            <v>F2005E</v>
          </cell>
          <cell r="J47" t="str">
            <v>% Chg</v>
          </cell>
        </row>
        <row r="48">
          <cell r="B48" t="str">
            <v>('000 Subs)</v>
          </cell>
          <cell r="C48">
            <v>38990</v>
          </cell>
          <cell r="D48">
            <v>38625</v>
          </cell>
          <cell r="E48" t="str">
            <v>YoY</v>
          </cell>
          <cell r="F48">
            <v>38898</v>
          </cell>
          <cell r="G48" t="str">
            <v>QoQ</v>
          </cell>
          <cell r="H48">
            <v>38807</v>
          </cell>
          <cell r="I48">
            <v>38442</v>
          </cell>
          <cell r="J48" t="str">
            <v>YoY</v>
          </cell>
        </row>
        <row r="49">
          <cell r="B49" t="str">
            <v>GSM</v>
          </cell>
          <cell r="C49">
            <v>2290.2550000000001</v>
          </cell>
          <cell r="D49">
            <v>1282.808</v>
          </cell>
          <cell r="E49">
            <v>0.7853451178976123</v>
          </cell>
          <cell r="F49">
            <v>2169.6610000000001</v>
          </cell>
          <cell r="G49">
            <v>5.5581954969002201E-2</v>
          </cell>
          <cell r="H49">
            <v>2980.1194340750208</v>
          </cell>
          <cell r="I49">
            <v>1.941155</v>
          </cell>
          <cell r="J49">
            <v>1534.2300223707127</v>
          </cell>
        </row>
        <row r="50">
          <cell r="B50" t="str">
            <v>CDMA</v>
          </cell>
          <cell r="C50">
            <v>145.35499999999999</v>
          </cell>
          <cell r="D50">
            <v>212.005</v>
          </cell>
          <cell r="E50">
            <v>-0.31437937784486214</v>
          </cell>
          <cell r="F50">
            <v>138.49</v>
          </cell>
          <cell r="G50">
            <v>4.9570366091414408E-2</v>
          </cell>
          <cell r="H50">
            <v>499.95263999999997</v>
          </cell>
          <cell r="I50">
            <v>0.10566500000000001</v>
          </cell>
          <cell r="J50">
            <v>4730.487625987791</v>
          </cell>
        </row>
        <row r="51">
          <cell r="B51" t="str">
            <v>Wireline</v>
          </cell>
          <cell r="C51">
            <v>3696.3339999999998</v>
          </cell>
          <cell r="D51">
            <v>3834.5659999999998</v>
          </cell>
          <cell r="E51">
            <v>-3.6048929657228501E-2</v>
          </cell>
          <cell r="F51">
            <v>3851.665</v>
          </cell>
          <cell r="G51">
            <v>-4.0328273616734633E-2</v>
          </cell>
          <cell r="H51">
            <v>3873.7604758918569</v>
          </cell>
          <cell r="I51">
            <v>3.8776080000000004</v>
          </cell>
          <cell r="J51">
            <v>998.00775836336641</v>
          </cell>
        </row>
        <row r="52">
          <cell r="B52" t="str">
            <v>Broadband</v>
          </cell>
          <cell r="C52">
            <v>323.32900000000001</v>
          </cell>
          <cell r="D52">
            <v>82.534000000000006</v>
          </cell>
          <cell r="E52">
            <v>2.9175248988295732</v>
          </cell>
          <cell r="F52">
            <v>266.63200000000001</v>
          </cell>
          <cell r="G52">
            <v>0.21264139338113952</v>
          </cell>
        </row>
        <row r="53">
          <cell r="B53" t="str">
            <v>Total</v>
          </cell>
          <cell r="C53">
            <v>6131.9439999999995</v>
          </cell>
          <cell r="D53">
            <v>5329.3789999999999</v>
          </cell>
          <cell r="E53">
            <v>0.15059259249529822</v>
          </cell>
          <cell r="F53">
            <v>6159.8159999999998</v>
          </cell>
          <cell r="G53">
            <v>-4.5248104813521151E-3</v>
          </cell>
          <cell r="H53">
            <v>7353.8325499668772</v>
          </cell>
          <cell r="I53">
            <v>5.9244280000000007</v>
          </cell>
          <cell r="J53">
            <v>1240.2730055908987</v>
          </cell>
        </row>
        <row r="54">
          <cell r="B54" t="str">
            <v>Wireline ARPU Rs</v>
          </cell>
          <cell r="C54">
            <v>784</v>
          </cell>
          <cell r="D54">
            <v>806</v>
          </cell>
          <cell r="E54">
            <v>-2.7295285359801524E-2</v>
          </cell>
          <cell r="F54">
            <v>800</v>
          </cell>
          <cell r="G54">
            <v>-2.0000000000000018E-2</v>
          </cell>
          <cell r="H54">
            <v>805</v>
          </cell>
          <cell r="I54">
            <v>817.5</v>
          </cell>
          <cell r="J54">
            <v>-1.5290519877675823E-2</v>
          </cell>
        </row>
        <row r="55">
          <cell r="B55" t="str">
            <v>Wireless ARPU Rs</v>
          </cell>
          <cell r="C55">
            <v>250.05929907368395</v>
          </cell>
          <cell r="D55">
            <v>320</v>
          </cell>
          <cell r="E55">
            <v>-0.21856469039473769</v>
          </cell>
          <cell r="F55">
            <v>241.11531190926274</v>
          </cell>
          <cell r="G55">
            <v>3.7094231360084828E-2</v>
          </cell>
          <cell r="H55">
            <v>287</v>
          </cell>
          <cell r="I55">
            <v>302</v>
          </cell>
          <cell r="J55">
            <v>-4.9668874172185462E-2</v>
          </cell>
        </row>
        <row r="57">
          <cell r="B57" t="str">
            <v>Revenue - Key Components</v>
          </cell>
          <cell r="C57">
            <v>0.16772969217053857</v>
          </cell>
          <cell r="D57">
            <v>0.12434988179669031</v>
          </cell>
          <cell r="E57">
            <v>-7.7630824336854722</v>
          </cell>
          <cell r="F57">
            <v>0.15889668898730941</v>
          </cell>
          <cell r="G57">
            <v>-0.17429310830211181</v>
          </cell>
          <cell r="H57">
            <v>0.11779820133702053</v>
          </cell>
          <cell r="I57">
            <v>7.3496713549199219E-2</v>
          </cell>
        </row>
        <row r="58">
          <cell r="C58" t="str">
            <v>F2Q07</v>
          </cell>
          <cell r="D58" t="str">
            <v>F2Q06</v>
          </cell>
          <cell r="E58" t="str">
            <v>% Chg</v>
          </cell>
          <cell r="F58" t="str">
            <v>F1Q07</v>
          </cell>
          <cell r="G58" t="str">
            <v>% Chg</v>
          </cell>
          <cell r="H58" t="str">
            <v>FF2006</v>
          </cell>
          <cell r="I58" t="str">
            <v>F2005E</v>
          </cell>
          <cell r="J58" t="str">
            <v>% Chg</v>
          </cell>
        </row>
        <row r="59">
          <cell r="B59" t="str">
            <v>(Rs Million)</v>
          </cell>
          <cell r="C59">
            <v>38990</v>
          </cell>
          <cell r="D59">
            <v>38625</v>
          </cell>
          <cell r="E59" t="str">
            <v>YoY</v>
          </cell>
          <cell r="F59" t="str">
            <v>YoY</v>
          </cell>
          <cell r="G59" t="str">
            <v>QoQ</v>
          </cell>
          <cell r="H59">
            <v>38807</v>
          </cell>
          <cell r="I59">
            <v>38442</v>
          </cell>
          <cell r="J59" t="str">
            <v>YoY</v>
          </cell>
        </row>
        <row r="60">
          <cell r="B60" t="str">
            <v>Rentals</v>
          </cell>
          <cell r="C60">
            <v>2714</v>
          </cell>
          <cell r="D60">
            <v>2670</v>
          </cell>
          <cell r="E60">
            <v>1.6479400749063622E-2</v>
          </cell>
          <cell r="F60">
            <v>2903</v>
          </cell>
          <cell r="G60">
            <v>-6.5105063727178836E-2</v>
          </cell>
          <cell r="H60">
            <v>11482</v>
          </cell>
          <cell r="I60">
            <v>11308</v>
          </cell>
        </row>
        <row r="61">
          <cell r="B61" t="str">
            <v>Call Charges</v>
          </cell>
          <cell r="C61">
            <v>5962</v>
          </cell>
          <cell r="D61">
            <v>6549</v>
          </cell>
          <cell r="E61">
            <v>-8.9632004886242123E-2</v>
          </cell>
          <cell r="F61">
            <v>6100</v>
          </cell>
          <cell r="G61">
            <v>-2.2622950819672139E-2</v>
          </cell>
          <cell r="H61">
            <v>29066</v>
          </cell>
          <cell r="I61">
            <v>19396</v>
          </cell>
        </row>
        <row r="62">
          <cell r="B62" t="str">
            <v>Access Call Charges</v>
          </cell>
          <cell r="C62">
            <v>608</v>
          </cell>
          <cell r="D62">
            <v>1118</v>
          </cell>
          <cell r="E62">
            <v>-0.45617173524150267</v>
          </cell>
          <cell r="F62">
            <v>947</v>
          </cell>
          <cell r="G62">
            <v>-0.35797254487856389</v>
          </cell>
        </row>
        <row r="63">
          <cell r="B63" t="str">
            <v>Wireless</v>
          </cell>
          <cell r="C63">
            <v>2047</v>
          </cell>
          <cell r="D63">
            <v>1578</v>
          </cell>
          <cell r="E63">
            <v>0.29721166032953095</v>
          </cell>
          <cell r="F63">
            <v>2031</v>
          </cell>
          <cell r="G63">
            <v>7.8778926637124158E-3</v>
          </cell>
          <cell r="H63">
            <v>6355</v>
          </cell>
          <cell r="I63">
            <v>3858.16</v>
          </cell>
        </row>
        <row r="64">
          <cell r="B64" t="str">
            <v>Others</v>
          </cell>
          <cell r="C64">
            <v>873</v>
          </cell>
          <cell r="D64">
            <v>854</v>
          </cell>
          <cell r="E64">
            <v>2.2248243559718883E-2</v>
          </cell>
          <cell r="F64">
            <v>743</v>
          </cell>
          <cell r="G64">
            <v>0.17496635262449534</v>
          </cell>
        </row>
        <row r="65">
          <cell r="B65" t="str">
            <v xml:space="preserve"> Total</v>
          </cell>
          <cell r="C65">
            <v>12204.16</v>
          </cell>
          <cell r="D65">
            <v>12690</v>
          </cell>
          <cell r="E65">
            <v>-3.8285263987391627E-2</v>
          </cell>
          <cell r="F65">
            <v>12781.89</v>
          </cell>
          <cell r="G65">
            <v>-4.5199105922520078E-2</v>
          </cell>
        </row>
        <row r="66">
          <cell r="B66" t="str">
            <v>EBITDA Breakdown</v>
          </cell>
          <cell r="C66">
            <v>1928.5200000000004</v>
          </cell>
          <cell r="D66">
            <v>2432</v>
          </cell>
          <cell r="E66">
            <v>-0.20702302631578928</v>
          </cell>
          <cell r="F66">
            <v>2858.26</v>
          </cell>
          <cell r="G66">
            <v>-0.32528181481040908</v>
          </cell>
        </row>
        <row r="67">
          <cell r="B67" t="str">
            <v>Wireless</v>
          </cell>
          <cell r="C67">
            <v>921.15</v>
          </cell>
          <cell r="D67">
            <v>631.20000000000005</v>
          </cell>
          <cell r="E67">
            <v>0.45936311787072226</v>
          </cell>
          <cell r="F67">
            <v>913.95</v>
          </cell>
          <cell r="G67">
            <v>7.8778926637124158E-3</v>
          </cell>
        </row>
        <row r="68">
          <cell r="B68" t="str">
            <v>Other Services</v>
          </cell>
          <cell r="C68">
            <v>1007.3700000000005</v>
          </cell>
          <cell r="D68">
            <v>1800.8</v>
          </cell>
          <cell r="E68">
            <v>-0.44059862283429563</v>
          </cell>
          <cell r="F68">
            <v>1944.3100000000002</v>
          </cell>
          <cell r="G68">
            <v>-0.48188817626818747</v>
          </cell>
        </row>
        <row r="69">
          <cell r="B69" t="str">
            <v>Wireless EBITDA % of Total</v>
          </cell>
          <cell r="C69">
            <v>0.47764607056188152</v>
          </cell>
          <cell r="D69">
            <v>0.25953947368421054</v>
          </cell>
          <cell r="F69">
            <v>0.31975747482734251</v>
          </cell>
        </row>
        <row r="70">
          <cell r="B70" t="str">
            <v>Cost Breakdown</v>
          </cell>
          <cell r="C70">
            <v>0.16772969217053857</v>
          </cell>
          <cell r="D70">
            <v>0.12434988179669031</v>
          </cell>
        </row>
        <row r="71">
          <cell r="C71">
            <v>0.16772969217053857</v>
          </cell>
          <cell r="D71">
            <v>0.12434988179669031</v>
          </cell>
          <cell r="E71">
            <v>-7.7630824336854722</v>
          </cell>
          <cell r="F71">
            <v>0.15889668898730941</v>
          </cell>
          <cell r="G71">
            <v>-0.17429310830211181</v>
          </cell>
        </row>
        <row r="72">
          <cell r="C72" t="str">
            <v>1Q02</v>
          </cell>
          <cell r="D72" t="str">
            <v>2Q02</v>
          </cell>
          <cell r="E72" t="str">
            <v>3Q02</v>
          </cell>
          <cell r="F72" t="str">
            <v>4Q02</v>
          </cell>
          <cell r="G72" t="str">
            <v>1Q03</v>
          </cell>
          <cell r="H72" t="str">
            <v>2Q03</v>
          </cell>
          <cell r="I72" t="str">
            <v>3Q03</v>
          </cell>
          <cell r="J72" t="str">
            <v>4Q03</v>
          </cell>
          <cell r="K72" t="str">
            <v>1Q04</v>
          </cell>
          <cell r="L72" t="str">
            <v>2Q04</v>
          </cell>
          <cell r="M72" t="str">
            <v>3Q04</v>
          </cell>
          <cell r="N72" t="str">
            <v>4Q04</v>
          </cell>
          <cell r="O72" t="str">
            <v>1Q05</v>
          </cell>
          <cell r="P72" t="str">
            <v>2Q05</v>
          </cell>
          <cell r="Q72" t="str">
            <v>3Q05</v>
          </cell>
          <cell r="R72" t="str">
            <v>4Q05</v>
          </cell>
          <cell r="S72" t="str">
            <v>4Q04</v>
          </cell>
          <cell r="T72" t="str">
            <v>1Q05</v>
          </cell>
          <cell r="U72" t="str">
            <v>2Q05</v>
          </cell>
          <cell r="V72" t="str">
            <v>3Q05</v>
          </cell>
          <cell r="W72" t="str">
            <v>4Q05</v>
          </cell>
          <cell r="X72" t="str">
            <v>1Q06</v>
          </cell>
          <cell r="Y72" t="str">
            <v>2Q06</v>
          </cell>
          <cell r="Z72" t="str">
            <v>3Q06</v>
          </cell>
          <cell r="AA72" t="str">
            <v>4Q06</v>
          </cell>
        </row>
        <row r="73">
          <cell r="C73">
            <v>37072</v>
          </cell>
          <cell r="D73">
            <v>37164</v>
          </cell>
          <cell r="E73">
            <v>37256</v>
          </cell>
          <cell r="F73">
            <v>37346</v>
          </cell>
          <cell r="G73">
            <v>37437</v>
          </cell>
          <cell r="H73">
            <v>37529</v>
          </cell>
          <cell r="I73">
            <v>37621</v>
          </cell>
          <cell r="J73">
            <v>37711</v>
          </cell>
          <cell r="K73">
            <v>37802</v>
          </cell>
          <cell r="L73">
            <v>37894</v>
          </cell>
          <cell r="M73">
            <v>37986</v>
          </cell>
          <cell r="N73">
            <v>38077</v>
          </cell>
          <cell r="O73">
            <v>38168</v>
          </cell>
          <cell r="P73">
            <v>38260</v>
          </cell>
          <cell r="Q73">
            <v>38352</v>
          </cell>
          <cell r="R73">
            <v>38442</v>
          </cell>
          <cell r="S73">
            <v>38077</v>
          </cell>
          <cell r="T73">
            <v>38168</v>
          </cell>
          <cell r="U73">
            <v>38260</v>
          </cell>
          <cell r="V73">
            <v>38352</v>
          </cell>
          <cell r="W73">
            <v>38442</v>
          </cell>
          <cell r="X73">
            <v>38533</v>
          </cell>
          <cell r="Y73">
            <v>38625</v>
          </cell>
          <cell r="Z73">
            <v>38717</v>
          </cell>
          <cell r="AA73">
            <v>38807</v>
          </cell>
        </row>
        <row r="74">
          <cell r="B74" t="str">
            <v>Net Sales</v>
          </cell>
          <cell r="C74">
            <v>14953.15</v>
          </cell>
          <cell r="D74">
            <v>16211.32</v>
          </cell>
          <cell r="E74">
            <v>16501</v>
          </cell>
          <cell r="F74">
            <v>13805.31</v>
          </cell>
          <cell r="G74">
            <v>14936.54</v>
          </cell>
          <cell r="H74">
            <v>14704.41</v>
          </cell>
          <cell r="I74">
            <v>14631.52</v>
          </cell>
          <cell r="J74">
            <v>13564.86</v>
          </cell>
          <cell r="K74">
            <v>14974.9</v>
          </cell>
          <cell r="L74">
            <v>15550.41</v>
          </cell>
          <cell r="M74">
            <v>15259.98</v>
          </cell>
          <cell r="N74">
            <v>14926.8</v>
          </cell>
          <cell r="O74">
            <v>14572.07</v>
          </cell>
          <cell r="P74">
            <v>13717</v>
          </cell>
          <cell r="Q74">
            <v>12614.94</v>
          </cell>
          <cell r="R74">
            <v>13454.19</v>
          </cell>
          <cell r="S74">
            <v>14926.8</v>
          </cell>
          <cell r="T74">
            <v>14572.07</v>
          </cell>
          <cell r="U74">
            <v>13717</v>
          </cell>
          <cell r="V74">
            <v>12614.94</v>
          </cell>
          <cell r="W74">
            <v>13454.19</v>
          </cell>
          <cell r="X74">
            <v>12641.05</v>
          </cell>
          <cell r="Y74">
            <v>12690</v>
          </cell>
          <cell r="Z74">
            <v>12771.55</v>
          </cell>
          <cell r="AA74">
            <v>13192.85</v>
          </cell>
        </row>
        <row r="75">
          <cell r="B75" t="str">
            <v>License Fees</v>
          </cell>
          <cell r="C75">
            <v>1794.37</v>
          </cell>
          <cell r="D75">
            <v>1945.35</v>
          </cell>
          <cell r="E75">
            <v>1383.71</v>
          </cell>
          <cell r="F75">
            <v>1817.93</v>
          </cell>
          <cell r="G75">
            <v>1588.39</v>
          </cell>
          <cell r="H75">
            <v>1595.77</v>
          </cell>
          <cell r="I75">
            <v>1580.38</v>
          </cell>
          <cell r="J75">
            <v>1136.82</v>
          </cell>
          <cell r="K75">
            <v>1915.28</v>
          </cell>
          <cell r="L75">
            <v>1611.51</v>
          </cell>
          <cell r="M75">
            <v>1614.64</v>
          </cell>
          <cell r="N75">
            <v>1630.24</v>
          </cell>
          <cell r="O75">
            <v>1349.92</v>
          </cell>
          <cell r="P75">
            <v>1232</v>
          </cell>
          <cell r="Q75">
            <v>1114.9000000000001</v>
          </cell>
          <cell r="R75">
            <v>1389.55</v>
          </cell>
          <cell r="S75">
            <v>1630.24</v>
          </cell>
          <cell r="T75">
            <v>1349.92</v>
          </cell>
          <cell r="U75">
            <v>1232</v>
          </cell>
          <cell r="V75">
            <v>1114.9000000000001</v>
          </cell>
          <cell r="W75">
            <v>1389.55</v>
          </cell>
          <cell r="X75">
            <v>1166</v>
          </cell>
          <cell r="Y75">
            <v>1218</v>
          </cell>
          <cell r="Z75">
            <v>1081.3699999999999</v>
          </cell>
          <cell r="AA75">
            <v>955.36</v>
          </cell>
        </row>
        <row r="76">
          <cell r="B76" t="str">
            <v>Network Charges</v>
          </cell>
          <cell r="C76">
            <v>2100</v>
          </cell>
          <cell r="D76">
            <v>2249.52</v>
          </cell>
          <cell r="E76">
            <v>2365.0300000000002</v>
          </cell>
          <cell r="F76">
            <v>-886.25</v>
          </cell>
          <cell r="G76">
            <v>2046.56</v>
          </cell>
          <cell r="H76">
            <v>2214.75</v>
          </cell>
          <cell r="I76">
            <v>1877.05</v>
          </cell>
          <cell r="J76">
            <v>2034.36</v>
          </cell>
          <cell r="K76">
            <v>1980.17</v>
          </cell>
          <cell r="L76">
            <v>2404.2199999999998</v>
          </cell>
          <cell r="M76">
            <v>2281.5100000000002</v>
          </cell>
          <cell r="N76">
            <v>1681.9</v>
          </cell>
          <cell r="O76">
            <v>1597.57</v>
          </cell>
          <cell r="P76">
            <v>1901</v>
          </cell>
          <cell r="Q76">
            <v>1931.47</v>
          </cell>
          <cell r="R76">
            <v>2705.8</v>
          </cell>
          <cell r="S76">
            <v>1681.9</v>
          </cell>
          <cell r="T76">
            <v>1597.57</v>
          </cell>
          <cell r="U76">
            <v>1901</v>
          </cell>
          <cell r="V76">
            <v>1931.47</v>
          </cell>
          <cell r="W76">
            <v>2705.8</v>
          </cell>
          <cell r="X76">
            <v>2294</v>
          </cell>
          <cell r="Y76">
            <v>2154</v>
          </cell>
          <cell r="Z76">
            <v>2246.25</v>
          </cell>
          <cell r="AA76">
            <v>1576.4300000000003</v>
          </cell>
        </row>
        <row r="77">
          <cell r="B77" t="str">
            <v>Staff Cost (Adjusted)</v>
          </cell>
          <cell r="C77">
            <v>3191.85</v>
          </cell>
          <cell r="D77">
            <v>3352.45</v>
          </cell>
          <cell r="E77">
            <v>3269.68</v>
          </cell>
          <cell r="F77">
            <v>3509</v>
          </cell>
          <cell r="G77">
            <v>3289.76</v>
          </cell>
          <cell r="H77">
            <v>3311.94</v>
          </cell>
          <cell r="I77">
            <v>3742.04</v>
          </cell>
          <cell r="J77">
            <v>3658.19</v>
          </cell>
          <cell r="K77">
            <v>3363.81</v>
          </cell>
          <cell r="L77">
            <v>3479.04</v>
          </cell>
          <cell r="M77">
            <v>3796.86</v>
          </cell>
          <cell r="N77">
            <v>3203.0600000000004</v>
          </cell>
          <cell r="O77">
            <v>3275.3100000000004</v>
          </cell>
          <cell r="P77">
            <v>4920</v>
          </cell>
          <cell r="Q77">
            <v>3724.8500000000004</v>
          </cell>
          <cell r="R77">
            <v>4252.38</v>
          </cell>
          <cell r="S77">
            <v>3203.0600000000004</v>
          </cell>
          <cell r="T77">
            <v>3275.3100000000004</v>
          </cell>
          <cell r="U77">
            <v>4920</v>
          </cell>
          <cell r="V77">
            <v>3724.8500000000004</v>
          </cell>
          <cell r="W77">
            <v>4252.38</v>
          </cell>
          <cell r="X77">
            <v>4585</v>
          </cell>
          <cell r="Y77">
            <v>4641</v>
          </cell>
          <cell r="Z77">
            <v>4868.8</v>
          </cell>
          <cell r="AA77">
            <v>4176.04</v>
          </cell>
        </row>
        <row r="78">
          <cell r="B78" t="str">
            <v>Staff Cost (Reported)</v>
          </cell>
          <cell r="G78">
            <v>3889.76</v>
          </cell>
          <cell r="H78">
            <v>3311.94</v>
          </cell>
          <cell r="I78">
            <v>3742.04</v>
          </cell>
          <cell r="J78">
            <v>3658.19</v>
          </cell>
          <cell r="K78">
            <v>3363.81</v>
          </cell>
          <cell r="L78">
            <v>3479.04</v>
          </cell>
          <cell r="M78">
            <v>3446.86</v>
          </cell>
          <cell r="N78">
            <v>4265.5600000000004</v>
          </cell>
          <cell r="O78">
            <v>4575.3100000000004</v>
          </cell>
          <cell r="P78">
            <v>4936.57</v>
          </cell>
          <cell r="Q78">
            <v>4124.8500000000004</v>
          </cell>
          <cell r="R78">
            <v>0</v>
          </cell>
          <cell r="S78">
            <v>4265.5600000000004</v>
          </cell>
          <cell r="T78">
            <v>4575.3100000000004</v>
          </cell>
          <cell r="U78">
            <v>4936.57</v>
          </cell>
          <cell r="V78">
            <v>4124.8500000000004</v>
          </cell>
          <cell r="W78">
            <v>0</v>
          </cell>
          <cell r="X78">
            <v>0</v>
          </cell>
          <cell r="Y78">
            <v>0</v>
          </cell>
          <cell r="Z78" t="str">
            <v>Net Profit</v>
          </cell>
          <cell r="AA78">
            <v>0</v>
          </cell>
        </row>
        <row r="79">
          <cell r="B79" t="str">
            <v>Operating Profit</v>
          </cell>
          <cell r="C79">
            <v>5751.7800000000007</v>
          </cell>
          <cell r="D79">
            <v>6249.5</v>
          </cell>
          <cell r="E79">
            <v>7236.6100000000006</v>
          </cell>
          <cell r="F79">
            <v>7431.7099999999991</v>
          </cell>
          <cell r="G79">
            <v>5975.4</v>
          </cell>
          <cell r="H79">
            <v>5081.24</v>
          </cell>
          <cell r="I79">
            <v>5120.4500000000007</v>
          </cell>
          <cell r="J79">
            <v>3748.6900000000005</v>
          </cell>
          <cell r="K79">
            <v>5569.08</v>
          </cell>
          <cell r="L79">
            <v>5704.9500000000007</v>
          </cell>
          <cell r="M79">
            <v>5090.5599999999977</v>
          </cell>
          <cell r="N79">
            <v>6007.9499999999989</v>
          </cell>
          <cell r="O79">
            <v>5901.0099999999984</v>
          </cell>
          <cell r="P79">
            <v>3130</v>
          </cell>
          <cell r="Q79">
            <v>3503.6900000000005</v>
          </cell>
          <cell r="R79">
            <v>2464.8900000000012</v>
          </cell>
          <cell r="S79">
            <v>6007.9499999999989</v>
          </cell>
          <cell r="T79">
            <v>5901.0099999999984</v>
          </cell>
          <cell r="U79">
            <v>3130</v>
          </cell>
          <cell r="V79">
            <v>3503.6900000000005</v>
          </cell>
          <cell r="W79">
            <v>2464.8900000000012</v>
          </cell>
          <cell r="X79">
            <v>2363.6299999999992</v>
          </cell>
          <cell r="Y79">
            <v>2432</v>
          </cell>
          <cell r="Z79">
            <v>2428.4300000000003</v>
          </cell>
          <cell r="AA79">
            <v>3769.1000000000004</v>
          </cell>
        </row>
        <row r="80">
          <cell r="B80" t="str">
            <v>PBT</v>
          </cell>
          <cell r="C80">
            <v>4393.0800000000008</v>
          </cell>
          <cell r="D80">
            <v>5038.6499999999996</v>
          </cell>
          <cell r="E80">
            <v>5649.2300000000014</v>
          </cell>
          <cell r="F80">
            <v>5877.5899999999992</v>
          </cell>
          <cell r="G80">
            <v>4204.0399999999991</v>
          </cell>
          <cell r="H80">
            <v>3667.8500000000004</v>
          </cell>
          <cell r="I80">
            <v>3378.9200000000005</v>
          </cell>
          <cell r="J80">
            <v>1975.9100000000008</v>
          </cell>
          <cell r="K80">
            <v>3699.9999999999995</v>
          </cell>
          <cell r="L80">
            <v>3802.0000000000009</v>
          </cell>
          <cell r="M80">
            <v>4454.3733333333312</v>
          </cell>
          <cell r="N80">
            <v>5411.2499999999982</v>
          </cell>
          <cell r="O80">
            <v>5030.5299999999988</v>
          </cell>
          <cell r="P80">
            <v>2793</v>
          </cell>
          <cell r="Q80">
            <v>3193</v>
          </cell>
          <cell r="R80">
            <v>1831.8300000000015</v>
          </cell>
          <cell r="S80">
            <v>5411.2499999999982</v>
          </cell>
          <cell r="T80">
            <v>5030.5299999999988</v>
          </cell>
          <cell r="U80">
            <v>2793</v>
          </cell>
          <cell r="V80">
            <v>3193</v>
          </cell>
          <cell r="W80">
            <v>1831.8300000000015</v>
          </cell>
          <cell r="X80">
            <v>2147.1999999999989</v>
          </cell>
          <cell r="Y80">
            <v>2311</v>
          </cell>
          <cell r="Z80">
            <v>1619.8300000000004</v>
          </cell>
          <cell r="AA80">
            <v>3057.400000000001</v>
          </cell>
        </row>
        <row r="81">
          <cell r="B81" t="str">
            <v>PAT</v>
          </cell>
          <cell r="C81">
            <v>3773.0800000000008</v>
          </cell>
          <cell r="D81">
            <v>3823.5299999999997</v>
          </cell>
          <cell r="E81">
            <v>4380.0000000000018</v>
          </cell>
          <cell r="F81">
            <v>4161.9399999999987</v>
          </cell>
          <cell r="G81">
            <v>2915.6221926932417</v>
          </cell>
          <cell r="H81">
            <v>2469.2300000000005</v>
          </cell>
          <cell r="I81">
            <v>2170.6300000000006</v>
          </cell>
          <cell r="J81">
            <v>1836.1700000000008</v>
          </cell>
          <cell r="K81">
            <v>2506.1799999999994</v>
          </cell>
          <cell r="L81">
            <v>2433.9460408394789</v>
          </cell>
          <cell r="M81">
            <v>2999.9721773074934</v>
          </cell>
          <cell r="N81">
            <v>3821.2656919935412</v>
          </cell>
          <cell r="O81">
            <v>3776.6599999999989</v>
          </cell>
          <cell r="P81">
            <v>1985</v>
          </cell>
          <cell r="Q81">
            <v>2574.1753389490573</v>
          </cell>
          <cell r="R81">
            <v>3232.7300000000014</v>
          </cell>
          <cell r="S81">
            <v>3821.2656919935412</v>
          </cell>
          <cell r="T81">
            <v>3776.6599999999989</v>
          </cell>
          <cell r="U81">
            <v>1985</v>
          </cell>
          <cell r="V81">
            <v>2574.1753389490573</v>
          </cell>
          <cell r="W81">
            <v>1496.9833880374047</v>
          </cell>
          <cell r="X81">
            <v>1724.859999999999</v>
          </cell>
          <cell r="Y81">
            <v>1679</v>
          </cell>
          <cell r="Z81">
            <v>1270.2800000000004</v>
          </cell>
          <cell r="AA81">
            <v>2287.1100000000006</v>
          </cell>
        </row>
        <row r="82">
          <cell r="B82" t="str">
            <v>Reported PAT</v>
          </cell>
          <cell r="C82">
            <v>3773.0800000000008</v>
          </cell>
          <cell r="D82">
            <v>3823.5299999999997</v>
          </cell>
          <cell r="E82">
            <v>3280.0000000000018</v>
          </cell>
          <cell r="F82">
            <v>4161.9399999999987</v>
          </cell>
          <cell r="G82">
            <v>2499.5399999999991</v>
          </cell>
          <cell r="H82">
            <v>2469.2300000000005</v>
          </cell>
          <cell r="I82">
            <v>2170.6300000000006</v>
          </cell>
          <cell r="J82">
            <v>1836.1700000000008</v>
          </cell>
          <cell r="K82">
            <v>2506.1799999999994</v>
          </cell>
          <cell r="L82">
            <v>2231.1400000000008</v>
          </cell>
          <cell r="M82">
            <v>4826.9099999999989</v>
          </cell>
          <cell r="N82">
            <v>3070.9599999999982</v>
          </cell>
          <cell r="O82">
            <v>2801.6599999999989</v>
          </cell>
          <cell r="P82">
            <v>1985</v>
          </cell>
          <cell r="Q82">
            <v>2009.84</v>
          </cell>
          <cell r="R82" t="e">
            <v>#REF!</v>
          </cell>
          <cell r="S82">
            <v>3070.9599999999982</v>
          </cell>
          <cell r="T82">
            <v>2801.6599999999989</v>
          </cell>
          <cell r="U82">
            <v>1985</v>
          </cell>
          <cell r="V82">
            <v>2009.84</v>
          </cell>
          <cell r="W82">
            <v>3232.7300000000014</v>
          </cell>
          <cell r="X82">
            <v>1724.859999999999</v>
          </cell>
          <cell r="Y82">
            <v>1679</v>
          </cell>
          <cell r="Z82">
            <v>1270.2800000000004</v>
          </cell>
          <cell r="AA82">
            <v>1402.7100000000005</v>
          </cell>
        </row>
        <row r="84">
          <cell r="B84" t="str">
            <v>License Fee (% of net sales)</v>
          </cell>
          <cell r="C84">
            <v>0.11999946499566981</v>
          </cell>
          <cell r="D84">
            <v>0.11999948184355129</v>
          </cell>
          <cell r="E84">
            <v>8.3856129931519308E-2</v>
          </cell>
          <cell r="F84">
            <v>0.13168338849326819</v>
          </cell>
          <cell r="G84">
            <v>0.10634256661850737</v>
          </cell>
          <cell r="H84">
            <v>0.10852322534532158</v>
          </cell>
          <cell r="I84">
            <v>0.10801201789014402</v>
          </cell>
          <cell r="J84">
            <v>8.3806246433800261E-2</v>
          </cell>
          <cell r="K84">
            <v>0.12789935158164661</v>
          </cell>
          <cell r="L84">
            <v>0.10363135119910022</v>
          </cell>
          <cell r="M84">
            <v>0.10580878874022116</v>
          </cell>
          <cell r="N84">
            <v>0.10921563898491304</v>
          </cell>
          <cell r="O84">
            <v>9.2637490761436098E-2</v>
          </cell>
          <cell r="P84">
            <v>8.9815557337610263E-2</v>
          </cell>
          <cell r="Q84">
            <v>8.8379334344832403E-2</v>
          </cell>
          <cell r="R84">
            <v>0.10328009341327868</v>
          </cell>
          <cell r="S84">
            <v>0.10921563898491304</v>
          </cell>
          <cell r="T84">
            <v>9.2637490761436098E-2</v>
          </cell>
          <cell r="U84">
            <v>8.9815557337610263E-2</v>
          </cell>
          <cell r="V84">
            <v>8.8379334344832403E-2</v>
          </cell>
          <cell r="W84">
            <v>0.10328009341327868</v>
          </cell>
          <cell r="X84">
            <v>9.2239173169950284E-2</v>
          </cell>
          <cell r="Y84">
            <v>9.5981087470449172E-2</v>
          </cell>
          <cell r="Z84">
            <v>8.4670224052679585E-2</v>
          </cell>
          <cell r="AA84">
            <v>7.2414982357868085E-2</v>
          </cell>
        </row>
        <row r="85">
          <cell r="B85" t="str">
            <v>Network Charges (% of net sales)</v>
          </cell>
          <cell r="C85">
            <v>0.14043863667521558</v>
          </cell>
          <cell r="D85">
            <v>0.13876229696286299</v>
          </cell>
          <cell r="E85">
            <v>0.14332646506272348</v>
          </cell>
          <cell r="F85">
            <v>-6.419631286801962E-2</v>
          </cell>
          <cell r="G85">
            <v>0.13701700661599003</v>
          </cell>
          <cell r="H85">
            <v>0.15061807988215781</v>
          </cell>
          <cell r="I85">
            <v>0.12828810677222871</v>
          </cell>
          <cell r="J85">
            <v>0.14997279736023814</v>
          </cell>
          <cell r="K85">
            <v>0.13223260255494193</v>
          </cell>
          <cell r="L85">
            <v>0.15460814216474034</v>
          </cell>
          <cell r="M85">
            <v>0.14950937026129787</v>
          </cell>
          <cell r="N85">
            <v>0.11267652812391137</v>
          </cell>
          <cell r="O85">
            <v>0.10963233089053237</v>
          </cell>
          <cell r="P85">
            <v>0.138587154625647</v>
          </cell>
          <cell r="Q85">
            <v>0.153109725452519</v>
          </cell>
          <cell r="R85">
            <v>0.20111206992022559</v>
          </cell>
          <cell r="S85">
            <v>0.11267652812391137</v>
          </cell>
          <cell r="T85">
            <v>0.10963233089053237</v>
          </cell>
          <cell r="U85">
            <v>0.138587154625647</v>
          </cell>
          <cell r="V85">
            <v>0.153109725452519</v>
          </cell>
          <cell r="W85">
            <v>0.20111206992022559</v>
          </cell>
          <cell r="X85">
            <v>0.18147226693985075</v>
          </cell>
          <cell r="Y85">
            <v>0.16973995271867612</v>
          </cell>
          <cell r="Z85">
            <v>0.17587920025368886</v>
          </cell>
          <cell r="AA85">
            <v>0.11949123957295052</v>
          </cell>
        </row>
        <row r="86">
          <cell r="B86" t="str">
            <v>Adj. Staff Cost (% of revenues)</v>
          </cell>
          <cell r="C86">
            <v>0.21345669641513662</v>
          </cell>
          <cell r="D86">
            <v>0.20679685553057986</v>
          </cell>
          <cell r="E86">
            <v>0.19815041512635598</v>
          </cell>
          <cell r="F86">
            <v>0.25417755921453411</v>
          </cell>
          <cell r="G86">
            <v>0.2202491340029217</v>
          </cell>
          <cell r="H86">
            <v>0.22523447047518397</v>
          </cell>
          <cell r="I86">
            <v>0.25575196561942981</v>
          </cell>
          <cell r="J86">
            <v>0.26968136788732061</v>
          </cell>
          <cell r="K86">
            <v>0.22462988066698275</v>
          </cell>
          <cell r="L86">
            <v>0.22372657698414383</v>
          </cell>
          <cell r="M86">
            <v>0.24881159739396777</v>
          </cell>
          <cell r="N86">
            <v>0.21458450572125309</v>
          </cell>
          <cell r="O86">
            <v>0.22476628234698298</v>
          </cell>
          <cell r="P86">
            <v>0.3586790114456514</v>
          </cell>
          <cell r="Q86">
            <v>0.29527290656951205</v>
          </cell>
          <cell r="R86">
            <v>0.31606362032942897</v>
          </cell>
          <cell r="S86">
            <v>0.21458450572125309</v>
          </cell>
          <cell r="T86">
            <v>0.22476628234698298</v>
          </cell>
          <cell r="U86">
            <v>0.3586790114456514</v>
          </cell>
          <cell r="V86">
            <v>0.29527290656951205</v>
          </cell>
          <cell r="W86">
            <v>0.31606362032942897</v>
          </cell>
          <cell r="X86">
            <v>0.36270721182180282</v>
          </cell>
          <cell r="Y86">
            <v>0.36572104018912527</v>
          </cell>
          <cell r="Z86">
            <v>0.38122232618593677</v>
          </cell>
          <cell r="AA86">
            <v>0.31653812481760951</v>
          </cell>
        </row>
        <row r="87">
          <cell r="B87" t="str">
            <v>Reported Staff Cost (% of revenues)</v>
          </cell>
          <cell r="G87">
            <v>0.26041907965298522</v>
          </cell>
          <cell r="H87">
            <v>0.22523447047518397</v>
          </cell>
          <cell r="I87">
            <v>0.25575196561942981</v>
          </cell>
          <cell r="J87">
            <v>0.26968136788732061</v>
          </cell>
          <cell r="K87">
            <v>0.22462988066698275</v>
          </cell>
          <cell r="L87">
            <v>0.22372657698414383</v>
          </cell>
          <cell r="M87">
            <v>0.22587578751741486</v>
          </cell>
          <cell r="N87">
            <v>0.28576520084679907</v>
          </cell>
          <cell r="O87">
            <v>0.31397804155483749</v>
          </cell>
          <cell r="P87">
            <v>0.35988700153094699</v>
          </cell>
          <cell r="Q87">
            <v>0.32698134117165839</v>
          </cell>
          <cell r="R87">
            <v>0</v>
          </cell>
          <cell r="S87">
            <v>0.28576520084679907</v>
          </cell>
          <cell r="T87">
            <v>0.31397804155483749</v>
          </cell>
          <cell r="U87">
            <v>0.35988700153094699</v>
          </cell>
          <cell r="V87">
            <v>0.32698134117165839</v>
          </cell>
          <cell r="W87">
            <v>0</v>
          </cell>
          <cell r="X87">
            <v>0</v>
          </cell>
          <cell r="Y87">
            <v>0</v>
          </cell>
          <cell r="Z87" t="e">
            <v>#VALUE!</v>
          </cell>
          <cell r="AA87">
            <v>0</v>
          </cell>
        </row>
        <row r="90">
          <cell r="B90" t="str">
            <v>MTNL Subscribers('000)</v>
          </cell>
          <cell r="C90" t="str">
            <v>1Q02</v>
          </cell>
          <cell r="D90" t="str">
            <v>2Q02</v>
          </cell>
          <cell r="E90" t="str">
            <v>3Q02</v>
          </cell>
          <cell r="F90" t="str">
            <v>4Q02</v>
          </cell>
          <cell r="G90" t="str">
            <v>1Q03</v>
          </cell>
          <cell r="H90" t="str">
            <v>2Q03</v>
          </cell>
          <cell r="I90" t="str">
            <v>3Q03</v>
          </cell>
          <cell r="J90" t="str">
            <v>4Q03</v>
          </cell>
          <cell r="K90" t="str">
            <v>1Q04</v>
          </cell>
          <cell r="L90" t="str">
            <v>2Q04</v>
          </cell>
          <cell r="M90" t="str">
            <v>3Q04</v>
          </cell>
          <cell r="N90" t="str">
            <v>4Q04</v>
          </cell>
          <cell r="O90" t="str">
            <v>1Q05</v>
          </cell>
          <cell r="P90" t="str">
            <v>2Q05</v>
          </cell>
          <cell r="Q90" t="str">
            <v>3Q05</v>
          </cell>
          <cell r="R90" t="str">
            <v>4Q05</v>
          </cell>
          <cell r="S90" t="str">
            <v>4Q04</v>
          </cell>
          <cell r="T90" t="str">
            <v>1Q05</v>
          </cell>
          <cell r="U90" t="str">
            <v>2Q05</v>
          </cell>
          <cell r="V90" t="str">
            <v>3Q05</v>
          </cell>
          <cell r="W90" t="str">
            <v>4Q05</v>
          </cell>
          <cell r="X90" t="str">
            <v>1Q06</v>
          </cell>
          <cell r="Y90" t="str">
            <v>2Q06</v>
          </cell>
          <cell r="Z90" t="str">
            <v>3Q06</v>
          </cell>
          <cell r="AA90" t="str">
            <v>4Q06</v>
          </cell>
          <cell r="AB90" t="str">
            <v>1Q07</v>
          </cell>
          <cell r="AC90" t="str">
            <v>2Q07</v>
          </cell>
        </row>
        <row r="91">
          <cell r="C91">
            <v>37072</v>
          </cell>
          <cell r="D91">
            <v>37164</v>
          </cell>
          <cell r="E91">
            <v>37256</v>
          </cell>
          <cell r="F91">
            <v>37346</v>
          </cell>
          <cell r="G91">
            <v>37437</v>
          </cell>
          <cell r="H91">
            <v>37529</v>
          </cell>
          <cell r="I91">
            <v>37621</v>
          </cell>
          <cell r="J91">
            <v>37711</v>
          </cell>
          <cell r="K91">
            <v>37802</v>
          </cell>
          <cell r="L91">
            <v>37894</v>
          </cell>
          <cell r="M91">
            <v>37986</v>
          </cell>
          <cell r="N91">
            <v>38077</v>
          </cell>
          <cell r="O91">
            <v>38168</v>
          </cell>
          <cell r="P91">
            <v>38260</v>
          </cell>
          <cell r="Q91">
            <v>38352</v>
          </cell>
          <cell r="R91">
            <v>38442</v>
          </cell>
          <cell r="S91">
            <v>38077</v>
          </cell>
          <cell r="T91">
            <v>38168</v>
          </cell>
          <cell r="U91">
            <v>38260</v>
          </cell>
          <cell r="V91">
            <v>38352</v>
          </cell>
          <cell r="W91">
            <v>38442</v>
          </cell>
          <cell r="X91">
            <v>38533</v>
          </cell>
          <cell r="Y91">
            <v>38625</v>
          </cell>
          <cell r="Z91">
            <v>38717</v>
          </cell>
          <cell r="AA91">
            <v>38807</v>
          </cell>
          <cell r="AB91">
            <v>38898</v>
          </cell>
          <cell r="AC91">
            <v>38899</v>
          </cell>
        </row>
        <row r="92">
          <cell r="B92" t="str">
            <v>GSM</v>
          </cell>
          <cell r="G92">
            <v>201.17400000000001</v>
          </cell>
          <cell r="H92">
            <v>216.65199999999999</v>
          </cell>
          <cell r="I92">
            <v>240.08799999999999</v>
          </cell>
          <cell r="J92">
            <v>291.91699999999997</v>
          </cell>
          <cell r="K92">
            <v>290.84100000000001</v>
          </cell>
          <cell r="L92">
            <v>310.91699999999997</v>
          </cell>
          <cell r="M92">
            <v>324.93299999999999</v>
          </cell>
          <cell r="N92">
            <v>360.55</v>
          </cell>
          <cell r="O92">
            <v>416.87299999999999</v>
          </cell>
          <cell r="P92">
            <v>440.46899999999999</v>
          </cell>
          <cell r="Q92">
            <v>594.74199999999996</v>
          </cell>
          <cell r="R92">
            <v>881.69600000000003</v>
          </cell>
          <cell r="S92">
            <v>1112.98</v>
          </cell>
          <cell r="T92">
            <v>1282.808</v>
          </cell>
          <cell r="U92">
            <v>1526.422</v>
          </cell>
          <cell r="V92">
            <v>1941.155</v>
          </cell>
          <cell r="W92">
            <v>2169.6610000000001</v>
          </cell>
          <cell r="X92">
            <v>1112.98</v>
          </cell>
          <cell r="Y92">
            <v>1282.808</v>
          </cell>
          <cell r="Z92">
            <v>1526.422</v>
          </cell>
          <cell r="AA92">
            <v>1941.155</v>
          </cell>
          <cell r="AB92">
            <v>2169.6610000000001</v>
          </cell>
          <cell r="AC92">
            <v>2237.8000000000002</v>
          </cell>
        </row>
        <row r="93">
          <cell r="B93" t="str">
            <v>CDMA</v>
          </cell>
          <cell r="K93">
            <v>88.995999999999995</v>
          </cell>
          <cell r="L93">
            <v>164.78955914288281</v>
          </cell>
          <cell r="N93">
            <v>106.702</v>
          </cell>
          <cell r="O93">
            <v>120.29600000000001</v>
          </cell>
          <cell r="P93">
            <v>133.97399999999999</v>
          </cell>
          <cell r="Q93">
            <v>181.70400000000001</v>
          </cell>
          <cell r="R93">
            <v>196.447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179.46799999999999</v>
          </cell>
          <cell r="Y93">
            <v>154.30099999999999</v>
          </cell>
          <cell r="Z93">
            <v>126.02200000000001</v>
          </cell>
          <cell r="AA93">
            <v>105.66500000000001</v>
          </cell>
          <cell r="AB93">
            <v>80.09</v>
          </cell>
          <cell r="AC93">
            <v>80.099999999999994</v>
          </cell>
        </row>
        <row r="94">
          <cell r="B94" t="str">
            <v>FWT</v>
          </cell>
          <cell r="N94">
            <v>36.081000000000003</v>
          </cell>
          <cell r="O94">
            <v>34.953000000000003</v>
          </cell>
          <cell r="P94">
            <v>45.676000000000002</v>
          </cell>
          <cell r="Q94">
            <v>56.622999999999998</v>
          </cell>
          <cell r="R94">
            <v>60.167000000000002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60.012999999999998</v>
          </cell>
          <cell r="Y94">
            <v>57.704000000000001</v>
          </cell>
          <cell r="Z94">
            <v>55.482999999999997</v>
          </cell>
          <cell r="AA94">
            <v>56.356000000000002</v>
          </cell>
          <cell r="AB94">
            <v>56.356000000000002</v>
          </cell>
          <cell r="AC94">
            <v>56.356000000000002</v>
          </cell>
        </row>
        <row r="95">
          <cell r="B95" t="str">
            <v>Wireline(Including FWT)</v>
          </cell>
          <cell r="M95">
            <v>4688.6673358558983</v>
          </cell>
          <cell r="N95">
            <v>4367.2340000000004</v>
          </cell>
          <cell r="O95">
            <v>4264.6310000000003</v>
          </cell>
          <cell r="P95">
            <v>4120.1440000000002</v>
          </cell>
          <cell r="Q95">
            <v>4081.835</v>
          </cell>
          <cell r="R95">
            <v>4075.34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3962.663</v>
          </cell>
          <cell r="Y95">
            <v>3892.27</v>
          </cell>
          <cell r="Z95">
            <v>3856.8680000000004</v>
          </cell>
          <cell r="AA95">
            <v>3877.6080000000002</v>
          </cell>
          <cell r="AB95">
            <v>3790.9560000000001</v>
          </cell>
          <cell r="AC95">
            <v>3790.9560000000001</v>
          </cell>
        </row>
        <row r="96">
          <cell r="B96" t="str">
            <v>Total Subscribers</v>
          </cell>
          <cell r="M96">
            <v>5013.6003358558983</v>
          </cell>
          <cell r="N96">
            <v>4834.4860000000008</v>
          </cell>
          <cell r="O96">
            <v>4801.8</v>
          </cell>
          <cell r="P96">
            <v>4694.5870000000004</v>
          </cell>
          <cell r="Q96">
            <v>4858.2809999999999</v>
          </cell>
          <cell r="R96">
            <v>5153.4829999999993</v>
          </cell>
          <cell r="S96">
            <v>1112.98</v>
          </cell>
          <cell r="T96">
            <v>1282.808</v>
          </cell>
          <cell r="U96">
            <v>1526.422</v>
          </cell>
          <cell r="V96">
            <v>1941.155</v>
          </cell>
          <cell r="W96">
            <v>2169.6610000000001</v>
          </cell>
          <cell r="X96">
            <v>5255.1110000000008</v>
          </cell>
          <cell r="Y96">
            <v>5329.3789999999999</v>
          </cell>
          <cell r="Z96">
            <v>5509.3119999999999</v>
          </cell>
          <cell r="AA96">
            <v>5924.4279999999999</v>
          </cell>
          <cell r="AB96">
            <v>6040.7070000000003</v>
          </cell>
          <cell r="AC96">
            <v>6108.8559999999998</v>
          </cell>
        </row>
        <row r="97">
          <cell r="B97" t="str">
            <v>Broadband</v>
          </cell>
        </row>
        <row r="98">
          <cell r="B98" t="str">
            <v>Wireline ARPU Rs</v>
          </cell>
          <cell r="O98">
            <v>0</v>
          </cell>
          <cell r="P98">
            <v>0</v>
          </cell>
          <cell r="Q98">
            <v>1086.6136677804327</v>
          </cell>
          <cell r="R98">
            <v>1063.4058031573829</v>
          </cell>
          <cell r="S98">
            <v>822</v>
          </cell>
          <cell r="T98">
            <v>865</v>
          </cell>
          <cell r="U98">
            <v>860</v>
          </cell>
          <cell r="V98">
            <v>837</v>
          </cell>
          <cell r="W98">
            <v>819</v>
          </cell>
          <cell r="X98">
            <v>823</v>
          </cell>
          <cell r="Y98">
            <v>806</v>
          </cell>
          <cell r="Z98">
            <v>836</v>
          </cell>
          <cell r="AA98">
            <v>805</v>
          </cell>
          <cell r="AB98">
            <v>800</v>
          </cell>
          <cell r="AC98">
            <v>784</v>
          </cell>
        </row>
        <row r="99">
          <cell r="B99" t="str">
            <v>Wireless ARPU Rs</v>
          </cell>
          <cell r="O99">
            <v>0</v>
          </cell>
          <cell r="P99">
            <v>0</v>
          </cell>
          <cell r="Q99">
            <v>497.64281422305515</v>
          </cell>
          <cell r="R99">
            <v>467.49344058776376</v>
          </cell>
          <cell r="S99">
            <v>544.0326419585175</v>
          </cell>
          <cell r="T99">
            <v>312</v>
          </cell>
          <cell r="U99">
            <v>434</v>
          </cell>
          <cell r="V99">
            <v>368</v>
          </cell>
          <cell r="W99">
            <v>398</v>
          </cell>
          <cell r="X99">
            <v>334</v>
          </cell>
          <cell r="Y99">
            <v>320</v>
          </cell>
          <cell r="Z99">
            <v>267</v>
          </cell>
          <cell r="AA99">
            <v>287</v>
          </cell>
          <cell r="AB99">
            <v>241.11531190926274</v>
          </cell>
          <cell r="AC99">
            <v>250.05929907368395</v>
          </cell>
        </row>
      </sheetData>
      <sheetData sheetId="10" refreshError="1">
        <row r="2">
          <cell r="A2" t="str">
            <v>Mahanagar Telephone Nigam</v>
          </cell>
          <cell r="Z2">
            <v>13101.240000000002</v>
          </cell>
          <cell r="AJ2">
            <v>3.9001384048641841E-2</v>
          </cell>
          <cell r="AK2">
            <v>13618.02</v>
          </cell>
          <cell r="BH2" t="str">
            <v>Unadjusted</v>
          </cell>
          <cell r="CK2" t="str">
            <v>Original</v>
          </cell>
        </row>
        <row r="3">
          <cell r="AC3">
            <v>14999.59</v>
          </cell>
          <cell r="AF3">
            <v>4674.1399999999994</v>
          </cell>
          <cell r="AH3" t="str">
            <v>Actuals</v>
          </cell>
          <cell r="AI3" t="str">
            <v>Actuals</v>
          </cell>
          <cell r="AJ3" t="str">
            <v>Estimates</v>
          </cell>
          <cell r="AQ3" t="str">
            <v>Audited</v>
          </cell>
          <cell r="AW3" t="str">
            <v>9Month based on Reported Nos</v>
          </cell>
          <cell r="BA3" t="str">
            <v>adj for audetted</v>
          </cell>
          <cell r="BC3" t="str">
            <v>Audited</v>
          </cell>
          <cell r="BD3" t="str">
            <v>Unaudited</v>
          </cell>
          <cell r="BE3" t="str">
            <v>Unaudited</v>
          </cell>
          <cell r="BF3" t="str">
            <v>Audited</v>
          </cell>
          <cell r="BG3" t="str">
            <v>Unaudited</v>
          </cell>
          <cell r="BH3" t="str">
            <v>Unaudited</v>
          </cell>
          <cell r="BK3" t="str">
            <v>Half Year -------------------------------------&gt;</v>
          </cell>
          <cell r="BP3" t="str">
            <v>Half Year (Reported) -----------------------------&gt;</v>
          </cell>
          <cell r="BU3" t="str">
            <v>Model -------------------------------------&gt;</v>
          </cell>
          <cell r="CA3" t="str">
            <v>Estimates -------------------------------------&gt;</v>
          </cell>
          <cell r="CK3" t="str">
            <v>Resstated Subsequently</v>
          </cell>
        </row>
        <row r="4">
          <cell r="A4" t="str">
            <v>(Rs mn)</v>
          </cell>
          <cell r="B4" t="str">
            <v>1Q99</v>
          </cell>
          <cell r="C4" t="str">
            <v>2Q99</v>
          </cell>
          <cell r="D4" t="str">
            <v>3Q99</v>
          </cell>
          <cell r="E4" t="str">
            <v>4Q99</v>
          </cell>
          <cell r="F4" t="str">
            <v>1Q00</v>
          </cell>
          <cell r="G4" t="str">
            <v>2Q00</v>
          </cell>
          <cell r="H4" t="str">
            <v>3Q00</v>
          </cell>
          <cell r="I4" t="str">
            <v>4Q00</v>
          </cell>
          <cell r="J4" t="str">
            <v>1Q01</v>
          </cell>
          <cell r="K4" t="str">
            <v>2Q01</v>
          </cell>
          <cell r="L4" t="str">
            <v>3Q01</v>
          </cell>
          <cell r="M4" t="str">
            <v>4Q01</v>
          </cell>
          <cell r="N4" t="str">
            <v>1Q02</v>
          </cell>
          <cell r="O4" t="str">
            <v>2Q02</v>
          </cell>
          <cell r="P4" t="str">
            <v>3Q02</v>
          </cell>
          <cell r="Q4" t="str">
            <v>4Q02</v>
          </cell>
          <cell r="R4" t="str">
            <v>1Q03</v>
          </cell>
          <cell r="S4" t="str">
            <v>2Q03</v>
          </cell>
          <cell r="T4" t="str">
            <v>3Q03</v>
          </cell>
          <cell r="U4" t="str">
            <v>4Q03</v>
          </cell>
          <cell r="V4" t="str">
            <v>1Q04</v>
          </cell>
          <cell r="W4" t="str">
            <v>2Q04</v>
          </cell>
          <cell r="X4" t="str">
            <v>3Q04</v>
          </cell>
          <cell r="Y4" t="str">
            <v>4Q04</v>
          </cell>
          <cell r="Z4" t="str">
            <v>1Q05</v>
          </cell>
          <cell r="AA4" t="str">
            <v>2Q05</v>
          </cell>
          <cell r="AB4" t="str">
            <v>3Q05</v>
          </cell>
          <cell r="AC4" t="str">
            <v>4Q05</v>
          </cell>
          <cell r="AD4" t="str">
            <v>1Q06</v>
          </cell>
          <cell r="AE4" t="str">
            <v>2Q06</v>
          </cell>
          <cell r="AF4" t="str">
            <v>3Q06</v>
          </cell>
          <cell r="AG4" t="str">
            <v>4Q06</v>
          </cell>
          <cell r="AH4" t="str">
            <v>1Q07</v>
          </cell>
          <cell r="AI4" t="str">
            <v>2Q07</v>
          </cell>
          <cell r="AJ4" t="str">
            <v>2Q07</v>
          </cell>
          <cell r="AK4" t="str">
            <v>3Q07</v>
          </cell>
          <cell r="AL4" t="str">
            <v>4Q07</v>
          </cell>
          <cell r="AM4" t="str">
            <v>F2007</v>
          </cell>
          <cell r="AN4" t="str">
            <v>% CHANGE</v>
          </cell>
          <cell r="AO4" t="str">
            <v>% Change</v>
          </cell>
          <cell r="AP4" t="str">
            <v>F2006</v>
          </cell>
          <cell r="AQ4" t="str">
            <v>F2006</v>
          </cell>
          <cell r="AS4" t="str">
            <v>9M03</v>
          </cell>
          <cell r="AT4" t="str">
            <v>9M04</v>
          </cell>
          <cell r="AU4" t="str">
            <v>9M05</v>
          </cell>
          <cell r="AW4" t="str">
            <v>9M03</v>
          </cell>
          <cell r="AX4" t="str">
            <v>9M04</v>
          </cell>
          <cell r="AY4" t="str">
            <v>9M05</v>
          </cell>
          <cell r="BA4" t="str">
            <v>4Q02</v>
          </cell>
          <cell r="BC4" t="str">
            <v>F2002</v>
          </cell>
          <cell r="BD4" t="str">
            <v>F2002</v>
          </cell>
          <cell r="BE4" t="str">
            <v>F2003</v>
          </cell>
          <cell r="BF4" t="str">
            <v>F2003</v>
          </cell>
          <cell r="BG4">
            <v>2004</v>
          </cell>
          <cell r="BH4">
            <v>2004</v>
          </cell>
          <cell r="BI4" t="str">
            <v>2005E</v>
          </cell>
          <cell r="BK4" t="str">
            <v>F1H03</v>
          </cell>
          <cell r="BL4" t="str">
            <v>1H04</v>
          </cell>
          <cell r="BM4" t="str">
            <v>1H05</v>
          </cell>
          <cell r="BP4" t="str">
            <v>F1H03</v>
          </cell>
          <cell r="BQ4" t="str">
            <v>F2H03</v>
          </cell>
          <cell r="BR4" t="str">
            <v>F1H04</v>
          </cell>
          <cell r="BS4" t="str">
            <v>F2H04</v>
          </cell>
          <cell r="BU4" t="str">
            <v>F2002</v>
          </cell>
          <cell r="BV4" t="str">
            <v>F2003</v>
          </cell>
          <cell r="BW4" t="str">
            <v>F2004</v>
          </cell>
          <cell r="BX4" t="str">
            <v>F2005E</v>
          </cell>
          <cell r="BY4" t="str">
            <v>F2006</v>
          </cell>
          <cell r="CA4" t="str">
            <v>1Q03E</v>
          </cell>
          <cell r="CB4" t="str">
            <v>1Q03</v>
          </cell>
          <cell r="CD4" t="str">
            <v>2Q03E</v>
          </cell>
          <cell r="CE4" t="str">
            <v>2Q03</v>
          </cell>
          <cell r="CG4" t="str">
            <v>1Q05</v>
          </cell>
          <cell r="CH4" t="str">
            <v>3Q05</v>
          </cell>
          <cell r="CK4" t="str">
            <v>2Q04</v>
          </cell>
          <cell r="CL4" t="str">
            <v>3Q04</v>
          </cell>
        </row>
        <row r="5">
          <cell r="A5" t="str">
            <v>(period ending)</v>
          </cell>
          <cell r="B5">
            <v>35976</v>
          </cell>
          <cell r="C5">
            <v>36068</v>
          </cell>
          <cell r="D5">
            <v>36160</v>
          </cell>
          <cell r="E5">
            <v>36250</v>
          </cell>
          <cell r="F5">
            <v>36341</v>
          </cell>
          <cell r="G5">
            <v>36433</v>
          </cell>
          <cell r="H5">
            <v>36525</v>
          </cell>
          <cell r="I5">
            <v>36616</v>
          </cell>
          <cell r="J5">
            <v>36707</v>
          </cell>
          <cell r="K5">
            <v>36799</v>
          </cell>
          <cell r="L5">
            <v>36891</v>
          </cell>
          <cell r="M5">
            <v>36981</v>
          </cell>
          <cell r="N5">
            <v>37072</v>
          </cell>
          <cell r="O5">
            <v>37164</v>
          </cell>
          <cell r="P5">
            <v>37256</v>
          </cell>
          <cell r="Q5">
            <v>37346</v>
          </cell>
          <cell r="R5">
            <v>37437</v>
          </cell>
          <cell r="S5">
            <v>37529</v>
          </cell>
          <cell r="T5">
            <v>37621</v>
          </cell>
          <cell r="U5">
            <v>37711</v>
          </cell>
          <cell r="V5">
            <v>37802</v>
          </cell>
          <cell r="W5">
            <v>37894</v>
          </cell>
          <cell r="X5">
            <v>37986</v>
          </cell>
          <cell r="Y5">
            <v>38077</v>
          </cell>
          <cell r="Z5">
            <v>38168</v>
          </cell>
          <cell r="AA5">
            <v>38260</v>
          </cell>
          <cell r="AB5">
            <v>38352</v>
          </cell>
          <cell r="AC5">
            <v>38442</v>
          </cell>
          <cell r="AD5">
            <v>38533</v>
          </cell>
          <cell r="AE5">
            <v>38625</v>
          </cell>
          <cell r="AF5">
            <v>38717</v>
          </cell>
          <cell r="AG5">
            <v>38807</v>
          </cell>
          <cell r="AH5">
            <v>38898</v>
          </cell>
          <cell r="AI5">
            <v>38990</v>
          </cell>
          <cell r="AJ5">
            <v>38990</v>
          </cell>
          <cell r="AK5">
            <v>39082</v>
          </cell>
          <cell r="AL5">
            <v>39172</v>
          </cell>
          <cell r="AM5">
            <v>39172</v>
          </cell>
          <cell r="AN5" t="str">
            <v>Sequential</v>
          </cell>
          <cell r="AO5" t="str">
            <v>YoY</v>
          </cell>
          <cell r="AP5">
            <v>38807</v>
          </cell>
          <cell r="AQ5">
            <v>38807</v>
          </cell>
          <cell r="AS5">
            <v>37621</v>
          </cell>
          <cell r="AT5">
            <v>37986</v>
          </cell>
          <cell r="AU5">
            <v>38352</v>
          </cell>
          <cell r="AW5">
            <v>37621</v>
          </cell>
          <cell r="AX5">
            <v>37986</v>
          </cell>
          <cell r="AY5">
            <v>38352</v>
          </cell>
          <cell r="BC5">
            <v>37346</v>
          </cell>
          <cell r="BD5">
            <v>37346</v>
          </cell>
          <cell r="BE5">
            <v>37711</v>
          </cell>
          <cell r="BF5">
            <v>37711</v>
          </cell>
          <cell r="BG5">
            <v>38077</v>
          </cell>
          <cell r="BH5">
            <v>38077</v>
          </cell>
          <cell r="BI5">
            <v>38442</v>
          </cell>
          <cell r="BK5">
            <v>37529</v>
          </cell>
          <cell r="BL5">
            <v>37894</v>
          </cell>
          <cell r="BM5">
            <v>38260</v>
          </cell>
          <cell r="BP5">
            <v>37529</v>
          </cell>
          <cell r="BR5">
            <v>37894</v>
          </cell>
          <cell r="CA5">
            <v>37802</v>
          </cell>
          <cell r="CB5">
            <v>37802</v>
          </cell>
          <cell r="CD5">
            <v>37894</v>
          </cell>
          <cell r="CE5">
            <v>37894</v>
          </cell>
          <cell r="CG5">
            <v>38168</v>
          </cell>
          <cell r="CH5">
            <v>38352</v>
          </cell>
          <cell r="CK5">
            <v>37894</v>
          </cell>
          <cell r="CL5">
            <v>37986</v>
          </cell>
        </row>
        <row r="6">
          <cell r="A6" t="str">
            <v>Income from Services</v>
          </cell>
          <cell r="B6">
            <v>12809.9</v>
          </cell>
          <cell r="C6">
            <v>13227</v>
          </cell>
          <cell r="D6">
            <v>13068.8</v>
          </cell>
          <cell r="E6">
            <v>13362.3</v>
          </cell>
          <cell r="F6">
            <v>12636.7</v>
          </cell>
          <cell r="G6">
            <v>12200</v>
          </cell>
          <cell r="H6">
            <v>12189.7</v>
          </cell>
          <cell r="J6">
            <v>14007.1</v>
          </cell>
          <cell r="K6">
            <v>15212.48</v>
          </cell>
          <cell r="L6">
            <v>14686.59</v>
          </cell>
          <cell r="M6">
            <v>13413.61</v>
          </cell>
          <cell r="N6">
            <v>14953.15</v>
          </cell>
          <cell r="O6">
            <v>16211.32</v>
          </cell>
          <cell r="P6">
            <v>16501</v>
          </cell>
          <cell r="Q6">
            <v>13805.31</v>
          </cell>
          <cell r="R6">
            <v>14936.54</v>
          </cell>
          <cell r="S6">
            <v>14704.41</v>
          </cell>
          <cell r="T6">
            <v>14631.52</v>
          </cell>
          <cell r="U6">
            <v>13564.86</v>
          </cell>
          <cell r="V6">
            <v>14974.9</v>
          </cell>
          <cell r="W6">
            <v>15550.41</v>
          </cell>
          <cell r="X6">
            <v>15259.98</v>
          </cell>
          <cell r="Y6">
            <v>14926.8</v>
          </cell>
          <cell r="Z6">
            <v>14572.07</v>
          </cell>
          <cell r="AA6">
            <v>13717</v>
          </cell>
          <cell r="AB6">
            <v>12614.94</v>
          </cell>
          <cell r="AC6">
            <v>13454.19</v>
          </cell>
          <cell r="AD6">
            <v>12641.05</v>
          </cell>
          <cell r="AE6">
            <v>12690</v>
          </cell>
          <cell r="AF6">
            <v>12771.55</v>
          </cell>
          <cell r="AG6">
            <v>13192.85</v>
          </cell>
          <cell r="AH6">
            <v>12781.89</v>
          </cell>
          <cell r="AI6">
            <v>12204.16</v>
          </cell>
          <cell r="AJ6">
            <v>12680.139131151072</v>
          </cell>
          <cell r="AK6">
            <v>12761.625762052994</v>
          </cell>
          <cell r="AL6">
            <v>15724.537251244314</v>
          </cell>
          <cell r="AM6">
            <v>53948.192144448381</v>
          </cell>
          <cell r="AN6">
            <v>-7.9605495626176026E-3</v>
          </cell>
          <cell r="AO6">
            <v>-7.7705822292573057E-4</v>
          </cell>
          <cell r="AP6">
            <v>52494.32</v>
          </cell>
          <cell r="AQ6">
            <v>55609.85</v>
          </cell>
          <cell r="AS6">
            <v>44272.47</v>
          </cell>
          <cell r="AT6">
            <v>46063.519999999997</v>
          </cell>
          <cell r="AU6">
            <v>40904.01</v>
          </cell>
          <cell r="AX6">
            <v>46083.94</v>
          </cell>
          <cell r="AY6">
            <v>40259.379999999997</v>
          </cell>
          <cell r="BA6">
            <v>13771.769999999997</v>
          </cell>
          <cell r="BC6">
            <v>61437.24</v>
          </cell>
          <cell r="BD6">
            <v>61470.93</v>
          </cell>
          <cell r="BE6">
            <v>57837.33</v>
          </cell>
          <cell r="BF6">
            <v>58065.3</v>
          </cell>
          <cell r="BG6">
            <v>61010.400000000001</v>
          </cell>
          <cell r="BH6">
            <v>61010.400000000001</v>
          </cell>
          <cell r="BI6">
            <v>55654</v>
          </cell>
          <cell r="BK6">
            <v>29640.95</v>
          </cell>
          <cell r="BL6">
            <v>30525.309999999998</v>
          </cell>
          <cell r="BM6">
            <v>28289.07</v>
          </cell>
          <cell r="BP6">
            <v>29556.42</v>
          </cell>
          <cell r="BR6">
            <v>30838.61</v>
          </cell>
          <cell r="BU6">
            <v>61436.87</v>
          </cell>
          <cell r="BV6">
            <v>58065.3</v>
          </cell>
          <cell r="BW6">
            <v>63696.32</v>
          </cell>
          <cell r="BX6">
            <v>55923.85</v>
          </cell>
          <cell r="BY6">
            <v>51244.5</v>
          </cell>
          <cell r="CA6">
            <v>15329.457633575494</v>
          </cell>
          <cell r="CB6">
            <v>14974.9</v>
          </cell>
          <cell r="CC6">
            <v>-2.312917012790594E-2</v>
          </cell>
          <cell r="CD6">
            <v>15975.844716157941</v>
          </cell>
          <cell r="CE6">
            <v>15550.41</v>
          </cell>
          <cell r="CF6">
            <v>-2.6629873018711558E-2</v>
          </cell>
          <cell r="CG6">
            <v>16534.203656986418</v>
          </cell>
          <cell r="CH6">
            <v>15000.315705773151</v>
          </cell>
          <cell r="CK6">
            <v>15550.41</v>
          </cell>
          <cell r="CL6">
            <v>15239.57</v>
          </cell>
        </row>
        <row r="7">
          <cell r="A7" t="str">
            <v>Expenditure</v>
          </cell>
          <cell r="B7">
            <v>6499.1</v>
          </cell>
          <cell r="C7">
            <v>6575.1</v>
          </cell>
          <cell r="D7">
            <v>6873.2</v>
          </cell>
          <cell r="E7">
            <v>7597.4</v>
          </cell>
          <cell r="F7">
            <v>6704.1</v>
          </cell>
          <cell r="G7">
            <v>6870</v>
          </cell>
          <cell r="H7">
            <v>6951.7</v>
          </cell>
          <cell r="I7">
            <v>31449.059602191854</v>
          </cell>
          <cell r="J7">
            <v>8319.7999999999993</v>
          </cell>
          <cell r="K7">
            <v>9371.86</v>
          </cell>
          <cell r="L7">
            <v>8464.19</v>
          </cell>
          <cell r="M7">
            <v>7828.06</v>
          </cell>
          <cell r="N7">
            <v>9201.369999999999</v>
          </cell>
          <cell r="O7">
            <v>9961.82</v>
          </cell>
          <cell r="P7">
            <v>9264.39</v>
          </cell>
          <cell r="Q7">
            <v>6373.6</v>
          </cell>
          <cell r="R7">
            <v>8961.1400000000012</v>
          </cell>
          <cell r="S7">
            <v>9623.17</v>
          </cell>
          <cell r="T7">
            <v>9511.07</v>
          </cell>
          <cell r="U7">
            <v>9816.17</v>
          </cell>
          <cell r="V7">
            <v>9405.82</v>
          </cell>
          <cell r="W7">
            <v>9845.4599999999991</v>
          </cell>
          <cell r="X7">
            <v>10169.420000000002</v>
          </cell>
          <cell r="Y7">
            <v>8918.85</v>
          </cell>
          <cell r="Z7">
            <v>8671.0600000000013</v>
          </cell>
          <cell r="AA7">
            <v>10587</v>
          </cell>
          <cell r="AB7">
            <v>9111.25</v>
          </cell>
          <cell r="AC7">
            <v>10989.3</v>
          </cell>
          <cell r="AD7">
            <v>10277.42</v>
          </cell>
          <cell r="AE7">
            <v>10258</v>
          </cell>
          <cell r="AF7">
            <v>10343.119999999999</v>
          </cell>
          <cell r="AG7">
            <v>9423.75</v>
          </cell>
          <cell r="AH7">
            <v>9923.6299999999992</v>
          </cell>
          <cell r="AI7">
            <v>10275.64</v>
          </cell>
          <cell r="AJ7">
            <v>9373.5422586571694</v>
          </cell>
          <cell r="AK7">
            <v>9215.8457306600649</v>
          </cell>
          <cell r="AL7">
            <v>10749.985125310746</v>
          </cell>
          <cell r="AM7">
            <v>39263.003114627973</v>
          </cell>
          <cell r="AN7">
            <v>-5.5432109151875908E-2</v>
          </cell>
          <cell r="AO7">
            <v>-8.6221265484775822E-2</v>
          </cell>
          <cell r="AP7">
            <v>39722.340000000004</v>
          </cell>
          <cell r="AQ7">
            <v>47485.05</v>
          </cell>
          <cell r="AS7">
            <v>28095.379999999997</v>
          </cell>
          <cell r="AT7">
            <v>29836.85</v>
          </cell>
          <cell r="AU7">
            <v>28369.310000000005</v>
          </cell>
          <cell r="AX7">
            <v>29502.799999999999</v>
          </cell>
          <cell r="AY7">
            <v>26356.62</v>
          </cell>
          <cell r="BA7">
            <v>9017.0499999999993</v>
          </cell>
          <cell r="BC7">
            <v>37444.629999999997</v>
          </cell>
          <cell r="BD7">
            <v>35901.360000000001</v>
          </cell>
          <cell r="BE7">
            <v>38512.15</v>
          </cell>
          <cell r="BF7">
            <v>38710.47</v>
          </cell>
          <cell r="BG7">
            <v>38421.67</v>
          </cell>
          <cell r="BH7">
            <v>39449.17</v>
          </cell>
          <cell r="BI7">
            <v>37520</v>
          </cell>
          <cell r="BK7">
            <v>18584.310000000001</v>
          </cell>
          <cell r="BL7">
            <v>19251.28</v>
          </cell>
          <cell r="BM7">
            <v>19258.060000000001</v>
          </cell>
          <cell r="BP7">
            <v>19297.77</v>
          </cell>
          <cell r="BR7">
            <v>19291.82</v>
          </cell>
          <cell r="BU7">
            <v>36637.629999999997</v>
          </cell>
          <cell r="BV7">
            <v>38106.04</v>
          </cell>
          <cell r="BW7">
            <v>44173.5</v>
          </cell>
          <cell r="BX7">
            <v>42446.17</v>
          </cell>
          <cell r="BY7">
            <v>39722.339999999997</v>
          </cell>
          <cell r="CB7">
            <v>9405.82</v>
          </cell>
          <cell r="CE7">
            <v>10121.459999999999</v>
          </cell>
          <cell r="CK7">
            <v>9806.4599999999991</v>
          </cell>
          <cell r="CL7">
            <v>10188.26</v>
          </cell>
        </row>
        <row r="8">
          <cell r="A8" t="str">
            <v>Staff Cost</v>
          </cell>
          <cell r="J8">
            <v>2664.6</v>
          </cell>
          <cell r="K8">
            <v>3314.17</v>
          </cell>
          <cell r="L8">
            <v>2840.39</v>
          </cell>
          <cell r="M8">
            <v>2199.11</v>
          </cell>
          <cell r="N8">
            <v>3191.85</v>
          </cell>
          <cell r="O8">
            <v>3352.45</v>
          </cell>
          <cell r="P8">
            <v>3269.68</v>
          </cell>
          <cell r="Q8">
            <v>3509</v>
          </cell>
          <cell r="R8">
            <v>3289.76</v>
          </cell>
          <cell r="S8">
            <v>3311.94</v>
          </cell>
          <cell r="T8">
            <v>3742.04</v>
          </cell>
          <cell r="U8">
            <v>3658.19</v>
          </cell>
          <cell r="V8">
            <v>3363.81</v>
          </cell>
          <cell r="W8">
            <v>3479.04</v>
          </cell>
          <cell r="X8">
            <v>3796.86</v>
          </cell>
          <cell r="Y8">
            <v>3203.0600000000004</v>
          </cell>
          <cell r="Z8">
            <v>3275.3100000000004</v>
          </cell>
          <cell r="AA8">
            <v>4920</v>
          </cell>
          <cell r="AB8">
            <v>3724.8500000000004</v>
          </cell>
          <cell r="AC8">
            <v>4252.38</v>
          </cell>
          <cell r="AD8">
            <v>4585</v>
          </cell>
          <cell r="AE8">
            <v>4641</v>
          </cell>
          <cell r="AF8">
            <v>4868.8</v>
          </cell>
          <cell r="AG8">
            <v>4176.04</v>
          </cell>
          <cell r="AH8">
            <v>4489.75</v>
          </cell>
          <cell r="AI8">
            <v>4595.8599999999997</v>
          </cell>
          <cell r="AJ8">
            <v>4411.2507500393749</v>
          </cell>
          <cell r="AK8">
            <v>4143.9609776527068</v>
          </cell>
          <cell r="AL8">
            <v>3418.5923438423069</v>
          </cell>
          <cell r="AM8">
            <v>16463.554071534389</v>
          </cell>
          <cell r="AN8">
            <v>-1.7484102669552914E-2</v>
          </cell>
          <cell r="AO8">
            <v>-4.9504255539889019E-2</v>
          </cell>
          <cell r="AP8">
            <v>17365.93</v>
          </cell>
          <cell r="AQ8">
            <v>19053.12</v>
          </cell>
          <cell r="AS8">
            <v>10343.74</v>
          </cell>
          <cell r="AT8">
            <v>10607.9</v>
          </cell>
          <cell r="AU8">
            <v>11920.160000000002</v>
          </cell>
          <cell r="AX8">
            <v>10831.13</v>
          </cell>
          <cell r="AY8">
            <v>10604.23</v>
          </cell>
          <cell r="BA8">
            <v>3956.6599999999994</v>
          </cell>
          <cell r="BC8">
            <v>13770.64</v>
          </cell>
          <cell r="BD8">
            <v>13623.16</v>
          </cell>
          <cell r="BE8">
            <v>14601.93</v>
          </cell>
          <cell r="BF8">
            <v>14338.53</v>
          </cell>
          <cell r="BG8">
            <v>13934.19</v>
          </cell>
          <cell r="BH8">
            <v>14446.69</v>
          </cell>
          <cell r="BI8">
            <v>14983</v>
          </cell>
          <cell r="BK8">
            <v>6601.7000000000007</v>
          </cell>
          <cell r="BL8">
            <v>6842.85</v>
          </cell>
          <cell r="BM8">
            <v>8195.3100000000013</v>
          </cell>
          <cell r="BP8">
            <v>7191.87</v>
          </cell>
          <cell r="BR8">
            <v>6813.6</v>
          </cell>
          <cell r="BU8">
            <v>12963.64</v>
          </cell>
          <cell r="BV8">
            <v>13738.53</v>
          </cell>
          <cell r="BW8">
            <v>16193.7</v>
          </cell>
          <cell r="BX8">
            <v>18358.900000000001</v>
          </cell>
          <cell r="BY8">
            <v>17365.93</v>
          </cell>
          <cell r="CB8">
            <v>3363.81</v>
          </cell>
          <cell r="CE8">
            <v>3479.04</v>
          </cell>
          <cell r="CK8">
            <v>3479.04</v>
          </cell>
          <cell r="CL8">
            <v>3873.62</v>
          </cell>
        </row>
        <row r="9">
          <cell r="A9" t="str">
            <v>Admn &amp; Opertive Expenses</v>
          </cell>
          <cell r="J9">
            <v>2004.3</v>
          </cell>
          <cell r="K9">
            <v>1978.79</v>
          </cell>
          <cell r="L9">
            <v>1762.88</v>
          </cell>
          <cell r="M9">
            <v>2366.92</v>
          </cell>
          <cell r="N9">
            <v>2115.15</v>
          </cell>
          <cell r="O9">
            <v>2414.5</v>
          </cell>
          <cell r="P9">
            <v>2245.9699999999998</v>
          </cell>
          <cell r="Q9">
            <v>1932.92</v>
          </cell>
          <cell r="R9">
            <v>2036.43</v>
          </cell>
          <cell r="S9">
            <v>2500.71</v>
          </cell>
          <cell r="T9">
            <v>2311.6</v>
          </cell>
          <cell r="U9">
            <v>2986.8</v>
          </cell>
          <cell r="V9">
            <v>2146.56</v>
          </cell>
          <cell r="W9">
            <v>2350.69</v>
          </cell>
          <cell r="X9">
            <v>2476.41</v>
          </cell>
          <cell r="Y9">
            <v>2403.65</v>
          </cell>
          <cell r="Z9">
            <v>2448.2600000000002</v>
          </cell>
          <cell r="AA9">
            <v>2534</v>
          </cell>
          <cell r="AB9">
            <v>2340.0300000000002</v>
          </cell>
          <cell r="AC9">
            <v>2641.57</v>
          </cell>
          <cell r="AD9">
            <v>2357</v>
          </cell>
          <cell r="AE9">
            <v>2245</v>
          </cell>
          <cell r="AF9">
            <v>2146.6999999999998</v>
          </cell>
          <cell r="AG9">
            <v>2715.92</v>
          </cell>
          <cell r="AH9">
            <v>2190.4</v>
          </cell>
          <cell r="AI9">
            <v>2326.96</v>
          </cell>
          <cell r="AJ9">
            <v>1958.4205236255959</v>
          </cell>
          <cell r="AK9">
            <v>2059.9356222154893</v>
          </cell>
          <cell r="AL9">
            <v>3892.2884003234221</v>
          </cell>
          <cell r="AM9">
            <v>10101.044546164507</v>
          </cell>
          <cell r="AN9">
            <v>-0.10590735773119253</v>
          </cell>
          <cell r="AO9">
            <v>-0.12765232800641602</v>
          </cell>
          <cell r="AP9">
            <v>9665.0499999999993</v>
          </cell>
          <cell r="AQ9">
            <v>11579.15</v>
          </cell>
          <cell r="AS9">
            <v>6848.74</v>
          </cell>
          <cell r="AT9">
            <v>7474.86</v>
          </cell>
          <cell r="AU9">
            <v>7322.2900000000009</v>
          </cell>
          <cell r="AX9">
            <v>7254.03</v>
          </cell>
          <cell r="AY9">
            <v>7189.02</v>
          </cell>
          <cell r="BA9">
            <v>377.6599999999994</v>
          </cell>
          <cell r="BC9">
            <v>7153.28</v>
          </cell>
          <cell r="BD9">
            <v>9508.5400000000009</v>
          </cell>
          <cell r="BE9">
            <v>7251.33</v>
          </cell>
          <cell r="BF9">
            <v>10108.200000000001</v>
          </cell>
          <cell r="BG9">
            <v>9757.69</v>
          </cell>
          <cell r="BH9">
            <v>9957.69</v>
          </cell>
          <cell r="BI9">
            <v>9748</v>
          </cell>
          <cell r="BK9">
            <v>4537.1400000000003</v>
          </cell>
          <cell r="BL9">
            <v>4497.25</v>
          </cell>
          <cell r="BM9">
            <v>4982.26</v>
          </cell>
          <cell r="BP9">
            <v>4842.1499999999996</v>
          </cell>
          <cell r="BR9">
            <v>4512.58</v>
          </cell>
          <cell r="BU9">
            <v>7153.28</v>
          </cell>
          <cell r="BV9">
            <v>10166.209999999999</v>
          </cell>
          <cell r="BW9">
            <v>9264.64</v>
          </cell>
          <cell r="BX9">
            <v>9837.1</v>
          </cell>
          <cell r="BY9">
            <v>9665.0499999999993</v>
          </cell>
          <cell r="CB9">
            <v>2146.56</v>
          </cell>
          <cell r="CE9">
            <v>2626.69</v>
          </cell>
          <cell r="CK9">
            <v>2311.69</v>
          </cell>
          <cell r="CL9">
            <v>2397.0300000000002</v>
          </cell>
        </row>
        <row r="10">
          <cell r="A10" t="str">
            <v>License Fee</v>
          </cell>
          <cell r="J10">
            <v>907</v>
          </cell>
          <cell r="K10">
            <v>910.83</v>
          </cell>
          <cell r="L10">
            <v>902.05</v>
          </cell>
          <cell r="M10">
            <v>889.33</v>
          </cell>
          <cell r="N10">
            <v>1794.37</v>
          </cell>
          <cell r="O10">
            <v>1945.35</v>
          </cell>
          <cell r="P10">
            <v>1383.71</v>
          </cell>
          <cell r="Q10">
            <v>1817.93</v>
          </cell>
          <cell r="R10">
            <v>1588.39</v>
          </cell>
          <cell r="S10">
            <v>1595.77</v>
          </cell>
          <cell r="T10">
            <v>1580.38</v>
          </cell>
          <cell r="U10">
            <v>1136.82</v>
          </cell>
          <cell r="V10">
            <v>1915.28</v>
          </cell>
          <cell r="W10">
            <v>1611.51</v>
          </cell>
          <cell r="X10">
            <v>1614.64</v>
          </cell>
          <cell r="Y10">
            <v>1630.24</v>
          </cell>
          <cell r="Z10">
            <v>1349.92</v>
          </cell>
          <cell r="AA10">
            <v>1232</v>
          </cell>
          <cell r="AB10">
            <v>1114.9000000000001</v>
          </cell>
          <cell r="AC10">
            <v>1389.55</v>
          </cell>
          <cell r="AD10">
            <v>1166</v>
          </cell>
          <cell r="AE10">
            <v>1218</v>
          </cell>
          <cell r="AF10">
            <v>1081.3699999999999</v>
          </cell>
          <cell r="AG10">
            <v>955.36</v>
          </cell>
          <cell r="AH10">
            <v>1105.48</v>
          </cell>
          <cell r="AI10">
            <v>1097.23</v>
          </cell>
          <cell r="AJ10">
            <v>1249.8737718934783</v>
          </cell>
          <cell r="AK10">
            <v>1109.6683092877263</v>
          </cell>
          <cell r="AL10">
            <v>1244.6726353578672</v>
          </cell>
          <cell r="AM10">
            <v>4709.694716539072</v>
          </cell>
          <cell r="AN10">
            <v>0.13061635840854491</v>
          </cell>
          <cell r="AO10">
            <v>2.616894244127943E-2</v>
          </cell>
          <cell r="AP10">
            <v>4471.17</v>
          </cell>
          <cell r="AQ10">
            <v>4589.59</v>
          </cell>
          <cell r="AS10">
            <v>4764.54</v>
          </cell>
          <cell r="AT10">
            <v>5177.88</v>
          </cell>
          <cell r="AU10">
            <v>3696.82</v>
          </cell>
          <cell r="AX10">
            <v>5180.78</v>
          </cell>
          <cell r="AY10">
            <v>3638.37</v>
          </cell>
          <cell r="BA10">
            <v>1521.4500000000003</v>
          </cell>
          <cell r="BC10">
            <v>6644.88</v>
          </cell>
          <cell r="BD10">
            <v>6941.36</v>
          </cell>
          <cell r="BE10">
            <v>5901.16</v>
          </cell>
          <cell r="BF10">
            <v>5818.16</v>
          </cell>
          <cell r="BG10">
            <v>6811.02</v>
          </cell>
          <cell r="BH10">
            <v>6811.02</v>
          </cell>
          <cell r="BI10">
            <v>4991</v>
          </cell>
          <cell r="BK10">
            <v>3184.16</v>
          </cell>
          <cell r="BL10">
            <v>3526.79</v>
          </cell>
          <cell r="BM10">
            <v>2581.92</v>
          </cell>
          <cell r="BP10">
            <v>3187.21</v>
          </cell>
          <cell r="BR10">
            <v>3570.06</v>
          </cell>
          <cell r="BU10">
            <v>6644.88</v>
          </cell>
          <cell r="BV10">
            <v>5818.16</v>
          </cell>
          <cell r="BW10">
            <v>6429.58</v>
          </cell>
          <cell r="BX10">
            <v>4971.63</v>
          </cell>
          <cell r="BY10">
            <v>4471.17</v>
          </cell>
          <cell r="CB10">
            <v>1915.28</v>
          </cell>
          <cell r="CE10">
            <v>1611.51</v>
          </cell>
          <cell r="CK10">
            <v>1611.51</v>
          </cell>
          <cell r="CL10">
            <v>1611.75</v>
          </cell>
        </row>
        <row r="11">
          <cell r="A11" t="str">
            <v>Network Charges / Rev. Share</v>
          </cell>
          <cell r="J11">
            <v>2743.9</v>
          </cell>
          <cell r="K11">
            <v>3168.07</v>
          </cell>
          <cell r="L11">
            <v>2958.87</v>
          </cell>
          <cell r="M11">
            <v>2372.6999999999998</v>
          </cell>
          <cell r="N11">
            <v>2100</v>
          </cell>
          <cell r="O11">
            <v>2249.52</v>
          </cell>
          <cell r="P11">
            <v>2365.0300000000002</v>
          </cell>
          <cell r="Q11">
            <v>-886.25</v>
          </cell>
          <cell r="R11">
            <v>2046.56</v>
          </cell>
          <cell r="S11">
            <v>2214.75</v>
          </cell>
          <cell r="T11">
            <v>1877.05</v>
          </cell>
          <cell r="U11">
            <v>2034.36</v>
          </cell>
          <cell r="V11">
            <v>1980.17</v>
          </cell>
          <cell r="W11">
            <v>2404.2199999999998</v>
          </cell>
          <cell r="X11">
            <v>2281.5100000000002</v>
          </cell>
          <cell r="Y11">
            <v>1681.9</v>
          </cell>
          <cell r="Z11">
            <v>1597.57</v>
          </cell>
          <cell r="AA11">
            <v>1901</v>
          </cell>
          <cell r="AB11">
            <v>1931.47</v>
          </cell>
          <cell r="AC11">
            <v>2705.8</v>
          </cell>
          <cell r="AD11">
            <v>2294</v>
          </cell>
          <cell r="AE11">
            <v>2154</v>
          </cell>
          <cell r="AF11">
            <v>2246.25</v>
          </cell>
          <cell r="AG11">
            <v>1576.4300000000003</v>
          </cell>
          <cell r="AH11">
            <v>2138</v>
          </cell>
          <cell r="AI11">
            <v>2255.59</v>
          </cell>
          <cell r="AJ11">
            <v>1753.9972130987212</v>
          </cell>
          <cell r="AK11">
            <v>1902.2808215041425</v>
          </cell>
          <cell r="AL11">
            <v>2194.4317457871493</v>
          </cell>
          <cell r="AM11">
            <v>7988.7097803900124</v>
          </cell>
          <cell r="AN11">
            <v>-0.17960841295663177</v>
          </cell>
          <cell r="AO11">
            <v>-0.18570231518165214</v>
          </cell>
          <cell r="AP11">
            <v>8220.19</v>
          </cell>
          <cell r="AQ11">
            <v>12263.19</v>
          </cell>
          <cell r="AS11">
            <v>6138.3600000000006</v>
          </cell>
          <cell r="AT11">
            <v>6576.21</v>
          </cell>
          <cell r="AU11">
            <v>5430.04</v>
          </cell>
          <cell r="AX11">
            <v>6236.86</v>
          </cell>
          <cell r="AY11">
            <v>4925</v>
          </cell>
          <cell r="BA11">
            <v>3161.2799999999993</v>
          </cell>
          <cell r="BC11">
            <v>9875.83</v>
          </cell>
          <cell r="BD11">
            <v>5828.3</v>
          </cell>
          <cell r="BE11">
            <v>10757.73</v>
          </cell>
          <cell r="BF11">
            <v>8445.58</v>
          </cell>
          <cell r="BG11">
            <v>7918.77</v>
          </cell>
          <cell r="BH11">
            <v>8233.77</v>
          </cell>
          <cell r="BI11">
            <v>7798</v>
          </cell>
          <cell r="BK11">
            <v>4261.3099999999995</v>
          </cell>
          <cell r="BL11">
            <v>4384.3899999999994</v>
          </cell>
          <cell r="BM11">
            <v>3498.5699999999997</v>
          </cell>
          <cell r="BP11">
            <v>4076.54</v>
          </cell>
          <cell r="BR11">
            <v>4395.58</v>
          </cell>
          <cell r="BU11">
            <v>9875.83</v>
          </cell>
          <cell r="BV11">
            <v>8383.14</v>
          </cell>
          <cell r="BW11">
            <v>12285.58</v>
          </cell>
          <cell r="BX11">
            <v>9278.5400000000009</v>
          </cell>
          <cell r="BY11">
            <v>8220.19</v>
          </cell>
          <cell r="CB11">
            <v>1980.17</v>
          </cell>
          <cell r="CE11">
            <v>2404.2199999999998</v>
          </cell>
          <cell r="CK11">
            <v>2404.2199999999998</v>
          </cell>
          <cell r="CL11">
            <v>2305.86</v>
          </cell>
        </row>
        <row r="12">
          <cell r="AS12">
            <v>0</v>
          </cell>
        </row>
        <row r="13">
          <cell r="A13" t="str">
            <v>Operating Profit</v>
          </cell>
          <cell r="B13">
            <v>6310.7999999999993</v>
          </cell>
          <cell r="C13">
            <v>6651.9</v>
          </cell>
          <cell r="D13">
            <v>6195.5999999999995</v>
          </cell>
          <cell r="E13">
            <v>5764.9</v>
          </cell>
          <cell r="F13">
            <v>5932.6</v>
          </cell>
          <cell r="G13">
            <v>5330</v>
          </cell>
          <cell r="H13">
            <v>5238.0000000000009</v>
          </cell>
          <cell r="I13">
            <v>-31449.059602191854</v>
          </cell>
          <cell r="J13">
            <v>5687.3000000000011</v>
          </cell>
          <cell r="K13">
            <v>5840.619999999999</v>
          </cell>
          <cell r="L13">
            <v>6222.4</v>
          </cell>
          <cell r="M13">
            <v>5585.55</v>
          </cell>
          <cell r="N13">
            <v>5751.7800000000007</v>
          </cell>
          <cell r="O13">
            <v>6249.5</v>
          </cell>
          <cell r="P13">
            <v>7236.6100000000006</v>
          </cell>
          <cell r="Q13">
            <v>7431.7099999999991</v>
          </cell>
          <cell r="R13">
            <v>5975.4</v>
          </cell>
          <cell r="S13">
            <v>5081.24</v>
          </cell>
          <cell r="T13">
            <v>5120.4500000000007</v>
          </cell>
          <cell r="U13">
            <v>3748.6900000000005</v>
          </cell>
          <cell r="V13">
            <v>5569.08</v>
          </cell>
          <cell r="W13">
            <v>5704.9500000000007</v>
          </cell>
          <cell r="X13">
            <v>5090.5599999999977</v>
          </cell>
          <cell r="Y13">
            <v>6007.9499999999989</v>
          </cell>
          <cell r="Z13">
            <v>5901.0099999999984</v>
          </cell>
          <cell r="AA13">
            <v>3130</v>
          </cell>
          <cell r="AB13">
            <v>3503.6900000000005</v>
          </cell>
          <cell r="AC13">
            <v>2464.8900000000012</v>
          </cell>
          <cell r="AD13">
            <v>2363.6299999999992</v>
          </cell>
          <cell r="AE13">
            <v>2432</v>
          </cell>
          <cell r="AF13">
            <v>2428.4300000000003</v>
          </cell>
          <cell r="AG13">
            <v>3769.1000000000004</v>
          </cell>
          <cell r="AH13">
            <v>2858.26</v>
          </cell>
          <cell r="AI13">
            <v>1928.5200000000004</v>
          </cell>
          <cell r="AJ13">
            <v>3306.596872493903</v>
          </cell>
          <cell r="AK13">
            <v>3545.7800313929292</v>
          </cell>
          <cell r="AL13">
            <v>4974.5521259335674</v>
          </cell>
          <cell r="AM13">
            <v>14685.189029820409</v>
          </cell>
          <cell r="AN13">
            <v>0.1568565744522552</v>
          </cell>
          <cell r="AO13">
            <v>0.35962042454519039</v>
          </cell>
          <cell r="AP13">
            <v>12771.979999999996</v>
          </cell>
          <cell r="AQ13">
            <v>8124.7999999999956</v>
          </cell>
          <cell r="AS13">
            <v>16177.09</v>
          </cell>
          <cell r="AT13">
            <v>16226.669999999998</v>
          </cell>
          <cell r="AU13">
            <v>12534.699999999997</v>
          </cell>
          <cell r="AX13">
            <v>16581.140000000003</v>
          </cell>
          <cell r="AY13">
            <v>13902.759999999998</v>
          </cell>
          <cell r="BA13">
            <v>4754.7200000000012</v>
          </cell>
          <cell r="BC13">
            <v>23992.61</v>
          </cell>
          <cell r="BD13">
            <v>25569.57</v>
          </cell>
          <cell r="BE13">
            <v>19325.18</v>
          </cell>
          <cell r="BF13">
            <v>19354.830000000002</v>
          </cell>
          <cell r="BG13">
            <v>22588.730000000003</v>
          </cell>
          <cell r="BH13">
            <v>21561.230000000003</v>
          </cell>
          <cell r="BI13">
            <v>18134</v>
          </cell>
          <cell r="BK13">
            <v>11056.64</v>
          </cell>
          <cell r="BL13">
            <v>11274.029999999999</v>
          </cell>
          <cell r="BM13">
            <v>9031.0099999999984</v>
          </cell>
          <cell r="BP13">
            <v>10258.649999999998</v>
          </cell>
          <cell r="BR13">
            <v>11546.79</v>
          </cell>
          <cell r="BU13">
            <v>24799.239999999998</v>
          </cell>
          <cell r="BV13">
            <v>19959.260000000002</v>
          </cell>
          <cell r="BW13">
            <v>19522.820000000007</v>
          </cell>
          <cell r="BX13">
            <v>13477.679999999993</v>
          </cell>
          <cell r="BY13">
            <v>11522.160000000003</v>
          </cell>
          <cell r="CA13">
            <v>5871.0752583952508</v>
          </cell>
          <cell r="CB13">
            <v>5569.08</v>
          </cell>
          <cell r="CC13">
            <v>-5.1437810810450402E-2</v>
          </cell>
          <cell r="CD13">
            <v>5742.8984774471664</v>
          </cell>
          <cell r="CE13">
            <v>5428.95</v>
          </cell>
          <cell r="CF13">
            <v>-5.4667251855499144E-2</v>
          </cell>
          <cell r="CG13">
            <v>5553.1172325829211</v>
          </cell>
          <cell r="CH13">
            <v>4843.2574248293749</v>
          </cell>
          <cell r="CK13">
            <v>5743.95</v>
          </cell>
          <cell r="CL13">
            <v>5051.3100000000004</v>
          </cell>
        </row>
        <row r="14">
          <cell r="AS14">
            <v>0</v>
          </cell>
          <cell r="BA14">
            <v>0</v>
          </cell>
        </row>
        <row r="15">
          <cell r="A15" t="str">
            <v>Other Income</v>
          </cell>
          <cell r="B15">
            <v>195.5</v>
          </cell>
          <cell r="C15">
            <v>658.3</v>
          </cell>
          <cell r="D15">
            <v>559.9</v>
          </cell>
          <cell r="E15">
            <v>557.20000000000005</v>
          </cell>
          <cell r="F15">
            <v>673.6</v>
          </cell>
          <cell r="G15">
            <v>630</v>
          </cell>
          <cell r="H15">
            <v>564.1</v>
          </cell>
          <cell r="I15">
            <v>1741.5998861275502</v>
          </cell>
          <cell r="J15">
            <v>461.5</v>
          </cell>
          <cell r="K15">
            <v>775.04</v>
          </cell>
          <cell r="L15">
            <v>747.28</v>
          </cell>
          <cell r="M15">
            <v>500.67</v>
          </cell>
          <cell r="N15">
            <v>521.14</v>
          </cell>
          <cell r="O15">
            <v>851.27</v>
          </cell>
          <cell r="P15">
            <v>371.76</v>
          </cell>
          <cell r="Q15">
            <v>457.85</v>
          </cell>
          <cell r="R15">
            <v>415.71</v>
          </cell>
          <cell r="S15">
            <v>575.29999999999995</v>
          </cell>
          <cell r="T15">
            <v>574.29999999999995</v>
          </cell>
          <cell r="U15">
            <v>814.26</v>
          </cell>
          <cell r="V15">
            <v>404.37</v>
          </cell>
          <cell r="W15">
            <v>492.58</v>
          </cell>
          <cell r="X15">
            <v>633.51</v>
          </cell>
          <cell r="Y15">
            <v>920.8</v>
          </cell>
          <cell r="Z15">
            <v>657.97</v>
          </cell>
          <cell r="AA15">
            <v>1195</v>
          </cell>
          <cell r="AB15">
            <v>1244.57</v>
          </cell>
          <cell r="AC15">
            <v>997.97</v>
          </cell>
          <cell r="AD15">
            <v>1394.74</v>
          </cell>
          <cell r="AE15">
            <v>1549</v>
          </cell>
          <cell r="AF15">
            <v>848.67</v>
          </cell>
          <cell r="AG15">
            <v>972.3</v>
          </cell>
          <cell r="AH15">
            <v>837.02</v>
          </cell>
          <cell r="AI15">
            <v>1563.5</v>
          </cell>
          <cell r="AJ15">
            <v>1286.2574905984177</v>
          </cell>
          <cell r="AK15">
            <v>1268.4923564771377</v>
          </cell>
          <cell r="AL15">
            <v>1009.3482379117861</v>
          </cell>
          <cell r="AM15">
            <v>4401.1180849873417</v>
          </cell>
          <cell r="AN15">
            <v>0.53671058110728254</v>
          </cell>
          <cell r="AO15">
            <v>-0.16962072911657988</v>
          </cell>
          <cell r="AP15">
            <v>3421.45</v>
          </cell>
          <cell r="AQ15">
            <v>5300.13</v>
          </cell>
          <cell r="AS15">
            <v>1565.31</v>
          </cell>
          <cell r="AT15">
            <v>1483.03</v>
          </cell>
          <cell r="AU15">
            <v>3097.54</v>
          </cell>
          <cell r="AX15">
            <v>1595.21</v>
          </cell>
          <cell r="AY15">
            <v>3148.48</v>
          </cell>
          <cell r="BA15">
            <v>739.29000000000019</v>
          </cell>
          <cell r="BC15">
            <v>2483.46</v>
          </cell>
          <cell r="BD15">
            <v>2202.02</v>
          </cell>
          <cell r="BE15">
            <v>2379.8000000000002</v>
          </cell>
          <cell r="BF15">
            <v>2241.35</v>
          </cell>
          <cell r="BG15">
            <v>2516.0099999999998</v>
          </cell>
          <cell r="BH15">
            <v>2957.81</v>
          </cell>
          <cell r="BI15">
            <v>4365</v>
          </cell>
          <cell r="BK15">
            <v>991.01</v>
          </cell>
          <cell r="BL15">
            <v>896.95</v>
          </cell>
          <cell r="BM15">
            <v>1852.97</v>
          </cell>
          <cell r="BP15">
            <v>1055.67</v>
          </cell>
          <cell r="BR15">
            <v>943.58</v>
          </cell>
          <cell r="BU15">
            <v>2483.4699999999998</v>
          </cell>
          <cell r="BV15">
            <v>2236.91</v>
          </cell>
          <cell r="BW15">
            <v>3143.31</v>
          </cell>
          <cell r="BX15">
            <v>4917.18</v>
          </cell>
          <cell r="BY15">
            <v>3421.45</v>
          </cell>
          <cell r="CA15">
            <v>336.34425377609028</v>
          </cell>
          <cell r="CB15">
            <v>404.37</v>
          </cell>
          <cell r="CC15">
            <v>0.20225035944629388</v>
          </cell>
          <cell r="CD15">
            <v>487.2237584809987</v>
          </cell>
          <cell r="CE15">
            <v>492.58</v>
          </cell>
          <cell r="CF15">
            <v>1.0993391487517545E-2</v>
          </cell>
          <cell r="CG15">
            <v>460.01967697117897</v>
          </cell>
          <cell r="CH15">
            <v>719.6047148572311</v>
          </cell>
          <cell r="CK15">
            <v>492.58</v>
          </cell>
          <cell r="CL15">
            <v>521.33000000000004</v>
          </cell>
        </row>
        <row r="16">
          <cell r="A16" t="str">
            <v>Interest</v>
          </cell>
          <cell r="B16">
            <v>276.10000000000002</v>
          </cell>
          <cell r="C16">
            <v>92.6</v>
          </cell>
          <cell r="D16">
            <v>105.6</v>
          </cell>
          <cell r="E16">
            <v>19.5</v>
          </cell>
          <cell r="F16">
            <v>10.7</v>
          </cell>
          <cell r="G16">
            <v>40</v>
          </cell>
          <cell r="H16">
            <v>6.3</v>
          </cell>
          <cell r="I16">
            <v>81.227469084643786</v>
          </cell>
          <cell r="J16">
            <v>24</v>
          </cell>
          <cell r="K16">
            <v>17.47</v>
          </cell>
          <cell r="L16">
            <v>17.64</v>
          </cell>
          <cell r="M16">
            <v>2.89</v>
          </cell>
          <cell r="N16">
            <v>18.39</v>
          </cell>
          <cell r="O16">
            <v>1.52</v>
          </cell>
          <cell r="P16">
            <v>1.04</v>
          </cell>
          <cell r="Q16">
            <v>10.130000000000001</v>
          </cell>
          <cell r="R16">
            <v>8.56</v>
          </cell>
          <cell r="S16">
            <v>73.95</v>
          </cell>
          <cell r="T16">
            <v>66.97</v>
          </cell>
          <cell r="U16">
            <v>123.62</v>
          </cell>
          <cell r="V16">
            <v>73.14</v>
          </cell>
          <cell r="W16">
            <v>73.58</v>
          </cell>
          <cell r="X16">
            <v>82.38</v>
          </cell>
          <cell r="Y16">
            <v>78.849999999999994</v>
          </cell>
          <cell r="Z16">
            <v>110.33</v>
          </cell>
          <cell r="AA16">
            <v>78</v>
          </cell>
          <cell r="AB16">
            <v>89.51</v>
          </cell>
          <cell r="AC16">
            <v>88.29</v>
          </cell>
          <cell r="AD16">
            <v>75.510000000000005</v>
          </cell>
          <cell r="AE16">
            <v>91</v>
          </cell>
          <cell r="AF16">
            <v>38.19</v>
          </cell>
          <cell r="AG16">
            <v>28.65</v>
          </cell>
          <cell r="AH16">
            <v>13.9</v>
          </cell>
          <cell r="AI16">
            <v>5.0199999999999996</v>
          </cell>
          <cell r="AK16">
            <v>0</v>
          </cell>
          <cell r="AL16">
            <v>0</v>
          </cell>
          <cell r="AM16">
            <v>0</v>
          </cell>
          <cell r="AP16">
            <v>249.97</v>
          </cell>
          <cell r="AQ16">
            <v>244.36</v>
          </cell>
          <cell r="AS16">
            <v>149.48000000000002</v>
          </cell>
          <cell r="AT16">
            <v>233.05</v>
          </cell>
          <cell r="AU16">
            <v>277.83999999999997</v>
          </cell>
          <cell r="AX16">
            <v>243.04</v>
          </cell>
          <cell r="AY16">
            <v>275.83</v>
          </cell>
          <cell r="BA16">
            <v>267.40000000000003</v>
          </cell>
          <cell r="BC16">
            <v>288.35000000000002</v>
          </cell>
          <cell r="BD16">
            <v>31.18</v>
          </cell>
          <cell r="BE16">
            <v>273.10000000000002</v>
          </cell>
          <cell r="BF16">
            <v>328.19</v>
          </cell>
          <cell r="BG16">
            <v>321.89</v>
          </cell>
          <cell r="BH16">
            <v>321.89</v>
          </cell>
          <cell r="BI16">
            <v>367</v>
          </cell>
          <cell r="BK16">
            <v>82.51</v>
          </cell>
          <cell r="BL16">
            <v>146.72</v>
          </cell>
          <cell r="BM16">
            <v>188.32999999999998</v>
          </cell>
          <cell r="BP16">
            <v>89.53</v>
          </cell>
          <cell r="BR16">
            <v>158.5</v>
          </cell>
          <cell r="BU16">
            <v>288.35000000000002</v>
          </cell>
          <cell r="BV16">
            <v>328.19</v>
          </cell>
          <cell r="BW16">
            <v>346.2</v>
          </cell>
          <cell r="BX16">
            <v>358.12</v>
          </cell>
          <cell r="BY16">
            <v>249.97</v>
          </cell>
          <cell r="CA16">
            <v>0</v>
          </cell>
          <cell r="CB16">
            <v>73.14</v>
          </cell>
          <cell r="CD16">
            <v>0</v>
          </cell>
          <cell r="CE16">
            <v>73.58</v>
          </cell>
          <cell r="CG16">
            <v>0</v>
          </cell>
          <cell r="CH16">
            <v>0</v>
          </cell>
          <cell r="CK16">
            <v>73.58</v>
          </cell>
          <cell r="CL16">
            <v>72.400000000000006</v>
          </cell>
        </row>
        <row r="17">
          <cell r="A17" t="str">
            <v>Depreciation</v>
          </cell>
          <cell r="B17">
            <v>1693.8</v>
          </cell>
          <cell r="C17">
            <v>1690.9</v>
          </cell>
          <cell r="D17">
            <v>1604.5</v>
          </cell>
          <cell r="E17">
            <v>1643.8</v>
          </cell>
          <cell r="F17">
            <v>1645.9</v>
          </cell>
          <cell r="G17">
            <v>1950</v>
          </cell>
          <cell r="H17">
            <v>1618.6</v>
          </cell>
          <cell r="I17">
            <v>7092.81</v>
          </cell>
          <cell r="J17">
            <v>1952.4</v>
          </cell>
          <cell r="K17">
            <v>1933.08</v>
          </cell>
          <cell r="L17">
            <v>1673.7</v>
          </cell>
          <cell r="M17">
            <v>1624.88</v>
          </cell>
          <cell r="N17">
            <v>1861.45</v>
          </cell>
          <cell r="O17">
            <v>2060.6</v>
          </cell>
          <cell r="P17">
            <v>1958.1</v>
          </cell>
          <cell r="Q17">
            <v>2001.84</v>
          </cell>
          <cell r="R17">
            <v>2178.5100000000002</v>
          </cell>
          <cell r="S17">
            <v>1914.74</v>
          </cell>
          <cell r="T17">
            <v>2248.86</v>
          </cell>
          <cell r="U17">
            <v>2463.42</v>
          </cell>
          <cell r="V17">
            <v>2200.31</v>
          </cell>
          <cell r="W17">
            <v>2321.9499999999998</v>
          </cell>
          <cell r="X17">
            <v>1187.3166666666668</v>
          </cell>
          <cell r="Y17">
            <v>1438.65</v>
          </cell>
          <cell r="Z17">
            <v>1418.12</v>
          </cell>
          <cell r="AA17">
            <v>1454</v>
          </cell>
          <cell r="AB17">
            <v>1465.75</v>
          </cell>
          <cell r="AC17">
            <v>1542.74</v>
          </cell>
          <cell r="AD17">
            <v>1535.66</v>
          </cell>
          <cell r="AE17">
            <v>1579</v>
          </cell>
          <cell r="AF17">
            <v>1619.08</v>
          </cell>
          <cell r="AG17">
            <v>1655.35</v>
          </cell>
          <cell r="AH17">
            <v>1695.63</v>
          </cell>
          <cell r="AI17">
            <v>1648.11</v>
          </cell>
          <cell r="AJ17">
            <v>1690.658108837903</v>
          </cell>
          <cell r="AK17">
            <v>1733.5723437981453</v>
          </cell>
          <cell r="AL17">
            <v>1804.439156783603</v>
          </cell>
          <cell r="AM17">
            <v>6924.2996094196515</v>
          </cell>
          <cell r="AN17">
            <v>-2.9321792856324969E-3</v>
          </cell>
          <cell r="AO17">
            <v>7.0714445115834801E-2</v>
          </cell>
          <cell r="AP17">
            <v>6377.07</v>
          </cell>
          <cell r="AQ17">
            <v>6466.99</v>
          </cell>
          <cell r="AS17">
            <v>6342.1100000000006</v>
          </cell>
          <cell r="AT17">
            <v>6856.16</v>
          </cell>
          <cell r="AU17">
            <v>4337.87</v>
          </cell>
          <cell r="AX17">
            <v>3833.12</v>
          </cell>
          <cell r="AY17">
            <v>4334.21</v>
          </cell>
          <cell r="BA17">
            <v>2284.4100000000003</v>
          </cell>
          <cell r="BC17">
            <v>8164.56</v>
          </cell>
          <cell r="BD17">
            <v>7881.99</v>
          </cell>
          <cell r="BE17">
            <v>8805.5300000000007</v>
          </cell>
          <cell r="BF17">
            <v>8670.42</v>
          </cell>
          <cell r="BG17">
            <v>5271.77</v>
          </cell>
          <cell r="BH17">
            <v>5271.77</v>
          </cell>
          <cell r="BI17">
            <v>5893</v>
          </cell>
          <cell r="BK17">
            <v>4093.25</v>
          </cell>
          <cell r="BL17">
            <v>4522.26</v>
          </cell>
          <cell r="BM17">
            <v>2872.12</v>
          </cell>
          <cell r="BP17">
            <v>4194.3599999999997</v>
          </cell>
          <cell r="BR17">
            <v>4578.34</v>
          </cell>
          <cell r="BU17">
            <v>8164.56</v>
          </cell>
          <cell r="BV17">
            <v>8670.42</v>
          </cell>
          <cell r="BW17">
            <v>5437.95</v>
          </cell>
          <cell r="BX17">
            <v>5880.07</v>
          </cell>
          <cell r="BY17">
            <v>6377.07</v>
          </cell>
          <cell r="CA17">
            <v>1618.481617294814</v>
          </cell>
          <cell r="CB17">
            <v>2200.31</v>
          </cell>
          <cell r="CC17">
            <v>0.3594902632738417</v>
          </cell>
          <cell r="CD17">
            <v>2237.1662941681334</v>
          </cell>
          <cell r="CE17">
            <v>2321.9499999999998</v>
          </cell>
          <cell r="CF17">
            <v>3.7897811196638154E-2</v>
          </cell>
          <cell r="CG17">
            <v>1282.371907446978</v>
          </cell>
          <cell r="CH17">
            <v>1411.054940629517</v>
          </cell>
          <cell r="CK17">
            <v>2321.9499999999998</v>
          </cell>
          <cell r="CL17">
            <v>1206.0066666666667</v>
          </cell>
        </row>
        <row r="18">
          <cell r="AA18" t="str">
            <v/>
          </cell>
        </row>
        <row r="19">
          <cell r="A19" t="str">
            <v>PBT</v>
          </cell>
          <cell r="B19">
            <v>4536.3999999999987</v>
          </cell>
          <cell r="C19">
            <v>5526.6999999999989</v>
          </cell>
          <cell r="D19">
            <v>5045.3999999999987</v>
          </cell>
          <cell r="E19">
            <v>4658.7999999999993</v>
          </cell>
          <cell r="F19">
            <v>4949.6000000000004</v>
          </cell>
          <cell r="G19">
            <v>3970</v>
          </cell>
          <cell r="H19">
            <v>4177.2000000000007</v>
          </cell>
          <cell r="I19">
            <v>-36881.497185148946</v>
          </cell>
          <cell r="J19">
            <v>4172.4000000000015</v>
          </cell>
          <cell r="K19">
            <v>4665.1099999999988</v>
          </cell>
          <cell r="L19">
            <v>5278.3399999999992</v>
          </cell>
          <cell r="M19">
            <v>4458.45</v>
          </cell>
          <cell r="N19">
            <v>4393.0800000000008</v>
          </cell>
          <cell r="O19">
            <v>5038.6499999999996</v>
          </cell>
          <cell r="P19">
            <v>5649.2300000000014</v>
          </cell>
          <cell r="Q19">
            <v>5877.5899999999992</v>
          </cell>
          <cell r="R19">
            <v>4204.0399999999991</v>
          </cell>
          <cell r="S19">
            <v>3667.8500000000004</v>
          </cell>
          <cell r="T19">
            <v>3378.9200000000005</v>
          </cell>
          <cell r="U19">
            <v>1975.9100000000008</v>
          </cell>
          <cell r="V19">
            <v>3699.9999999999995</v>
          </cell>
          <cell r="W19">
            <v>3802.0000000000009</v>
          </cell>
          <cell r="X19">
            <v>4454.3733333333312</v>
          </cell>
          <cell r="Y19">
            <v>5411.2499999999982</v>
          </cell>
          <cell r="Z19">
            <v>5030.5299999999988</v>
          </cell>
          <cell r="AA19">
            <v>2793</v>
          </cell>
          <cell r="AB19">
            <v>3193</v>
          </cell>
          <cell r="AC19">
            <v>1831.8300000000015</v>
          </cell>
          <cell r="AD19">
            <v>2147.1999999999989</v>
          </cell>
          <cell r="AE19">
            <v>2311</v>
          </cell>
          <cell r="AF19">
            <v>1619.8300000000004</v>
          </cell>
          <cell r="AG19">
            <v>3057.400000000001</v>
          </cell>
          <cell r="AH19">
            <v>1985.75</v>
          </cell>
          <cell r="AI19">
            <v>1838.8900000000006</v>
          </cell>
          <cell r="AJ19">
            <v>2902.1962542544175</v>
          </cell>
          <cell r="AK19">
            <v>3080.7000440719221</v>
          </cell>
          <cell r="AL19">
            <v>4179.4612070617504</v>
          </cell>
          <cell r="AM19">
            <v>12162.007505388099</v>
          </cell>
          <cell r="AN19">
            <v>0.46151139582244372</v>
          </cell>
          <cell r="AO19">
            <v>0.25581837051251299</v>
          </cell>
          <cell r="AP19">
            <v>9566.3899999999976</v>
          </cell>
          <cell r="AQ19">
            <v>6713.5799999999963</v>
          </cell>
          <cell r="AS19">
            <v>11250.81</v>
          </cell>
          <cell r="AT19">
            <v>10620.489999999998</v>
          </cell>
          <cell r="AU19">
            <v>11016.529999999999</v>
          </cell>
          <cell r="AX19">
            <v>14100.190000000002</v>
          </cell>
          <cell r="AY19">
            <v>12441.199999999997</v>
          </cell>
          <cell r="BA19">
            <v>2942.1999999999971</v>
          </cell>
          <cell r="BC19">
            <v>18023.16</v>
          </cell>
          <cell r="BD19">
            <v>19858.419999999998</v>
          </cell>
          <cell r="BE19">
            <v>12626.35</v>
          </cell>
          <cell r="BF19">
            <v>12597.570000000002</v>
          </cell>
          <cell r="BG19">
            <v>19511.080000000002</v>
          </cell>
          <cell r="BH19">
            <v>18925.380000000005</v>
          </cell>
          <cell r="BI19">
            <v>16239</v>
          </cell>
          <cell r="BK19">
            <v>7871.8899999999994</v>
          </cell>
          <cell r="BL19">
            <v>7502</v>
          </cell>
          <cell r="BM19">
            <v>7823.5299999999979</v>
          </cell>
          <cell r="BP19">
            <v>7030.4299999999976</v>
          </cell>
          <cell r="BR19">
            <v>7753.5300000000007</v>
          </cell>
          <cell r="BU19">
            <v>18829.8</v>
          </cell>
          <cell r="BV19">
            <v>13197.560000000003</v>
          </cell>
          <cell r="BW19">
            <v>16881.980000000007</v>
          </cell>
          <cell r="BX19">
            <v>12156.669999999995</v>
          </cell>
          <cell r="BY19">
            <v>8316.5700000000052</v>
          </cell>
          <cell r="CA19">
            <v>4588.937894876527</v>
          </cell>
          <cell r="CB19">
            <v>3700</v>
          </cell>
          <cell r="CC19">
            <v>-0.19371321103931505</v>
          </cell>
          <cell r="CD19">
            <v>3992.9559417600321</v>
          </cell>
          <cell r="CE19">
            <v>3526</v>
          </cell>
          <cell r="CF19">
            <v>-0.11694492715945304</v>
          </cell>
          <cell r="CG19">
            <v>4730.7650021071222</v>
          </cell>
          <cell r="CH19">
            <v>4151.8071990570888</v>
          </cell>
          <cell r="CK19">
            <v>3841</v>
          </cell>
          <cell r="CL19">
            <v>4294.2333333333336</v>
          </cell>
        </row>
        <row r="20">
          <cell r="A20" t="str">
            <v>Tax</v>
          </cell>
          <cell r="B20">
            <v>1537.5</v>
          </cell>
          <cell r="C20">
            <v>1777</v>
          </cell>
          <cell r="D20">
            <v>1640</v>
          </cell>
          <cell r="E20">
            <v>1640</v>
          </cell>
          <cell r="F20">
            <v>1699</v>
          </cell>
          <cell r="G20">
            <v>740</v>
          </cell>
          <cell r="H20">
            <v>535.20000000000005</v>
          </cell>
          <cell r="I20" t="e">
            <v>#VALUE!</v>
          </cell>
          <cell r="J20">
            <v>481.9</v>
          </cell>
          <cell r="K20">
            <v>190.85</v>
          </cell>
          <cell r="L20">
            <v>511.4</v>
          </cell>
          <cell r="M20">
            <v>405.02</v>
          </cell>
          <cell r="N20">
            <v>620</v>
          </cell>
          <cell r="O20">
            <v>1215.1199999999999</v>
          </cell>
          <cell r="P20">
            <v>1269.23</v>
          </cell>
          <cell r="Q20">
            <v>1715.65</v>
          </cell>
          <cell r="R20">
            <v>1288.4178073067574</v>
          </cell>
          <cell r="S20">
            <v>1198.6199999999999</v>
          </cell>
          <cell r="T20">
            <v>1208.29</v>
          </cell>
          <cell r="U20">
            <v>139.74</v>
          </cell>
          <cell r="V20">
            <v>1193.82</v>
          </cell>
          <cell r="W20">
            <v>1368.0539591605218</v>
          </cell>
          <cell r="X20">
            <v>1454.4011560258377</v>
          </cell>
          <cell r="Y20">
            <v>1589.984308006457</v>
          </cell>
          <cell r="Z20">
            <v>1253.8699999999999</v>
          </cell>
          <cell r="AA20">
            <v>808</v>
          </cell>
          <cell r="AB20">
            <v>618.82466105094261</v>
          </cell>
          <cell r="AC20">
            <v>334.84661196259691</v>
          </cell>
          <cell r="AD20">
            <v>422.34</v>
          </cell>
          <cell r="AE20">
            <v>632</v>
          </cell>
          <cell r="AF20">
            <v>349.54999999999995</v>
          </cell>
          <cell r="AG20">
            <v>770.29000000000019</v>
          </cell>
          <cell r="AH20">
            <v>673.81</v>
          </cell>
          <cell r="AI20">
            <v>628.64</v>
          </cell>
          <cell r="AJ20">
            <v>986.74672644650195</v>
          </cell>
          <cell r="AK20">
            <v>1047.4380149844535</v>
          </cell>
          <cell r="AL20">
            <v>940.60751018547217</v>
          </cell>
          <cell r="AM20">
            <v>3648.6022516164276</v>
          </cell>
          <cell r="AN20">
            <v>0.46442873576602017</v>
          </cell>
          <cell r="AO20">
            <v>0.56130811146598414</v>
          </cell>
          <cell r="AP20">
            <v>2332.44</v>
          </cell>
          <cell r="AQ20">
            <v>936.95</v>
          </cell>
          <cell r="AS20">
            <v>3695.3278073067572</v>
          </cell>
          <cell r="AT20">
            <v>3585.349421353093</v>
          </cell>
          <cell r="AU20">
            <v>2680.6946610509426</v>
          </cell>
          <cell r="AX20">
            <v>4710.5813333023125</v>
          </cell>
          <cell r="AY20">
            <v>2528.234661050943</v>
          </cell>
          <cell r="BA20">
            <v>1833.2800000000002</v>
          </cell>
          <cell r="BC20">
            <v>4937.63</v>
          </cell>
          <cell r="BD20">
            <v>5270</v>
          </cell>
          <cell r="BE20">
            <v>3651.16</v>
          </cell>
          <cell r="BF20">
            <v>3600.32</v>
          </cell>
          <cell r="BG20">
            <v>6339.2434215976982</v>
          </cell>
          <cell r="BH20">
            <v>6148.95</v>
          </cell>
          <cell r="BI20">
            <v>3198.6646610509424</v>
          </cell>
          <cell r="BK20">
            <v>2487.0378073067573</v>
          </cell>
          <cell r="BL20">
            <v>2561.8739591605217</v>
          </cell>
          <cell r="BM20">
            <v>2061.87</v>
          </cell>
          <cell r="BP20">
            <v>2215.9899999999998</v>
          </cell>
          <cell r="BR20">
            <v>2632.573959160522</v>
          </cell>
          <cell r="BU20">
            <v>4900</v>
          </cell>
          <cell r="BV20">
            <v>3814.52</v>
          </cell>
          <cell r="BW20">
            <v>4513.4799999999996</v>
          </cell>
          <cell r="BX20">
            <v>2672.41</v>
          </cell>
          <cell r="BY20">
            <v>1619.64</v>
          </cell>
          <cell r="CA20">
            <v>1330.4004662736127</v>
          </cell>
          <cell r="CB20">
            <v>1193.82</v>
          </cell>
          <cell r="CD20">
            <v>1460.4264787867767</v>
          </cell>
          <cell r="CE20">
            <v>1255.8599999999999</v>
          </cell>
          <cell r="CG20">
            <v>1037.7963680443686</v>
          </cell>
          <cell r="CH20">
            <v>941.45991586033972</v>
          </cell>
          <cell r="CK20">
            <v>1368.0539591605218</v>
          </cell>
          <cell r="CL20">
            <v>1428.9699512736602</v>
          </cell>
        </row>
        <row r="21">
          <cell r="A21" t="str">
            <v>Normal Tax</v>
          </cell>
          <cell r="AA21">
            <v>681</v>
          </cell>
          <cell r="AD21">
            <v>851.13</v>
          </cell>
          <cell r="AE21">
            <v>454</v>
          </cell>
          <cell r="AF21">
            <v>460.34</v>
          </cell>
          <cell r="AG21">
            <v>1218.5700000000002</v>
          </cell>
          <cell r="AH21">
            <v>935</v>
          </cell>
          <cell r="AI21">
            <v>750.65</v>
          </cell>
          <cell r="AP21">
            <v>3230.8</v>
          </cell>
          <cell r="AQ21">
            <v>560.76</v>
          </cell>
        </row>
        <row r="22">
          <cell r="A22" t="str">
            <v>Defered tax</v>
          </cell>
          <cell r="AA22">
            <v>127</v>
          </cell>
          <cell r="AD22">
            <v>-428.79</v>
          </cell>
          <cell r="AE22">
            <v>178</v>
          </cell>
          <cell r="AF22">
            <v>-110.79</v>
          </cell>
          <cell r="AG22">
            <v>-448.28</v>
          </cell>
          <cell r="AH22">
            <v>-261.19</v>
          </cell>
          <cell r="AI22">
            <v>-122.01</v>
          </cell>
          <cell r="AP22">
            <v>-898.36</v>
          </cell>
          <cell r="AQ22">
            <v>376.19</v>
          </cell>
        </row>
        <row r="23">
          <cell r="A23" t="str">
            <v>PAT</v>
          </cell>
          <cell r="B23">
            <v>2998.8999999999987</v>
          </cell>
          <cell r="C23">
            <v>3749.6999999999989</v>
          </cell>
          <cell r="D23">
            <v>3405.3999999999987</v>
          </cell>
          <cell r="E23">
            <v>3018.7999999999993</v>
          </cell>
          <cell r="F23">
            <v>3250.6000000000004</v>
          </cell>
          <cell r="G23">
            <v>3230</v>
          </cell>
          <cell r="H23">
            <v>3642.0000000000009</v>
          </cell>
          <cell r="I23" t="e">
            <v>#VALUE!</v>
          </cell>
          <cell r="J23">
            <v>3690.5000000000014</v>
          </cell>
          <cell r="K23">
            <v>4474.2599999999984</v>
          </cell>
          <cell r="L23">
            <v>4766.9399999999996</v>
          </cell>
          <cell r="M23">
            <v>4053.43</v>
          </cell>
          <cell r="N23">
            <v>3773.0800000000008</v>
          </cell>
          <cell r="O23">
            <v>3823.5299999999997</v>
          </cell>
          <cell r="P23">
            <v>4380.0000000000018</v>
          </cell>
          <cell r="Q23">
            <v>4161.9399999999987</v>
          </cell>
          <cell r="R23">
            <v>2915.6221926932417</v>
          </cell>
          <cell r="S23">
            <v>2469.2300000000005</v>
          </cell>
          <cell r="T23">
            <v>2170.6300000000006</v>
          </cell>
          <cell r="U23">
            <v>1836.1700000000008</v>
          </cell>
          <cell r="V23">
            <v>2506.1799999999994</v>
          </cell>
          <cell r="W23">
            <v>2433.9460408394789</v>
          </cell>
          <cell r="X23">
            <v>2999.9721773074934</v>
          </cell>
          <cell r="Y23">
            <v>3821.2656919935412</v>
          </cell>
          <cell r="Z23">
            <v>3776.6599999999989</v>
          </cell>
          <cell r="AA23">
            <v>1985</v>
          </cell>
          <cell r="AB23">
            <v>2574.1753389490573</v>
          </cell>
          <cell r="AC23">
            <v>1496.9833880374047</v>
          </cell>
          <cell r="AD23">
            <v>1724.859999999999</v>
          </cell>
          <cell r="AE23">
            <v>1679</v>
          </cell>
          <cell r="AF23">
            <v>1270.2800000000004</v>
          </cell>
          <cell r="AG23">
            <v>2287.1100000000006</v>
          </cell>
          <cell r="AH23">
            <v>1311.94</v>
          </cell>
          <cell r="AI23">
            <v>1210.2500000000005</v>
          </cell>
          <cell r="AJ23">
            <v>1915.4495278079155</v>
          </cell>
          <cell r="AK23">
            <v>2033.2620290874686</v>
          </cell>
          <cell r="AL23">
            <v>3238.8536968762783</v>
          </cell>
          <cell r="AM23">
            <v>8513.4052537716743</v>
          </cell>
          <cell r="AN23">
            <v>0.46001305532868542</v>
          </cell>
          <cell r="AO23">
            <v>0.14082759250024757</v>
          </cell>
          <cell r="AP23">
            <v>7233.9499999999971</v>
          </cell>
          <cell r="AQ23">
            <v>5776.6299999999965</v>
          </cell>
          <cell r="AS23">
            <v>7555.4821926932418</v>
          </cell>
          <cell r="AT23">
            <v>7035.1405786469049</v>
          </cell>
          <cell r="AU23">
            <v>8335.8353389490567</v>
          </cell>
          <cell r="AX23">
            <v>9389.6086666976898</v>
          </cell>
          <cell r="AY23">
            <v>9912.9653389490541</v>
          </cell>
          <cell r="BA23">
            <v>1108.9199999999955</v>
          </cell>
          <cell r="BC23">
            <v>13085.529999999999</v>
          </cell>
          <cell r="BD23">
            <v>14588.419999999998</v>
          </cell>
          <cell r="BE23">
            <v>8975.19</v>
          </cell>
          <cell r="BF23">
            <v>8997.2500000000018</v>
          </cell>
          <cell r="BG23">
            <v>13171.836578402304</v>
          </cell>
          <cell r="BH23">
            <v>12776.430000000004</v>
          </cell>
          <cell r="BI23">
            <v>13040.335338949058</v>
          </cell>
          <cell r="BK23">
            <v>5384.8521926932426</v>
          </cell>
          <cell r="BL23">
            <v>4940.1260408394783</v>
          </cell>
          <cell r="BM23">
            <v>5761.659999999998</v>
          </cell>
          <cell r="BP23">
            <v>4814.4399999999978</v>
          </cell>
          <cell r="BR23">
            <v>5120.9560408394791</v>
          </cell>
          <cell r="BU23">
            <v>13929.8</v>
          </cell>
          <cell r="BV23">
            <v>9383.0400000000027</v>
          </cell>
          <cell r="BW23">
            <v>12368.500000000007</v>
          </cell>
          <cell r="BX23">
            <v>9484.2599999999948</v>
          </cell>
          <cell r="BY23">
            <v>6696.9300000000057</v>
          </cell>
          <cell r="CA23">
            <v>3258.5374286029146</v>
          </cell>
          <cell r="CB23">
            <v>2506.1799999999998</v>
          </cell>
          <cell r="CC23">
            <v>-0.23088807328062055</v>
          </cell>
          <cell r="CD23">
            <v>2532.5294629732552</v>
          </cell>
          <cell r="CE23">
            <v>2270.14</v>
          </cell>
          <cell r="CF23">
            <v>-0.10360766451467196</v>
          </cell>
          <cell r="CG23">
            <v>3692.9686340627536</v>
          </cell>
          <cell r="CH23">
            <v>3210.3472831967492</v>
          </cell>
          <cell r="CK23">
            <v>2472.9460408394789</v>
          </cell>
          <cell r="CL23">
            <v>2865.2633820596734</v>
          </cell>
        </row>
        <row r="24">
          <cell r="BA24">
            <v>0</v>
          </cell>
        </row>
        <row r="25">
          <cell r="A25" t="str">
            <v xml:space="preserve">Prior Period / Extraordinary </v>
          </cell>
          <cell r="I25">
            <v>-2430.2078676470587</v>
          </cell>
          <cell r="M25">
            <v>-450</v>
          </cell>
          <cell r="P25">
            <v>-1100</v>
          </cell>
          <cell r="R25">
            <v>-600</v>
          </cell>
          <cell r="W25">
            <v>-315</v>
          </cell>
          <cell r="X25">
            <v>2733.8066666666673</v>
          </cell>
          <cell r="Y25">
            <v>-1062.5</v>
          </cell>
          <cell r="Z25">
            <v>-1300</v>
          </cell>
          <cell r="AB25">
            <v>-700</v>
          </cell>
          <cell r="AC25">
            <v>2124</v>
          </cell>
          <cell r="AD25">
            <v>0</v>
          </cell>
          <cell r="AG25">
            <v>-884.4</v>
          </cell>
          <cell r="AJ25">
            <v>-469</v>
          </cell>
          <cell r="AK25">
            <v>-469</v>
          </cell>
          <cell r="AL25">
            <v>-469</v>
          </cell>
          <cell r="AP25">
            <v>-1447.1999999999998</v>
          </cell>
          <cell r="AQ25">
            <v>26.29</v>
          </cell>
          <cell r="AS25">
            <v>-600</v>
          </cell>
          <cell r="AT25">
            <v>3704.8100000000004</v>
          </cell>
          <cell r="AU25">
            <v>-2000</v>
          </cell>
          <cell r="AX25">
            <v>476.8</v>
          </cell>
          <cell r="AY25">
            <v>-2000</v>
          </cell>
          <cell r="BA25">
            <v>1021.24</v>
          </cell>
          <cell r="BC25">
            <v>-78.760000000000005</v>
          </cell>
          <cell r="BD25">
            <v>0</v>
          </cell>
          <cell r="BF25">
            <v>-225.69</v>
          </cell>
          <cell r="BG25">
            <v>-585.70000000000005</v>
          </cell>
          <cell r="BH25">
            <v>0</v>
          </cell>
          <cell r="BI25">
            <v>-4040</v>
          </cell>
          <cell r="BJ25">
            <v>0</v>
          </cell>
          <cell r="BK25">
            <v>-600</v>
          </cell>
          <cell r="BL25">
            <v>-315</v>
          </cell>
          <cell r="BM25">
            <v>-1300</v>
          </cell>
          <cell r="BP25">
            <v>0</v>
          </cell>
          <cell r="BR25">
            <v>-315</v>
          </cell>
          <cell r="BU25">
            <v>-885.76</v>
          </cell>
          <cell r="BV25">
            <v>-611.49</v>
          </cell>
          <cell r="BW25">
            <v>-841</v>
          </cell>
          <cell r="BX25">
            <v>-94.47</v>
          </cell>
          <cell r="BY25">
            <v>-910</v>
          </cell>
          <cell r="CK25">
            <v>-315</v>
          </cell>
          <cell r="CL25">
            <v>2642.4666666666672</v>
          </cell>
        </row>
        <row r="26">
          <cell r="A26" t="str">
            <v>Staff</v>
          </cell>
        </row>
        <row r="27">
          <cell r="A27" t="str">
            <v>Others</v>
          </cell>
          <cell r="AG27">
            <v>375</v>
          </cell>
        </row>
        <row r="28">
          <cell r="A28" t="str">
            <v>Pior period taxes</v>
          </cell>
          <cell r="R28">
            <v>-183.91780730675725</v>
          </cell>
          <cell r="W28">
            <v>-112.19395916052184</v>
          </cell>
          <cell r="X28">
            <v>906.86884397416213</v>
          </cell>
          <cell r="Y28">
            <v>-312.19430800645705</v>
          </cell>
          <cell r="Z28">
            <v>-325</v>
          </cell>
          <cell r="AA28">
            <v>0</v>
          </cell>
          <cell r="AB28">
            <v>-135.66466105094267</v>
          </cell>
          <cell r="AC28">
            <v>388.253388037403</v>
          </cell>
          <cell r="AD28">
            <v>0</v>
          </cell>
          <cell r="AS28">
            <v>-183.91780730675725</v>
          </cell>
          <cell r="AT28">
            <v>1232.8305786469073</v>
          </cell>
          <cell r="AU28">
            <v>-460.66466105094264</v>
          </cell>
          <cell r="AX28">
            <v>160.58866669768724</v>
          </cell>
          <cell r="AY28">
            <v>-460.66466105094264</v>
          </cell>
          <cell r="BG28">
            <v>-190.2934215976988</v>
          </cell>
          <cell r="BH28">
            <v>0</v>
          </cell>
          <cell r="BI28">
            <v>-460.66466105094264</v>
          </cell>
          <cell r="BL28">
            <v>-112.19395916052184</v>
          </cell>
          <cell r="BM28">
            <v>-325</v>
          </cell>
          <cell r="BR28">
            <v>-112.19395916052184</v>
          </cell>
          <cell r="CK28">
            <v>-112.19395916052184</v>
          </cell>
          <cell r="CL28">
            <v>879.32004872633979</v>
          </cell>
        </row>
        <row r="29">
          <cell r="A29" t="str">
            <v>Reported PAT</v>
          </cell>
          <cell r="F29">
            <v>3250.6000000000004</v>
          </cell>
          <cell r="G29">
            <v>3230</v>
          </cell>
          <cell r="H29">
            <v>3642.0000000000009</v>
          </cell>
          <cell r="I29" t="e">
            <v>#VALUE!</v>
          </cell>
          <cell r="J29">
            <v>3690.5000000000014</v>
          </cell>
          <cell r="K29">
            <v>4474.2599999999984</v>
          </cell>
          <cell r="L29">
            <v>4766.9399999999996</v>
          </cell>
          <cell r="M29">
            <v>3603.43</v>
          </cell>
          <cell r="N29">
            <v>3773.0800000000008</v>
          </cell>
          <cell r="O29">
            <v>3823.5299999999997</v>
          </cell>
          <cell r="P29">
            <v>3280.0000000000018</v>
          </cell>
          <cell r="Q29">
            <v>4161.9399999999987</v>
          </cell>
          <cell r="R29">
            <v>2499.5399999999991</v>
          </cell>
          <cell r="S29">
            <v>2469.2300000000005</v>
          </cell>
          <cell r="T29">
            <v>2170.6300000000006</v>
          </cell>
          <cell r="U29">
            <v>1836.1700000000008</v>
          </cell>
          <cell r="V29">
            <v>2506.1799999999994</v>
          </cell>
          <cell r="W29">
            <v>2231.1400000000008</v>
          </cell>
          <cell r="X29">
            <v>4826.9099999999989</v>
          </cell>
          <cell r="Y29">
            <v>3070.9599999999982</v>
          </cell>
          <cell r="Z29">
            <v>2801.6599999999989</v>
          </cell>
          <cell r="AA29">
            <v>1985</v>
          </cell>
          <cell r="AB29">
            <v>2009.84</v>
          </cell>
          <cell r="AC29">
            <v>3232.7300000000014</v>
          </cell>
          <cell r="AD29">
            <v>1724.859999999999</v>
          </cell>
          <cell r="AE29">
            <v>1679</v>
          </cell>
          <cell r="AF29">
            <v>1270.2800000000004</v>
          </cell>
          <cell r="AG29">
            <v>1402.7100000000005</v>
          </cell>
          <cell r="AH29">
            <v>1311.94</v>
          </cell>
          <cell r="AI29">
            <v>1210.2500000000005</v>
          </cell>
          <cell r="AJ29">
            <v>1446.4495278079155</v>
          </cell>
          <cell r="AK29">
            <v>1564.2620290874686</v>
          </cell>
          <cell r="AL29">
            <v>2769.8536968762783</v>
          </cell>
          <cell r="AM29">
            <v>8513.4052537716743</v>
          </cell>
          <cell r="AN29">
            <v>0.10252719469481497</v>
          </cell>
          <cell r="AO29">
            <v>-0.13850534377134271</v>
          </cell>
          <cell r="AP29">
            <v>5786.7499999999973</v>
          </cell>
          <cell r="AQ29">
            <v>5802.9199999999964</v>
          </cell>
          <cell r="AS29">
            <v>7139.4</v>
          </cell>
          <cell r="AT29">
            <v>9507.119999999999</v>
          </cell>
          <cell r="AU29">
            <v>6796.4999999999991</v>
          </cell>
          <cell r="AX29">
            <v>9705.8200000000015</v>
          </cell>
          <cell r="AY29">
            <v>8373.6299999999974</v>
          </cell>
          <cell r="BA29">
            <v>2130.1599999999971</v>
          </cell>
          <cell r="BC29">
            <v>13006.769999999999</v>
          </cell>
          <cell r="BD29">
            <v>14588.419999999998</v>
          </cell>
          <cell r="BE29">
            <v>8975.19</v>
          </cell>
          <cell r="BF29">
            <v>8771.5600000000013</v>
          </cell>
          <cell r="BG29">
            <v>12776.430000000002</v>
          </cell>
          <cell r="BH29">
            <v>12776.430000000004</v>
          </cell>
          <cell r="BI29">
            <v>9461.0000000000018</v>
          </cell>
          <cell r="BK29">
            <v>4784.8521926932426</v>
          </cell>
          <cell r="BL29">
            <v>4737.32</v>
          </cell>
          <cell r="BM29">
            <v>4786.659999999998</v>
          </cell>
          <cell r="BP29">
            <v>4814.4399999999978</v>
          </cell>
          <cell r="BR29">
            <v>4918.1500000000005</v>
          </cell>
          <cell r="BU29">
            <v>13044.039999999999</v>
          </cell>
          <cell r="BV29">
            <v>8771.5500000000029</v>
          </cell>
          <cell r="BW29">
            <v>11527.500000000007</v>
          </cell>
          <cell r="BX29">
            <v>9389.7899999999954</v>
          </cell>
          <cell r="BY29">
            <v>5786.9300000000057</v>
          </cell>
          <cell r="CB29">
            <v>2506.1799999999998</v>
          </cell>
          <cell r="CH29">
            <v>3210.3472831967492</v>
          </cell>
          <cell r="CK29">
            <v>2270.14</v>
          </cell>
          <cell r="CL29">
            <v>4628.41</v>
          </cell>
        </row>
        <row r="30">
          <cell r="P30">
            <v>10876.610000000002</v>
          </cell>
          <cell r="AJ30">
            <v>0.19516589779625271</v>
          </cell>
          <cell r="BC30">
            <v>2835</v>
          </cell>
          <cell r="BE30">
            <v>2835</v>
          </cell>
        </row>
        <row r="31">
          <cell r="AG31">
            <v>9148.4400000000023</v>
          </cell>
          <cell r="AS31">
            <v>4124.8500000000004</v>
          </cell>
          <cell r="AT31">
            <v>4936.57</v>
          </cell>
          <cell r="BC31">
            <v>0.21796341443725079</v>
          </cell>
          <cell r="BE31">
            <v>0.31587075036851586</v>
          </cell>
        </row>
        <row r="32">
          <cell r="A32" t="str">
            <v>Operating margins</v>
          </cell>
          <cell r="B32">
            <v>0.49265021584867952</v>
          </cell>
          <cell r="C32">
            <v>0.50290315264232255</v>
          </cell>
          <cell r="D32">
            <v>0.47407566111655236</v>
          </cell>
          <cell r="E32">
            <v>0.43143021785171715</v>
          </cell>
          <cell r="F32">
            <v>0.46947383414973848</v>
          </cell>
          <cell r="G32">
            <v>0.43688524590163935</v>
          </cell>
          <cell r="H32">
            <v>0.42970704775343121</v>
          </cell>
          <cell r="I32" t="e">
            <v>#DIV/0!</v>
          </cell>
          <cell r="J32">
            <v>0.40602979917327647</v>
          </cell>
          <cell r="K32">
            <v>0.38393608405730029</v>
          </cell>
          <cell r="L32">
            <v>0.42367901602754621</v>
          </cell>
          <cell r="M32">
            <v>0.41640915458254713</v>
          </cell>
          <cell r="N32">
            <v>0.38465340078846266</v>
          </cell>
          <cell r="O32">
            <v>0.38550222930643524</v>
          </cell>
          <cell r="P32">
            <v>0.43855584510029699</v>
          </cell>
          <cell r="Q32">
            <v>0.53832257298097608</v>
          </cell>
          <cell r="R32">
            <v>0.40005248872898269</v>
          </cell>
          <cell r="S32">
            <v>0.34555891735880595</v>
          </cell>
          <cell r="T32">
            <v>0.34996022286132955</v>
          </cell>
          <cell r="U32">
            <v>0.27635301801861578</v>
          </cell>
          <cell r="V32">
            <v>0.37189430313391075</v>
          </cell>
          <cell r="W32">
            <v>0.3668681404541746</v>
          </cell>
          <cell r="X32">
            <v>0.33358890378624334</v>
          </cell>
          <cell r="Y32">
            <v>0.40249417155719908</v>
          </cell>
          <cell r="Z32">
            <v>0.40495344861780092</v>
          </cell>
          <cell r="AA32">
            <v>0.22818400524896115</v>
          </cell>
          <cell r="AB32">
            <v>0.27774131307798533</v>
          </cell>
          <cell r="AC32">
            <v>0.18320612389151641</v>
          </cell>
          <cell r="AD32">
            <v>0.18698051190367884</v>
          </cell>
          <cell r="AE32">
            <v>0.19164696611505122</v>
          </cell>
          <cell r="AF32">
            <v>0.19014371787292852</v>
          </cell>
          <cell r="AG32">
            <v>0.28569262896189984</v>
          </cell>
          <cell r="AH32">
            <v>0.22361794695463663</v>
          </cell>
          <cell r="AI32">
            <v>0.15802152708584619</v>
          </cell>
          <cell r="AJ32">
            <v>0.26076976272055608</v>
          </cell>
          <cell r="AK32">
            <v>0.27784704688147122</v>
          </cell>
          <cell r="AL32">
            <v>0.3163560266639911</v>
          </cell>
          <cell r="AM32">
            <v>0.27220910369897555</v>
          </cell>
          <cell r="AP32">
            <v>0.2433021324973825</v>
          </cell>
          <cell r="AT32">
            <v>0.16442995845293379</v>
          </cell>
          <cell r="BC32">
            <v>0.39052226304436854</v>
          </cell>
          <cell r="BD32">
            <v>0.4159619839816967</v>
          </cell>
          <cell r="BE32">
            <v>0.33412987771046831</v>
          </cell>
          <cell r="BF32">
            <v>0.33332868339610749</v>
          </cell>
          <cell r="BG32">
            <v>0.370243925625795</v>
          </cell>
          <cell r="BH32">
            <v>0.35340253464983024</v>
          </cell>
          <cell r="BI32">
            <v>0.32583462105149674</v>
          </cell>
          <cell r="CK32">
            <v>0.36937611291277855</v>
          </cell>
          <cell r="CL32">
            <v>0.33146013962336207</v>
          </cell>
        </row>
        <row r="33">
          <cell r="A33" t="str">
            <v xml:space="preserve">Net margins </v>
          </cell>
          <cell r="B33">
            <v>0.23410799459792808</v>
          </cell>
          <cell r="C33">
            <v>0.28348831934679058</v>
          </cell>
          <cell r="D33">
            <v>0.260574804113614</v>
          </cell>
          <cell r="E33">
            <v>0.22591919055851159</v>
          </cell>
          <cell r="F33">
            <v>0.25723487935932643</v>
          </cell>
          <cell r="G33">
            <v>0.26475409836065572</v>
          </cell>
          <cell r="H33">
            <v>0.2987768361813663</v>
          </cell>
          <cell r="I33" t="e">
            <v>#VALUE!</v>
          </cell>
          <cell r="J33">
            <v>0.26347352414132841</v>
          </cell>
          <cell r="K33">
            <v>0.2941177243947074</v>
          </cell>
          <cell r="L33">
            <v>0.32457772702853416</v>
          </cell>
          <cell r="M33">
            <v>0.30218785248713803</v>
          </cell>
          <cell r="N33">
            <v>0.25232676726977266</v>
          </cell>
          <cell r="O33">
            <v>0.23585556265621799</v>
          </cell>
          <cell r="P33">
            <v>0.26543845827525614</v>
          </cell>
          <cell r="Q33">
            <v>0.30147385317678477</v>
          </cell>
          <cell r="R33">
            <v>0.19520064169434431</v>
          </cell>
          <cell r="S33">
            <v>0.16792445259619396</v>
          </cell>
          <cell r="T33">
            <v>0.14835300775312479</v>
          </cell>
          <cell r="U33">
            <v>0.13536225217215664</v>
          </cell>
          <cell r="V33">
            <v>0.16735871358072504</v>
          </cell>
          <cell r="W33">
            <v>0.15651973426034935</v>
          </cell>
          <cell r="X33">
            <v>0.1965908328390662</v>
          </cell>
          <cell r="Y33">
            <v>0.25600032773223608</v>
          </cell>
          <cell r="Z33">
            <v>0.25917114040764277</v>
          </cell>
          <cell r="AA33">
            <v>0.14471094262593862</v>
          </cell>
          <cell r="AB33">
            <v>0.20405767597381019</v>
          </cell>
          <cell r="AC33">
            <v>0.11126521834739993</v>
          </cell>
          <cell r="AD33">
            <v>0.13644910826236736</v>
          </cell>
          <cell r="AE33">
            <v>0.13230890464933018</v>
          </cell>
          <cell r="AF33">
            <v>9.9461694156151803E-2</v>
          </cell>
          <cell r="AG33">
            <v>0.17335981232258385</v>
          </cell>
          <cell r="AH33">
            <v>0.1026405328163519</v>
          </cell>
          <cell r="AI33">
            <v>9.9167005348995793E-2</v>
          </cell>
          <cell r="AJ33">
            <v>0.15105903081948563</v>
          </cell>
          <cell r="AK33">
            <v>0.15932625411516321</v>
          </cell>
          <cell r="AL33">
            <v>0.2059744999249489</v>
          </cell>
          <cell r="AM33">
            <v>0.15780705368173786</v>
          </cell>
          <cell r="AP33">
            <v>0.13780443293674435</v>
          </cell>
          <cell r="BC33">
            <v>0.21299019942953165</v>
          </cell>
          <cell r="BD33">
            <v>0.2373222594810262</v>
          </cell>
          <cell r="BE33">
            <v>0.15517988122895715</v>
          </cell>
          <cell r="BF33">
            <v>0.15495054705650366</v>
          </cell>
          <cell r="BG33">
            <v>0.21589493886947642</v>
          </cell>
          <cell r="BH33">
            <v>0.20941396876598095</v>
          </cell>
          <cell r="BI33">
            <v>0.23431083729739208</v>
          </cell>
          <cell r="CK33">
            <v>0.15902770671895333</v>
          </cell>
          <cell r="CL33">
            <v>0.18801471314870916</v>
          </cell>
        </row>
        <row r="34">
          <cell r="A34" t="str">
            <v>Staff % of Revenue</v>
          </cell>
          <cell r="F34">
            <v>0</v>
          </cell>
          <cell r="G34">
            <v>0</v>
          </cell>
          <cell r="H34">
            <v>0</v>
          </cell>
          <cell r="I34" t="e">
            <v>#DIV/0!</v>
          </cell>
          <cell r="J34">
            <v>0.19023209657959178</v>
          </cell>
          <cell r="K34">
            <v>0.21785862660131683</v>
          </cell>
          <cell r="L34">
            <v>0.19340023790410163</v>
          </cell>
          <cell r="M34">
            <v>0.16394617109040743</v>
          </cell>
          <cell r="N34">
            <v>0.21345669641513662</v>
          </cell>
          <cell r="O34">
            <v>0.20679685553057986</v>
          </cell>
          <cell r="P34">
            <v>0.19815041512635598</v>
          </cell>
          <cell r="Q34">
            <v>0.25417755921453411</v>
          </cell>
          <cell r="R34">
            <v>0.2202491340029217</v>
          </cell>
          <cell r="S34">
            <v>0.22523447047518397</v>
          </cell>
          <cell r="T34">
            <v>0.25575196561942981</v>
          </cell>
          <cell r="U34">
            <v>0.26968136788732061</v>
          </cell>
          <cell r="V34">
            <v>0.22462988066698275</v>
          </cell>
          <cell r="W34">
            <v>0.22372657698414383</v>
          </cell>
          <cell r="X34">
            <v>0.24881159739396777</v>
          </cell>
          <cell r="Y34">
            <v>0.21458450572125309</v>
          </cell>
          <cell r="Z34">
            <v>0.22476628234698298</v>
          </cell>
          <cell r="AA34">
            <v>0.3586790114456514</v>
          </cell>
          <cell r="AB34">
            <v>0.29527290656951205</v>
          </cell>
          <cell r="AC34">
            <v>0.31606362032942897</v>
          </cell>
          <cell r="AD34">
            <v>0.36270721182180282</v>
          </cell>
          <cell r="AE34">
            <v>0.36572104018912527</v>
          </cell>
          <cell r="AF34">
            <v>0.38122232618593677</v>
          </cell>
          <cell r="AG34">
            <v>0.31653812481760951</v>
          </cell>
          <cell r="AH34">
            <v>0.35125869491913952</v>
          </cell>
          <cell r="AI34">
            <v>0.37658142797210131</v>
          </cell>
          <cell r="AJ34">
            <v>0.34788662051840846</v>
          </cell>
          <cell r="AK34">
            <v>0.32472045920472575</v>
          </cell>
          <cell r="AL34">
            <v>0.2174049569294503</v>
          </cell>
          <cell r="AM34">
            <v>0.30517341577364787</v>
          </cell>
          <cell r="AP34">
            <v>0.33081541012437155</v>
          </cell>
          <cell r="BC34">
            <v>0.22414157927667325</v>
          </cell>
          <cell r="BD34">
            <v>0.22161955252669838</v>
          </cell>
          <cell r="BE34">
            <v>0.25246549244233785</v>
          </cell>
          <cell r="BF34">
            <v>0.24693801633677945</v>
          </cell>
          <cell r="BG34">
            <v>0.22839040557019788</v>
          </cell>
          <cell r="BH34">
            <v>0.23679061274799051</v>
          </cell>
          <cell r="BI34">
            <v>0.26921694756890791</v>
          </cell>
          <cell r="CK34">
            <v>0.22372657698414383</v>
          </cell>
          <cell r="CL34">
            <v>0.25418171247613941</v>
          </cell>
        </row>
        <row r="35">
          <cell r="A35" t="str">
            <v>Admin % of Revenue</v>
          </cell>
          <cell r="F35">
            <v>0</v>
          </cell>
          <cell r="G35">
            <v>0</v>
          </cell>
          <cell r="H35">
            <v>0</v>
          </cell>
          <cell r="I35" t="e">
            <v>#DIV/0!</v>
          </cell>
          <cell r="J35">
            <v>0.14309171777170149</v>
          </cell>
          <cell r="K35">
            <v>0.13007675277140873</v>
          </cell>
          <cell r="L35">
            <v>0.12003330929780161</v>
          </cell>
          <cell r="M35">
            <v>0.17645659893198029</v>
          </cell>
          <cell r="N35">
            <v>0.14145180112551536</v>
          </cell>
          <cell r="O35">
            <v>0.14893913635657061</v>
          </cell>
          <cell r="P35">
            <v>0.1361111447791043</v>
          </cell>
          <cell r="Q35">
            <v>0.14001279217924117</v>
          </cell>
          <cell r="R35">
            <v>0.13633880403359813</v>
          </cell>
          <cell r="S35">
            <v>0.1700653069385307</v>
          </cell>
          <cell r="T35">
            <v>0.1579876868568679</v>
          </cell>
          <cell r="U35">
            <v>0.22018657030002523</v>
          </cell>
          <cell r="V35">
            <v>0.14334386206251795</v>
          </cell>
          <cell r="W35">
            <v>0.1511657891978411</v>
          </cell>
          <cell r="X35">
            <v>0.16228133981826975</v>
          </cell>
          <cell r="Y35">
            <v>0.16102915561272343</v>
          </cell>
          <cell r="Z35">
            <v>0.16801044738324755</v>
          </cell>
          <cell r="AA35">
            <v>0.18473427134213019</v>
          </cell>
          <cell r="AB35">
            <v>0.18549672055515129</v>
          </cell>
          <cell r="AC35">
            <v>0.19633809244555042</v>
          </cell>
          <cell r="AD35">
            <v>0.18645603015572285</v>
          </cell>
          <cell r="AE35">
            <v>0.17691095350669819</v>
          </cell>
          <cell r="AF35">
            <v>0.16808453163476633</v>
          </cell>
          <cell r="AG35">
            <v>0.20586302428967207</v>
          </cell>
          <cell r="AH35">
            <v>0.17136745817715535</v>
          </cell>
          <cell r="AI35">
            <v>0.1906694110860559</v>
          </cell>
          <cell r="AJ35">
            <v>0.15444787343179689</v>
          </cell>
          <cell r="AK35">
            <v>0.16141639479358172</v>
          </cell>
          <cell r="AL35">
            <v>0.24752959900396546</v>
          </cell>
          <cell r="AM35">
            <v>0.18723601560398109</v>
          </cell>
          <cell r="AP35">
            <v>0.18411611008581499</v>
          </cell>
          <cell r="BC35">
            <v>0.11643231369117493</v>
          </cell>
          <cell r="BD35">
            <v>0.15468352276433756</v>
          </cell>
          <cell r="BE35">
            <v>0.12537456345235853</v>
          </cell>
          <cell r="BF35">
            <v>0.17408331654189335</v>
          </cell>
          <cell r="BG35">
            <v>0.1599348635642448</v>
          </cell>
          <cell r="BH35">
            <v>0.16321299319460289</v>
          </cell>
          <cell r="BI35">
            <v>0.17515362777158874</v>
          </cell>
          <cell r="CK35">
            <v>0.14865781673923711</v>
          </cell>
          <cell r="CL35">
            <v>0.15728987103966846</v>
          </cell>
        </row>
        <row r="36">
          <cell r="A36" t="str">
            <v>Cash Flow</v>
          </cell>
          <cell r="B36">
            <v>4692.6999999999989</v>
          </cell>
          <cell r="C36">
            <v>5440.5999999999985</v>
          </cell>
          <cell r="D36">
            <v>5009.8999999999987</v>
          </cell>
          <cell r="E36">
            <v>4662.5999999999995</v>
          </cell>
          <cell r="F36">
            <v>4896.5</v>
          </cell>
          <cell r="G36">
            <v>5180</v>
          </cell>
          <cell r="H36">
            <v>5260.6</v>
          </cell>
          <cell r="I36" t="e">
            <v>#VALUE!</v>
          </cell>
          <cell r="J36">
            <v>5642.9000000000015</v>
          </cell>
          <cell r="K36">
            <v>6407.3399999999983</v>
          </cell>
          <cell r="L36">
            <v>6440.6399999999994</v>
          </cell>
          <cell r="M36">
            <v>5678.3099999999995</v>
          </cell>
          <cell r="N36">
            <v>5634.5300000000007</v>
          </cell>
          <cell r="O36">
            <v>5884.1299999999992</v>
          </cell>
          <cell r="P36">
            <v>6338.1000000000022</v>
          </cell>
          <cell r="Q36">
            <v>6163.7799999999988</v>
          </cell>
          <cell r="R36">
            <v>5094.1321926932414</v>
          </cell>
          <cell r="S36">
            <v>4383.97</v>
          </cell>
          <cell r="T36">
            <v>4419.4900000000007</v>
          </cell>
          <cell r="U36">
            <v>4299.5900000000011</v>
          </cell>
          <cell r="V36">
            <v>4706.49</v>
          </cell>
          <cell r="W36">
            <v>4755.8960408394787</v>
          </cell>
          <cell r="X36">
            <v>4187.28884397416</v>
          </cell>
          <cell r="Y36">
            <v>5259.9156919935413</v>
          </cell>
          <cell r="Z36">
            <v>5194.7799999999988</v>
          </cell>
          <cell r="AA36">
            <v>3439</v>
          </cell>
          <cell r="AB36">
            <v>4039.9253389490573</v>
          </cell>
          <cell r="AC36">
            <v>3039.7233880374047</v>
          </cell>
          <cell r="AD36">
            <v>2831.7299999999991</v>
          </cell>
          <cell r="AE36">
            <v>3436</v>
          </cell>
          <cell r="AF36">
            <v>2778.5700000000006</v>
          </cell>
          <cell r="AG36">
            <v>3494.1800000000003</v>
          </cell>
          <cell r="AH36">
            <v>2746.38</v>
          </cell>
          <cell r="AI36">
            <v>2736.3500000000004</v>
          </cell>
          <cell r="AJ36">
            <v>3606.1076366458183</v>
          </cell>
          <cell r="AK36">
            <v>3766.8343728856139</v>
          </cell>
          <cell r="AL36">
            <v>5043.2928536598811</v>
          </cell>
          <cell r="AM36">
            <v>15437.704863191326</v>
          </cell>
          <cell r="AP36">
            <v>13611.019999999997</v>
          </cell>
          <cell r="BC36">
            <v>21250.09</v>
          </cell>
          <cell r="BD36">
            <v>22470.409999999996</v>
          </cell>
          <cell r="BE36">
            <v>17780.72</v>
          </cell>
          <cell r="BF36">
            <v>17667.670000000002</v>
          </cell>
          <cell r="BG36">
            <v>18443.606578402305</v>
          </cell>
          <cell r="BH36">
            <v>18048.200000000004</v>
          </cell>
          <cell r="BI36">
            <v>18933.335338949058</v>
          </cell>
          <cell r="CK36">
            <v>4794.8960408394787</v>
          </cell>
          <cell r="CL36">
            <v>4071.2700487263401</v>
          </cell>
        </row>
        <row r="37">
          <cell r="A37" t="str">
            <v>PBT % of tax</v>
          </cell>
          <cell r="B37">
            <v>0.33892513887664238</v>
          </cell>
          <cell r="C37">
            <v>0.32153002696003047</v>
          </cell>
          <cell r="D37">
            <v>0.3250485590835217</v>
          </cell>
          <cell r="E37">
            <v>0.35202197990898948</v>
          </cell>
          <cell r="F37">
            <v>0.34326006141910453</v>
          </cell>
          <cell r="G37">
            <v>0.18639798488664988</v>
          </cell>
          <cell r="H37">
            <v>0.12812410226946278</v>
          </cell>
          <cell r="I37" t="e">
            <v>#VALUE!</v>
          </cell>
          <cell r="J37">
            <v>0.11549707602339176</v>
          </cell>
          <cell r="K37">
            <v>4.0910075003590493E-2</v>
          </cell>
          <cell r="L37">
            <v>9.6886521141116344E-2</v>
          </cell>
          <cell r="M37">
            <v>9.084323027060974E-2</v>
          </cell>
          <cell r="N37">
            <v>0.14113105156291256</v>
          </cell>
          <cell r="O37">
            <v>0.24115983447947367</v>
          </cell>
          <cell r="P37">
            <v>0.22467309704154367</v>
          </cell>
          <cell r="Q37">
            <v>0.29189684887853701</v>
          </cell>
          <cell r="R37">
            <v>0.30647134834748424</v>
          </cell>
          <cell r="S37">
            <v>0.32679089930068017</v>
          </cell>
          <cell r="T37">
            <v>0.35759651012749627</v>
          </cell>
          <cell r="U37">
            <v>7.0721844618428953E-2</v>
          </cell>
          <cell r="V37">
            <v>0.32265405405405406</v>
          </cell>
          <cell r="W37">
            <v>0.35982481829577101</v>
          </cell>
          <cell r="X37">
            <v>0.32651083490064559</v>
          </cell>
          <cell r="Y37">
            <v>0.29382939394898733</v>
          </cell>
          <cell r="Z37">
            <v>0.249252066879633</v>
          </cell>
          <cell r="AA37">
            <v>0.28929466523451486</v>
          </cell>
          <cell r="AB37">
            <v>0.19380665864420377</v>
          </cell>
          <cell r="AC37">
            <v>0.18279349719275076</v>
          </cell>
          <cell r="AD37">
            <v>0.19669336810730262</v>
          </cell>
          <cell r="AE37">
            <v>0.27347468628299437</v>
          </cell>
          <cell r="AF37">
            <v>0.21579425001389027</v>
          </cell>
          <cell r="AG37">
            <v>0.25194282723883038</v>
          </cell>
          <cell r="AH37">
            <v>0.33932267405262495</v>
          </cell>
          <cell r="AI37">
            <v>0.34185840371093418</v>
          </cell>
          <cell r="AJ37">
            <v>0.34</v>
          </cell>
          <cell r="AK37">
            <v>0.34</v>
          </cell>
          <cell r="AL37">
            <v>0.22505472920676756</v>
          </cell>
          <cell r="AM37">
            <v>0.29999999999999982</v>
          </cell>
          <cell r="AP37">
            <v>0.24381611036137985</v>
          </cell>
          <cell r="BC37">
            <v>0.27396028221466157</v>
          </cell>
          <cell r="BD37">
            <v>0.26537861521712203</v>
          </cell>
          <cell r="BE37">
            <v>0.28916987094449303</v>
          </cell>
          <cell r="BF37">
            <v>0.28579480010827485</v>
          </cell>
          <cell r="BG37">
            <v>0.32490479366584002</v>
          </cell>
          <cell r="BH37">
            <v>0.32490496888305537</v>
          </cell>
          <cell r="BI37">
            <v>0.19697423862620497</v>
          </cell>
          <cell r="CK37">
            <v>0.35617129892229143</v>
          </cell>
          <cell r="CL37">
            <v>0.33276485937117067</v>
          </cell>
        </row>
        <row r="38">
          <cell r="A38" t="str">
            <v>License fee % of net revenue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e">
            <v>#DIV/0!</v>
          </cell>
          <cell r="J38">
            <v>8.0527736344910852E-2</v>
          </cell>
          <cell r="K38">
            <v>7.5622633238157794E-2</v>
          </cell>
          <cell r="L38">
            <v>7.6916058705357893E-2</v>
          </cell>
          <cell r="M38">
            <v>8.0548614199373064E-2</v>
          </cell>
          <cell r="N38">
            <v>0.13960546636427645</v>
          </cell>
          <cell r="O38">
            <v>0.13933375352748212</v>
          </cell>
          <cell r="P38">
            <v>9.7885748201220021E-2</v>
          </cell>
          <cell r="Q38">
            <v>0.12373975261987155</v>
          </cell>
          <cell r="R38">
            <v>0.12322672339289897</v>
          </cell>
          <cell r="S38">
            <v>0.12776728910154481</v>
          </cell>
          <cell r="T38">
            <v>0.1239079318858408</v>
          </cell>
          <cell r="U38">
            <v>9.8592428775855334E-2</v>
          </cell>
          <cell r="V38">
            <v>0.14738897999419764</v>
          </cell>
          <cell r="W38">
            <v>0.12258380565015414</v>
          </cell>
          <cell r="X38">
            <v>0.12440911756162322</v>
          </cell>
          <cell r="Y38">
            <v>0.12308435699778783</v>
          </cell>
          <cell r="Z38">
            <v>0.1040440864773209</v>
          </cell>
          <cell r="AA38">
            <v>0.10426540284360189</v>
          </cell>
          <cell r="AB38">
            <v>0.10435747935829838</v>
          </cell>
          <cell r="AC38">
            <v>0.12927982702525681</v>
          </cell>
          <cell r="AD38">
            <v>0.11268912395320406</v>
          </cell>
          <cell r="AE38">
            <v>0.11560364464692482</v>
          </cell>
          <cell r="AF38">
            <v>0.10274006441621616</v>
          </cell>
          <cell r="AG38">
            <v>8.2242205429900087E-2</v>
          </cell>
          <cell r="AH38">
            <v>0.10386052467659851</v>
          </cell>
          <cell r="AI38">
            <v>0.11029022261490848</v>
          </cell>
          <cell r="AJ38">
            <v>0.11439296517176079</v>
          </cell>
          <cell r="AK38">
            <v>0.10218556601367537</v>
          </cell>
          <cell r="AL38">
            <v>9.1992825544179771E-2</v>
          </cell>
          <cell r="AM38">
            <v>0.10247492953102073</v>
          </cell>
          <cell r="AP38">
            <v>0.10098831981565759</v>
          </cell>
          <cell r="BC38">
            <v>0.12887312429974279</v>
          </cell>
          <cell r="BD38">
            <v>0.12474895597134787</v>
          </cell>
          <cell r="BE38">
            <v>0.12534431048692002</v>
          </cell>
          <cell r="BF38">
            <v>0.11725499458682959</v>
          </cell>
          <cell r="BG38">
            <v>0.12828801828084765</v>
          </cell>
          <cell r="BH38">
            <v>0.12905371184177541</v>
          </cell>
          <cell r="BI38">
            <v>0.10429204279505182</v>
          </cell>
          <cell r="CK38">
            <v>0.12258380565015414</v>
          </cell>
          <cell r="CL38">
            <v>0.1246162160741195</v>
          </cell>
        </row>
        <row r="39">
          <cell r="A39" t="str">
            <v>Network % of Revenue</v>
          </cell>
          <cell r="F39">
            <v>0</v>
          </cell>
          <cell r="G39">
            <v>0</v>
          </cell>
          <cell r="H39">
            <v>0</v>
          </cell>
          <cell r="I39" t="e">
            <v>#DIV/0!</v>
          </cell>
          <cell r="J39">
            <v>0.19589351114791784</v>
          </cell>
          <cell r="K39">
            <v>0.20825466985001789</v>
          </cell>
          <cell r="L39">
            <v>0.20146746113291103</v>
          </cell>
          <cell r="M39">
            <v>0.1768875045569388</v>
          </cell>
          <cell r="N39">
            <v>0.14043863667521558</v>
          </cell>
          <cell r="O39">
            <v>0.13876229696286299</v>
          </cell>
          <cell r="P39">
            <v>0.14332646506272348</v>
          </cell>
          <cell r="Q39">
            <v>-6.419631286801962E-2</v>
          </cell>
          <cell r="R39">
            <v>0.13701700661599003</v>
          </cell>
          <cell r="S39">
            <v>0.15061807988215781</v>
          </cell>
          <cell r="T39">
            <v>0.12828810677222871</v>
          </cell>
          <cell r="U39">
            <v>0.14997279736023814</v>
          </cell>
          <cell r="V39">
            <v>0.13223260255494193</v>
          </cell>
          <cell r="W39">
            <v>0.15460814216474034</v>
          </cell>
          <cell r="X39">
            <v>0.14950937026129787</v>
          </cell>
          <cell r="Y39">
            <v>0.11267652812391137</v>
          </cell>
          <cell r="Z39">
            <v>0.10963233089053237</v>
          </cell>
          <cell r="AA39">
            <v>0.138587154625647</v>
          </cell>
          <cell r="AB39">
            <v>0.153109725452519</v>
          </cell>
          <cell r="AC39">
            <v>0.20111206992022559</v>
          </cell>
          <cell r="AD39">
            <v>0.18147226693985075</v>
          </cell>
          <cell r="AE39">
            <v>0.16973995271867612</v>
          </cell>
          <cell r="AF39">
            <v>0.17587920025368886</v>
          </cell>
          <cell r="AG39">
            <v>0.11949123957295052</v>
          </cell>
          <cell r="AH39">
            <v>0.16726790795414451</v>
          </cell>
          <cell r="AI39">
            <v>0.18482140516020767</v>
          </cell>
          <cell r="AJ39">
            <v>0.13832633813849152</v>
          </cell>
          <cell r="AK39">
            <v>0.14906257689836205</v>
          </cell>
          <cell r="AL39">
            <v>0.13955461523126855</v>
          </cell>
          <cell r="AM39">
            <v>0.14808113975348666</v>
          </cell>
          <cell r="AP39">
            <v>0.15659198938094637</v>
          </cell>
          <cell r="BC39">
            <v>0.16074664161345789</v>
          </cell>
          <cell r="BD39">
            <v>9.4813922613502022E-2</v>
          </cell>
          <cell r="BE39">
            <v>0.18599976866152015</v>
          </cell>
          <cell r="BF39">
            <v>0.14544969198471375</v>
          </cell>
          <cell r="BG39">
            <v>0.12979377286495417</v>
          </cell>
          <cell r="BH39">
            <v>0.13495682703276818</v>
          </cell>
          <cell r="BI39">
            <v>0.1401157149531031</v>
          </cell>
          <cell r="CK39">
            <v>0.15460814216474034</v>
          </cell>
          <cell r="CL39">
            <v>0.15130741877887632</v>
          </cell>
        </row>
        <row r="40">
          <cell r="A40" t="str">
            <v>Future Estimates</v>
          </cell>
        </row>
        <row r="41">
          <cell r="A41" t="str">
            <v>Net Sales</v>
          </cell>
          <cell r="B41">
            <v>0.24414690859190363</v>
          </cell>
          <cell r="C41">
            <v>0.25209651597163985</v>
          </cell>
          <cell r="D41">
            <v>0.24908134481969962</v>
          </cell>
          <cell r="E41">
            <v>0.25467523061675684</v>
          </cell>
          <cell r="F41">
            <v>0.3412889181773005</v>
          </cell>
          <cell r="G41">
            <v>0.32949463085798242</v>
          </cell>
          <cell r="H41">
            <v>0.32921645096471708</v>
          </cell>
          <cell r="I41">
            <v>0</v>
          </cell>
          <cell r="J41">
            <v>0.24436765109705585</v>
          </cell>
          <cell r="K41">
            <v>0.26539669203196525</v>
          </cell>
          <cell r="L41">
            <v>0.2562220231829222</v>
          </cell>
          <cell r="M41">
            <v>0.23401363368805675</v>
          </cell>
          <cell r="N41">
            <v>0.24325622677961789</v>
          </cell>
          <cell r="O41">
            <v>0.2637240002485734</v>
          </cell>
          <cell r="P41">
            <v>0.26843648315508606</v>
          </cell>
          <cell r="Q41">
            <v>0.22458328981672268</v>
          </cell>
          <cell r="R41">
            <v>0.25825085632410766</v>
          </cell>
          <cell r="S41">
            <v>0.25423735846727363</v>
          </cell>
          <cell r="T41">
            <v>0.2529770997381795</v>
          </cell>
          <cell r="U41">
            <v>0.23453468547043926</v>
          </cell>
          <cell r="V41">
            <v>0.25825085632410766</v>
          </cell>
          <cell r="W41">
            <v>0.25423735846727363</v>
          </cell>
          <cell r="X41">
            <v>0.2529770997381795</v>
          </cell>
          <cell r="Y41">
            <v>0.23453468547043921</v>
          </cell>
          <cell r="Z41">
            <v>0.26056986419926381</v>
          </cell>
          <cell r="AA41">
            <v>0.24527996552454812</v>
          </cell>
          <cell r="AB41">
            <v>0.22557352542788098</v>
          </cell>
          <cell r="AC41">
            <v>0.26857664484830707</v>
          </cell>
          <cell r="AD41">
            <v>0.22731674334672725</v>
          </cell>
          <cell r="AE41">
            <v>0.22819698308842767</v>
          </cell>
          <cell r="AF41">
            <v>0.22966344991040255</v>
          </cell>
          <cell r="AG41">
            <v>0.31482282365444247</v>
          </cell>
          <cell r="AH41">
            <v>1</v>
          </cell>
          <cell r="AJ41">
            <v>0.22819698308842767</v>
          </cell>
          <cell r="AK41">
            <v>0.22966344991040255</v>
          </cell>
          <cell r="AL41">
            <v>0.31482282365444247</v>
          </cell>
          <cell r="AM41" t="e">
            <v>#REF!</v>
          </cell>
          <cell r="AP41">
            <v>1</v>
          </cell>
          <cell r="CH41">
            <v>0.2529770997381795</v>
          </cell>
          <cell r="CK41">
            <v>0.25423735846727363</v>
          </cell>
          <cell r="CL41">
            <v>0.2529770997381795</v>
          </cell>
        </row>
        <row r="42">
          <cell r="A42" t="str">
            <v>Operating Profit</v>
          </cell>
          <cell r="F42">
            <v>-0.39687032362385483</v>
          </cell>
          <cell r="G42">
            <v>-0.35655847771889998</v>
          </cell>
          <cell r="H42">
            <v>-0.35040399742806727</v>
          </cell>
          <cell r="I42">
            <v>2.1038327987708221</v>
          </cell>
          <cell r="J42">
            <v>0.24371493327653956</v>
          </cell>
          <cell r="K42">
            <v>0.25028507615100698</v>
          </cell>
          <cell r="L42">
            <v>0.26664529756122229</v>
          </cell>
          <cell r="M42">
            <v>0.23935469301123122</v>
          </cell>
          <cell r="N42">
            <v>0.21566802651708317</v>
          </cell>
          <cell r="O42">
            <v>0.23433047364789875</v>
          </cell>
          <cell r="P42">
            <v>0.27134302726700066</v>
          </cell>
          <cell r="Q42">
            <v>0.27865847256801751</v>
          </cell>
          <cell r="R42">
            <v>0.2998828653131772</v>
          </cell>
          <cell r="S42">
            <v>0.2550083359346535</v>
          </cell>
          <cell r="T42">
            <v>0.25697613844978723</v>
          </cell>
          <cell r="U42">
            <v>0.18813266030238218</v>
          </cell>
          <cell r="V42">
            <v>0.26988286531317718</v>
          </cell>
          <cell r="W42">
            <v>0.24</v>
          </cell>
          <cell r="X42">
            <v>1.24</v>
          </cell>
          <cell r="Y42">
            <v>-0.74988286531317716</v>
          </cell>
          <cell r="Z42">
            <v>0.4378357402757746</v>
          </cell>
          <cell r="AA42">
            <v>0.23223581506609459</v>
          </cell>
          <cell r="AB42">
            <v>0.25996239708911345</v>
          </cell>
          <cell r="AC42">
            <v>0.13592643652806888</v>
          </cell>
          <cell r="AD42">
            <v>0.29091546868846008</v>
          </cell>
          <cell r="AE42">
            <v>0.29933044505710926</v>
          </cell>
          <cell r="AF42">
            <v>0.29889104962583712</v>
          </cell>
          <cell r="AG42">
            <v>0.11086303662859354</v>
          </cell>
          <cell r="AH42">
            <v>0.35179450571091003</v>
          </cell>
          <cell r="AJ42">
            <v>0.29933044505710926</v>
          </cell>
          <cell r="AK42">
            <v>0.29889104962583712</v>
          </cell>
          <cell r="AL42">
            <v>0.11086303662859354</v>
          </cell>
          <cell r="AM42" t="e">
            <v>#REF!</v>
          </cell>
          <cell r="AP42">
            <v>1</v>
          </cell>
          <cell r="CH42">
            <v>0.25697613844978723</v>
          </cell>
          <cell r="CK42">
            <v>0.24</v>
          </cell>
          <cell r="CL42">
            <v>1.24</v>
          </cell>
        </row>
        <row r="43">
          <cell r="A43" t="str">
            <v>Other Income</v>
          </cell>
          <cell r="F43">
            <v>0.18662899211811171</v>
          </cell>
          <cell r="G43">
            <v>0.17454908704633368</v>
          </cell>
          <cell r="H43">
            <v>0.15629069841720133</v>
          </cell>
          <cell r="I43">
            <v>0.48253122241835333</v>
          </cell>
          <cell r="J43">
            <v>0.18575240793885267</v>
          </cell>
          <cell r="K43">
            <v>0.31195134615152409</v>
          </cell>
          <cell r="L43">
            <v>0.30077802687875582</v>
          </cell>
          <cell r="M43">
            <v>0.20151821903086753</v>
          </cell>
          <cell r="N43">
            <v>0.23666451712518505</v>
          </cell>
          <cell r="O43">
            <v>0.38658595289779385</v>
          </cell>
          <cell r="P43">
            <v>0.16882680447952333</v>
          </cell>
          <cell r="Q43">
            <v>0.20792272549749777</v>
          </cell>
          <cell r="R43">
            <v>0.17469963060552959</v>
          </cell>
          <cell r="S43">
            <v>0.24176636955416317</v>
          </cell>
          <cell r="T43">
            <v>0.24134612556050045</v>
          </cell>
          <cell r="U43">
            <v>0.3421878742798069</v>
          </cell>
          <cell r="V43">
            <v>0.17469963060552959</v>
          </cell>
          <cell r="W43">
            <v>0.24176636955416317</v>
          </cell>
          <cell r="X43">
            <v>0.24134612556050045</v>
          </cell>
          <cell r="Y43">
            <v>0.34218787427980668</v>
          </cell>
          <cell r="Z43">
            <v>0.13381043606294665</v>
          </cell>
          <cell r="AA43">
            <v>0.24302547395051635</v>
          </cell>
          <cell r="AB43">
            <v>0.25310645532602016</v>
          </cell>
          <cell r="AC43">
            <v>0.37005763466051689</v>
          </cell>
          <cell r="AD43">
            <v>0.2631520358934592</v>
          </cell>
          <cell r="AE43">
            <v>0.29225698237590397</v>
          </cell>
          <cell r="AF43">
            <v>0.16012248756162584</v>
          </cell>
          <cell r="AG43">
            <v>0.28446849416901093</v>
          </cell>
          <cell r="AH43">
            <v>0.15792442826874056</v>
          </cell>
          <cell r="AJ43">
            <v>0.29225698237590397</v>
          </cell>
          <cell r="AK43">
            <v>0.16012248756162584</v>
          </cell>
          <cell r="AL43">
            <v>0.28446849416901093</v>
          </cell>
          <cell r="AM43" t="e">
            <v>#REF!</v>
          </cell>
          <cell r="AP43">
            <v>1</v>
          </cell>
          <cell r="CH43">
            <v>0.24134612556050045</v>
          </cell>
          <cell r="CK43">
            <v>0.24176636955416317</v>
          </cell>
          <cell r="CL43">
            <v>0.24134612556050045</v>
          </cell>
        </row>
        <row r="44">
          <cell r="A44" t="str">
            <v>Net Profit</v>
          </cell>
          <cell r="B44">
            <v>0.22765505200030356</v>
          </cell>
          <cell r="C44">
            <v>0.28465042131632878</v>
          </cell>
          <cell r="D44">
            <v>0.25851362635694214</v>
          </cell>
          <cell r="E44">
            <v>0.22916571775601605</v>
          </cell>
          <cell r="F44" t="e">
            <v>#VALUE!</v>
          </cell>
          <cell r="G44" t="e">
            <v>#VALUE!</v>
          </cell>
          <cell r="H44" t="e">
            <v>#VALUE!</v>
          </cell>
          <cell r="I44" t="e">
            <v>#VALUE!</v>
          </cell>
          <cell r="J44">
            <v>0.21727828989239417</v>
          </cell>
          <cell r="K44">
            <v>0.26342218163770298</v>
          </cell>
          <cell r="L44">
            <v>0.28065372475806777</v>
          </cell>
          <cell r="M44">
            <v>0.23864580371183497</v>
          </cell>
          <cell r="N44">
            <v>0.2337929987514368</v>
          </cell>
          <cell r="O44">
            <v>0.23691905406619551</v>
          </cell>
          <cell r="P44">
            <v>0.27139984695031472</v>
          </cell>
          <cell r="Q44">
            <v>0.25788810023205294</v>
          </cell>
          <cell r="R44">
            <v>0.3104482718133037</v>
          </cell>
          <cell r="S44">
            <v>0.26291753030644327</v>
          </cell>
          <cell r="T44">
            <v>0.23112333756234738</v>
          </cell>
          <cell r="U44">
            <v>0.19551086031790563</v>
          </cell>
          <cell r="V44">
            <v>0.2504482718133037</v>
          </cell>
          <cell r="W44">
            <v>0.25</v>
          </cell>
          <cell r="X44">
            <v>1.25</v>
          </cell>
          <cell r="Y44">
            <v>-0.75044827181330365</v>
          </cell>
          <cell r="Z44">
            <v>0.29837302005689159</v>
          </cell>
          <cell r="AA44">
            <v>0.21139982896316115</v>
          </cell>
          <cell r="AB44">
            <v>0.21404525553819637</v>
          </cell>
          <cell r="AC44">
            <v>0.27618189544175087</v>
          </cell>
          <cell r="AD44">
            <v>0.2972400102017605</v>
          </cell>
          <cell r="AE44">
            <v>0.28933709236039806</v>
          </cell>
          <cell r="AF44">
            <v>0.21890358647026001</v>
          </cell>
          <cell r="AG44">
            <v>0.19451931096758146</v>
          </cell>
          <cell r="AH44">
            <v>0.22608273076313321</v>
          </cell>
          <cell r="AJ44">
            <v>0.28933709236039806</v>
          </cell>
          <cell r="AK44">
            <v>0.21890358647026001</v>
          </cell>
          <cell r="AL44">
            <v>0.19451931096758146</v>
          </cell>
          <cell r="AM44" t="e">
            <v>#REF!</v>
          </cell>
          <cell r="AP44">
            <v>1</v>
          </cell>
          <cell r="CH44">
            <v>0.23112333756234738</v>
          </cell>
          <cell r="CK44">
            <v>0.25</v>
          </cell>
          <cell r="CL44">
            <v>1.25</v>
          </cell>
        </row>
        <row r="45">
          <cell r="A45" t="str">
            <v>Other Income</v>
          </cell>
          <cell r="AD45">
            <v>0.2631520358934592</v>
          </cell>
          <cell r="AE45">
            <v>0.29225698237590397</v>
          </cell>
          <cell r="AF45">
            <v>0.16012248756162584</v>
          </cell>
          <cell r="AG45">
            <v>0.28446849416901093</v>
          </cell>
          <cell r="AH45">
            <v>0.15792442826874056</v>
          </cell>
          <cell r="AJ45">
            <v>0.29225698237590397</v>
          </cell>
          <cell r="AK45">
            <v>0.16012248756162584</v>
          </cell>
          <cell r="AL45">
            <v>0.28446849416901093</v>
          </cell>
          <cell r="AM45" t="e">
            <v>#REF!</v>
          </cell>
          <cell r="AP45">
            <v>1</v>
          </cell>
          <cell r="BD45">
            <v>0.56000000000000005</v>
          </cell>
          <cell r="BE45">
            <v>0.62</v>
          </cell>
        </row>
        <row r="46">
          <cell r="A46" t="str">
            <v>Depreciation</v>
          </cell>
          <cell r="AD46">
            <v>0.23746132281014817</v>
          </cell>
          <cell r="AE46">
            <v>0.24416304957947979</v>
          </cell>
          <cell r="AF46">
            <v>0.25036067784239652</v>
          </cell>
          <cell r="AG46">
            <v>0.26801494976797546</v>
          </cell>
          <cell r="AH46">
            <v>0.26219771485652527</v>
          </cell>
          <cell r="AJ46">
            <v>0.24416304957947979</v>
          </cell>
          <cell r="AK46">
            <v>0.25036067784239652</v>
          </cell>
          <cell r="AL46">
            <v>0.26801494976797546</v>
          </cell>
          <cell r="AM46" t="e">
            <v>#REF!</v>
          </cell>
          <cell r="AP46">
            <v>1</v>
          </cell>
          <cell r="BD46">
            <v>0.32999999999999996</v>
          </cell>
          <cell r="BE46">
            <v>0.28000000000000003</v>
          </cell>
        </row>
        <row r="47">
          <cell r="A47" t="str">
            <v>Tax % of PBT</v>
          </cell>
          <cell r="Z47">
            <v>0.249252066879633</v>
          </cell>
          <cell r="AA47">
            <v>0.28929466523451486</v>
          </cell>
          <cell r="AB47">
            <v>0.19380665864420377</v>
          </cell>
          <cell r="AC47">
            <v>0.18279349719275076</v>
          </cell>
          <cell r="AD47">
            <v>0.19669336810730262</v>
          </cell>
          <cell r="AE47">
            <v>0.27347468628299437</v>
          </cell>
          <cell r="AF47">
            <v>0.21579425001389027</v>
          </cell>
          <cell r="AG47">
            <v>0.25194282723883038</v>
          </cell>
          <cell r="AH47">
            <v>0.33932267405262495</v>
          </cell>
          <cell r="AJ47">
            <v>0.3</v>
          </cell>
          <cell r="AK47">
            <v>0.3</v>
          </cell>
          <cell r="AL47">
            <v>0.3</v>
          </cell>
          <cell r="AM47">
            <v>0.29999999999999982</v>
          </cell>
          <cell r="BD47">
            <v>0.11</v>
          </cell>
          <cell r="BE47">
            <v>9.9999999999999978E-2</v>
          </cell>
        </row>
        <row r="49">
          <cell r="AD49">
            <v>5859</v>
          </cell>
        </row>
        <row r="50">
          <cell r="A50" t="str">
            <v>telephones</v>
          </cell>
          <cell r="V50">
            <v>14288</v>
          </cell>
          <cell r="W50">
            <v>14727</v>
          </cell>
          <cell r="X50">
            <v>14315</v>
          </cell>
          <cell r="Y50">
            <v>14727</v>
          </cell>
          <cell r="Z50">
            <v>13222</v>
          </cell>
          <cell r="AA50">
            <v>12339</v>
          </cell>
          <cell r="AB50">
            <v>10841</v>
          </cell>
          <cell r="AC50">
            <v>12941</v>
          </cell>
          <cell r="AD50">
            <v>10259</v>
          </cell>
          <cell r="AE50">
            <v>10337</v>
          </cell>
          <cell r="AF50">
            <v>11140</v>
          </cell>
          <cell r="AG50">
            <v>12028</v>
          </cell>
          <cell r="AP50">
            <v>43788</v>
          </cell>
          <cell r="AR50">
            <v>0</v>
          </cell>
          <cell r="CK50">
            <v>14727</v>
          </cell>
          <cell r="CL50">
            <v>14196</v>
          </cell>
        </row>
        <row r="51">
          <cell r="A51" t="str">
            <v>telex</v>
          </cell>
          <cell r="V51">
            <v>13.97</v>
          </cell>
          <cell r="W51">
            <v>9</v>
          </cell>
          <cell r="X51">
            <v>14</v>
          </cell>
          <cell r="Y51">
            <v>10</v>
          </cell>
          <cell r="Z51">
            <v>6</v>
          </cell>
          <cell r="AA51">
            <v>2</v>
          </cell>
          <cell r="AC51">
            <v>2</v>
          </cell>
          <cell r="AD51">
            <v>1</v>
          </cell>
          <cell r="AG51">
            <v>1</v>
          </cell>
          <cell r="AP51">
            <v>1</v>
          </cell>
          <cell r="CK51">
            <v>9</v>
          </cell>
          <cell r="CL51">
            <v>14</v>
          </cell>
        </row>
        <row r="52">
          <cell r="A52" t="str">
            <v>ckt</v>
          </cell>
          <cell r="V52">
            <v>271.73</v>
          </cell>
          <cell r="W52">
            <v>376</v>
          </cell>
          <cell r="X52">
            <v>362</v>
          </cell>
          <cell r="Y52">
            <v>65</v>
          </cell>
          <cell r="Z52">
            <v>399</v>
          </cell>
          <cell r="AA52">
            <v>290</v>
          </cell>
          <cell r="AC52">
            <v>570</v>
          </cell>
          <cell r="AD52">
            <v>346</v>
          </cell>
          <cell r="AG52">
            <v>153</v>
          </cell>
          <cell r="AP52">
            <v>653</v>
          </cell>
          <cell r="CK52">
            <v>376</v>
          </cell>
          <cell r="CL52">
            <v>362</v>
          </cell>
        </row>
        <row r="53">
          <cell r="A53" t="str">
            <v>wll</v>
          </cell>
          <cell r="V53">
            <v>70.67</v>
          </cell>
          <cell r="W53">
            <v>88</v>
          </cell>
          <cell r="X53">
            <v>116</v>
          </cell>
          <cell r="Y53">
            <v>150</v>
          </cell>
          <cell r="Z53">
            <v>153</v>
          </cell>
          <cell r="AA53">
            <v>175</v>
          </cell>
          <cell r="AB53">
            <v>296</v>
          </cell>
          <cell r="AC53">
            <v>365</v>
          </cell>
          <cell r="AD53">
            <v>273</v>
          </cell>
          <cell r="AE53">
            <v>214</v>
          </cell>
          <cell r="AF53">
            <v>112</v>
          </cell>
          <cell r="AG53">
            <v>149</v>
          </cell>
          <cell r="AH53">
            <v>236</v>
          </cell>
          <cell r="AI53">
            <v>175</v>
          </cell>
          <cell r="AP53">
            <v>745</v>
          </cell>
          <cell r="BI53">
            <v>1018.14</v>
          </cell>
          <cell r="CK53">
            <v>88</v>
          </cell>
          <cell r="CL53">
            <v>116</v>
          </cell>
        </row>
        <row r="54">
          <cell r="A54" t="str">
            <v>cell</v>
          </cell>
          <cell r="V54">
            <v>117.01999999999998</v>
          </cell>
          <cell r="W54">
            <v>476</v>
          </cell>
          <cell r="X54">
            <v>440</v>
          </cell>
          <cell r="Y54">
            <v>570</v>
          </cell>
          <cell r="Z54">
            <v>525</v>
          </cell>
          <cell r="AA54">
            <v>653</v>
          </cell>
          <cell r="AB54">
            <v>682</v>
          </cell>
          <cell r="AC54">
            <v>899</v>
          </cell>
          <cell r="AD54">
            <v>1230</v>
          </cell>
          <cell r="AE54">
            <v>1364</v>
          </cell>
          <cell r="AF54">
            <v>1465</v>
          </cell>
          <cell r="AG54">
            <v>1566</v>
          </cell>
          <cell r="AH54">
            <v>1795</v>
          </cell>
          <cell r="AI54">
            <v>1872</v>
          </cell>
          <cell r="AP54">
            <v>5610</v>
          </cell>
          <cell r="BI54">
            <v>2840.02</v>
          </cell>
          <cell r="CK54">
            <v>476</v>
          </cell>
          <cell r="CL54">
            <v>440</v>
          </cell>
        </row>
        <row r="55">
          <cell r="A55" t="str">
            <v>VAS</v>
          </cell>
          <cell r="V55">
            <v>60.4</v>
          </cell>
          <cell r="W55">
            <v>-125</v>
          </cell>
          <cell r="X55">
            <v>152</v>
          </cell>
          <cell r="Y55">
            <v>270</v>
          </cell>
          <cell r="Z55">
            <v>266</v>
          </cell>
          <cell r="AA55">
            <v>144</v>
          </cell>
          <cell r="AB55">
            <v>221</v>
          </cell>
          <cell r="AC55">
            <v>177</v>
          </cell>
          <cell r="AD55">
            <v>181</v>
          </cell>
          <cell r="AG55">
            <v>524</v>
          </cell>
          <cell r="AP55">
            <v>1536</v>
          </cell>
          <cell r="CK55">
            <v>-125</v>
          </cell>
          <cell r="CL55">
            <v>170</v>
          </cell>
        </row>
        <row r="56">
          <cell r="A56" t="str">
            <v>othres</v>
          </cell>
          <cell r="X56">
            <v>-58</v>
          </cell>
          <cell r="AA56">
            <v>122</v>
          </cell>
          <cell r="AB56">
            <v>614</v>
          </cell>
          <cell r="AD56">
            <v>211</v>
          </cell>
          <cell r="AE56">
            <v>854</v>
          </cell>
          <cell r="AF56">
            <v>55</v>
          </cell>
          <cell r="AG56">
            <v>32</v>
          </cell>
          <cell r="AH56">
            <v>743</v>
          </cell>
          <cell r="AI56">
            <v>873</v>
          </cell>
          <cell r="AP56">
            <v>162</v>
          </cell>
          <cell r="CL56">
            <v>-58</v>
          </cell>
        </row>
        <row r="57">
          <cell r="V57">
            <v>14821.789999999999</v>
          </cell>
          <cell r="W57">
            <v>15551</v>
          </cell>
          <cell r="X57">
            <v>15399</v>
          </cell>
          <cell r="Y57">
            <v>14926.8</v>
          </cell>
          <cell r="Z57">
            <v>14571</v>
          </cell>
          <cell r="AA57">
            <v>13725</v>
          </cell>
          <cell r="AB57">
            <v>12654</v>
          </cell>
          <cell r="AC57">
            <v>14954</v>
          </cell>
          <cell r="AD57">
            <v>12501</v>
          </cell>
          <cell r="AE57">
            <v>12769</v>
          </cell>
          <cell r="AF57">
            <v>12772</v>
          </cell>
          <cell r="AG57">
            <v>14453</v>
          </cell>
          <cell r="AP57">
            <v>52495</v>
          </cell>
          <cell r="CK57">
            <v>15551</v>
          </cell>
          <cell r="CL57">
            <v>15240</v>
          </cell>
        </row>
        <row r="58">
          <cell r="A58" t="str">
            <v>cell% of total</v>
          </cell>
          <cell r="V58">
            <v>1.2663112889873625E-2</v>
          </cell>
          <cell r="W58">
            <v>3.6267764130924057E-2</v>
          </cell>
          <cell r="X58">
            <v>3.6106240664978244E-2</v>
          </cell>
          <cell r="Y58">
            <v>4.8235388696840582E-2</v>
          </cell>
          <cell r="Z58">
            <v>4.653078031706815E-2</v>
          </cell>
          <cell r="AA58">
            <v>6.032786885245902E-2</v>
          </cell>
          <cell r="AB58">
            <v>7.7287814129919391E-2</v>
          </cell>
          <cell r="AC58">
            <v>8.4525879363381032E-2</v>
          </cell>
          <cell r="AD58">
            <v>0.12023038156947444</v>
          </cell>
          <cell r="AE58">
            <v>0.123580546636385</v>
          </cell>
          <cell r="AF58">
            <v>0.12347322267460069</v>
          </cell>
          <cell r="AG58">
            <v>0.11866048571230886</v>
          </cell>
          <cell r="AP58">
            <v>0.12105914849033242</v>
          </cell>
        </row>
        <row r="59">
          <cell r="A59" t="str">
            <v>Rental</v>
          </cell>
          <cell r="V59">
            <v>3018</v>
          </cell>
          <cell r="W59">
            <v>2986</v>
          </cell>
          <cell r="X59">
            <v>2920</v>
          </cell>
          <cell r="Y59">
            <v>3180</v>
          </cell>
          <cell r="Z59">
            <v>2657</v>
          </cell>
          <cell r="AA59">
            <v>2862</v>
          </cell>
          <cell r="AB59">
            <v>2743</v>
          </cell>
          <cell r="AC59">
            <v>2848</v>
          </cell>
          <cell r="AD59">
            <v>2658</v>
          </cell>
          <cell r="AE59">
            <v>2670</v>
          </cell>
          <cell r="AF59">
            <v>3371</v>
          </cell>
          <cell r="AG59">
            <v>2827</v>
          </cell>
          <cell r="AH59">
            <v>2903</v>
          </cell>
          <cell r="AI59">
            <v>2714</v>
          </cell>
          <cell r="AP59">
            <v>11538</v>
          </cell>
          <cell r="BI59">
            <v>11308</v>
          </cell>
          <cell r="CK59">
            <v>2986</v>
          </cell>
          <cell r="CL59">
            <v>2978</v>
          </cell>
        </row>
        <row r="60">
          <cell r="A60" t="str">
            <v>call cahrges</v>
          </cell>
          <cell r="V60">
            <v>5425.8</v>
          </cell>
          <cell r="W60">
            <v>6303</v>
          </cell>
          <cell r="X60">
            <v>5671</v>
          </cell>
          <cell r="Y60">
            <v>5380</v>
          </cell>
          <cell r="Z60">
            <v>5579</v>
          </cell>
          <cell r="AA60">
            <v>5461</v>
          </cell>
          <cell r="AB60">
            <v>6969</v>
          </cell>
          <cell r="AC60">
            <v>6442</v>
          </cell>
          <cell r="AD60">
            <v>6894</v>
          </cell>
          <cell r="AE60">
            <v>6549</v>
          </cell>
          <cell r="AF60">
            <v>6773</v>
          </cell>
          <cell r="AG60">
            <v>7827</v>
          </cell>
          <cell r="AH60">
            <v>6100</v>
          </cell>
          <cell r="AI60">
            <v>5962</v>
          </cell>
          <cell r="AP60">
            <v>17052</v>
          </cell>
          <cell r="BI60">
            <v>19396</v>
          </cell>
          <cell r="CK60">
            <v>6303</v>
          </cell>
          <cell r="CL60">
            <v>5691</v>
          </cell>
        </row>
        <row r="61">
          <cell r="A61" t="str">
            <v>Franchise</v>
          </cell>
          <cell r="V61">
            <v>2568.8000000000002</v>
          </cell>
          <cell r="W61">
            <v>2482</v>
          </cell>
          <cell r="X61">
            <v>2737</v>
          </cell>
          <cell r="Y61">
            <v>2850</v>
          </cell>
          <cell r="Z61">
            <v>2673</v>
          </cell>
          <cell r="AA61">
            <v>2712</v>
          </cell>
          <cell r="AP61">
            <v>8877</v>
          </cell>
          <cell r="CK61">
            <v>2482</v>
          </cell>
          <cell r="CL61">
            <v>2737</v>
          </cell>
        </row>
        <row r="62">
          <cell r="A62" t="str">
            <v>Rent and Jn charges</v>
          </cell>
          <cell r="V62">
            <v>334.6</v>
          </cell>
          <cell r="W62">
            <v>352.03</v>
          </cell>
          <cell r="X62">
            <v>331</v>
          </cell>
          <cell r="Y62">
            <v>160</v>
          </cell>
          <cell r="Z62">
            <v>236</v>
          </cell>
          <cell r="AA62">
            <v>256</v>
          </cell>
          <cell r="AP62">
            <v>2268</v>
          </cell>
          <cell r="CK62">
            <v>352.03</v>
          </cell>
          <cell r="CL62">
            <v>193</v>
          </cell>
        </row>
        <row r="63">
          <cell r="A63" t="str">
            <v>Access Call</v>
          </cell>
          <cell r="V63">
            <v>2940.8</v>
          </cell>
          <cell r="W63">
            <v>2603</v>
          </cell>
          <cell r="X63">
            <v>2656</v>
          </cell>
          <cell r="Y63">
            <v>2270</v>
          </cell>
          <cell r="Z63">
            <v>2078</v>
          </cell>
          <cell r="AA63">
            <v>1048</v>
          </cell>
          <cell r="AB63">
            <v>1129</v>
          </cell>
          <cell r="AC63">
            <v>3651</v>
          </cell>
          <cell r="AD63">
            <v>707</v>
          </cell>
          <cell r="AE63">
            <v>1118</v>
          </cell>
          <cell r="AF63">
            <v>996</v>
          </cell>
          <cell r="AG63">
            <v>1374</v>
          </cell>
          <cell r="AH63">
            <v>947</v>
          </cell>
          <cell r="AI63">
            <v>608</v>
          </cell>
          <cell r="AP63">
            <v>4053</v>
          </cell>
          <cell r="BI63">
            <v>7345</v>
          </cell>
          <cell r="CK63">
            <v>2603</v>
          </cell>
          <cell r="CL63">
            <v>2597</v>
          </cell>
        </row>
        <row r="64">
          <cell r="A64" t="str">
            <v>Mobile</v>
          </cell>
          <cell r="V64">
            <v>672.2</v>
          </cell>
          <cell r="W64">
            <v>273</v>
          </cell>
          <cell r="AG64">
            <v>13192.85</v>
          </cell>
          <cell r="AP64">
            <v>52494.32</v>
          </cell>
          <cell r="CK64">
            <v>273</v>
          </cell>
        </row>
        <row r="65">
          <cell r="A65" t="str">
            <v>Basic</v>
          </cell>
          <cell r="V65">
            <v>2201</v>
          </cell>
          <cell r="W65">
            <v>2184</v>
          </cell>
          <cell r="AG65">
            <v>-1260.1499999999996</v>
          </cell>
          <cell r="AP65">
            <v>-0.68000000000029104</v>
          </cell>
          <cell r="CK65">
            <v>2184</v>
          </cell>
        </row>
        <row r="66">
          <cell r="A66" t="str">
            <v>Dolphin</v>
          </cell>
          <cell r="V66">
            <v>67.5</v>
          </cell>
          <cell r="W66">
            <v>147</v>
          </cell>
          <cell r="CK66">
            <v>147</v>
          </cell>
        </row>
        <row r="67">
          <cell r="A67" t="str">
            <v>Incoming call</v>
          </cell>
        </row>
        <row r="68">
          <cell r="V68">
            <v>14288</v>
          </cell>
          <cell r="W68">
            <v>14726.029999999999</v>
          </cell>
          <cell r="Y68">
            <v>13840</v>
          </cell>
          <cell r="Z68">
            <v>13223</v>
          </cell>
          <cell r="CK68">
            <v>14726.03</v>
          </cell>
        </row>
        <row r="69">
          <cell r="A69" t="str">
            <v>vcc</v>
          </cell>
          <cell r="AA69">
            <v>194</v>
          </cell>
          <cell r="AB69">
            <v>205</v>
          </cell>
          <cell r="AC69">
            <v>175</v>
          </cell>
          <cell r="AD69">
            <v>171</v>
          </cell>
        </row>
        <row r="70">
          <cell r="A70" t="str">
            <v>internet</v>
          </cell>
          <cell r="X70">
            <v>41</v>
          </cell>
          <cell r="AA70">
            <v>46</v>
          </cell>
          <cell r="AB70">
            <v>45</v>
          </cell>
          <cell r="AC70">
            <v>51</v>
          </cell>
          <cell r="AD70">
            <v>41</v>
          </cell>
        </row>
        <row r="71">
          <cell r="A71" t="str">
            <v>Wirelien Revenues</v>
          </cell>
          <cell r="V71">
            <v>14288</v>
          </cell>
          <cell r="W71">
            <v>14727</v>
          </cell>
          <cell r="X71">
            <v>14315</v>
          </cell>
          <cell r="Y71">
            <v>14727</v>
          </cell>
          <cell r="Z71">
            <v>13222</v>
          </cell>
          <cell r="AA71">
            <v>12339</v>
          </cell>
          <cell r="AB71">
            <v>10841</v>
          </cell>
          <cell r="AC71">
            <v>12941</v>
          </cell>
          <cell r="AD71">
            <v>10259</v>
          </cell>
          <cell r="AE71">
            <v>10337</v>
          </cell>
          <cell r="AF71">
            <v>11140</v>
          </cell>
        </row>
        <row r="72">
          <cell r="A72" t="str">
            <v>Wierless reveneus</v>
          </cell>
          <cell r="V72">
            <v>187.69</v>
          </cell>
          <cell r="W72">
            <v>564</v>
          </cell>
          <cell r="X72">
            <v>556</v>
          </cell>
          <cell r="Y72">
            <v>720</v>
          </cell>
          <cell r="Z72">
            <v>678</v>
          </cell>
          <cell r="AA72">
            <v>828</v>
          </cell>
          <cell r="AB72">
            <v>978</v>
          </cell>
          <cell r="AC72">
            <v>1264</v>
          </cell>
          <cell r="AD72">
            <v>1503</v>
          </cell>
          <cell r="AE72">
            <v>1578</v>
          </cell>
        </row>
        <row r="74">
          <cell r="V74">
            <v>0.92306749969374002</v>
          </cell>
          <cell r="W74">
            <v>0.92277877131125907</v>
          </cell>
          <cell r="X74">
            <v>0.91485128205128219</v>
          </cell>
          <cell r="Y74">
            <v>0.90385644318228586</v>
          </cell>
          <cell r="Z74">
            <v>0.88811629991254226</v>
          </cell>
          <cell r="AA74">
            <v>0.87764144512610776</v>
          </cell>
          <cell r="AB74">
            <v>0.84018772384833895</v>
          </cell>
          <cell r="AC74">
            <v>0.78835449330919094</v>
          </cell>
          <cell r="AD74">
            <v>0.7540588581287816</v>
          </cell>
          <cell r="AE74">
            <v>0.71951460010631629</v>
          </cell>
          <cell r="AF74">
            <v>0.68999268874226038</v>
          </cell>
          <cell r="AG74">
            <v>0.65451179421878369</v>
          </cell>
          <cell r="AJ74">
            <v>0.5926624649513017</v>
          </cell>
          <cell r="AK74">
            <v>0.55878041442649917</v>
          </cell>
          <cell r="AL74">
            <v>0.52676756637724975</v>
          </cell>
          <cell r="AM74">
            <v>0.52676756637724975</v>
          </cell>
        </row>
        <row r="75">
          <cell r="A75" t="str">
            <v>Subscribers (000)</v>
          </cell>
          <cell r="V75">
            <v>7.6932500306259949E-2</v>
          </cell>
          <cell r="W75">
            <v>7.7221228688740887E-2</v>
          </cell>
          <cell r="X75">
            <v>8.5148717948717964E-2</v>
          </cell>
          <cell r="Y75">
            <v>9.6143556817714124E-2</v>
          </cell>
          <cell r="Z75">
            <v>0.11188370008745779</v>
          </cell>
          <cell r="AA75">
            <v>0.1223585548738923</v>
          </cell>
          <cell r="AB75">
            <v>0.15981227615166113</v>
          </cell>
          <cell r="AC75">
            <v>0.21164550669080912</v>
          </cell>
          <cell r="AD75">
            <v>0.24594114187121829</v>
          </cell>
          <cell r="AE75">
            <v>0.28048539989368371</v>
          </cell>
          <cell r="AF75">
            <v>0.31000731125773967</v>
          </cell>
          <cell r="AG75">
            <v>0.34548820578121636</v>
          </cell>
          <cell r="AJ75">
            <v>0.40733753504869835</v>
          </cell>
          <cell r="AK75">
            <v>0.44121958557350088</v>
          </cell>
          <cell r="AL75">
            <v>0.4732324336227503</v>
          </cell>
          <cell r="AM75">
            <v>0.4732324336227503</v>
          </cell>
        </row>
        <row r="76">
          <cell r="A76" t="str">
            <v>Wireless</v>
          </cell>
          <cell r="W76">
            <v>377.78099999999995</v>
          </cell>
          <cell r="X76">
            <v>415.09999999999997</v>
          </cell>
          <cell r="Y76">
            <v>467.2</v>
          </cell>
          <cell r="Z76">
            <v>537.173</v>
          </cell>
          <cell r="AA76">
            <v>574.4</v>
          </cell>
          <cell r="AB76">
            <v>776.40000000000009</v>
          </cell>
          <cell r="AC76">
            <v>1077.933</v>
          </cell>
          <cell r="AD76">
            <v>1292.4480000000001</v>
          </cell>
          <cell r="AE76">
            <v>1494.8130000000001</v>
          </cell>
          <cell r="AF76">
            <v>1707.9270000000001</v>
          </cell>
          <cell r="AG76">
            <v>2046.82</v>
          </cell>
          <cell r="AH76">
            <v>2308.1509999999998</v>
          </cell>
          <cell r="AI76">
            <v>2435.61</v>
          </cell>
          <cell r="AJ76">
            <v>2585.1688113583405</v>
          </cell>
          <cell r="AK76">
            <v>2975.8091693833476</v>
          </cell>
          <cell r="AL76">
            <v>3480.0720740750207</v>
          </cell>
          <cell r="AM76">
            <v>3480.0720740750207</v>
          </cell>
          <cell r="AP76">
            <v>2046.82</v>
          </cell>
        </row>
        <row r="77">
          <cell r="A77" t="str">
            <v>GSM</v>
          </cell>
          <cell r="V77">
            <v>290.8</v>
          </cell>
          <cell r="W77">
            <v>300.23399999999998</v>
          </cell>
          <cell r="X77">
            <v>324.89999999999998</v>
          </cell>
          <cell r="Y77">
            <v>360.5</v>
          </cell>
          <cell r="Z77">
            <v>416.87299999999999</v>
          </cell>
          <cell r="AA77">
            <v>440.5</v>
          </cell>
          <cell r="AB77">
            <v>594.70000000000005</v>
          </cell>
          <cell r="AC77">
            <v>881.7</v>
          </cell>
          <cell r="AD77">
            <v>1112.98</v>
          </cell>
          <cell r="AE77">
            <v>1282.808</v>
          </cell>
          <cell r="AF77">
            <v>1526.422</v>
          </cell>
          <cell r="AG77">
            <v>1941.155</v>
          </cell>
          <cell r="AH77">
            <v>2169.6610000000001</v>
          </cell>
          <cell r="AI77">
            <v>2290.2550000000001</v>
          </cell>
          <cell r="AJ77">
            <v>2439.8138113583404</v>
          </cell>
          <cell r="AK77">
            <v>2709.9666227166808</v>
          </cell>
          <cell r="AL77">
            <v>2980.1194340750208</v>
          </cell>
          <cell r="AM77">
            <v>2980.1194340750208</v>
          </cell>
          <cell r="AP77">
            <v>1941.155</v>
          </cell>
          <cell r="BB77">
            <v>311</v>
          </cell>
          <cell r="BI77">
            <v>881696</v>
          </cell>
          <cell r="CH77">
            <v>594.70000000000005</v>
          </cell>
          <cell r="CK77">
            <v>300.23399999999998</v>
          </cell>
          <cell r="CL77">
            <v>324.89999999999998</v>
          </cell>
        </row>
        <row r="78">
          <cell r="A78" t="str">
            <v>CDMA</v>
          </cell>
          <cell r="V78">
            <v>86</v>
          </cell>
          <cell r="W78">
            <v>77.546999999999997</v>
          </cell>
          <cell r="X78">
            <v>90.2</v>
          </cell>
          <cell r="Y78">
            <v>106.69999999999999</v>
          </cell>
          <cell r="Z78">
            <v>120.3</v>
          </cell>
          <cell r="AA78">
            <v>133.9</v>
          </cell>
          <cell r="AB78">
            <v>181.7</v>
          </cell>
          <cell r="AC78">
            <v>196.233</v>
          </cell>
          <cell r="AD78">
            <v>179.46799999999999</v>
          </cell>
          <cell r="AE78">
            <v>212.005</v>
          </cell>
          <cell r="AF78">
            <v>181.505</v>
          </cell>
          <cell r="AG78">
            <v>105.66500000000001</v>
          </cell>
          <cell r="AH78">
            <v>138.49</v>
          </cell>
          <cell r="AI78">
            <v>145.35499999999999</v>
          </cell>
          <cell r="AJ78">
            <v>145.35499999999999</v>
          </cell>
          <cell r="AK78">
            <v>265.84254666666664</v>
          </cell>
          <cell r="AL78">
            <v>499.95263999999997</v>
          </cell>
          <cell r="AM78">
            <v>499.95263999999997</v>
          </cell>
          <cell r="AP78">
            <v>105.66500000000001</v>
          </cell>
          <cell r="BB78">
            <v>77.5</v>
          </cell>
          <cell r="BI78">
            <v>256614</v>
          </cell>
          <cell r="CH78">
            <v>181.7</v>
          </cell>
          <cell r="CK78">
            <v>77.546999999999997</v>
          </cell>
          <cell r="CL78">
            <v>90.2</v>
          </cell>
        </row>
        <row r="79">
          <cell r="A79" t="str">
            <v>Delhi</v>
          </cell>
          <cell r="X79">
            <v>54.5</v>
          </cell>
          <cell r="Y79">
            <v>65.599999999999994</v>
          </cell>
          <cell r="Z79">
            <v>81</v>
          </cell>
          <cell r="AA79">
            <v>91</v>
          </cell>
          <cell r="AB79">
            <v>119.4</v>
          </cell>
          <cell r="AC79">
            <v>135.4</v>
          </cell>
          <cell r="AD79">
            <v>124.96299999999999</v>
          </cell>
          <cell r="CH79">
            <v>119.4</v>
          </cell>
          <cell r="CL79">
            <v>54.5</v>
          </cell>
        </row>
        <row r="80">
          <cell r="A80" t="str">
            <v>Mumbai</v>
          </cell>
          <cell r="X80">
            <v>35.700000000000003</v>
          </cell>
          <cell r="Y80">
            <v>41.1</v>
          </cell>
          <cell r="Z80">
            <v>39.299999999999997</v>
          </cell>
          <cell r="AA80">
            <v>42.9</v>
          </cell>
          <cell r="AB80">
            <v>62.3</v>
          </cell>
          <cell r="AC80">
            <v>60.832999999999998</v>
          </cell>
          <cell r="AD80">
            <v>54.505000000000003</v>
          </cell>
          <cell r="CH80">
            <v>62.3</v>
          </cell>
          <cell r="CL80">
            <v>35.700000000000003</v>
          </cell>
        </row>
        <row r="81">
          <cell r="A81" t="str">
            <v>Wireline</v>
          </cell>
          <cell r="V81">
            <v>4521</v>
          </cell>
          <cell r="W81">
            <v>4514.41</v>
          </cell>
          <cell r="X81">
            <v>4459.8999999999996</v>
          </cell>
          <cell r="Y81">
            <v>4392.2</v>
          </cell>
          <cell r="Z81">
            <v>4264</v>
          </cell>
          <cell r="AA81">
            <v>4120</v>
          </cell>
          <cell r="AB81">
            <v>4081.8</v>
          </cell>
          <cell r="AC81">
            <v>4015.1729999999998</v>
          </cell>
          <cell r="AD81">
            <v>3962.663</v>
          </cell>
          <cell r="AE81">
            <v>3834.5659999999998</v>
          </cell>
          <cell r="AF81">
            <v>3801.3850000000002</v>
          </cell>
          <cell r="AG81">
            <v>3877.6080000000002</v>
          </cell>
          <cell r="AH81">
            <v>3851.665</v>
          </cell>
          <cell r="AI81">
            <v>3761.3339999999998</v>
          </cell>
          <cell r="AJ81">
            <v>3761.3339999999998</v>
          </cell>
          <cell r="AK81">
            <v>3768.699158630619</v>
          </cell>
          <cell r="AL81">
            <v>3873.7604758918569</v>
          </cell>
          <cell r="AM81">
            <v>3873.7604758918569</v>
          </cell>
          <cell r="AP81">
            <v>3877.6080000000002</v>
          </cell>
          <cell r="BB81">
            <v>4509</v>
          </cell>
          <cell r="BI81">
            <v>4015173</v>
          </cell>
          <cell r="CH81">
            <v>4081.8</v>
          </cell>
          <cell r="CK81">
            <v>4514.41</v>
          </cell>
          <cell r="CL81">
            <v>4459.8999999999996</v>
          </cell>
        </row>
        <row r="82">
          <cell r="A82" t="str">
            <v>Total</v>
          </cell>
          <cell r="V82">
            <v>4897.8</v>
          </cell>
          <cell r="W82">
            <v>4892.1909999999998</v>
          </cell>
          <cell r="X82">
            <v>4874.9999999999991</v>
          </cell>
          <cell r="Y82">
            <v>4859.3999999999996</v>
          </cell>
          <cell r="Z82">
            <v>4801.1729999999998</v>
          </cell>
          <cell r="AA82">
            <v>4694.3999999999996</v>
          </cell>
          <cell r="AB82">
            <v>4858.2</v>
          </cell>
          <cell r="AC82">
            <v>5093.1059999999998</v>
          </cell>
          <cell r="AD82">
            <v>5255.1110000000008</v>
          </cell>
          <cell r="AE82">
            <v>5329.3789999999999</v>
          </cell>
          <cell r="AF82">
            <v>5509.3119999999999</v>
          </cell>
          <cell r="AG82">
            <v>5924.4279999999999</v>
          </cell>
          <cell r="AJ82">
            <v>6346.5028113583403</v>
          </cell>
          <cell r="AK82">
            <v>6744.5083280139661</v>
          </cell>
          <cell r="AL82">
            <v>7353.8325499668772</v>
          </cell>
          <cell r="AM82">
            <v>7353.8325499668772</v>
          </cell>
          <cell r="BB82">
            <v>4897.5</v>
          </cell>
          <cell r="CH82">
            <v>4858.2</v>
          </cell>
          <cell r="CK82">
            <v>4892.1909999999998</v>
          </cell>
          <cell r="CL82">
            <v>4875</v>
          </cell>
        </row>
        <row r="83">
          <cell r="A83" t="str">
            <v>Broadband</v>
          </cell>
          <cell r="X83">
            <v>4459.8999999999996</v>
          </cell>
          <cell r="Y83">
            <v>4392.2</v>
          </cell>
          <cell r="AC83">
            <v>5374</v>
          </cell>
          <cell r="AD83">
            <v>43070</v>
          </cell>
          <cell r="AE83">
            <v>82534</v>
          </cell>
          <cell r="AF83">
            <v>144983</v>
          </cell>
          <cell r="AG83">
            <v>211935</v>
          </cell>
          <cell r="AH83">
            <v>266632</v>
          </cell>
          <cell r="AI83">
            <v>323329</v>
          </cell>
          <cell r="AK83">
            <v>6.2712572338787131E-2</v>
          </cell>
          <cell r="AL83">
            <v>9.0343757071516206E-2</v>
          </cell>
          <cell r="BB83">
            <v>-4897.5</v>
          </cell>
          <cell r="CL83">
            <v>4459.8999999999996</v>
          </cell>
        </row>
        <row r="84">
          <cell r="A84" t="str">
            <v>Delhi</v>
          </cell>
          <cell r="X84">
            <v>2099.5</v>
          </cell>
          <cell r="Y84">
            <v>1962.1000000000001</v>
          </cell>
          <cell r="AC84">
            <v>234.90599999999995</v>
          </cell>
          <cell r="AD84">
            <v>162.00500000000102</v>
          </cell>
          <cell r="AE84">
            <v>74.26799999999912</v>
          </cell>
          <cell r="AF84">
            <v>179.93299999999999</v>
          </cell>
          <cell r="AG84">
            <v>415.11599999999999</v>
          </cell>
          <cell r="AK84">
            <v>398.0055166556258</v>
          </cell>
          <cell r="AL84">
            <v>609.3242219529111</v>
          </cell>
          <cell r="CL84">
            <v>2099.5</v>
          </cell>
        </row>
        <row r="85">
          <cell r="A85" t="str">
            <v>Mumbai</v>
          </cell>
          <cell r="X85">
            <v>2360.4</v>
          </cell>
          <cell r="Y85">
            <v>2430.1</v>
          </cell>
          <cell r="CL85">
            <v>2360.4</v>
          </cell>
        </row>
        <row r="86">
          <cell r="A86" t="str">
            <v>Extra-ordinaries</v>
          </cell>
          <cell r="R86">
            <v>-600</v>
          </cell>
          <cell r="W86">
            <v>-315</v>
          </cell>
          <cell r="X86">
            <v>2733.8066666666673</v>
          </cell>
          <cell r="Y86">
            <v>-1062.5</v>
          </cell>
          <cell r="Z86">
            <v>-1300</v>
          </cell>
          <cell r="AA86">
            <v>-2040</v>
          </cell>
          <cell r="AB86">
            <v>-700</v>
          </cell>
          <cell r="AC86">
            <v>2124</v>
          </cell>
          <cell r="AG86">
            <v>-1320</v>
          </cell>
          <cell r="AP86">
            <v>-2160</v>
          </cell>
          <cell r="AT86">
            <v>3704.8100000000004</v>
          </cell>
          <cell r="AU86">
            <v>-4040</v>
          </cell>
          <cell r="AX86">
            <v>476.8</v>
          </cell>
          <cell r="AY86">
            <v>-4040</v>
          </cell>
          <cell r="BG86">
            <v>-585.70000000000005</v>
          </cell>
          <cell r="BI86">
            <v>-4040</v>
          </cell>
          <cell r="CK86">
            <v>-315</v>
          </cell>
          <cell r="CL86">
            <v>2642.4666666666672</v>
          </cell>
        </row>
        <row r="87">
          <cell r="A87" t="str">
            <v>Tax on extra-ordinary</v>
          </cell>
          <cell r="AG87">
            <v>-435.6</v>
          </cell>
          <cell r="AP87">
            <v>-712.80000000000007</v>
          </cell>
        </row>
        <row r="88">
          <cell r="A88" t="str">
            <v>Losses</v>
          </cell>
        </row>
        <row r="89">
          <cell r="A89" t="str">
            <v>Network related</v>
          </cell>
          <cell r="W89">
            <v>-240</v>
          </cell>
          <cell r="AA89">
            <v>-540</v>
          </cell>
          <cell r="AG89">
            <v>4100</v>
          </cell>
          <cell r="AP89">
            <v>4100</v>
          </cell>
          <cell r="AU89">
            <v>-540</v>
          </cell>
          <cell r="AX89">
            <v>-240</v>
          </cell>
          <cell r="AY89">
            <v>-540</v>
          </cell>
          <cell r="BG89">
            <v>-240</v>
          </cell>
          <cell r="BI89">
            <v>-540</v>
          </cell>
          <cell r="CK89">
            <v>-240</v>
          </cell>
        </row>
        <row r="90">
          <cell r="A90" t="str">
            <v xml:space="preserve">Pension liability </v>
          </cell>
          <cell r="R90">
            <v>-600</v>
          </cell>
          <cell r="W90">
            <v>-400</v>
          </cell>
          <cell r="Z90">
            <v>-700</v>
          </cell>
          <cell r="AA90">
            <v>-1500</v>
          </cell>
          <cell r="AB90">
            <v>-400</v>
          </cell>
          <cell r="AU90">
            <v>-2600</v>
          </cell>
          <cell r="AX90">
            <v>-400</v>
          </cell>
          <cell r="AY90">
            <v>-2600</v>
          </cell>
          <cell r="BG90">
            <v>-400</v>
          </cell>
          <cell r="BI90">
            <v>-2600</v>
          </cell>
          <cell r="CK90">
            <v>-400</v>
          </cell>
        </row>
        <row r="91">
          <cell r="A91" t="str">
            <v>Doubtful debt</v>
          </cell>
          <cell r="W91">
            <v>-200</v>
          </cell>
          <cell r="AB91">
            <v>-300</v>
          </cell>
          <cell r="AU91">
            <v>-300</v>
          </cell>
          <cell r="AX91">
            <v>-200</v>
          </cell>
          <cell r="AY91">
            <v>-300</v>
          </cell>
          <cell r="BG91">
            <v>-200</v>
          </cell>
          <cell r="BI91">
            <v>-300</v>
          </cell>
          <cell r="CK91">
            <v>-200</v>
          </cell>
        </row>
        <row r="92">
          <cell r="A92" t="str">
            <v>Medical Reinmbursement</v>
          </cell>
          <cell r="W92">
            <v>-100</v>
          </cell>
          <cell r="AU92">
            <v>0</v>
          </cell>
          <cell r="AX92">
            <v>-100</v>
          </cell>
          <cell r="AY92">
            <v>0</v>
          </cell>
          <cell r="BG92">
            <v>-100</v>
          </cell>
          <cell r="BI92">
            <v>0</v>
          </cell>
          <cell r="CK92">
            <v>-100</v>
          </cell>
        </row>
        <row r="93">
          <cell r="A93" t="str">
            <v>Decomissioning</v>
          </cell>
          <cell r="W93">
            <v>-75</v>
          </cell>
          <cell r="AU93">
            <v>0</v>
          </cell>
          <cell r="AX93">
            <v>-75</v>
          </cell>
          <cell r="AY93">
            <v>0</v>
          </cell>
          <cell r="BG93">
            <v>-75</v>
          </cell>
          <cell r="BI93">
            <v>0</v>
          </cell>
          <cell r="CK93">
            <v>-75</v>
          </cell>
        </row>
        <row r="94">
          <cell r="A94" t="str">
            <v>Staff Cost Provision</v>
          </cell>
          <cell r="Y94">
            <v>-1462.5</v>
          </cell>
          <cell r="Z94">
            <v>-600</v>
          </cell>
          <cell r="AU94">
            <v>-600</v>
          </cell>
          <cell r="AX94">
            <v>0</v>
          </cell>
          <cell r="AY94">
            <v>-600</v>
          </cell>
          <cell r="BG94">
            <v>-1462.5</v>
          </cell>
          <cell r="BI94">
            <v>-600</v>
          </cell>
        </row>
        <row r="95">
          <cell r="A95" t="str">
            <v>Gain</v>
          </cell>
          <cell r="BI95">
            <v>0</v>
          </cell>
        </row>
        <row r="96">
          <cell r="A96" t="str">
            <v>Staff write back</v>
          </cell>
          <cell r="W96">
            <v>700</v>
          </cell>
          <cell r="X96">
            <v>350</v>
          </cell>
          <cell r="Y96">
            <v>400</v>
          </cell>
          <cell r="AG96">
            <v>1000</v>
          </cell>
          <cell r="AP96">
            <v>1890</v>
          </cell>
          <cell r="AT96">
            <v>350</v>
          </cell>
          <cell r="AU96">
            <v>0</v>
          </cell>
          <cell r="AX96">
            <v>1050</v>
          </cell>
          <cell r="AY96">
            <v>0</v>
          </cell>
          <cell r="BG96">
            <v>1450</v>
          </cell>
          <cell r="BI96">
            <v>0</v>
          </cell>
          <cell r="CK96">
            <v>700</v>
          </cell>
          <cell r="CL96">
            <v>350</v>
          </cell>
        </row>
        <row r="97">
          <cell r="A97" t="str">
            <v>Depreciation write back</v>
          </cell>
          <cell r="X97">
            <v>1942.0066666666669</v>
          </cell>
          <cell r="AT97">
            <v>2913.01</v>
          </cell>
          <cell r="AU97">
            <v>0</v>
          </cell>
          <cell r="AY97">
            <v>0</v>
          </cell>
          <cell r="BI97">
            <v>0</v>
          </cell>
          <cell r="CL97">
            <v>1850.6666666666667</v>
          </cell>
        </row>
        <row r="98">
          <cell r="A98" t="str">
            <v>Unlinked credit written back</v>
          </cell>
          <cell r="X98">
            <v>441.8</v>
          </cell>
          <cell r="AT98">
            <v>441.8</v>
          </cell>
          <cell r="AU98">
            <v>0</v>
          </cell>
          <cell r="AX98">
            <v>441.8</v>
          </cell>
          <cell r="AY98">
            <v>0</v>
          </cell>
          <cell r="BG98">
            <v>441.8</v>
          </cell>
          <cell r="BI98">
            <v>0</v>
          </cell>
          <cell r="CL98">
            <v>441.8</v>
          </cell>
        </row>
        <row r="99">
          <cell r="A99" t="str">
            <v>ADC from RELI</v>
          </cell>
          <cell r="AC99">
            <v>2360</v>
          </cell>
        </row>
        <row r="100">
          <cell r="A100" t="str">
            <v>Bad Debt collected</v>
          </cell>
          <cell r="AG100">
            <v>660</v>
          </cell>
        </row>
        <row r="101">
          <cell r="A101" t="str">
            <v>Life time cellular services</v>
          </cell>
          <cell r="AG101">
            <v>600</v>
          </cell>
        </row>
        <row r="102">
          <cell r="A102" t="str">
            <v>Other Income</v>
          </cell>
          <cell r="AG102">
            <v>520</v>
          </cell>
          <cell r="AP102">
            <v>1940</v>
          </cell>
        </row>
        <row r="103">
          <cell r="A103" t="str">
            <v>ARPU Rs/month</v>
          </cell>
          <cell r="AE103">
            <v>-4.1916167664670656E-2</v>
          </cell>
          <cell r="AF103">
            <v>-0.16562500000000002</v>
          </cell>
          <cell r="AG103">
            <v>7.4906367041198463E-2</v>
          </cell>
        </row>
        <row r="104">
          <cell r="A104" t="str">
            <v>Wireless</v>
          </cell>
          <cell r="W104">
            <v>497.64281422305515</v>
          </cell>
          <cell r="X104">
            <v>467.49344058776376</v>
          </cell>
          <cell r="Y104">
            <v>544.0326419585175</v>
          </cell>
          <cell r="Z104">
            <v>312</v>
          </cell>
          <cell r="AA104">
            <v>434</v>
          </cell>
          <cell r="AB104">
            <v>368</v>
          </cell>
          <cell r="AC104">
            <v>398</v>
          </cell>
          <cell r="AD104">
            <v>334</v>
          </cell>
          <cell r="AE104">
            <v>320</v>
          </cell>
          <cell r="AF104">
            <v>267</v>
          </cell>
          <cell r="AG104">
            <v>287</v>
          </cell>
          <cell r="AH104">
            <v>241.11531190926274</v>
          </cell>
          <cell r="AI104">
            <v>250.05929907368395</v>
          </cell>
          <cell r="AM104">
            <v>262.45571375800517</v>
          </cell>
          <cell r="AP104">
            <v>302</v>
          </cell>
          <cell r="BI104">
            <v>398</v>
          </cell>
        </row>
        <row r="105">
          <cell r="A105" t="str">
            <v>Wireline</v>
          </cell>
          <cell r="W105">
            <v>1086.6136677804327</v>
          </cell>
          <cell r="X105">
            <v>1063.4058031573829</v>
          </cell>
          <cell r="Y105">
            <v>822</v>
          </cell>
          <cell r="Z105">
            <v>865</v>
          </cell>
          <cell r="AA105">
            <v>860</v>
          </cell>
          <cell r="AB105">
            <v>837</v>
          </cell>
          <cell r="AC105">
            <v>819</v>
          </cell>
          <cell r="AD105">
            <v>823</v>
          </cell>
          <cell r="AE105">
            <v>806</v>
          </cell>
          <cell r="AF105">
            <v>836</v>
          </cell>
          <cell r="AG105">
            <v>805</v>
          </cell>
          <cell r="AH105">
            <v>800</v>
          </cell>
          <cell r="AI105">
            <v>784</v>
          </cell>
          <cell r="AM105">
            <v>590.21510011130454</v>
          </cell>
          <cell r="AP105">
            <v>817.5</v>
          </cell>
          <cell r="BI105">
            <v>819</v>
          </cell>
        </row>
        <row r="106">
          <cell r="A106" t="str">
            <v>Post</v>
          </cell>
          <cell r="Q106" t="str">
            <v>Delhi</v>
          </cell>
          <cell r="T106">
            <v>37.700000000000003</v>
          </cell>
          <cell r="X106">
            <v>54.5</v>
          </cell>
          <cell r="AH106">
            <v>350</v>
          </cell>
          <cell r="AI106">
            <v>312</v>
          </cell>
          <cell r="CL106">
            <v>54.5</v>
          </cell>
        </row>
        <row r="107">
          <cell r="A107" t="str">
            <v>Pre</v>
          </cell>
          <cell r="Q107" t="str">
            <v>Mumbai</v>
          </cell>
          <cell r="T107">
            <v>42.7</v>
          </cell>
          <cell r="X107">
            <v>35.799999999999997</v>
          </cell>
          <cell r="AH107">
            <v>206</v>
          </cell>
          <cell r="AI107">
            <v>230</v>
          </cell>
          <cell r="CL107">
            <v>35.799999999999997</v>
          </cell>
        </row>
        <row r="108">
          <cell r="A108" t="str">
            <v>Post</v>
          </cell>
          <cell r="AH108">
            <v>1640</v>
          </cell>
          <cell r="AI108">
            <v>1730</v>
          </cell>
        </row>
        <row r="109">
          <cell r="A109" t="str">
            <v>Pre</v>
          </cell>
          <cell r="AH109">
            <v>528.9</v>
          </cell>
          <cell r="AI109">
            <v>560.25500000000011</v>
          </cell>
        </row>
        <row r="111">
          <cell r="AF111" t="str">
            <v>For Sales</v>
          </cell>
        </row>
        <row r="113">
          <cell r="AF113" t="str">
            <v>F2Q07</v>
          </cell>
          <cell r="AG113" t="str">
            <v>Actuals</v>
          </cell>
          <cell r="AH113" t="str">
            <v>MS Estimates</v>
          </cell>
          <cell r="AI113" t="str">
            <v>%</v>
          </cell>
        </row>
        <row r="114">
          <cell r="AF114" t="str">
            <v>Revenue</v>
          </cell>
          <cell r="AH114">
            <v>12680.139131151072</v>
          </cell>
          <cell r="AI114">
            <v>-1</v>
          </cell>
        </row>
        <row r="115">
          <cell r="AF115" t="str">
            <v>EBITDA</v>
          </cell>
          <cell r="AH115">
            <v>3306.596872493903</v>
          </cell>
          <cell r="AI115">
            <v>-1</v>
          </cell>
        </row>
        <row r="116">
          <cell r="AF116" t="str">
            <v>Net Profit</v>
          </cell>
          <cell r="AH116">
            <v>1915.4495278079155</v>
          </cell>
          <cell r="AI116">
            <v>-1</v>
          </cell>
        </row>
        <row r="117">
          <cell r="AF117" t="str">
            <v>Reported PAT</v>
          </cell>
          <cell r="AH117">
            <v>1446.4495278079155</v>
          </cell>
        </row>
        <row r="118">
          <cell r="A118" t="str">
            <v>Income from Basic Services</v>
          </cell>
          <cell r="O118">
            <v>14673.2</v>
          </cell>
          <cell r="P118">
            <v>14080.59</v>
          </cell>
          <cell r="Q118">
            <v>14276.46</v>
          </cell>
          <cell r="R118">
            <v>13180.36</v>
          </cell>
          <cell r="S118">
            <v>14684.11</v>
          </cell>
          <cell r="T118">
            <v>14276.46</v>
          </cell>
          <cell r="U118">
            <v>13180.36</v>
          </cell>
          <cell r="V118">
            <v>14568.71</v>
          </cell>
          <cell r="W118">
            <v>15162.57</v>
          </cell>
          <cell r="X118">
            <v>14858.13</v>
          </cell>
          <cell r="Y118">
            <v>14376.56</v>
          </cell>
          <cell r="Z118">
            <v>14047.2</v>
          </cell>
          <cell r="AG118" t="str">
            <v>F2Q07</v>
          </cell>
          <cell r="AH118" t="str">
            <v>F2Q06</v>
          </cell>
          <cell r="AI118" t="str">
            <v>%change</v>
          </cell>
          <cell r="AJ118" t="str">
            <v>F1Q07</v>
          </cell>
          <cell r="AK118" t="str">
            <v>%change</v>
          </cell>
          <cell r="CK118">
            <v>15162.57</v>
          </cell>
          <cell r="CL118">
            <v>14858.13</v>
          </cell>
        </row>
        <row r="119">
          <cell r="A119" t="str">
            <v>% of total revenues</v>
          </cell>
          <cell r="O119">
            <v>0.90512061941902333</v>
          </cell>
          <cell r="P119">
            <v>0.85331737470456337</v>
          </cell>
          <cell r="Q119">
            <v>1.0341281724206119</v>
          </cell>
          <cell r="R119">
            <v>0.88242390808045235</v>
          </cell>
          <cell r="S119">
            <v>0.99861946178051353</v>
          </cell>
          <cell r="T119">
            <v>0.97573321158703941</v>
          </cell>
          <cell r="U119">
            <v>0.97165470192836489</v>
          </cell>
          <cell r="V119">
            <v>0.97287527796512829</v>
          </cell>
          <cell r="W119">
            <v>0.97505917850397517</v>
          </cell>
          <cell r="X119">
            <v>0.97366641371744911</v>
          </cell>
          <cell r="Y119">
            <v>0.96313744406034785</v>
          </cell>
          <cell r="Z119">
            <v>0.96398109534197962</v>
          </cell>
          <cell r="AF119" t="str">
            <v>Revenue</v>
          </cell>
          <cell r="AG119">
            <v>0</v>
          </cell>
          <cell r="AH119">
            <v>12690</v>
          </cell>
          <cell r="AI119">
            <v>-1</v>
          </cell>
          <cell r="AJ119">
            <v>12781.89</v>
          </cell>
          <cell r="AK119">
            <v>-1</v>
          </cell>
          <cell r="CK119">
            <v>0.97505917850397517</v>
          </cell>
          <cell r="CL119">
            <v>0.97497042239380771</v>
          </cell>
        </row>
        <row r="120">
          <cell r="AF120" t="str">
            <v>EBITDA</v>
          </cell>
          <cell r="AG120">
            <v>0</v>
          </cell>
          <cell r="AH120">
            <v>2432</v>
          </cell>
          <cell r="AI120">
            <v>-1</v>
          </cell>
          <cell r="AJ120">
            <v>2858.26</v>
          </cell>
          <cell r="AK120">
            <v>-1</v>
          </cell>
        </row>
        <row r="121">
          <cell r="A121" t="str">
            <v>Reported Staff Cost</v>
          </cell>
          <cell r="R121">
            <v>3889.76</v>
          </cell>
          <cell r="S121">
            <v>3311.94</v>
          </cell>
          <cell r="T121">
            <v>3742.04</v>
          </cell>
          <cell r="U121">
            <v>3658.19</v>
          </cell>
          <cell r="V121">
            <v>3363.81</v>
          </cell>
          <cell r="W121">
            <v>3479.04</v>
          </cell>
          <cell r="X121">
            <v>3446.86</v>
          </cell>
          <cell r="Y121">
            <v>4265.5600000000004</v>
          </cell>
          <cell r="Z121">
            <v>4575.3100000000004</v>
          </cell>
          <cell r="AA121">
            <v>4936.57</v>
          </cell>
          <cell r="AB121">
            <v>4124.8500000000004</v>
          </cell>
          <cell r="AF121" t="str">
            <v>Net Profit</v>
          </cell>
          <cell r="AG121">
            <v>0</v>
          </cell>
          <cell r="AH121">
            <v>1679</v>
          </cell>
          <cell r="AI121">
            <v>-1</v>
          </cell>
          <cell r="AJ121">
            <v>1311.94</v>
          </cell>
          <cell r="AK121">
            <v>-1</v>
          </cell>
        </row>
        <row r="122">
          <cell r="AF122" t="str">
            <v>Reported PAT</v>
          </cell>
          <cell r="AG122">
            <v>0</v>
          </cell>
          <cell r="AH122">
            <v>1679</v>
          </cell>
        </row>
        <row r="126">
          <cell r="A126" t="str">
            <v>Net Adds</v>
          </cell>
          <cell r="V126" t="str">
            <v>1Q04</v>
          </cell>
          <cell r="W126" t="str">
            <v>2Q04</v>
          </cell>
          <cell r="X126" t="str">
            <v>3Q04</v>
          </cell>
          <cell r="Y126" t="str">
            <v>4Q04</v>
          </cell>
          <cell r="Z126" t="str">
            <v>1Q05</v>
          </cell>
          <cell r="AA126" t="str">
            <v>2Q05</v>
          </cell>
          <cell r="AB126" t="str">
            <v>3Q05</v>
          </cell>
          <cell r="AC126" t="str">
            <v>4Q05</v>
          </cell>
          <cell r="AD126" t="str">
            <v>1Q06</v>
          </cell>
          <cell r="AE126" t="str">
            <v>2Q06</v>
          </cell>
          <cell r="AF126" t="str">
            <v>3Q06</v>
          </cell>
          <cell r="AG126" t="str">
            <v>4Q06</v>
          </cell>
          <cell r="AP126" t="str">
            <v>F2006</v>
          </cell>
          <cell r="AS126" t="str">
            <v>F2005</v>
          </cell>
        </row>
        <row r="127">
          <cell r="A127" t="str">
            <v>MTNL</v>
          </cell>
          <cell r="V127">
            <v>37802</v>
          </cell>
          <cell r="W127">
            <v>37894</v>
          </cell>
          <cell r="X127">
            <v>37986</v>
          </cell>
          <cell r="Y127">
            <v>38077</v>
          </cell>
          <cell r="Z127">
            <v>38168</v>
          </cell>
          <cell r="AA127">
            <v>38260</v>
          </cell>
          <cell r="AB127">
            <v>38352</v>
          </cell>
          <cell r="AC127">
            <v>38442</v>
          </cell>
          <cell r="AD127">
            <v>38533</v>
          </cell>
          <cell r="AE127">
            <v>38625</v>
          </cell>
          <cell r="AF127">
            <v>38717</v>
          </cell>
          <cell r="AG127">
            <v>38807</v>
          </cell>
          <cell r="AP127">
            <v>38807</v>
          </cell>
        </row>
        <row r="128">
          <cell r="A128" t="str">
            <v>Delhi</v>
          </cell>
          <cell r="Y128">
            <v>38.358000000000004</v>
          </cell>
          <cell r="Z128">
            <v>35.59099999999998</v>
          </cell>
          <cell r="AA128">
            <v>34.496000000000038</v>
          </cell>
          <cell r="AB128">
            <v>87.602999999999952</v>
          </cell>
          <cell r="AC128">
            <v>144.88</v>
          </cell>
          <cell r="AD128">
            <v>109.25099999999998</v>
          </cell>
          <cell r="AE128">
            <v>60.146000000000072</v>
          </cell>
          <cell r="AF128">
            <v>67.513000000000034</v>
          </cell>
          <cell r="AG128">
            <v>297.03500000000003</v>
          </cell>
          <cell r="AP128">
            <v>533.94500000000005</v>
          </cell>
          <cell r="AS128">
            <v>302.56999999999994</v>
          </cell>
        </row>
        <row r="129">
          <cell r="A129" t="str">
            <v>Mumbai</v>
          </cell>
          <cell r="Y129">
            <v>-37.50055914288285</v>
          </cell>
          <cell r="Z129">
            <v>33.198000000000064</v>
          </cell>
          <cell r="AA129">
            <v>13.500999999999976</v>
          </cell>
          <cell r="AB129">
            <v>125.34699999999992</v>
          </cell>
          <cell r="AC129">
            <v>160.36100000000005</v>
          </cell>
          <cell r="AD129">
            <v>104.9</v>
          </cell>
          <cell r="AE129">
            <v>82.206000000000017</v>
          </cell>
          <cell r="AF129">
            <v>145.601</v>
          </cell>
          <cell r="AG129">
            <v>98.214000000000055</v>
          </cell>
          <cell r="AP129">
            <v>430.92100000000005</v>
          </cell>
          <cell r="AS129">
            <v>332.40700000000004</v>
          </cell>
        </row>
        <row r="130">
          <cell r="A130" t="str">
            <v>Total</v>
          </cell>
          <cell r="Y130">
            <v>0.85744085711715456</v>
          </cell>
          <cell r="Z130">
            <v>68.789000000000044</v>
          </cell>
          <cell r="AA130">
            <v>47.997000000000014</v>
          </cell>
          <cell r="AB130">
            <v>212.94999999999987</v>
          </cell>
          <cell r="AC130">
            <v>305.24100000000004</v>
          </cell>
          <cell r="AD130">
            <v>214.15099999999995</v>
          </cell>
          <cell r="AE130">
            <v>142.35200000000009</v>
          </cell>
          <cell r="AF130">
            <v>213.11400000000003</v>
          </cell>
          <cell r="AG130">
            <v>395.24900000000002</v>
          </cell>
          <cell r="AP130">
            <v>964.8660000000001</v>
          </cell>
          <cell r="AS130">
            <v>634.97699999999998</v>
          </cell>
        </row>
        <row r="131">
          <cell r="A131" t="str">
            <v>Total Subscriber Net Adds</v>
          </cell>
        </row>
        <row r="132">
          <cell r="A132" t="str">
            <v>Delhi</v>
          </cell>
          <cell r="Y132">
            <v>521.1919999999991</v>
          </cell>
          <cell r="Z132">
            <v>327.85100000000057</v>
          </cell>
          <cell r="AA132">
            <v>418.44700000000012</v>
          </cell>
          <cell r="AB132">
            <v>555.66100000000006</v>
          </cell>
          <cell r="AC132">
            <v>348.3760000000002</v>
          </cell>
          <cell r="AD132">
            <v>448.32600000000002</v>
          </cell>
          <cell r="AE132">
            <v>660.37399999999889</v>
          </cell>
          <cell r="AF132">
            <v>710.054000000001</v>
          </cell>
          <cell r="AG132">
            <v>1042.8390000000009</v>
          </cell>
          <cell r="AP132">
            <v>2861.5930000000008</v>
          </cell>
          <cell r="AS132">
            <v>1650.3350000000009</v>
          </cell>
        </row>
        <row r="133">
          <cell r="A133" t="str">
            <v>Mumbai</v>
          </cell>
          <cell r="Y133">
            <v>412.8455933220348</v>
          </cell>
          <cell r="Z133">
            <v>426.72</v>
          </cell>
          <cell r="AA133">
            <v>418.18299999999999</v>
          </cell>
          <cell r="AB133">
            <v>477.50399999999991</v>
          </cell>
          <cell r="AC133">
            <v>418.63400000000001</v>
          </cell>
          <cell r="AD133">
            <v>373.98800000000028</v>
          </cell>
          <cell r="AE133">
            <v>502.60500000000002</v>
          </cell>
          <cell r="AF133">
            <v>821.14100000000053</v>
          </cell>
          <cell r="AG133">
            <v>848.24600000000009</v>
          </cell>
          <cell r="AP133">
            <v>2545.9800000000005</v>
          </cell>
          <cell r="AS133">
            <v>1741.0410000000002</v>
          </cell>
        </row>
        <row r="134">
          <cell r="A134" t="str">
            <v>Total</v>
          </cell>
          <cell r="Y134">
            <v>934.0375933220339</v>
          </cell>
          <cell r="Z134">
            <v>754.57100000000082</v>
          </cell>
          <cell r="AA134">
            <v>836.63000000000011</v>
          </cell>
          <cell r="AB134">
            <v>1033.165</v>
          </cell>
          <cell r="AC134">
            <v>767.01000000000022</v>
          </cell>
          <cell r="AD134">
            <v>822.31400000000031</v>
          </cell>
          <cell r="AE134">
            <v>1162.9789999999985</v>
          </cell>
          <cell r="AF134">
            <v>1531.1950000000015</v>
          </cell>
          <cell r="AG134">
            <v>1891.0850000000009</v>
          </cell>
          <cell r="AP134">
            <v>5407.5730000000012</v>
          </cell>
          <cell r="AS134">
            <v>3391.3760000000011</v>
          </cell>
        </row>
        <row r="136">
          <cell r="A136" t="str">
            <v>% Net Adds Market Share</v>
          </cell>
          <cell r="Y136">
            <v>9.1799394718958531E-4</v>
          </cell>
          <cell r="Z136">
            <v>9.1163058214535103E-2</v>
          </cell>
          <cell r="AA136">
            <v>5.736944646976562E-2</v>
          </cell>
          <cell r="AB136">
            <v>0.20611422183291137</v>
          </cell>
          <cell r="AC136">
            <v>0.39796221692024869</v>
          </cell>
          <cell r="AD136">
            <v>0.26042484987486514</v>
          </cell>
          <cell r="AE136">
            <v>0.12240289807468603</v>
          </cell>
          <cell r="AF136">
            <v>0.13918148896776689</v>
          </cell>
          <cell r="AG136">
            <v>0.20900646983081131</v>
          </cell>
          <cell r="AP136">
            <v>0.17842865921551126</v>
          </cell>
          <cell r="AS136">
            <v>0.18723285179820809</v>
          </cell>
        </row>
        <row r="139">
          <cell r="AD139" t="str">
            <v>1Q06</v>
          </cell>
          <cell r="AE139" t="str">
            <v>2Q06</v>
          </cell>
          <cell r="AF139" t="str">
            <v>3Q06</v>
          </cell>
          <cell r="AG139" t="str">
            <v>4Q06</v>
          </cell>
          <cell r="AH139" t="str">
            <v>1Q07</v>
          </cell>
          <cell r="AP139" t="str">
            <v>FY2006</v>
          </cell>
          <cell r="AS139" t="str">
            <v>FY2005</v>
          </cell>
        </row>
        <row r="140">
          <cell r="A140" t="str">
            <v>Cellular</v>
          </cell>
          <cell r="AD140">
            <v>1152</v>
          </cell>
          <cell r="AE140">
            <v>1364</v>
          </cell>
          <cell r="AF140">
            <v>1529</v>
          </cell>
          <cell r="AG140">
            <v>1566</v>
          </cell>
          <cell r="AH140">
            <v>1746</v>
          </cell>
          <cell r="AP140">
            <v>5727</v>
          </cell>
          <cell r="AS140">
            <v>2874</v>
          </cell>
        </row>
        <row r="141">
          <cell r="A141" t="str">
            <v>WLL</v>
          </cell>
          <cell r="AD141">
            <v>273</v>
          </cell>
          <cell r="AE141">
            <v>214</v>
          </cell>
          <cell r="AF141">
            <v>109</v>
          </cell>
          <cell r="AG141">
            <v>149</v>
          </cell>
          <cell r="AH141">
            <v>147</v>
          </cell>
          <cell r="AP141">
            <v>674</v>
          </cell>
          <cell r="AS141">
            <v>1018</v>
          </cell>
        </row>
        <row r="142">
          <cell r="A142" t="str">
            <v>Other Services</v>
          </cell>
          <cell r="AD142">
            <v>724</v>
          </cell>
          <cell r="AE142">
            <v>854</v>
          </cell>
          <cell r="AF142">
            <v>64</v>
          </cell>
          <cell r="AG142">
            <v>710</v>
          </cell>
          <cell r="AH142">
            <v>783</v>
          </cell>
          <cell r="AP142">
            <v>2327</v>
          </cell>
          <cell r="AS142">
            <v>2380</v>
          </cell>
        </row>
        <row r="144">
          <cell r="A144" t="str">
            <v>EBITDA</v>
          </cell>
          <cell r="AD144">
            <v>601.20000000000005</v>
          </cell>
          <cell r="AE144">
            <v>631.20000000000005</v>
          </cell>
          <cell r="AF144">
            <v>709.65</v>
          </cell>
          <cell r="AG144">
            <v>771.75</v>
          </cell>
          <cell r="AH144">
            <v>913.95</v>
          </cell>
          <cell r="AI144">
            <v>921.15</v>
          </cell>
        </row>
        <row r="145">
          <cell r="A145" t="str">
            <v>wireless</v>
          </cell>
          <cell r="AD145">
            <v>1762.4299999999992</v>
          </cell>
          <cell r="AE145">
            <v>1800.8</v>
          </cell>
          <cell r="AF145">
            <v>1718.7800000000002</v>
          </cell>
          <cell r="AG145">
            <v>2997.3500000000004</v>
          </cell>
          <cell r="AH145">
            <v>1944.3100000000002</v>
          </cell>
          <cell r="AI145">
            <v>1007.3700000000005</v>
          </cell>
        </row>
        <row r="146">
          <cell r="A146" t="str">
            <v>Others</v>
          </cell>
          <cell r="AD146">
            <v>2363.6299999999992</v>
          </cell>
          <cell r="AE146">
            <v>2432</v>
          </cell>
          <cell r="AF146">
            <v>2428.4300000000003</v>
          </cell>
          <cell r="AG146">
            <v>3769.1000000000004</v>
          </cell>
          <cell r="AH146">
            <v>2858.26</v>
          </cell>
          <cell r="AI146">
            <v>1928.5200000000004</v>
          </cell>
        </row>
        <row r="147">
          <cell r="AD147">
            <v>0.2543545309545065</v>
          </cell>
          <cell r="AE147">
            <v>0.25953947368421054</v>
          </cell>
          <cell r="AF147">
            <v>0.29222584138723368</v>
          </cell>
          <cell r="AG147">
            <v>0.20475710381788753</v>
          </cell>
          <cell r="AH147">
            <v>0.31975747482734251</v>
          </cell>
          <cell r="AI147">
            <v>0.47764607056188152</v>
          </cell>
        </row>
        <row r="172">
          <cell r="E172" t="str">
            <v>F2002</v>
          </cell>
          <cell r="F172" t="str">
            <v>Q4F2002</v>
          </cell>
        </row>
      </sheetData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QP_TTPW.BO"/>
      <sheetName val="QP_RLIN.BO"/>
      <sheetName val="Cover Sheet"/>
      <sheetName val="Val'n summary"/>
      <sheetName val="Val Calcs"/>
      <sheetName val="D&amp;A"/>
      <sheetName val="EBIT"/>
      <sheetName val="Financials"/>
      <sheetName val="Project Details"/>
      <sheetName val="Consolidated P&amp;L"/>
      <sheetName val="SOTP"/>
      <sheetName val="Mumbai licence area"/>
      <sheetName val="BYPL"/>
      <sheetName val="BRPL"/>
      <sheetName val="WRSS"/>
      <sheetName val="EPC"/>
      <sheetName val="Delhi Metro"/>
      <sheetName val="Delhi Metro (2)"/>
      <sheetName val="Mumbai Metro"/>
      <sheetName val="Roads"/>
      <sheetName val="P&amp;L"/>
      <sheetName val="Qtrly"/>
      <sheetName val="Quest"/>
      <sheetName val="Quarterly"/>
      <sheetName val="Proforma"/>
      <sheetName val="Datastream"/>
      <sheetName val="RegReturn"/>
      <sheetName val="Factsheet"/>
      <sheetName val="XLink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A1" t="str">
            <v>Tata Power –  Financial Snapshot</v>
          </cell>
        </row>
        <row r="2">
          <cell r="A2" t="str">
            <v>(Rs. Million)</v>
          </cell>
          <cell r="B2" t="str">
            <v>F2Q07</v>
          </cell>
          <cell r="C2" t="str">
            <v>F2Q06</v>
          </cell>
          <cell r="E2" t="str">
            <v>F1Q07</v>
          </cell>
          <cell r="I2" t="str">
            <v>Jul-Sep</v>
          </cell>
          <cell r="J2" t="str">
            <v>Jul-Sep</v>
          </cell>
        </row>
        <row r="3">
          <cell r="A3" t="str">
            <v>(Period Ending)</v>
          </cell>
          <cell r="B3">
            <v>38990</v>
          </cell>
          <cell r="C3" t="str">
            <v>9/301/2005</v>
          </cell>
          <cell r="D3" t="str">
            <v>YoY</v>
          </cell>
          <cell r="E3">
            <v>38898</v>
          </cell>
          <cell r="F3" t="str">
            <v>QoQ</v>
          </cell>
          <cell r="I3" t="str">
            <v>F2006</v>
          </cell>
          <cell r="J3" t="str">
            <v>F2007E</v>
          </cell>
        </row>
        <row r="4">
          <cell r="A4" t="str">
            <v>Income from Operations</v>
          </cell>
          <cell r="B4">
            <v>0</v>
          </cell>
          <cell r="C4">
            <v>10615.7</v>
          </cell>
          <cell r="D4">
            <v>-1</v>
          </cell>
          <cell r="E4">
            <v>0</v>
          </cell>
          <cell r="F4" t="e">
            <v>#DIV/0!</v>
          </cell>
          <cell r="H4" t="str">
            <v>Sales</v>
          </cell>
          <cell r="I4">
            <v>10615.7</v>
          </cell>
          <cell r="J4">
            <v>0</v>
          </cell>
        </row>
        <row r="5">
          <cell r="A5" t="str">
            <v>Expenditure</v>
          </cell>
          <cell r="B5">
            <v>0</v>
          </cell>
          <cell r="C5">
            <v>8212.5</v>
          </cell>
          <cell r="D5">
            <v>-1</v>
          </cell>
          <cell r="E5">
            <v>0</v>
          </cell>
          <cell r="F5" t="e">
            <v>#DIV/0!</v>
          </cell>
          <cell r="H5" t="str">
            <v>EBITDA</v>
          </cell>
          <cell r="I5">
            <v>2403.2000000000007</v>
          </cell>
          <cell r="J5">
            <v>0</v>
          </cell>
        </row>
        <row r="6">
          <cell r="A6" t="str">
            <v xml:space="preserve">  Staff Cost</v>
          </cell>
          <cell r="B6">
            <v>0</v>
          </cell>
          <cell r="C6">
            <v>425.7</v>
          </cell>
          <cell r="D6">
            <v>-1</v>
          </cell>
          <cell r="E6">
            <v>0</v>
          </cell>
          <cell r="F6" t="e">
            <v>#DIV/0!</v>
          </cell>
          <cell r="H6" t="str">
            <v>Other Income</v>
          </cell>
          <cell r="I6">
            <v>421</v>
          </cell>
          <cell r="J6">
            <v>0</v>
          </cell>
        </row>
        <row r="7">
          <cell r="A7" t="str">
            <v xml:space="preserve">  Cost of Power Purchased</v>
          </cell>
          <cell r="B7">
            <v>0</v>
          </cell>
          <cell r="C7">
            <v>1335.5</v>
          </cell>
          <cell r="D7">
            <v>-1</v>
          </cell>
          <cell r="E7">
            <v>0</v>
          </cell>
          <cell r="F7" t="e">
            <v>#DIV/0!</v>
          </cell>
          <cell r="H7" t="str">
            <v>Depreciation</v>
          </cell>
          <cell r="I7">
            <v>681.5</v>
          </cell>
          <cell r="J7">
            <v>0</v>
          </cell>
        </row>
        <row r="8">
          <cell r="A8" t="str">
            <v xml:space="preserve">  Cost of Fuel</v>
          </cell>
          <cell r="B8">
            <v>0</v>
          </cell>
          <cell r="C8">
            <v>5105.2</v>
          </cell>
          <cell r="D8">
            <v>-1</v>
          </cell>
          <cell r="E8">
            <v>0</v>
          </cell>
          <cell r="F8" t="e">
            <v>#DIV/0!</v>
          </cell>
          <cell r="H8" t="str">
            <v>Interest</v>
          </cell>
          <cell r="I8">
            <v>430.3</v>
          </cell>
          <cell r="J8">
            <v>0</v>
          </cell>
        </row>
        <row r="9">
          <cell r="A9" t="str">
            <v xml:space="preserve">  Other expenditure</v>
          </cell>
          <cell r="B9">
            <v>0</v>
          </cell>
          <cell r="C9">
            <v>1346.1</v>
          </cell>
          <cell r="D9">
            <v>-1</v>
          </cell>
          <cell r="E9">
            <v>0</v>
          </cell>
          <cell r="F9" t="e">
            <v>#DIV/0!</v>
          </cell>
          <cell r="H9" t="str">
            <v>Tax</v>
          </cell>
          <cell r="I9">
            <v>455.7</v>
          </cell>
          <cell r="J9">
            <v>0</v>
          </cell>
        </row>
        <row r="10">
          <cell r="A10" t="str">
            <v>Operating profit</v>
          </cell>
          <cell r="B10">
            <v>0</v>
          </cell>
          <cell r="C10">
            <v>2403.2000000000007</v>
          </cell>
          <cell r="D10">
            <v>-1</v>
          </cell>
          <cell r="E10">
            <v>0</v>
          </cell>
          <cell r="F10" t="e">
            <v>#DIV/0!</v>
          </cell>
          <cell r="H10" t="str">
            <v>Net Profit</v>
          </cell>
          <cell r="I10">
            <v>1256.7000000000007</v>
          </cell>
          <cell r="J10">
            <v>0</v>
          </cell>
        </row>
        <row r="11">
          <cell r="A11" t="str">
            <v>Depreciation</v>
          </cell>
          <cell r="B11">
            <v>0</v>
          </cell>
          <cell r="C11">
            <v>681.5</v>
          </cell>
          <cell r="D11">
            <v>-1</v>
          </cell>
          <cell r="E11">
            <v>0</v>
          </cell>
          <cell r="F11" t="e">
            <v>#DIV/0!</v>
          </cell>
        </row>
        <row r="12">
          <cell r="A12" t="str">
            <v>Finance Charges</v>
          </cell>
          <cell r="B12">
            <v>0</v>
          </cell>
          <cell r="C12">
            <v>430.3</v>
          </cell>
          <cell r="D12">
            <v>-1</v>
          </cell>
          <cell r="E12">
            <v>0</v>
          </cell>
          <cell r="F12" t="e">
            <v>#DIV/0!</v>
          </cell>
        </row>
        <row r="13">
          <cell r="A13" t="str">
            <v>Non Operating Income</v>
          </cell>
          <cell r="B13">
            <v>0</v>
          </cell>
          <cell r="C13">
            <v>421</v>
          </cell>
          <cell r="D13">
            <v>-1</v>
          </cell>
          <cell r="E13">
            <v>0</v>
          </cell>
          <cell r="F13" t="e">
            <v>#DIV/0!</v>
          </cell>
        </row>
        <row r="14">
          <cell r="A14" t="str">
            <v>Profit before tax</v>
          </cell>
          <cell r="B14">
            <v>0</v>
          </cell>
          <cell r="C14">
            <v>1712.4000000000008</v>
          </cell>
          <cell r="D14">
            <v>-1</v>
          </cell>
          <cell r="E14">
            <v>0</v>
          </cell>
          <cell r="F14" t="e">
            <v>#DIV/0!</v>
          </cell>
        </row>
        <row r="15">
          <cell r="A15" t="str">
            <v>Tax</v>
          </cell>
          <cell r="B15">
            <v>0</v>
          </cell>
          <cell r="C15">
            <v>455.7</v>
          </cell>
          <cell r="D15">
            <v>-1</v>
          </cell>
          <cell r="E15">
            <v>0</v>
          </cell>
          <cell r="F15" t="e">
            <v>#DIV/0!</v>
          </cell>
        </row>
        <row r="16">
          <cell r="A16" t="str">
            <v xml:space="preserve">  Current </v>
          </cell>
          <cell r="B16">
            <v>0</v>
          </cell>
          <cell r="C16">
            <v>526.4</v>
          </cell>
          <cell r="D16">
            <v>-1</v>
          </cell>
          <cell r="E16">
            <v>0</v>
          </cell>
          <cell r="F16" t="e">
            <v>#DIV/0!</v>
          </cell>
        </row>
        <row r="17">
          <cell r="A17" t="str">
            <v xml:space="preserve">  Deferred</v>
          </cell>
          <cell r="B17">
            <v>0</v>
          </cell>
          <cell r="C17">
            <v>-70.7</v>
          </cell>
          <cell r="D17">
            <v>-1</v>
          </cell>
          <cell r="E17">
            <v>0</v>
          </cell>
          <cell r="F17" t="e">
            <v>#DIV/0!</v>
          </cell>
        </row>
        <row r="18">
          <cell r="A18" t="str">
            <v>Net Profit</v>
          </cell>
          <cell r="B18">
            <v>0</v>
          </cell>
          <cell r="C18">
            <v>1256.7000000000007</v>
          </cell>
          <cell r="D18">
            <v>-1</v>
          </cell>
          <cell r="E18">
            <v>0</v>
          </cell>
          <cell r="F18" t="e">
            <v>#DIV/0!</v>
          </cell>
        </row>
        <row r="19">
          <cell r="A19" t="str">
            <v>Extraordinary Items (Net)</v>
          </cell>
          <cell r="B19">
            <v>0</v>
          </cell>
          <cell r="C19">
            <v>0</v>
          </cell>
          <cell r="D19" t="e">
            <v>#DIV/0!</v>
          </cell>
          <cell r="E19">
            <v>0</v>
          </cell>
          <cell r="F19" t="e">
            <v>#DIV/0!</v>
          </cell>
        </row>
        <row r="20">
          <cell r="A20" t="str">
            <v>Reported PAT</v>
          </cell>
          <cell r="B20">
            <v>0</v>
          </cell>
          <cell r="C20">
            <v>1256.7000000000007</v>
          </cell>
          <cell r="D20">
            <v>-1</v>
          </cell>
          <cell r="E20">
            <v>0</v>
          </cell>
          <cell r="F20" t="e">
            <v>#DIV/0!</v>
          </cell>
        </row>
        <row r="21">
          <cell r="A21" t="str">
            <v>Margins</v>
          </cell>
        </row>
        <row r="22">
          <cell r="A22" t="str">
            <v>Operating margins</v>
          </cell>
          <cell r="B22" t="e">
            <v>#DIV/0!</v>
          </cell>
          <cell r="C22">
            <v>0.22638167996458081</v>
          </cell>
          <cell r="E22" t="e">
            <v>#DIV/0!</v>
          </cell>
        </row>
        <row r="23">
          <cell r="A23" t="str">
            <v>Net margins</v>
          </cell>
          <cell r="B23" t="e">
            <v>#DIV/0!</v>
          </cell>
          <cell r="C23">
            <v>0.11838126548414148</v>
          </cell>
          <cell r="E23" t="e">
            <v>#DIV/0!</v>
          </cell>
        </row>
        <row r="24">
          <cell r="A24" t="str">
            <v>Tax % of PBT</v>
          </cell>
          <cell r="B24" t="e">
            <v>#REF!</v>
          </cell>
          <cell r="C24">
            <v>0.26611772950245255</v>
          </cell>
          <cell r="E24" t="e">
            <v>#DIV/0!</v>
          </cell>
        </row>
        <row r="25">
          <cell r="A25" t="str">
            <v>Operating Metrics</v>
          </cell>
        </row>
        <row r="26">
          <cell r="A26" t="str">
            <v>Generation (mn units)</v>
          </cell>
          <cell r="B26">
            <v>0</v>
          </cell>
          <cell r="C26">
            <v>3420</v>
          </cell>
          <cell r="D26">
            <v>-1</v>
          </cell>
          <cell r="E26">
            <v>0</v>
          </cell>
          <cell r="F26" t="e">
            <v>#DIV/0!</v>
          </cell>
        </row>
        <row r="27">
          <cell r="A27" t="str">
            <v>Sales (mn units)</v>
          </cell>
          <cell r="B27">
            <v>0</v>
          </cell>
          <cell r="C27">
            <v>3341</v>
          </cell>
          <cell r="D27">
            <v>-1</v>
          </cell>
          <cell r="E27">
            <v>0</v>
          </cell>
          <cell r="F27" t="e">
            <v>#DIV/0!</v>
          </cell>
        </row>
        <row r="28">
          <cell r="A28" t="str">
            <v>Tariff (Rs/Unit)</v>
          </cell>
          <cell r="B28">
            <v>0</v>
          </cell>
          <cell r="C28">
            <v>2.9331038611194251</v>
          </cell>
          <cell r="D28">
            <v>-1</v>
          </cell>
          <cell r="E28">
            <v>0</v>
          </cell>
          <cell r="F28" t="e">
            <v>#DIV/0!</v>
          </cell>
        </row>
        <row r="29">
          <cell r="A29" t="str">
            <v>Fuel Cost (Rs/Unit)</v>
          </cell>
          <cell r="B29">
            <v>0</v>
          </cell>
          <cell r="C29">
            <v>1.4927485380116958</v>
          </cell>
          <cell r="D29">
            <v>-1</v>
          </cell>
          <cell r="E29">
            <v>0</v>
          </cell>
          <cell r="F29" t="e">
            <v>#DIV/0!</v>
          </cell>
        </row>
        <row r="31">
          <cell r="A31" t="str">
            <v>Tata Power –  Financial Snapshot</v>
          </cell>
        </row>
        <row r="32">
          <cell r="A32" t="str">
            <v>(Rs. Million)</v>
          </cell>
          <cell r="B32" t="str">
            <v>F1Q07</v>
          </cell>
          <cell r="C32" t="str">
            <v>F1Q06</v>
          </cell>
          <cell r="E32" t="str">
            <v>F4Q06</v>
          </cell>
        </row>
        <row r="33">
          <cell r="A33" t="str">
            <v>(Period Ending)</v>
          </cell>
          <cell r="B33">
            <v>38898</v>
          </cell>
          <cell r="C33">
            <v>38533</v>
          </cell>
          <cell r="D33" t="str">
            <v>YoY</v>
          </cell>
          <cell r="E33">
            <v>38807</v>
          </cell>
          <cell r="F33" t="str">
            <v>QoQ</v>
          </cell>
        </row>
        <row r="34">
          <cell r="A34" t="str">
            <v>Income from Operations</v>
          </cell>
          <cell r="B34">
            <v>0</v>
          </cell>
          <cell r="C34">
            <v>10899.3</v>
          </cell>
          <cell r="D34">
            <v>-1</v>
          </cell>
          <cell r="E34">
            <v>11711</v>
          </cell>
          <cell r="F34">
            <v>-1</v>
          </cell>
        </row>
        <row r="35">
          <cell r="A35" t="str">
            <v>Expenditure</v>
          </cell>
          <cell r="B35">
            <v>0</v>
          </cell>
          <cell r="C35">
            <v>8577.1</v>
          </cell>
          <cell r="D35">
            <v>-1</v>
          </cell>
          <cell r="E35">
            <v>10138.200000000001</v>
          </cell>
          <cell r="F35">
            <v>-1</v>
          </cell>
        </row>
        <row r="36">
          <cell r="A36" t="str">
            <v xml:space="preserve">  Staff Cost</v>
          </cell>
          <cell r="B36">
            <v>0</v>
          </cell>
          <cell r="C36">
            <v>379</v>
          </cell>
          <cell r="D36">
            <v>-1</v>
          </cell>
          <cell r="E36">
            <v>484.8</v>
          </cell>
          <cell r="F36">
            <v>-1</v>
          </cell>
        </row>
        <row r="37">
          <cell r="A37" t="str">
            <v xml:space="preserve">  Cost of Power Purchased</v>
          </cell>
          <cell r="B37">
            <v>0</v>
          </cell>
          <cell r="C37">
            <v>1110.7</v>
          </cell>
          <cell r="D37">
            <v>-1</v>
          </cell>
          <cell r="E37">
            <v>1305</v>
          </cell>
          <cell r="F37">
            <v>-1</v>
          </cell>
        </row>
        <row r="38">
          <cell r="A38" t="str">
            <v xml:space="preserve">  Cost of Fuel</v>
          </cell>
          <cell r="B38">
            <v>0</v>
          </cell>
          <cell r="C38">
            <v>6041.3</v>
          </cell>
          <cell r="D38">
            <v>-1</v>
          </cell>
          <cell r="E38">
            <v>6365.3</v>
          </cell>
          <cell r="F38">
            <v>-1</v>
          </cell>
        </row>
        <row r="39">
          <cell r="A39" t="str">
            <v xml:space="preserve">  Other expenditure</v>
          </cell>
          <cell r="B39">
            <v>0</v>
          </cell>
          <cell r="C39">
            <v>1046.0999999999999</v>
          </cell>
          <cell r="D39">
            <v>-1</v>
          </cell>
          <cell r="E39">
            <v>1983.1</v>
          </cell>
          <cell r="F39">
            <v>-1</v>
          </cell>
        </row>
        <row r="40">
          <cell r="A40" t="str">
            <v>Operating profit</v>
          </cell>
          <cell r="B40">
            <v>0</v>
          </cell>
          <cell r="C40">
            <v>2322.1999999999989</v>
          </cell>
          <cell r="D40">
            <v>-1</v>
          </cell>
          <cell r="E40">
            <v>1572.7999999999993</v>
          </cell>
          <cell r="F40">
            <v>-1</v>
          </cell>
        </row>
        <row r="41">
          <cell r="A41" t="str">
            <v>Depreciation</v>
          </cell>
          <cell r="B41">
            <v>0</v>
          </cell>
          <cell r="C41">
            <v>656.1</v>
          </cell>
          <cell r="D41">
            <v>-1</v>
          </cell>
          <cell r="E41">
            <v>734</v>
          </cell>
          <cell r="F41">
            <v>-1</v>
          </cell>
        </row>
        <row r="42">
          <cell r="A42" t="str">
            <v>Finance Charges</v>
          </cell>
          <cell r="B42">
            <v>0</v>
          </cell>
          <cell r="C42">
            <v>378.5</v>
          </cell>
          <cell r="D42">
            <v>-1</v>
          </cell>
          <cell r="E42">
            <v>419.8</v>
          </cell>
          <cell r="F42">
            <v>-1</v>
          </cell>
        </row>
        <row r="43">
          <cell r="A43" t="str">
            <v>Non Operating Income</v>
          </cell>
          <cell r="B43">
            <v>0</v>
          </cell>
          <cell r="C43">
            <v>315.2</v>
          </cell>
          <cell r="D43">
            <v>-1</v>
          </cell>
          <cell r="E43">
            <v>530</v>
          </cell>
          <cell r="F43">
            <v>-1</v>
          </cell>
        </row>
        <row r="44">
          <cell r="A44" t="str">
            <v>Profit before tax</v>
          </cell>
          <cell r="B44">
            <v>0</v>
          </cell>
          <cell r="C44">
            <v>1602.7999999999988</v>
          </cell>
          <cell r="D44">
            <v>-1</v>
          </cell>
          <cell r="E44">
            <v>948.99999999999932</v>
          </cell>
          <cell r="F44">
            <v>-1</v>
          </cell>
        </row>
        <row r="45">
          <cell r="A45" t="str">
            <v>Tax</v>
          </cell>
          <cell r="B45">
            <v>0</v>
          </cell>
          <cell r="C45">
            <v>507</v>
          </cell>
          <cell r="D45">
            <v>-1</v>
          </cell>
          <cell r="E45">
            <v>85.100000000000009</v>
          </cell>
          <cell r="F45">
            <v>-1</v>
          </cell>
        </row>
        <row r="46">
          <cell r="A46" t="str">
            <v xml:space="preserve">  Current </v>
          </cell>
          <cell r="B46">
            <v>0</v>
          </cell>
          <cell r="C46">
            <v>574.9</v>
          </cell>
          <cell r="D46">
            <v>-1</v>
          </cell>
          <cell r="E46">
            <v>176.9</v>
          </cell>
          <cell r="F46">
            <v>-1</v>
          </cell>
        </row>
        <row r="47">
          <cell r="A47" t="str">
            <v xml:space="preserve">  Deferred</v>
          </cell>
          <cell r="B47">
            <v>0</v>
          </cell>
          <cell r="C47">
            <v>-67.900000000000006</v>
          </cell>
          <cell r="D47">
            <v>-1</v>
          </cell>
          <cell r="E47">
            <v>-91.8</v>
          </cell>
          <cell r="F47">
            <v>-1</v>
          </cell>
        </row>
        <row r="48">
          <cell r="A48" t="str">
            <v>Net Profit</v>
          </cell>
          <cell r="B48">
            <v>0</v>
          </cell>
          <cell r="C48">
            <v>1095.7999999999988</v>
          </cell>
          <cell r="D48">
            <v>-1</v>
          </cell>
          <cell r="E48">
            <v>863.8999999999993</v>
          </cell>
          <cell r="F48">
            <v>-1</v>
          </cell>
        </row>
        <row r="49">
          <cell r="A49" t="str">
            <v>Extraordinary Items (Net)</v>
          </cell>
          <cell r="B49">
            <v>0</v>
          </cell>
          <cell r="C49">
            <v>88.2</v>
          </cell>
          <cell r="D49">
            <v>-1</v>
          </cell>
          <cell r="E49">
            <v>524.29999999999995</v>
          </cell>
          <cell r="F49">
            <v>-1</v>
          </cell>
        </row>
        <row r="50">
          <cell r="A50" t="str">
            <v>Reported PAT</v>
          </cell>
          <cell r="B50">
            <v>0</v>
          </cell>
          <cell r="C50">
            <v>1183.9999999999989</v>
          </cell>
          <cell r="D50">
            <v>-1</v>
          </cell>
          <cell r="E50">
            <v>1388.1999999999994</v>
          </cell>
          <cell r="F50">
            <v>-1</v>
          </cell>
        </row>
        <row r="51">
          <cell r="A51" t="str">
            <v>Margins</v>
          </cell>
        </row>
        <row r="52">
          <cell r="A52" t="str">
            <v>Operating margins</v>
          </cell>
          <cell r="B52" t="e">
            <v>#DIV/0!</v>
          </cell>
          <cell r="C52">
            <v>0.2130595542833025</v>
          </cell>
          <cell r="E52">
            <v>0.13430108445051656</v>
          </cell>
        </row>
        <row r="53">
          <cell r="A53" t="str">
            <v>Net margins</v>
          </cell>
          <cell r="B53" t="e">
            <v>#DIV/0!</v>
          </cell>
          <cell r="C53">
            <v>0.10053856669694376</v>
          </cell>
          <cell r="E53">
            <v>7.37682520707027E-2</v>
          </cell>
        </row>
        <row r="54">
          <cell r="A54" t="str">
            <v>Tax % of PBT</v>
          </cell>
          <cell r="B54" t="e">
            <v>#DIV/0!</v>
          </cell>
          <cell r="C54">
            <v>0.3163214374844025</v>
          </cell>
          <cell r="E54">
            <v>8.9673340358271944E-2</v>
          </cell>
        </row>
        <row r="55">
          <cell r="A55" t="str">
            <v>Operating Metrics</v>
          </cell>
        </row>
        <row r="56">
          <cell r="A56" t="str">
            <v>Generation (mn units)</v>
          </cell>
          <cell r="B56">
            <v>0</v>
          </cell>
          <cell r="C56">
            <v>3751</v>
          </cell>
          <cell r="D56">
            <v>-1</v>
          </cell>
          <cell r="E56">
            <v>3367</v>
          </cell>
          <cell r="F56">
            <v>-1</v>
          </cell>
        </row>
        <row r="57">
          <cell r="A57" t="str">
            <v>Sales (mn units)</v>
          </cell>
          <cell r="B57">
            <v>0</v>
          </cell>
          <cell r="C57">
            <v>3617</v>
          </cell>
          <cell r="D57">
            <v>-1</v>
          </cell>
          <cell r="E57">
            <v>3306</v>
          </cell>
          <cell r="F57">
            <v>-1</v>
          </cell>
        </row>
        <row r="58">
          <cell r="A58" t="str">
            <v>Tariff (Rs/Unit)</v>
          </cell>
          <cell r="B58">
            <v>0</v>
          </cell>
          <cell r="C58">
            <v>2.8882499308819463</v>
          </cell>
          <cell r="D58">
            <v>-1</v>
          </cell>
          <cell r="E58">
            <v>3.3460677555958864</v>
          </cell>
          <cell r="F58">
            <v>-1</v>
          </cell>
        </row>
        <row r="59">
          <cell r="A59" t="str">
            <v>Fuel Cost (Rs/Unit)</v>
          </cell>
          <cell r="B59">
            <v>0</v>
          </cell>
          <cell r="C59">
            <v>1.6105838443081846</v>
          </cell>
          <cell r="D59">
            <v>-1</v>
          </cell>
          <cell r="E59">
            <v>1.8904959904959906</v>
          </cell>
          <cell r="F59">
            <v>-1</v>
          </cell>
        </row>
        <row r="64">
          <cell r="A64" t="str">
            <v>Exhibit 1</v>
          </cell>
        </row>
        <row r="65">
          <cell r="A65" t="str">
            <v>Tata Power –  Financial Snapshot</v>
          </cell>
        </row>
        <row r="66">
          <cell r="A66" t="str">
            <v>(Rs mn)</v>
          </cell>
          <cell r="B66" t="str">
            <v>F4Q06</v>
          </cell>
          <cell r="C66" t="str">
            <v>F4Q05</v>
          </cell>
          <cell r="E66" t="str">
            <v>F2006</v>
          </cell>
          <cell r="F66" t="str">
            <v>F2005</v>
          </cell>
        </row>
        <row r="67">
          <cell r="A67" t="str">
            <v>(period ending)</v>
          </cell>
          <cell r="B67">
            <v>38807</v>
          </cell>
          <cell r="C67">
            <v>38442</v>
          </cell>
          <cell r="D67" t="str">
            <v>YoY</v>
          </cell>
          <cell r="E67">
            <v>38807</v>
          </cell>
          <cell r="F67">
            <v>38442</v>
          </cell>
          <cell r="G67" t="str">
            <v>YoY</v>
          </cell>
        </row>
        <row r="69">
          <cell r="A69" t="str">
            <v>Operating Metrics</v>
          </cell>
          <cell r="J69" t="str">
            <v>F4Q06</v>
          </cell>
          <cell r="K69" t="str">
            <v>F4Q05</v>
          </cell>
        </row>
        <row r="70">
          <cell r="A70" t="str">
            <v>Generation (mn units)</v>
          </cell>
          <cell r="B70">
            <v>3367</v>
          </cell>
          <cell r="C70">
            <v>3310</v>
          </cell>
          <cell r="D70">
            <v>1.7220543806646615E-2</v>
          </cell>
          <cell r="E70">
            <v>13746</v>
          </cell>
          <cell r="F70">
            <v>13283</v>
          </cell>
          <cell r="G70">
            <v>3.4856583603101621E-2</v>
          </cell>
          <cell r="J70">
            <v>38807</v>
          </cell>
          <cell r="K70">
            <v>38442</v>
          </cell>
        </row>
        <row r="71">
          <cell r="A71" t="str">
            <v>Sales (mn units)</v>
          </cell>
          <cell r="B71">
            <v>3306</v>
          </cell>
          <cell r="C71">
            <v>3207</v>
          </cell>
          <cell r="D71">
            <v>3.0869971936389184E-2</v>
          </cell>
          <cell r="E71">
            <v>13616</v>
          </cell>
          <cell r="F71">
            <v>12663</v>
          </cell>
          <cell r="G71">
            <v>7.5258627497433395E-2</v>
          </cell>
          <cell r="I71" t="str">
            <v>Revenues</v>
          </cell>
          <cell r="J71">
            <v>11711</v>
          </cell>
          <cell r="K71">
            <v>9623</v>
          </cell>
          <cell r="M71">
            <v>9623</v>
          </cell>
        </row>
        <row r="72">
          <cell r="A72" t="str">
            <v>Tariff (Rs/Unit)</v>
          </cell>
          <cell r="B72">
            <v>3.3460677555958864</v>
          </cell>
          <cell r="C72">
            <v>2.6845650140318051</v>
          </cell>
          <cell r="D72">
            <v>0.2464096559802087</v>
          </cell>
          <cell r="E72">
            <v>3.1531066392479432</v>
          </cell>
          <cell r="F72">
            <v>2.8866698254757956</v>
          </cell>
          <cell r="G72">
            <v>9.2299026172219856E-2</v>
          </cell>
          <cell r="I72" t="str">
            <v>Expenditure</v>
          </cell>
          <cell r="J72">
            <v>10138.200000000001</v>
          </cell>
          <cell r="K72">
            <v>8054.4</v>
          </cell>
          <cell r="M72">
            <v>8354.4</v>
          </cell>
          <cell r="N72">
            <v>-300</v>
          </cell>
        </row>
        <row r="73">
          <cell r="I73" t="str">
            <v>Operating Profit</v>
          </cell>
          <cell r="J73">
            <v>1572.7999999999993</v>
          </cell>
          <cell r="K73">
            <v>1568.6000000000004</v>
          </cell>
          <cell r="M73">
            <v>1268.5999999999999</v>
          </cell>
        </row>
        <row r="74">
          <cell r="A74" t="str">
            <v>Income from Operations</v>
          </cell>
          <cell r="B74">
            <v>11711</v>
          </cell>
          <cell r="C74">
            <v>9623</v>
          </cell>
          <cell r="D74">
            <v>0.21698015171983798</v>
          </cell>
          <cell r="E74">
            <v>45539.7</v>
          </cell>
          <cell r="F74">
            <v>39304.400000000001</v>
          </cell>
          <cell r="G74">
            <v>0.15864127171512599</v>
          </cell>
          <cell r="I74" t="str">
            <v>Other Income</v>
          </cell>
          <cell r="J74">
            <v>530</v>
          </cell>
          <cell r="K74">
            <v>383.79999999999995</v>
          </cell>
          <cell r="M74">
            <v>1920.8</v>
          </cell>
        </row>
        <row r="75">
          <cell r="A75" t="str">
            <v>Expenditure</v>
          </cell>
          <cell r="B75">
            <v>10138.200000000001</v>
          </cell>
          <cell r="C75">
            <v>8054.4</v>
          </cell>
          <cell r="D75">
            <v>0.25871573301549478</v>
          </cell>
          <cell r="E75">
            <v>37273.299999999996</v>
          </cell>
          <cell r="F75">
            <v>30174.2</v>
          </cell>
          <cell r="G75">
            <v>0.23527052912753255</v>
          </cell>
          <cell r="I75" t="str">
            <v>Interest</v>
          </cell>
          <cell r="J75">
            <v>419.8</v>
          </cell>
          <cell r="K75">
            <v>400.8</v>
          </cell>
          <cell r="M75">
            <v>400.8</v>
          </cell>
        </row>
        <row r="76">
          <cell r="A76" t="str">
            <v xml:space="preserve">  Staff Cost</v>
          </cell>
          <cell r="B76">
            <v>484.8</v>
          </cell>
          <cell r="C76">
            <v>651.6</v>
          </cell>
          <cell r="D76">
            <v>-0.2559852670349908</v>
          </cell>
          <cell r="E76">
            <v>1736.8</v>
          </cell>
          <cell r="F76">
            <v>1774</v>
          </cell>
          <cell r="G76">
            <v>-2.0969560315670877E-2</v>
          </cell>
          <cell r="I76" t="str">
            <v>Depreciation</v>
          </cell>
          <cell r="J76">
            <v>734</v>
          </cell>
          <cell r="K76">
            <v>703.69999999999993</v>
          </cell>
          <cell r="M76">
            <v>704</v>
          </cell>
        </row>
        <row r="77">
          <cell r="A77" t="str">
            <v xml:space="preserve">  Cost of Power Purchased</v>
          </cell>
          <cell r="B77">
            <v>1305</v>
          </cell>
          <cell r="C77">
            <v>990.1</v>
          </cell>
          <cell r="D77">
            <v>0.31804868195131797</v>
          </cell>
          <cell r="E77">
            <v>5832</v>
          </cell>
          <cell r="F77">
            <v>4157</v>
          </cell>
          <cell r="G77">
            <v>0.40293480875631471</v>
          </cell>
          <cell r="I77" t="str">
            <v>Pre-tax Profit</v>
          </cell>
          <cell r="J77">
            <v>948.99999999999932</v>
          </cell>
          <cell r="K77">
            <v>847.90000000000043</v>
          </cell>
          <cell r="M77">
            <v>2084.6</v>
          </cell>
        </row>
        <row r="78">
          <cell r="A78" t="str">
            <v xml:space="preserve">  Cost of Fuel</v>
          </cell>
          <cell r="B78">
            <v>6365.3</v>
          </cell>
          <cell r="C78">
            <v>4620.3999999999996</v>
          </cell>
          <cell r="D78">
            <v>0.37765128560297834</v>
          </cell>
          <cell r="E78">
            <v>23965.1</v>
          </cell>
          <cell r="F78">
            <v>18639.8</v>
          </cell>
          <cell r="G78">
            <v>0.28569512548417908</v>
          </cell>
          <cell r="I78" t="str">
            <v>Tax</v>
          </cell>
          <cell r="J78">
            <v>85.100000000000009</v>
          </cell>
          <cell r="K78">
            <v>54.5</v>
          </cell>
          <cell r="M78">
            <v>54.5</v>
          </cell>
        </row>
        <row r="79">
          <cell r="A79" t="str">
            <v xml:space="preserve">  Other expenditure</v>
          </cell>
          <cell r="B79">
            <v>1983.1</v>
          </cell>
          <cell r="C79">
            <v>1792.3000000000002</v>
          </cell>
          <cell r="D79">
            <v>0.10645539251241409</v>
          </cell>
          <cell r="E79">
            <v>5739.4</v>
          </cell>
          <cell r="F79">
            <v>5603.4000000000005</v>
          </cell>
          <cell r="G79">
            <v>2.4270978334582471E-2</v>
          </cell>
          <cell r="I79" t="str">
            <v>Net Profit</v>
          </cell>
          <cell r="J79">
            <v>863.8999999999993</v>
          </cell>
          <cell r="K79">
            <v>793.40000000000043</v>
          </cell>
          <cell r="M79">
            <v>2030.1</v>
          </cell>
        </row>
        <row r="80">
          <cell r="A80" t="str">
            <v>Operating profit</v>
          </cell>
          <cell r="B80">
            <v>1572.7999999999993</v>
          </cell>
          <cell r="C80">
            <v>1568.6000000000004</v>
          </cell>
          <cell r="D80">
            <v>2.677546857069224E-3</v>
          </cell>
          <cell r="E80">
            <v>8266.4000000000015</v>
          </cell>
          <cell r="F80">
            <v>9130.2000000000007</v>
          </cell>
          <cell r="G80">
            <v>-9.4609099472081626E-2</v>
          </cell>
          <cell r="I80" t="str">
            <v>Raw Material Cost</v>
          </cell>
          <cell r="J80">
            <v>6365.3</v>
          </cell>
          <cell r="K80">
            <v>4620.3999999999996</v>
          </cell>
          <cell r="M80">
            <v>6276.9</v>
          </cell>
        </row>
        <row r="81">
          <cell r="A81" t="str">
            <v>Depreciation</v>
          </cell>
          <cell r="B81">
            <v>734</v>
          </cell>
          <cell r="C81">
            <v>703.69999999999993</v>
          </cell>
          <cell r="D81">
            <v>4.3058121358533485E-2</v>
          </cell>
          <cell r="E81">
            <v>2783.3999999999996</v>
          </cell>
          <cell r="F81">
            <v>3271.3</v>
          </cell>
          <cell r="G81">
            <v>-0.14914559960871843</v>
          </cell>
        </row>
        <row r="82">
          <cell r="A82" t="str">
            <v>Finance Charges</v>
          </cell>
          <cell r="B82">
            <v>419.8</v>
          </cell>
          <cell r="C82">
            <v>400.8</v>
          </cell>
          <cell r="D82">
            <v>4.740518962075857E-2</v>
          </cell>
          <cell r="E82">
            <v>1652.8</v>
          </cell>
          <cell r="F82">
            <v>1914.3999999999999</v>
          </cell>
          <cell r="G82">
            <v>-0.13664855829502709</v>
          </cell>
          <cell r="I82" t="str">
            <v>Tax paid</v>
          </cell>
          <cell r="J82">
            <v>85.100000000000009</v>
          </cell>
          <cell r="K82">
            <v>54.5</v>
          </cell>
        </row>
        <row r="83">
          <cell r="A83" t="str">
            <v>Non Operating Income</v>
          </cell>
          <cell r="B83">
            <v>530</v>
          </cell>
          <cell r="C83">
            <v>383.79999999999995</v>
          </cell>
          <cell r="D83">
            <v>0.38092756644085468</v>
          </cell>
          <cell r="E83">
            <v>1712.1</v>
          </cell>
          <cell r="F83">
            <v>1437</v>
          </cell>
          <cell r="G83">
            <v>0.19144050104384136</v>
          </cell>
          <cell r="I83" t="str">
            <v>Extraordinary</v>
          </cell>
        </row>
        <row r="84">
          <cell r="A84" t="str">
            <v>Profit before tax</v>
          </cell>
          <cell r="B84">
            <v>948.99999999999932</v>
          </cell>
          <cell r="C84">
            <v>847.90000000000032</v>
          </cell>
          <cell r="D84">
            <v>0.11923575893383531</v>
          </cell>
          <cell r="E84">
            <v>5542.300000000002</v>
          </cell>
          <cell r="F84">
            <v>5381.5000000000009</v>
          </cell>
          <cell r="G84">
            <v>2.9880144941001774E-2</v>
          </cell>
          <cell r="I84" t="str">
            <v>Tax Effect of Extr</v>
          </cell>
        </row>
        <row r="85">
          <cell r="A85" t="str">
            <v>Tax</v>
          </cell>
          <cell r="B85">
            <v>85.100000000000009</v>
          </cell>
          <cell r="C85">
            <v>54.5</v>
          </cell>
          <cell r="D85">
            <v>0.56146788990825702</v>
          </cell>
          <cell r="E85">
            <v>1369.1</v>
          </cell>
          <cell r="F85">
            <v>1492.0500000000002</v>
          </cell>
          <cell r="G85">
            <v>-8.2403404711638539E-2</v>
          </cell>
          <cell r="I85" t="str">
            <v>Extr Net of Tax</v>
          </cell>
          <cell r="J85">
            <v>524.29999999999995</v>
          </cell>
          <cell r="K85">
            <v>912.1</v>
          </cell>
        </row>
        <row r="86">
          <cell r="A86" t="str">
            <v xml:space="preserve">  Current </v>
          </cell>
          <cell r="B86">
            <v>176.9</v>
          </cell>
          <cell r="C86">
            <v>96.5</v>
          </cell>
          <cell r="D86">
            <v>0.83316062176165806</v>
          </cell>
          <cell r="E86">
            <v>1643.8</v>
          </cell>
          <cell r="F86">
            <v>1206.0500000000002</v>
          </cell>
          <cell r="G86">
            <v>0.36296173458811798</v>
          </cell>
          <cell r="I86" t="str">
            <v>Reported Profit</v>
          </cell>
          <cell r="J86">
            <v>1388.1999999999994</v>
          </cell>
          <cell r="K86">
            <v>1705.5000000000005</v>
          </cell>
        </row>
        <row r="87">
          <cell r="A87" t="str">
            <v xml:space="preserve">  Deferred</v>
          </cell>
          <cell r="B87">
            <v>-91.8</v>
          </cell>
          <cell r="C87">
            <v>-42</v>
          </cell>
          <cell r="D87">
            <v>1.1857142857142855</v>
          </cell>
          <cell r="E87">
            <v>-274.70000000000005</v>
          </cell>
          <cell r="F87">
            <v>286</v>
          </cell>
          <cell r="G87">
            <v>-1.9604895104895106</v>
          </cell>
        </row>
        <row r="88">
          <cell r="A88" t="str">
            <v>Net Profit</v>
          </cell>
          <cell r="B88">
            <v>863.8999999999993</v>
          </cell>
          <cell r="C88">
            <v>793.40000000000032</v>
          </cell>
          <cell r="D88">
            <v>8.8858079153010916E-2</v>
          </cell>
          <cell r="E88">
            <v>4173.2000000000025</v>
          </cell>
          <cell r="F88">
            <v>3889.4500000000007</v>
          </cell>
          <cell r="G88">
            <v>7.2953759528982642E-2</v>
          </cell>
        </row>
        <row r="89">
          <cell r="A89" t="str">
            <v>Extraordinary Items (Net)</v>
          </cell>
          <cell r="B89">
            <v>524.29999999999995</v>
          </cell>
          <cell r="C89">
            <v>912.1</v>
          </cell>
          <cell r="D89">
            <v>-0.42517267843438222</v>
          </cell>
          <cell r="E89">
            <v>1932.2</v>
          </cell>
          <cell r="F89">
            <v>1624.0500000000002</v>
          </cell>
          <cell r="G89">
            <v>0.18974169514485384</v>
          </cell>
        </row>
        <row r="90">
          <cell r="A90" t="str">
            <v>Reported PAT</v>
          </cell>
          <cell r="B90">
            <v>1388.1999999999994</v>
          </cell>
          <cell r="C90">
            <v>1705.5000000000005</v>
          </cell>
          <cell r="D90">
            <v>-0.18604514805042571</v>
          </cell>
          <cell r="E90">
            <v>6105.4000000000024</v>
          </cell>
          <cell r="F90">
            <v>5513.5000000000009</v>
          </cell>
          <cell r="G90">
            <v>0.10735467488890937</v>
          </cell>
        </row>
        <row r="92">
          <cell r="A92" t="str">
            <v>Operating margins</v>
          </cell>
          <cell r="B92">
            <v>0.13430108445051656</v>
          </cell>
          <cell r="C92">
            <v>0.1630052998025564</v>
          </cell>
          <cell r="E92">
            <v>0.18152073904746852</v>
          </cell>
          <cell r="F92">
            <v>0.23229460314875688</v>
          </cell>
        </row>
        <row r="93">
          <cell r="A93" t="str">
            <v>Net margins</v>
          </cell>
          <cell r="B93">
            <v>7.37682520707027E-2</v>
          </cell>
          <cell r="C93">
            <v>8.2448300945651073E-2</v>
          </cell>
          <cell r="E93">
            <v>9.1638724014431419E-2</v>
          </cell>
          <cell r="F93">
            <v>9.8957114216220082E-2</v>
          </cell>
        </row>
        <row r="94">
          <cell r="A94" t="str">
            <v>Tax % of PBT</v>
          </cell>
          <cell r="B94">
            <v>8.9673340358271944E-2</v>
          </cell>
          <cell r="C94">
            <v>6.4276447694303546E-2</v>
          </cell>
          <cell r="E94">
            <v>0.24702740739404208</v>
          </cell>
          <cell r="F94">
            <v>0.27726571646256482</v>
          </cell>
        </row>
        <row r="96">
          <cell r="A96" t="str">
            <v>Source: Company data, Morgan Stanley Research</v>
          </cell>
        </row>
        <row r="98">
          <cell r="A98" t="str">
            <v xml:space="preserve">F2006 Stand-alone Net Profit </v>
          </cell>
        </row>
        <row r="99">
          <cell r="A99" t="str">
            <v>(Rs Million)</v>
          </cell>
          <cell r="B99" t="str">
            <v>MS</v>
          </cell>
          <cell r="C99" t="str">
            <v>Actual</v>
          </cell>
          <cell r="D99" t="str">
            <v>Remark</v>
          </cell>
        </row>
        <row r="100">
          <cell r="A100" t="str">
            <v>Adjusted Net Profit</v>
          </cell>
          <cell r="B100">
            <v>4250</v>
          </cell>
          <cell r="C100">
            <v>4173</v>
          </cell>
          <cell r="D100" t="str">
            <v>In line, after adjusting for extraordinaries</v>
          </cell>
        </row>
        <row r="101">
          <cell r="A101" t="str">
            <v>Reported Net Profit</v>
          </cell>
          <cell r="B101">
            <v>5514</v>
          </cell>
          <cell r="C101">
            <v>6105</v>
          </cell>
          <cell r="D101" t="str">
            <v>Due to sale of PSD* (Rs224 mn) + write-back of prov. for contingency (Rs300 mn)</v>
          </cell>
        </row>
        <row r="102">
          <cell r="A102" t="str">
            <v>*PSD is Power Systems Division</v>
          </cell>
        </row>
        <row r="104">
          <cell r="A104" t="str">
            <v>Profit and Loss Statements</v>
          </cell>
        </row>
        <row r="105">
          <cell r="A105" t="str">
            <v>(Rs Million)</v>
          </cell>
          <cell r="B105" t="str">
            <v>F2005</v>
          </cell>
          <cell r="C105" t="str">
            <v>F2006E</v>
          </cell>
          <cell r="D105" t="str">
            <v>F2007E</v>
          </cell>
          <cell r="E105" t="str">
            <v>F2008E</v>
          </cell>
          <cell r="F105" t="str">
            <v>F2009E</v>
          </cell>
        </row>
        <row r="106">
          <cell r="A106" t="str">
            <v>Net Revenues</v>
          </cell>
          <cell r="B106" t="e">
            <v>#REF!</v>
          </cell>
          <cell r="C106" t="e">
            <v>#REF!</v>
          </cell>
          <cell r="D106" t="e">
            <v>#REF!</v>
          </cell>
          <cell r="E106">
            <v>49198.7</v>
          </cell>
          <cell r="F106">
            <v>71831</v>
          </cell>
        </row>
        <row r="107">
          <cell r="A107" t="str">
            <v>Operating Expenses</v>
          </cell>
          <cell r="B107" t="e">
            <v>#REF!</v>
          </cell>
          <cell r="C107" t="e">
            <v>#REF!</v>
          </cell>
          <cell r="D107" t="e">
            <v>#REF!</v>
          </cell>
          <cell r="E107" t="e">
            <v>#REF!</v>
          </cell>
          <cell r="F107" t="e">
            <v>#REF!</v>
          </cell>
        </row>
        <row r="108">
          <cell r="A108" t="str">
            <v>Operating Profit</v>
          </cell>
          <cell r="B108" t="e">
            <v>#REF!</v>
          </cell>
          <cell r="C108" t="e">
            <v>#REF!</v>
          </cell>
          <cell r="D108" t="e">
            <v>#REF!</v>
          </cell>
          <cell r="E108" t="e">
            <v>#REF!</v>
          </cell>
          <cell r="F108" t="e">
            <v>#REF!</v>
          </cell>
        </row>
        <row r="109">
          <cell r="A109" t="str">
            <v>Non-Operating Income</v>
          </cell>
          <cell r="B109" t="e">
            <v>#REF!</v>
          </cell>
          <cell r="C109" t="e">
            <v>#REF!</v>
          </cell>
          <cell r="D109" t="e">
            <v>#REF!</v>
          </cell>
          <cell r="E109" t="e">
            <v>#REF!</v>
          </cell>
          <cell r="F109" t="e">
            <v>#REF!</v>
          </cell>
        </row>
        <row r="110">
          <cell r="A110" t="str">
            <v>Interest Expense</v>
          </cell>
          <cell r="B110" t="e">
            <v>#REF!</v>
          </cell>
          <cell r="C110" t="e">
            <v>#REF!</v>
          </cell>
          <cell r="D110" t="e">
            <v>#REF!</v>
          </cell>
          <cell r="E110">
            <v>7574.9252666666598</v>
          </cell>
          <cell r="F110">
            <v>8295.4440741964718</v>
          </cell>
        </row>
        <row r="111">
          <cell r="A111" t="str">
            <v>Depr'n &amp; Amortization</v>
          </cell>
          <cell r="B111" t="e">
            <v>#REF!</v>
          </cell>
          <cell r="C111" t="e">
            <v>#REF!</v>
          </cell>
          <cell r="D111" t="e">
            <v>#REF!</v>
          </cell>
          <cell r="E111" t="e">
            <v>#REF!</v>
          </cell>
          <cell r="F111" t="e">
            <v>#REF!</v>
          </cell>
        </row>
        <row r="112">
          <cell r="A112" t="str">
            <v>Profit Before tax</v>
          </cell>
          <cell r="B112" t="e">
            <v>#REF!</v>
          </cell>
          <cell r="C112" t="e">
            <v>#REF!</v>
          </cell>
          <cell r="D112" t="e">
            <v>#REF!</v>
          </cell>
          <cell r="E112" t="e">
            <v>#REF!</v>
          </cell>
          <cell r="F112" t="e">
            <v>#REF!</v>
          </cell>
        </row>
        <row r="113">
          <cell r="A113" t="str">
            <v>Tax</v>
          </cell>
          <cell r="B113" t="e">
            <v>#REF!</v>
          </cell>
          <cell r="C113" t="e">
            <v>#REF!</v>
          </cell>
          <cell r="D113" t="e">
            <v>#REF!</v>
          </cell>
          <cell r="E113">
            <v>2355.144399999996</v>
          </cell>
          <cell r="F113">
            <v>1709.9376296785888</v>
          </cell>
        </row>
        <row r="114">
          <cell r="A114" t="str">
            <v>PAT - Stand Alone</v>
          </cell>
          <cell r="B114" t="e">
            <v>#REF!</v>
          </cell>
          <cell r="C114" t="e">
            <v>#REF!</v>
          </cell>
          <cell r="D114" t="e">
            <v>#REF!</v>
          </cell>
          <cell r="E114" t="e">
            <v>#REF!</v>
          </cell>
          <cell r="F114" t="e">
            <v>#REF!</v>
          </cell>
        </row>
        <row r="115">
          <cell r="A115" t="str">
            <v>Share of Profits*</v>
          </cell>
          <cell r="B115" t="e">
            <v>#REF!</v>
          </cell>
          <cell r="C115" t="e">
            <v>#REF!</v>
          </cell>
          <cell r="D115" t="e">
            <v>#REF!</v>
          </cell>
          <cell r="E115" t="e">
            <v>#REF!</v>
          </cell>
          <cell r="F115" t="e">
            <v>#REF!</v>
          </cell>
        </row>
        <row r="116">
          <cell r="A116" t="str">
            <v>Net Profit</v>
          </cell>
          <cell r="B116" t="e">
            <v>#REF!</v>
          </cell>
          <cell r="C116" t="e">
            <v>#REF!</v>
          </cell>
          <cell r="D116" t="e">
            <v>#REF!</v>
          </cell>
          <cell r="E116" t="e">
            <v>#REF!</v>
          </cell>
          <cell r="F116" t="e">
            <v>#REF!</v>
          </cell>
        </row>
        <row r="117">
          <cell r="A117" t="str">
            <v>Extraordinary</v>
          </cell>
          <cell r="B117" t="e">
            <v>#REF!</v>
          </cell>
          <cell r="C117" t="e">
            <v>#REF!</v>
          </cell>
          <cell r="D117" t="e">
            <v>#REF!</v>
          </cell>
          <cell r="E117" t="e">
            <v>#REF!</v>
          </cell>
          <cell r="F117" t="e">
            <v>#REF!</v>
          </cell>
        </row>
        <row r="118">
          <cell r="A118" t="str">
            <v>Reported Net Profit #</v>
          </cell>
          <cell r="B118" t="e">
            <v>#REF!</v>
          </cell>
          <cell r="C118" t="e">
            <v>#REF!</v>
          </cell>
          <cell r="D118" t="e">
            <v>#REF!</v>
          </cell>
          <cell r="E118" t="e">
            <v>#REF!</v>
          </cell>
          <cell r="F118" t="e">
            <v>#REF!</v>
          </cell>
        </row>
        <row r="119">
          <cell r="A119" t="str">
            <v xml:space="preserve">Reported Net Profit </v>
          </cell>
          <cell r="B119" t="e">
            <v>#REF!</v>
          </cell>
          <cell r="C119" t="e">
            <v>#REF!</v>
          </cell>
          <cell r="D119" t="e">
            <v>#REF!</v>
          </cell>
          <cell r="E119" t="e">
            <v>#REF!</v>
          </cell>
          <cell r="F119" t="e">
            <v>#REF!</v>
          </cell>
        </row>
        <row r="120">
          <cell r="A120" t="str">
            <v>*NDPL &amp; Powerlinks,#Stand Alone</v>
          </cell>
          <cell r="B120" t="e">
            <v>#REF!</v>
          </cell>
          <cell r="C120" t="e">
            <v>#REF!</v>
          </cell>
          <cell r="D120" t="e">
            <v>#REF!</v>
          </cell>
          <cell r="E120" t="e">
            <v>#REF!</v>
          </cell>
        </row>
        <row r="121">
          <cell r="B121" t="e">
            <v>#REF!</v>
          </cell>
          <cell r="C121" t="e">
            <v>#REF!</v>
          </cell>
          <cell r="D121" t="e">
            <v>#REF!</v>
          </cell>
          <cell r="E121" t="e">
            <v>#REF!</v>
          </cell>
          <cell r="F121" t="e">
            <v>#REF!</v>
          </cell>
        </row>
        <row r="123">
          <cell r="A123" t="str">
            <v>Balance Sheet</v>
          </cell>
        </row>
        <row r="124">
          <cell r="A124" t="str">
            <v>(Rs Million)</v>
          </cell>
          <cell r="B124" t="str">
            <v>F2005</v>
          </cell>
          <cell r="C124" t="str">
            <v>F2006E</v>
          </cell>
          <cell r="D124" t="str">
            <v>F2007E</v>
          </cell>
          <cell r="E124" t="str">
            <v>F2008E</v>
          </cell>
          <cell r="F124" t="str">
            <v>F2009E</v>
          </cell>
        </row>
        <row r="125">
          <cell r="A125" t="str">
            <v xml:space="preserve">SOURCES </v>
          </cell>
        </row>
        <row r="126">
          <cell r="A126" t="str">
            <v>Equity Capital</v>
          </cell>
          <cell r="B126" t="e">
            <v>#REF!</v>
          </cell>
          <cell r="C126" t="e">
            <v>#REF!</v>
          </cell>
          <cell r="D126" t="e">
            <v>#REF!</v>
          </cell>
          <cell r="E126" t="e">
            <v>#REF!</v>
          </cell>
          <cell r="F126" t="e">
            <v>#REF!</v>
          </cell>
        </row>
        <row r="127">
          <cell r="A127" t="str">
            <v>Share Premium</v>
          </cell>
          <cell r="B127" t="e">
            <v>#REF!</v>
          </cell>
          <cell r="C127" t="e">
            <v>#REF!</v>
          </cell>
          <cell r="D127" t="e">
            <v>#REF!</v>
          </cell>
          <cell r="E127" t="e">
            <v>#REF!</v>
          </cell>
          <cell r="F127" t="e">
            <v>#REF!</v>
          </cell>
        </row>
        <row r="128">
          <cell r="A128" t="str">
            <v>Reserves and Surplus</v>
          </cell>
          <cell r="B128" t="e">
            <v>#REF!</v>
          </cell>
          <cell r="C128" t="e">
            <v>#REF!</v>
          </cell>
          <cell r="D128" t="e">
            <v>#REF!</v>
          </cell>
          <cell r="E128" t="e">
            <v>#REF!</v>
          </cell>
          <cell r="F128" t="e">
            <v>#REF!</v>
          </cell>
        </row>
        <row r="129">
          <cell r="A129" t="str">
            <v>Profits in Associates#</v>
          </cell>
          <cell r="B129" t="e">
            <v>#REF!</v>
          </cell>
          <cell r="C129" t="e">
            <v>#REF!</v>
          </cell>
          <cell r="D129" t="e">
            <v>#REF!</v>
          </cell>
          <cell r="E129" t="e">
            <v>#REF!</v>
          </cell>
          <cell r="F129" t="e">
            <v>#REF!</v>
          </cell>
        </row>
        <row r="130">
          <cell r="A130" t="str">
            <v>Shareholders' Equity</v>
          </cell>
          <cell r="B130" t="e">
            <v>#REF!</v>
          </cell>
          <cell r="C130" t="e">
            <v>#REF!</v>
          </cell>
          <cell r="D130" t="e">
            <v>#REF!</v>
          </cell>
          <cell r="E130" t="e">
            <v>#REF!</v>
          </cell>
          <cell r="F130" t="e">
            <v>#REF!</v>
          </cell>
        </row>
        <row r="131">
          <cell r="A131" t="str">
            <v>Statutory Reserves</v>
          </cell>
          <cell r="B131" t="e">
            <v>#REF!</v>
          </cell>
          <cell r="C131" t="e">
            <v>#REF!</v>
          </cell>
          <cell r="D131" t="e">
            <v>#REF!</v>
          </cell>
          <cell r="E131" t="e">
            <v>#REF!</v>
          </cell>
          <cell r="F131" t="e">
            <v>#REF!</v>
          </cell>
        </row>
        <row r="132">
          <cell r="A132" t="str">
            <v>Loan Funds</v>
          </cell>
          <cell r="B132" t="e">
            <v>#REF!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</row>
        <row r="133">
          <cell r="A133" t="str">
            <v>Appropr'n &amp; Contrib'ns*</v>
          </cell>
          <cell r="B133" t="e">
            <v>#REF!</v>
          </cell>
          <cell r="C133" t="e">
            <v>#REF!</v>
          </cell>
          <cell r="D133" t="e">
            <v>#REF!</v>
          </cell>
          <cell r="E133" t="e">
            <v>#REF!</v>
          </cell>
          <cell r="F133" t="e">
            <v>#REF!</v>
          </cell>
        </row>
        <row r="134">
          <cell r="A134" t="str">
            <v>Deferred Tax Liability</v>
          </cell>
          <cell r="B134" t="e">
            <v>#REF!</v>
          </cell>
          <cell r="C134" t="e">
            <v>#REF!</v>
          </cell>
          <cell r="D134" t="e">
            <v>#REF!</v>
          </cell>
          <cell r="E134" t="e">
            <v>#REF!</v>
          </cell>
          <cell r="F134" t="e">
            <v>#REF!</v>
          </cell>
        </row>
        <row r="135">
          <cell r="A135" t="str">
            <v>TOTAL LIABILITIES</v>
          </cell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</row>
        <row r="136">
          <cell r="A136" t="str">
            <v xml:space="preserve">APPLICATION </v>
          </cell>
        </row>
        <row r="137">
          <cell r="A137" t="str">
            <v>Gross Block</v>
          </cell>
          <cell r="B137" t="e">
            <v>#REF!</v>
          </cell>
          <cell r="C137" t="e">
            <v>#REF!</v>
          </cell>
          <cell r="D137" t="e">
            <v>#REF!</v>
          </cell>
          <cell r="E137" t="e">
            <v>#REF!</v>
          </cell>
          <cell r="F137" t="e">
            <v>#REF!</v>
          </cell>
        </row>
        <row r="138">
          <cell r="A138" t="str">
            <v>Less: Acc. Depr'n</v>
          </cell>
          <cell r="B138" t="e">
            <v>#REF!</v>
          </cell>
          <cell r="C138" t="e">
            <v>#REF!</v>
          </cell>
          <cell r="D138" t="e">
            <v>#REF!</v>
          </cell>
          <cell r="E138" t="e">
            <v>#REF!</v>
          </cell>
          <cell r="F138" t="e">
            <v>#REF!</v>
          </cell>
        </row>
        <row r="139">
          <cell r="A139" t="str">
            <v>Net Block</v>
          </cell>
          <cell r="B139" t="e">
            <v>#REF!</v>
          </cell>
          <cell r="C139" t="e">
            <v>#REF!</v>
          </cell>
          <cell r="D139" t="e">
            <v>#REF!</v>
          </cell>
          <cell r="E139" t="e">
            <v>#REF!</v>
          </cell>
          <cell r="F139" t="e">
            <v>#REF!</v>
          </cell>
        </row>
        <row r="140">
          <cell r="A140" t="str">
            <v>Capital WIP</v>
          </cell>
          <cell r="B140" t="e">
            <v>#REF!</v>
          </cell>
          <cell r="C140" t="e">
            <v>#REF!</v>
          </cell>
          <cell r="D140" t="e">
            <v>#REF!</v>
          </cell>
          <cell r="E140" t="e">
            <v>#REF!</v>
          </cell>
          <cell r="F140" t="e">
            <v>#REF!</v>
          </cell>
        </row>
        <row r="141">
          <cell r="A141" t="str">
            <v>Net Fixed Assets</v>
          </cell>
          <cell r="B141" t="e">
            <v>#REF!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</row>
        <row r="142">
          <cell r="A142" t="str">
            <v>Intangible Assets</v>
          </cell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</row>
        <row r="143">
          <cell r="A143" t="str">
            <v>Investments</v>
          </cell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</row>
        <row r="144">
          <cell r="A144" t="str">
            <v>Current Assets</v>
          </cell>
          <cell r="B144" t="e">
            <v>#REF!</v>
          </cell>
          <cell r="C144" t="e">
            <v>#REF!</v>
          </cell>
          <cell r="D144" t="e">
            <v>#REF!</v>
          </cell>
          <cell r="E144" t="e">
            <v>#REF!</v>
          </cell>
          <cell r="F144" t="e">
            <v>#REF!</v>
          </cell>
        </row>
        <row r="145">
          <cell r="A145" t="str">
            <v>Cash / Cash Equiv.</v>
          </cell>
          <cell r="B145" t="e">
            <v>#REF!</v>
          </cell>
          <cell r="C145" t="e">
            <v>#REF!</v>
          </cell>
          <cell r="D145" t="e">
            <v>#REF!</v>
          </cell>
          <cell r="E145" t="e">
            <v>#REF!</v>
          </cell>
          <cell r="F145" t="e">
            <v>#REF!</v>
          </cell>
        </row>
        <row r="146">
          <cell r="A146" t="str">
            <v>Current Liab. / Prov</v>
          </cell>
          <cell r="B146" t="e">
            <v>#REF!</v>
          </cell>
          <cell r="C146" t="e">
            <v>#REF!</v>
          </cell>
          <cell r="D146" t="e">
            <v>#REF!</v>
          </cell>
          <cell r="E146" t="e">
            <v>#REF!</v>
          </cell>
          <cell r="F146" t="e">
            <v>#REF!</v>
          </cell>
        </row>
        <row r="147">
          <cell r="A147" t="str">
            <v>Net Current assets</v>
          </cell>
          <cell r="B147" t="e">
            <v>#REF!</v>
          </cell>
          <cell r="C147" t="e">
            <v>#REF!</v>
          </cell>
          <cell r="D147" t="e">
            <v>#REF!</v>
          </cell>
          <cell r="E147" t="e">
            <v>#REF!</v>
          </cell>
          <cell r="F147" t="e">
            <v>#REF!</v>
          </cell>
        </row>
        <row r="148">
          <cell r="A148" t="str">
            <v>Misc. Exp</v>
          </cell>
          <cell r="B148" t="e">
            <v>#REF!</v>
          </cell>
          <cell r="C148" t="e">
            <v>#REF!</v>
          </cell>
          <cell r="D148" t="e">
            <v>#REF!</v>
          </cell>
          <cell r="E148" t="e">
            <v>#REF!</v>
          </cell>
          <cell r="F148" t="e">
            <v>#REF!</v>
          </cell>
        </row>
        <row r="149">
          <cell r="A149" t="str">
            <v>TOTAL ASSETS</v>
          </cell>
          <cell r="B149" t="e">
            <v>#REF!</v>
          </cell>
          <cell r="C149" t="e">
            <v>#REF!</v>
          </cell>
          <cell r="D149" t="e">
            <v>#REF!</v>
          </cell>
          <cell r="E149" t="e">
            <v>#REF!</v>
          </cell>
          <cell r="F149" t="e">
            <v>#REF!</v>
          </cell>
        </row>
        <row r="150">
          <cell r="A150" t="str">
            <v>#Tata Power's Share of Profits in Associates.*Includes Special Appropriation Towards Project Costs &amp; Capital  Contributions from Consumers of Rs 5,336 mn &amp; Rs.418 mn each year respectively.</v>
          </cell>
        </row>
        <row r="152">
          <cell r="A152" t="str">
            <v>Cash Flows</v>
          </cell>
        </row>
        <row r="153">
          <cell r="A153" t="str">
            <v>(Rs Million)</v>
          </cell>
          <cell r="B153" t="str">
            <v>F2005</v>
          </cell>
          <cell r="C153" t="str">
            <v>F2006E</v>
          </cell>
          <cell r="D153" t="str">
            <v>F2007E</v>
          </cell>
          <cell r="E153" t="str">
            <v>F2008E</v>
          </cell>
          <cell r="F153" t="str">
            <v>F2009E</v>
          </cell>
        </row>
        <row r="154">
          <cell r="A154" t="str">
            <v>Reported Net Profit</v>
          </cell>
          <cell r="B154" t="e">
            <v>#REF!</v>
          </cell>
          <cell r="C154" t="e">
            <v>#REF!</v>
          </cell>
          <cell r="D154" t="e">
            <v>#REF!</v>
          </cell>
          <cell r="E154" t="e">
            <v>#REF!</v>
          </cell>
          <cell r="F154" t="e">
            <v>#REF!</v>
          </cell>
        </row>
        <row r="155">
          <cell r="A155" t="str">
            <v>Add: Deferred Tax</v>
          </cell>
          <cell r="B155" t="e">
            <v>#REF!</v>
          </cell>
          <cell r="C155" t="e">
            <v>#REF!</v>
          </cell>
          <cell r="D155" t="e">
            <v>#REF!</v>
          </cell>
          <cell r="E155" t="e">
            <v>#REF!</v>
          </cell>
          <cell r="F155" t="e">
            <v>#REF!</v>
          </cell>
        </row>
        <row r="156">
          <cell r="A156" t="str">
            <v>Depr'n &amp; Amortization</v>
          </cell>
          <cell r="B156" t="e">
            <v>#REF!</v>
          </cell>
          <cell r="C156" t="e">
            <v>#REF!</v>
          </cell>
          <cell r="D156" t="e">
            <v>#REF!</v>
          </cell>
          <cell r="E156" t="e">
            <v>#REF!</v>
          </cell>
          <cell r="F156" t="e">
            <v>#REF!</v>
          </cell>
        </row>
        <row r="157">
          <cell r="A157" t="str">
            <v>Change in Net W. Capital</v>
          </cell>
          <cell r="B157" t="e">
            <v>#REF!</v>
          </cell>
          <cell r="C157" t="e">
            <v>#REF!</v>
          </cell>
          <cell r="D157" t="e">
            <v>#REF!</v>
          </cell>
          <cell r="E157" t="e">
            <v>#REF!</v>
          </cell>
          <cell r="F157" t="e">
            <v>#REF!</v>
          </cell>
        </row>
        <row r="158">
          <cell r="A158" t="str">
            <v>Other Cash Flows</v>
          </cell>
          <cell r="B158" t="e">
            <v>#REF!</v>
          </cell>
          <cell r="C158" t="e">
            <v>#REF!</v>
          </cell>
          <cell r="D158" t="e">
            <v>#REF!</v>
          </cell>
          <cell r="E158" t="e">
            <v>#REF!</v>
          </cell>
          <cell r="F158" t="e">
            <v>#REF!</v>
          </cell>
        </row>
        <row r="159">
          <cell r="A159" t="str">
            <v xml:space="preserve">Operating Cash Flows </v>
          </cell>
          <cell r="B159" t="e">
            <v>#REF!</v>
          </cell>
          <cell r="C159" t="e">
            <v>#REF!</v>
          </cell>
          <cell r="D159" t="e">
            <v>#REF!</v>
          </cell>
          <cell r="E159" t="e">
            <v>#REF!</v>
          </cell>
          <cell r="F159" t="e">
            <v>#REF!</v>
          </cell>
        </row>
        <row r="160">
          <cell r="A160" t="str">
            <v>Capex</v>
          </cell>
          <cell r="B160" t="e">
            <v>#REF!</v>
          </cell>
          <cell r="C160" t="e">
            <v>#REF!</v>
          </cell>
          <cell r="D160" t="e">
            <v>#REF!</v>
          </cell>
          <cell r="E160" t="e">
            <v>#REF!</v>
          </cell>
          <cell r="F160" t="e">
            <v>#REF!</v>
          </cell>
        </row>
        <row r="161">
          <cell r="A161" t="str">
            <v>Chng in Intangibles</v>
          </cell>
          <cell r="B161" t="e">
            <v>#REF!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</row>
        <row r="162">
          <cell r="A162" t="str">
            <v>Change of  Investments</v>
          </cell>
          <cell r="B162" t="e">
            <v>#REF!</v>
          </cell>
          <cell r="C162" t="e">
            <v>#REF!</v>
          </cell>
          <cell r="D162" t="e">
            <v>#REF!</v>
          </cell>
          <cell r="E162" t="e">
            <v>#REF!</v>
          </cell>
          <cell r="F162" t="e">
            <v>#REF!</v>
          </cell>
        </row>
        <row r="163">
          <cell r="A163" t="str">
            <v>Investing Cash Flows</v>
          </cell>
          <cell r="B163" t="e">
            <v>#REF!</v>
          </cell>
          <cell r="C163" t="e">
            <v>#REF!</v>
          </cell>
          <cell r="D163" t="e">
            <v>#REF!</v>
          </cell>
          <cell r="E163" t="e">
            <v>#REF!</v>
          </cell>
          <cell r="F163" t="e">
            <v>#REF!</v>
          </cell>
        </row>
        <row r="164">
          <cell r="A164" t="str">
            <v>Incr/(Decr) of Equity</v>
          </cell>
          <cell r="B164" t="e">
            <v>#REF!</v>
          </cell>
          <cell r="C164" t="e">
            <v>#REF!</v>
          </cell>
          <cell r="D164" t="e">
            <v>#REF!</v>
          </cell>
          <cell r="E164" t="e">
            <v>#REF!</v>
          </cell>
          <cell r="F164" t="e">
            <v>#REF!</v>
          </cell>
        </row>
        <row r="165">
          <cell r="A165" t="str">
            <v>Incr/(Decr) of Debt</v>
          </cell>
          <cell r="B165" t="e">
            <v>#REF!</v>
          </cell>
          <cell r="C165" t="e">
            <v>#REF!</v>
          </cell>
          <cell r="D165" t="e">
            <v>#REF!</v>
          </cell>
          <cell r="E165" t="e">
            <v>#REF!</v>
          </cell>
          <cell r="F165" t="e">
            <v>#REF!</v>
          </cell>
        </row>
        <row r="166">
          <cell r="A166" t="str">
            <v>Dividends</v>
          </cell>
          <cell r="B166" t="e">
            <v>#REF!</v>
          </cell>
          <cell r="C166" t="e">
            <v>#REF!</v>
          </cell>
          <cell r="D166" t="e">
            <v>#REF!</v>
          </cell>
          <cell r="E166" t="e">
            <v>#REF!</v>
          </cell>
          <cell r="F166" t="e">
            <v>#REF!</v>
          </cell>
        </row>
        <row r="167">
          <cell r="A167" t="str">
            <v>Chng in Special App.</v>
          </cell>
          <cell r="B167" t="e">
            <v>#REF!</v>
          </cell>
          <cell r="C167" t="e">
            <v>#REF!</v>
          </cell>
          <cell r="D167" t="e">
            <v>#REF!</v>
          </cell>
          <cell r="E167" t="e">
            <v>#REF!</v>
          </cell>
          <cell r="F167" t="e">
            <v>#REF!</v>
          </cell>
        </row>
        <row r="168">
          <cell r="A168" t="str">
            <v>(Incr)/decr of  Misc. Exp.</v>
          </cell>
          <cell r="B168" t="e">
            <v>#REF!</v>
          </cell>
          <cell r="C168" t="e">
            <v>#REF!</v>
          </cell>
          <cell r="D168" t="e">
            <v>#REF!</v>
          </cell>
          <cell r="E168" t="e">
            <v>#REF!</v>
          </cell>
          <cell r="F168" t="e">
            <v>#REF!</v>
          </cell>
        </row>
        <row r="169">
          <cell r="A169" t="str">
            <v>Financing Cash Flows</v>
          </cell>
          <cell r="B169" t="e">
            <v>#REF!</v>
          </cell>
          <cell r="C169" t="e">
            <v>#REF!</v>
          </cell>
          <cell r="D169" t="e">
            <v>#REF!</v>
          </cell>
          <cell r="E169" t="e">
            <v>#REF!</v>
          </cell>
          <cell r="F169" t="e">
            <v>#REF!</v>
          </cell>
        </row>
        <row r="170">
          <cell r="A170" t="str">
            <v>Net change in cash</v>
          </cell>
          <cell r="B170" t="e">
            <v>#REF!</v>
          </cell>
          <cell r="C170" t="e">
            <v>#REF!</v>
          </cell>
          <cell r="D170" t="e">
            <v>#REF!</v>
          </cell>
          <cell r="E170" t="e">
            <v>#REF!</v>
          </cell>
          <cell r="F170" t="e">
            <v>#REF!</v>
          </cell>
        </row>
        <row r="172">
          <cell r="A172" t="str">
            <v>Ratios</v>
          </cell>
        </row>
        <row r="173">
          <cell r="B173" t="str">
            <v>F2005</v>
          </cell>
          <cell r="C173" t="str">
            <v>F2006E</v>
          </cell>
          <cell r="D173" t="str">
            <v>F2007E</v>
          </cell>
          <cell r="E173" t="str">
            <v>F2008E</v>
          </cell>
          <cell r="F173" t="str">
            <v>F2009E</v>
          </cell>
        </row>
        <row r="174">
          <cell r="A174" t="str">
            <v>Valuation</v>
          </cell>
        </row>
        <row r="175">
          <cell r="A175" t="str">
            <v>EPS (Rs)</v>
          </cell>
          <cell r="B175" t="e">
            <v>#REF!</v>
          </cell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</row>
        <row r="176">
          <cell r="A176" t="str">
            <v>P/E</v>
          </cell>
          <cell r="B176" t="e">
            <v>#REF!</v>
          </cell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</row>
        <row r="177">
          <cell r="A177" t="str">
            <v>BVPS (Rs)</v>
          </cell>
          <cell r="B177" t="e">
            <v>#REF!</v>
          </cell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</row>
        <row r="178">
          <cell r="A178" t="str">
            <v>P/BV</v>
          </cell>
          <cell r="B178" t="e">
            <v>#REF!</v>
          </cell>
          <cell r="C178" t="e">
            <v>#REF!</v>
          </cell>
          <cell r="D178" t="e">
            <v>#REF!</v>
          </cell>
          <cell r="E178" t="e">
            <v>#REF!</v>
          </cell>
          <cell r="F178" t="e">
            <v>#REF!</v>
          </cell>
        </row>
        <row r="179">
          <cell r="A179" t="str">
            <v>DPS (Rs)</v>
          </cell>
          <cell r="B179" t="e">
            <v>#REF!</v>
          </cell>
          <cell r="C179" t="e">
            <v>#REF!</v>
          </cell>
          <cell r="D179" t="e">
            <v>#REF!</v>
          </cell>
          <cell r="E179" t="e">
            <v>#REF!</v>
          </cell>
          <cell r="F179" t="e">
            <v>#REF!</v>
          </cell>
        </row>
        <row r="180">
          <cell r="A180" t="str">
            <v>Yield (%)</v>
          </cell>
          <cell r="B180" t="e">
            <v>#REF!</v>
          </cell>
          <cell r="C180" t="e">
            <v>#REF!</v>
          </cell>
          <cell r="D180" t="e">
            <v>#REF!</v>
          </cell>
          <cell r="E180" t="e">
            <v>#REF!</v>
          </cell>
          <cell r="F180" t="e">
            <v>#REF!</v>
          </cell>
        </row>
        <row r="181">
          <cell r="A181" t="str">
            <v>EV/EBITDA</v>
          </cell>
          <cell r="B181" t="e">
            <v>#REF!</v>
          </cell>
          <cell r="C181" t="e">
            <v>#REF!</v>
          </cell>
          <cell r="D181" t="e">
            <v>#REF!</v>
          </cell>
          <cell r="E181" t="e">
            <v>#REF!</v>
          </cell>
          <cell r="F181" t="e">
            <v>#REF!</v>
          </cell>
        </row>
        <row r="182">
          <cell r="A182" t="str">
            <v>EV/EBITDA MW*</v>
          </cell>
          <cell r="B182" t="e">
            <v>#REF!</v>
          </cell>
          <cell r="C182" t="e">
            <v>#REF!</v>
          </cell>
          <cell r="D182" t="e">
            <v>#REF!</v>
          </cell>
          <cell r="E182" t="e">
            <v>#REF!</v>
          </cell>
          <cell r="F182" t="e">
            <v>#REF!</v>
          </cell>
        </row>
        <row r="183">
          <cell r="A183" t="str">
            <v>Profitability ratios</v>
          </cell>
        </row>
        <row r="184">
          <cell r="A184" t="str">
            <v>NPM (%)</v>
          </cell>
          <cell r="B184" t="e">
            <v>#REF!</v>
          </cell>
          <cell r="C184" t="e">
            <v>#REF!</v>
          </cell>
          <cell r="D184" t="e">
            <v>#REF!</v>
          </cell>
          <cell r="E184" t="e">
            <v>#REF!</v>
          </cell>
          <cell r="F184" t="e">
            <v>#REF!</v>
          </cell>
        </row>
        <row r="185">
          <cell r="A185" t="str">
            <v>ROCE (%)</v>
          </cell>
          <cell r="B185" t="e">
            <v>#REF!</v>
          </cell>
          <cell r="C185" t="e">
            <v>#REF!</v>
          </cell>
          <cell r="D185" t="e">
            <v>#REF!</v>
          </cell>
          <cell r="E185" t="e">
            <v>#REF!</v>
          </cell>
          <cell r="F185" t="e">
            <v>#REF!</v>
          </cell>
        </row>
        <row r="186">
          <cell r="A186" t="str">
            <v>RONW (%)</v>
          </cell>
          <cell r="B186" t="e">
            <v>#REF!</v>
          </cell>
          <cell r="C186" t="e">
            <v>#REF!</v>
          </cell>
          <cell r="D186" t="e">
            <v>#REF!</v>
          </cell>
          <cell r="E186" t="e">
            <v>#REF!</v>
          </cell>
          <cell r="F186" t="e">
            <v>#REF!</v>
          </cell>
        </row>
        <row r="187">
          <cell r="A187" t="str">
            <v>Gearing Ratios</v>
          </cell>
        </row>
        <row r="188">
          <cell r="A188" t="str">
            <v>Debt/Equity</v>
          </cell>
          <cell r="B188" t="e">
            <v>#REF!</v>
          </cell>
          <cell r="C188" t="e">
            <v>#REF!</v>
          </cell>
          <cell r="D188" t="e">
            <v>#REF!</v>
          </cell>
          <cell r="E188" t="e">
            <v>#REF!</v>
          </cell>
          <cell r="F188" t="e">
            <v>#REF!</v>
          </cell>
        </row>
        <row r="189">
          <cell r="A189" t="str">
            <v>Net Debt/Equity</v>
          </cell>
          <cell r="B189" t="e">
            <v>#REF!</v>
          </cell>
          <cell r="C189" t="e">
            <v>#REF!</v>
          </cell>
          <cell r="D189" t="e">
            <v>#REF!</v>
          </cell>
          <cell r="E189" t="e">
            <v>#REF!</v>
          </cell>
          <cell r="F189" t="e">
            <v>#REF!</v>
          </cell>
        </row>
        <row r="190">
          <cell r="A190" t="str">
            <v>Interest Coverage</v>
          </cell>
          <cell r="B190" t="e">
            <v>#REF!</v>
          </cell>
          <cell r="C190" t="e">
            <v>#REF!</v>
          </cell>
          <cell r="D190" t="e">
            <v>#REF!</v>
          </cell>
          <cell r="E190" t="e">
            <v>#REF!</v>
          </cell>
          <cell r="F190" t="e">
            <v>#REF!</v>
          </cell>
        </row>
        <row r="191">
          <cell r="A191" t="str">
            <v>Other Ratios</v>
          </cell>
        </row>
        <row r="192">
          <cell r="A192" t="str">
            <v>Effective Tax Rate (%)</v>
          </cell>
          <cell r="B192" t="e">
            <v>#REF!</v>
          </cell>
          <cell r="C192" t="e">
            <v>#REF!</v>
          </cell>
          <cell r="D192" t="e">
            <v>#REF!</v>
          </cell>
          <cell r="E192" t="e">
            <v>#REF!</v>
          </cell>
          <cell r="F192" t="e">
            <v>#REF!</v>
          </cell>
        </row>
        <row r="195">
          <cell r="B195" t="str">
            <v>F2004</v>
          </cell>
          <cell r="C195" t="str">
            <v>F2005</v>
          </cell>
          <cell r="D195" t="str">
            <v>F2006E</v>
          </cell>
          <cell r="E195" t="str">
            <v>F2007E</v>
          </cell>
          <cell r="F195" t="str">
            <v>F2008E</v>
          </cell>
          <cell r="G195" t="str">
            <v>F2009E</v>
          </cell>
        </row>
        <row r="197">
          <cell r="A197" t="str">
            <v>Tata Power-Sum of Parts Valuations</v>
          </cell>
        </row>
        <row r="198">
          <cell r="A198" t="str">
            <v>Business</v>
          </cell>
          <cell r="B198" t="str">
            <v>Basis</v>
          </cell>
          <cell r="C198" t="str">
            <v>Rs/Share</v>
          </cell>
        </row>
        <row r="199">
          <cell r="A199" t="str">
            <v>Mumbai</v>
          </cell>
          <cell r="B199" t="str">
            <v>DCF</v>
          </cell>
          <cell r="C199" t="e">
            <v>#REF!</v>
          </cell>
        </row>
        <row r="200">
          <cell r="A200" t="str">
            <v>Delhi Distribution</v>
          </cell>
          <cell r="B200" t="str">
            <v>RI Model</v>
          </cell>
          <cell r="C200" t="e">
            <v>#REF!</v>
          </cell>
        </row>
        <row r="201">
          <cell r="A201" t="str">
            <v>Inv. in Tata Group's Telecom Biz</v>
          </cell>
          <cell r="B201" t="str">
            <v>Mkt /Comp.Value</v>
          </cell>
          <cell r="C201" t="e">
            <v>#REF!</v>
          </cell>
          <cell r="E201" t="e">
            <v>#REF!</v>
          </cell>
          <cell r="F201" t="e">
            <v>#REF!</v>
          </cell>
        </row>
        <row r="202">
          <cell r="A202" t="str">
            <v>Inv. in Other Group Cos.</v>
          </cell>
          <cell r="B202" t="str">
            <v>Market Cap</v>
          </cell>
          <cell r="C202" t="e">
            <v>#REF!</v>
          </cell>
          <cell r="E202" t="e">
            <v>#REF!</v>
          </cell>
        </row>
        <row r="203">
          <cell r="A203" t="str">
            <v xml:space="preserve">Maithon Generation Project </v>
          </cell>
          <cell r="B203" t="str">
            <v>RI Model</v>
          </cell>
          <cell r="C203" t="e">
            <v>#DIV/0!</v>
          </cell>
        </row>
        <row r="204">
          <cell r="A204" t="str">
            <v>Powerlinks Transmission (Tala )</v>
          </cell>
          <cell r="B204" t="str">
            <v>RI Model</v>
          </cell>
          <cell r="C204" t="e">
            <v>#DIV/0!</v>
          </cell>
        </row>
        <row r="205">
          <cell r="A205" t="str">
            <v>Coastal - Maharashtra  Projects</v>
          </cell>
          <cell r="B205" t="str">
            <v>RI Model</v>
          </cell>
          <cell r="C205" t="e">
            <v>#DIV/0!</v>
          </cell>
        </row>
        <row r="206">
          <cell r="A206" t="str">
            <v>Net Cash on Book (F2006)</v>
          </cell>
          <cell r="C206" t="e">
            <v>#REF!</v>
          </cell>
          <cell r="E206" t="str">
            <v>Proposed Generation Projects*</v>
          </cell>
        </row>
        <row r="207">
          <cell r="A207" t="str">
            <v xml:space="preserve">Total </v>
          </cell>
          <cell r="C207" t="e">
            <v>#REF!</v>
          </cell>
        </row>
        <row r="208">
          <cell r="A208" t="str">
            <v>Upside/Downside to Current Price (%)</v>
          </cell>
          <cell r="C208" t="e">
            <v>#REF!</v>
          </cell>
        </row>
        <row r="209">
          <cell r="A209" t="str">
            <v>*JVs / Subsidiaries / Self</v>
          </cell>
        </row>
        <row r="210">
          <cell r="A210" t="str">
            <v>Tata Power-Value of Mumbai Business</v>
          </cell>
        </row>
        <row r="211">
          <cell r="A211" t="str">
            <v>Assumptions</v>
          </cell>
        </row>
        <row r="212">
          <cell r="A212" t="str">
            <v>Terminal Growth Post F2008E (%)</v>
          </cell>
          <cell r="B212">
            <v>2</v>
          </cell>
        </row>
        <row r="213">
          <cell r="A213" t="str">
            <v>Return on Incremental Capital Employed (%)</v>
          </cell>
          <cell r="B213">
            <v>14</v>
          </cell>
        </row>
        <row r="214">
          <cell r="A214" t="str">
            <v>WACC (%)</v>
          </cell>
          <cell r="B214">
            <v>0</v>
          </cell>
          <cell r="H214">
            <v>19872</v>
          </cell>
          <cell r="I214">
            <v>14506.56</v>
          </cell>
        </row>
        <row r="215">
          <cell r="A215" t="str">
            <v>DCF Value Rs Per Share</v>
          </cell>
          <cell r="B215" t="e">
            <v>#REF!</v>
          </cell>
          <cell r="H215">
            <v>27221.917808219179</v>
          </cell>
        </row>
        <row r="219">
          <cell r="A219" t="str">
            <v xml:space="preserve">Tata Power-Fair Value of Key Investments </v>
          </cell>
        </row>
        <row r="220">
          <cell r="B220" t="str">
            <v>Shares Held</v>
          </cell>
          <cell r="C220" t="str">
            <v>Market Value</v>
          </cell>
          <cell r="D220" t="str">
            <v>Book Value</v>
          </cell>
          <cell r="E220" t="str">
            <v>Book Value</v>
          </cell>
          <cell r="F220" t="str">
            <v>Est. Value</v>
          </cell>
          <cell r="G220" t="str">
            <v>Discount</v>
          </cell>
          <cell r="H220" t="str">
            <v>Fair Value</v>
          </cell>
          <cell r="I220" t="str">
            <v>Value for TTPW</v>
          </cell>
          <cell r="K220" t="str">
            <v>Market Value</v>
          </cell>
        </row>
        <row r="221">
          <cell r="B221" t="str">
            <v>(Mn)</v>
          </cell>
          <cell r="C221" t="str">
            <v>(Rs/share)</v>
          </cell>
          <cell r="D221" t="str">
            <v>(Rs Mn)</v>
          </cell>
          <cell r="E221" t="str">
            <v>(Rs/share)</v>
          </cell>
          <cell r="F221" t="str">
            <v>(Rs/share)</v>
          </cell>
          <cell r="G221" t="str">
            <v>Factor</v>
          </cell>
          <cell r="H221" t="str">
            <v>(Rs/share)</v>
          </cell>
          <cell r="I221" t="str">
            <v>(Rs/share)</v>
          </cell>
          <cell r="K221" t="str">
            <v>(Rs/share)</v>
          </cell>
        </row>
        <row r="222">
          <cell r="A222" t="str">
            <v>TELECOM INVESTMENTS</v>
          </cell>
        </row>
        <row r="223">
          <cell r="A223" t="str">
            <v>Tata Teleservices (Direct holding)</v>
          </cell>
          <cell r="B223">
            <v>684</v>
          </cell>
          <cell r="C223" t="str">
            <v>Not Listed</v>
          </cell>
          <cell r="D223">
            <v>6840</v>
          </cell>
          <cell r="E223">
            <v>10</v>
          </cell>
          <cell r="F223">
            <v>19.196096433132141</v>
          </cell>
          <cell r="G223">
            <v>0.2</v>
          </cell>
          <cell r="H223">
            <v>15.356877146505713</v>
          </cell>
          <cell r="I223" t="e">
            <v>#REF!</v>
          </cell>
          <cell r="K223" t="str">
            <v>Not Listed</v>
          </cell>
        </row>
        <row r="224">
          <cell r="A224" t="str">
            <v>TTSL (Maharashtra)</v>
          </cell>
          <cell r="B224">
            <v>161.56569300000001</v>
          </cell>
          <cell r="C224">
            <v>25.85</v>
          </cell>
          <cell r="D224" t="e">
            <v>#REF!</v>
          </cell>
          <cell r="E224" t="e">
            <v>#REF!</v>
          </cell>
          <cell r="F224">
            <v>19.75</v>
          </cell>
          <cell r="G224">
            <v>0.2</v>
          </cell>
          <cell r="H224">
            <v>15.8</v>
          </cell>
          <cell r="I224" t="e">
            <v>#REF!</v>
          </cell>
          <cell r="K224">
            <v>25.85</v>
          </cell>
        </row>
        <row r="225">
          <cell r="A225" t="str">
            <v>Panatone Finvest</v>
          </cell>
          <cell r="B225">
            <v>500</v>
          </cell>
          <cell r="C225" t="str">
            <v>Not Listed</v>
          </cell>
          <cell r="D225">
            <v>5000</v>
          </cell>
          <cell r="E225">
            <v>10</v>
          </cell>
          <cell r="F225">
            <v>37.667578458160001</v>
          </cell>
          <cell r="G225">
            <v>0.2</v>
          </cell>
          <cell r="H225">
            <v>30.134062766528004</v>
          </cell>
          <cell r="I225" t="e">
            <v>#REF!</v>
          </cell>
          <cell r="K225" t="str">
            <v>Not Listed</v>
          </cell>
        </row>
        <row r="226">
          <cell r="A226" t="str">
            <v>VSNL</v>
          </cell>
          <cell r="B226">
            <v>2.5758369999999999</v>
          </cell>
          <cell r="C226">
            <v>481.15</v>
          </cell>
          <cell r="D226">
            <v>1215.7950639999999</v>
          </cell>
          <cell r="E226">
            <v>10</v>
          </cell>
          <cell r="F226">
            <v>391.1</v>
          </cell>
          <cell r="G226">
            <v>0.2</v>
          </cell>
          <cell r="H226">
            <v>312.88000000000005</v>
          </cell>
          <cell r="I226" t="e">
            <v>#REF!</v>
          </cell>
          <cell r="K226">
            <v>481.15</v>
          </cell>
        </row>
        <row r="227">
          <cell r="A227" t="str">
            <v>Total Value to TTPW Shareholders</v>
          </cell>
          <cell r="I227" t="e">
            <v>#REF!</v>
          </cell>
        </row>
        <row r="228">
          <cell r="A228" t="str">
            <v>NON-TELECOM INVESTMENTS</v>
          </cell>
        </row>
        <row r="229">
          <cell r="A229" t="str">
            <v>TCS (Effective Holding via Tata Sons - 1.8%)</v>
          </cell>
          <cell r="B229">
            <v>15.363673887999999</v>
          </cell>
          <cell r="C229">
            <v>1996.85</v>
          </cell>
          <cell r="D229">
            <v>15.363673887999999</v>
          </cell>
          <cell r="E229">
            <v>1</v>
          </cell>
          <cell r="F229">
            <v>973.05</v>
          </cell>
          <cell r="G229">
            <v>0.5</v>
          </cell>
          <cell r="H229">
            <v>486.52499999999998</v>
          </cell>
          <cell r="I229" t="e">
            <v>#REF!</v>
          </cell>
          <cell r="K229">
            <v>1996.85</v>
          </cell>
        </row>
        <row r="230">
          <cell r="A230" t="str">
            <v>PTC India</v>
          </cell>
          <cell r="B230">
            <v>15.705299999999999</v>
          </cell>
          <cell r="C230">
            <v>71.3</v>
          </cell>
          <cell r="D230">
            <v>176.3</v>
          </cell>
          <cell r="E230">
            <v>11.225509859728882</v>
          </cell>
          <cell r="F230">
            <v>53.75</v>
          </cell>
          <cell r="G230">
            <v>0.2</v>
          </cell>
          <cell r="H230">
            <v>43</v>
          </cell>
          <cell r="I230" t="e">
            <v>#REF!</v>
          </cell>
          <cell r="K230">
            <v>71.3</v>
          </cell>
        </row>
        <row r="231">
          <cell r="A231" t="str">
            <v>Titan Industries</v>
          </cell>
          <cell r="B231">
            <v>0.3483</v>
          </cell>
          <cell r="C231">
            <v>752.3</v>
          </cell>
          <cell r="D231">
            <v>8.5</v>
          </cell>
          <cell r="E231">
            <v>24.404249210450761</v>
          </cell>
          <cell r="F231">
            <v>740.75</v>
          </cell>
          <cell r="G231">
            <v>0.2</v>
          </cell>
          <cell r="H231">
            <v>592.6</v>
          </cell>
          <cell r="I231" t="e">
            <v>#REF!</v>
          </cell>
          <cell r="K231">
            <v>752.3</v>
          </cell>
        </row>
        <row r="232">
          <cell r="A232" t="str">
            <v>Total Value to TTPW Shareholders</v>
          </cell>
          <cell r="I232" t="e">
            <v>#REF!</v>
          </cell>
        </row>
        <row r="235">
          <cell r="A235" t="str">
            <v>Tata Power-Valuing Tata Teleservices</v>
          </cell>
        </row>
        <row r="236">
          <cell r="A236" t="str">
            <v>Discount to Bharti (%)</v>
          </cell>
          <cell r="B236">
            <v>0</v>
          </cell>
          <cell r="C236">
            <v>0.1</v>
          </cell>
          <cell r="D236">
            <v>0.15000000000000002</v>
          </cell>
          <cell r="E236">
            <v>0.2</v>
          </cell>
          <cell r="F236">
            <v>0.25</v>
          </cell>
          <cell r="G236">
            <v>0</v>
          </cell>
        </row>
        <row r="237">
          <cell r="A237" t="str">
            <v>TTSL EV (US$million) based on per</v>
          </cell>
        </row>
        <row r="238">
          <cell r="A238" t="str">
            <v>Subscribers</v>
          </cell>
          <cell r="B238">
            <v>3145</v>
          </cell>
          <cell r="C238">
            <v>2831</v>
          </cell>
          <cell r="D238">
            <v>2516</v>
          </cell>
          <cell r="E238">
            <v>2202</v>
          </cell>
          <cell r="F238">
            <v>1887</v>
          </cell>
          <cell r="G238">
            <v>1887</v>
          </cell>
          <cell r="K238">
            <v>270000</v>
          </cell>
        </row>
        <row r="239">
          <cell r="A239" t="str">
            <v>Capacity</v>
          </cell>
          <cell r="B239">
            <v>5590</v>
          </cell>
          <cell r="C239">
            <v>5031</v>
          </cell>
          <cell r="D239">
            <v>4472</v>
          </cell>
          <cell r="E239">
            <v>3913</v>
          </cell>
          <cell r="F239">
            <v>3354</v>
          </cell>
          <cell r="G239">
            <v>3354</v>
          </cell>
        </row>
        <row r="240">
          <cell r="A240" t="str">
            <v>Avg.</v>
          </cell>
          <cell r="B240">
            <v>4367.5</v>
          </cell>
          <cell r="C240">
            <v>3931</v>
          </cell>
          <cell r="D240">
            <v>3494</v>
          </cell>
          <cell r="E240">
            <v>3057</v>
          </cell>
          <cell r="F240">
            <v>2621</v>
          </cell>
          <cell r="G240">
            <v>2621</v>
          </cell>
        </row>
        <row r="241">
          <cell r="A241" t="str">
            <v>TTSL Equity value (US$million) based on per</v>
          </cell>
          <cell r="I241">
            <v>56</v>
          </cell>
        </row>
        <row r="242">
          <cell r="A242" t="str">
            <v>Subscribers</v>
          </cell>
          <cell r="B242">
            <v>1582</v>
          </cell>
          <cell r="C242">
            <v>1267</v>
          </cell>
          <cell r="D242">
            <v>953</v>
          </cell>
          <cell r="E242">
            <v>638</v>
          </cell>
          <cell r="F242">
            <v>324</v>
          </cell>
          <cell r="G242">
            <v>324</v>
          </cell>
        </row>
        <row r="243">
          <cell r="A243" t="str">
            <v>Capacity</v>
          </cell>
          <cell r="B243">
            <v>4027</v>
          </cell>
          <cell r="C243">
            <v>3468</v>
          </cell>
          <cell r="D243">
            <v>2909</v>
          </cell>
          <cell r="E243">
            <v>2350</v>
          </cell>
          <cell r="F243">
            <v>1791</v>
          </cell>
          <cell r="G243">
            <v>1791</v>
          </cell>
        </row>
        <row r="244">
          <cell r="A244" t="str">
            <v>Avg.</v>
          </cell>
          <cell r="B244">
            <v>2804</v>
          </cell>
          <cell r="C244">
            <v>2367</v>
          </cell>
          <cell r="D244">
            <v>1931</v>
          </cell>
          <cell r="E244">
            <v>1494</v>
          </cell>
          <cell r="F244">
            <v>1057</v>
          </cell>
          <cell r="G244">
            <v>1057</v>
          </cell>
        </row>
        <row r="246">
          <cell r="A246" t="str">
            <v>Tata Power-Valuing Tata Teleservices</v>
          </cell>
        </row>
        <row r="247">
          <cell r="A247" t="str">
            <v>Discount to Bharti (%)</v>
          </cell>
          <cell r="B247">
            <v>0</v>
          </cell>
          <cell r="C247">
            <v>0.1</v>
          </cell>
          <cell r="D247">
            <v>0.15000000000000002</v>
          </cell>
          <cell r="E247">
            <v>0.2</v>
          </cell>
          <cell r="F247">
            <v>0.25</v>
          </cell>
        </row>
        <row r="248">
          <cell r="A248" t="str">
            <v xml:space="preserve">TTSL EV based on EV/Sub  (US$ million) </v>
          </cell>
        </row>
        <row r="249">
          <cell r="A249" t="str">
            <v>Derived EV/Sub</v>
          </cell>
          <cell r="B249">
            <v>543</v>
          </cell>
          <cell r="C249">
            <v>488.7</v>
          </cell>
          <cell r="D249">
            <v>461.55</v>
          </cell>
          <cell r="E249">
            <v>434.40000000000003</v>
          </cell>
          <cell r="F249">
            <v>407.25</v>
          </cell>
        </row>
        <row r="250">
          <cell r="A250" t="str">
            <v>Derived EV (Rs Million)</v>
          </cell>
          <cell r="B250">
            <v>211590.81</v>
          </cell>
          <cell r="C250">
            <v>190431.72900000002</v>
          </cell>
          <cell r="D250">
            <v>179852.18850000002</v>
          </cell>
          <cell r="E250">
            <v>169272.64800000004</v>
          </cell>
          <cell r="F250">
            <v>158693.10750000001</v>
          </cell>
        </row>
        <row r="251">
          <cell r="A251" t="str">
            <v>Derived M. Cap (Rs Million)</v>
          </cell>
          <cell r="B251">
            <v>123985.49674</v>
          </cell>
          <cell r="C251">
            <v>102826.41574000003</v>
          </cell>
          <cell r="D251">
            <v>92246.875240000023</v>
          </cell>
          <cell r="E251">
            <v>81667.334740000049</v>
          </cell>
          <cell r="F251">
            <v>71087.794240000017</v>
          </cell>
        </row>
        <row r="252">
          <cell r="A252" t="str">
            <v>Derived Equity Value / Share</v>
          </cell>
          <cell r="B252">
            <v>21.0023164840871</v>
          </cell>
          <cell r="C252">
            <v>17.418109239216133</v>
          </cell>
          <cell r="D252">
            <v>15.626005616780647</v>
          </cell>
          <cell r="E252">
            <v>13.833901994345167</v>
          </cell>
          <cell r="F252">
            <v>12.041798371909675</v>
          </cell>
        </row>
        <row r="253">
          <cell r="A253" t="str">
            <v xml:space="preserve">TTSL EV based on EV/Capacity  (US$ million) </v>
          </cell>
        </row>
        <row r="254">
          <cell r="A254" t="str">
            <v>Derived EV/Cap</v>
          </cell>
          <cell r="B254">
            <v>418</v>
          </cell>
          <cell r="C254">
            <v>376.2</v>
          </cell>
          <cell r="D254">
            <v>355.3</v>
          </cell>
          <cell r="E254">
            <v>334.40000000000003</v>
          </cell>
          <cell r="F254">
            <v>313.5</v>
          </cell>
        </row>
        <row r="255">
          <cell r="A255" t="str">
            <v>Derived M. Cap (Rs Million)</v>
          </cell>
          <cell r="B255">
            <v>173575.48684</v>
          </cell>
          <cell r="C255">
            <v>147457.40682999999</v>
          </cell>
          <cell r="D255">
            <v>134398.36682500003</v>
          </cell>
          <cell r="E255">
            <v>121339.32682000005</v>
          </cell>
          <cell r="F255">
            <v>108280.28681500003</v>
          </cell>
        </row>
        <row r="256">
          <cell r="A256" t="str">
            <v>Derived Equity Value / Share</v>
          </cell>
          <cell r="B256">
            <v>29.402530169620025</v>
          </cell>
          <cell r="C256">
            <v>24.978301556195763</v>
          </cell>
          <cell r="D256">
            <v>22.766187249483636</v>
          </cell>
          <cell r="E256">
            <v>20.554072942771509</v>
          </cell>
          <cell r="F256">
            <v>18.341958636059374</v>
          </cell>
        </row>
        <row r="257">
          <cell r="A257" t="str">
            <v>Source: Morgan Stanley Research</v>
          </cell>
        </row>
        <row r="260">
          <cell r="A260" t="str">
            <v>Tata Power - Value of Delhi Distribution Subsidiary</v>
          </cell>
        </row>
        <row r="261">
          <cell r="A261" t="str">
            <v>Rs Million</v>
          </cell>
          <cell r="B261" t="str">
            <v>F2006E</v>
          </cell>
          <cell r="C261" t="str">
            <v>F2007E</v>
          </cell>
          <cell r="D261" t="str">
            <v>F2008E</v>
          </cell>
          <cell r="E261" t="str">
            <v>F2009E</v>
          </cell>
          <cell r="F261" t="str">
            <v>F2009E</v>
          </cell>
          <cell r="G261" t="str">
            <v>F2009E</v>
          </cell>
          <cell r="H261" t="str">
            <v>F2009E</v>
          </cell>
          <cell r="I261" t="str">
            <v>F2009E</v>
          </cell>
          <cell r="J261" t="str">
            <v>F2009E</v>
          </cell>
          <cell r="K261" t="str">
            <v>F2009E</v>
          </cell>
        </row>
        <row r="262">
          <cell r="A262" t="str">
            <v>Book Value</v>
          </cell>
          <cell r="B262" t="e">
            <v>#REF!</v>
          </cell>
          <cell r="C262">
            <v>9670</v>
          </cell>
          <cell r="D262">
            <v>8921</v>
          </cell>
          <cell r="E262">
            <v>8920.7000000000007</v>
          </cell>
          <cell r="F262">
            <v>9820.7000000000007</v>
          </cell>
          <cell r="G262">
            <v>10720.7</v>
          </cell>
          <cell r="H262">
            <v>11410.52</v>
          </cell>
          <cell r="I262">
            <v>11860.52</v>
          </cell>
          <cell r="J262">
            <v>12310.52</v>
          </cell>
          <cell r="K262">
            <v>12760.52</v>
          </cell>
        </row>
        <row r="263">
          <cell r="A263" t="str">
            <v>PAT</v>
          </cell>
          <cell r="B263" t="e">
            <v>#REF!</v>
          </cell>
          <cell r="C263" t="e">
            <v>#REF!</v>
          </cell>
          <cell r="D263">
            <v>1902.5653095054888</v>
          </cell>
          <cell r="E263">
            <v>1933.9687997330313</v>
          </cell>
          <cell r="F263">
            <v>2007.588137691836</v>
          </cell>
          <cell r="G263">
            <v>1939.5643773975271</v>
          </cell>
          <cell r="H263">
            <v>2305.5996631987191</v>
          </cell>
          <cell r="I263">
            <v>2633.2869013395948</v>
          </cell>
          <cell r="J263">
            <v>2968.4466303686927</v>
          </cell>
          <cell r="K263">
            <v>2873.4752116495129</v>
          </cell>
        </row>
        <row r="264">
          <cell r="A264" t="str">
            <v>RoE (%)</v>
          </cell>
          <cell r="B264" t="e">
            <v>#REF!</v>
          </cell>
          <cell r="C264" t="e">
            <v>#REF!</v>
          </cell>
          <cell r="D264">
            <v>0.21326816606944163</v>
          </cell>
          <cell r="E264">
            <v>0.21679563259979948</v>
          </cell>
          <cell r="F264">
            <v>0.20442413857381203</v>
          </cell>
          <cell r="G264">
            <v>0.18091769916120468</v>
          </cell>
          <cell r="H264">
            <v>0.2020591229145314</v>
          </cell>
          <cell r="I264">
            <v>0.22202120154424887</v>
          </cell>
          <cell r="J264">
            <v>0.24113088889573248</v>
          </cell>
          <cell r="K264">
            <v>0.22518480529394669</v>
          </cell>
        </row>
        <row r="265">
          <cell r="A265" t="str">
            <v>Residual Income</v>
          </cell>
          <cell r="B265">
            <v>0</v>
          </cell>
          <cell r="C265">
            <v>0</v>
          </cell>
          <cell r="D265">
            <v>0</v>
          </cell>
          <cell r="E265">
            <v>595.86379973303133</v>
          </cell>
          <cell r="F265">
            <v>534.48313769183596</v>
          </cell>
          <cell r="G265">
            <v>331.45937739752708</v>
          </cell>
          <cell r="H265">
            <v>594.02166319871912</v>
          </cell>
          <cell r="I265">
            <v>854.20890133959483</v>
          </cell>
          <cell r="J265">
            <v>1121.8686303686927</v>
          </cell>
          <cell r="K265">
            <v>959.39721164951288</v>
          </cell>
        </row>
        <row r="266">
          <cell r="A266" t="str">
            <v>Residual Income (Discounted)</v>
          </cell>
          <cell r="C266">
            <v>0</v>
          </cell>
          <cell r="D266">
            <v>0</v>
          </cell>
          <cell r="E266">
            <v>595.86379973303133</v>
          </cell>
          <cell r="F266">
            <v>464.76794581898781</v>
          </cell>
          <cell r="G266">
            <v>250.63090918527573</v>
          </cell>
          <cell r="H266">
            <v>390.4293582599658</v>
          </cell>
          <cell r="I266">
            <v>488.20973584799526</v>
          </cell>
          <cell r="J266">
            <v>557.55344972663329</v>
          </cell>
          <cell r="K266">
            <v>414.61509960550563</v>
          </cell>
        </row>
        <row r="267">
          <cell r="A267" t="str">
            <v>Terminal Value</v>
          </cell>
          <cell r="B267">
            <v>3480.141818181819</v>
          </cell>
        </row>
        <row r="268">
          <cell r="A268" t="str">
            <v>Terminal Value (Discounted)</v>
          </cell>
          <cell r="B268">
            <v>1503.9853452418286</v>
          </cell>
        </row>
        <row r="269">
          <cell r="A269" t="str">
            <v>Perpetual ROE (%)</v>
          </cell>
          <cell r="B269">
            <v>0.18</v>
          </cell>
        </row>
        <row r="270">
          <cell r="A270" t="str">
            <v>Perpetual Growth (%)</v>
          </cell>
          <cell r="B270">
            <v>0.04</v>
          </cell>
        </row>
        <row r="271">
          <cell r="A271" t="str">
            <v>Cost of equity (%) Tata Power</v>
          </cell>
          <cell r="B271">
            <v>0.15</v>
          </cell>
        </row>
        <row r="272">
          <cell r="A272" t="str">
            <v>Per Share Value of TTPW's stake (51%)</v>
          </cell>
          <cell r="B272" t="e">
            <v>#REF!</v>
          </cell>
        </row>
        <row r="273">
          <cell r="A273" t="str">
            <v>E = Morgan Stanley Research estimates</v>
          </cell>
        </row>
        <row r="276">
          <cell r="A276" t="str">
            <v xml:space="preserve">Tata Power-Value of Proposed ‘Big-Ticket’ Investments </v>
          </cell>
        </row>
        <row r="278">
          <cell r="B278" t="str">
            <v xml:space="preserve">Maithon Project* </v>
          </cell>
          <cell r="C278" t="str">
            <v xml:space="preserve"> Coastal - Maharashtra Projects</v>
          </cell>
          <cell r="D278" t="str">
            <v>Powerlinks Transmission**</v>
          </cell>
        </row>
        <row r="279">
          <cell r="A279" t="str">
            <v>Capacity (MW)</v>
          </cell>
          <cell r="B279">
            <v>1000</v>
          </cell>
          <cell r="C279">
            <v>1000</v>
          </cell>
          <cell r="D279">
            <v>400</v>
          </cell>
        </row>
        <row r="280">
          <cell r="A280" t="str">
            <v>Commissioning (Month/Yr)</v>
          </cell>
          <cell r="B280">
            <v>40238</v>
          </cell>
          <cell r="C280">
            <v>40603</v>
          </cell>
          <cell r="D280">
            <v>38899</v>
          </cell>
        </row>
        <row r="281">
          <cell r="A281" t="str">
            <v>Cost per MW (Rs million)#</v>
          </cell>
          <cell r="B281">
            <v>38</v>
          </cell>
          <cell r="C281">
            <v>40</v>
          </cell>
          <cell r="D281">
            <v>16.714285714285715</v>
          </cell>
        </row>
        <row r="282">
          <cell r="A282" t="str">
            <v>Cost of Project (Rs Million)</v>
          </cell>
          <cell r="B282">
            <v>38000</v>
          </cell>
          <cell r="C282">
            <v>40000</v>
          </cell>
          <cell r="D282">
            <v>6685.7142857142862</v>
          </cell>
        </row>
        <row r="283">
          <cell r="A283" t="str">
            <v>Equity Component (Rs Million)</v>
          </cell>
          <cell r="B283">
            <v>11400</v>
          </cell>
          <cell r="C283">
            <v>12000</v>
          </cell>
          <cell r="D283">
            <v>4680</v>
          </cell>
        </row>
        <row r="284">
          <cell r="A284" t="str">
            <v>Yrs to Commissioning (financial year)</v>
          </cell>
          <cell r="B284">
            <v>4</v>
          </cell>
          <cell r="C284">
            <v>5</v>
          </cell>
          <cell r="D284">
            <v>-3</v>
          </cell>
        </row>
        <row r="285">
          <cell r="A285" t="str">
            <v>Perpetual RoE</v>
          </cell>
          <cell r="B285">
            <v>0.16</v>
          </cell>
          <cell r="C285">
            <v>0.16</v>
          </cell>
          <cell r="D285">
            <v>0.14000000000000001</v>
          </cell>
        </row>
        <row r="286">
          <cell r="A286" t="str">
            <v>Cost of Equity</v>
          </cell>
          <cell r="B286">
            <v>0</v>
          </cell>
          <cell r="C286">
            <v>0</v>
          </cell>
          <cell r="D286">
            <v>0</v>
          </cell>
        </row>
        <row r="287">
          <cell r="A287" t="str">
            <v>Terminal Growth</v>
          </cell>
          <cell r="B287">
            <v>0</v>
          </cell>
          <cell r="C287">
            <v>0</v>
          </cell>
          <cell r="D287">
            <v>0</v>
          </cell>
          <cell r="F287">
            <v>2386.8000000000002</v>
          </cell>
        </row>
        <row r="288">
          <cell r="A288" t="str">
            <v>Derived P/B on RI model</v>
          </cell>
          <cell r="B288" t="e">
            <v>#DIV/0!</v>
          </cell>
          <cell r="C288" t="e">
            <v>#DIV/0!</v>
          </cell>
          <cell r="D288" t="e">
            <v>#DIV/0!</v>
          </cell>
        </row>
        <row r="289">
          <cell r="A289" t="str">
            <v>Present Value of Investment (Rs/share)</v>
          </cell>
          <cell r="B289" t="e">
            <v>#DIV/0!</v>
          </cell>
          <cell r="C289" t="e">
            <v>#DIV/0!</v>
          </cell>
          <cell r="D289" t="e">
            <v>#DIV/0!</v>
          </cell>
        </row>
        <row r="290">
          <cell r="A290" t="str">
            <v>Implied Value (Rs/share)</v>
          </cell>
          <cell r="B290" t="e">
            <v>#DIV/0!</v>
          </cell>
          <cell r="C290" t="e">
            <v>#DIV/0!</v>
          </cell>
          <cell r="D290" t="e">
            <v>#DIV/0!</v>
          </cell>
        </row>
        <row r="291">
          <cell r="A291" t="str">
            <v>Book Value - based on RI  (Rs Million)</v>
          </cell>
          <cell r="B291" t="e">
            <v>#DIV/0!</v>
          </cell>
          <cell r="C291" t="e">
            <v>#DIV/0!</v>
          </cell>
          <cell r="D291" t="e">
            <v>#DIV/0!</v>
          </cell>
        </row>
        <row r="292">
          <cell r="A292" t="str">
            <v>TTPW's equity stake in the JV</v>
          </cell>
          <cell r="B292">
            <v>0.74</v>
          </cell>
          <cell r="C292">
            <v>0</v>
          </cell>
          <cell r="D292">
            <v>0.51</v>
          </cell>
        </row>
        <row r="293">
          <cell r="A293" t="str">
            <v xml:space="preserve">Discount Factor </v>
          </cell>
          <cell r="B293">
            <v>0</v>
          </cell>
          <cell r="C293">
            <v>0.5</v>
          </cell>
          <cell r="D293">
            <v>0</v>
          </cell>
        </row>
        <row r="294">
          <cell r="A294" t="str">
            <v>Value  to TTPW shareholders (Rs/share)</v>
          </cell>
          <cell r="B294" t="e">
            <v>#DIV/0!</v>
          </cell>
          <cell r="C294" t="e">
            <v>#DIV/0!</v>
          </cell>
          <cell r="D294" t="e">
            <v>#DIV/0!</v>
          </cell>
        </row>
        <row r="295">
          <cell r="A295" t="str">
            <v>*JV with Damodar Valley Corp.</v>
          </cell>
        </row>
        <row r="296">
          <cell r="A296" t="str">
            <v>**JV with PGCIL</v>
          </cell>
        </row>
        <row r="297">
          <cell r="A297" t="str">
            <v># Cost per kVA (Rs million)</v>
          </cell>
        </row>
        <row r="298">
          <cell r="A298" t="str">
            <v>Tata Power - Delhi Distribution AT&amp;C loss levels &amp; Earnings</v>
          </cell>
        </row>
        <row r="299">
          <cell r="A299" t="str">
            <v>Rs Million</v>
          </cell>
          <cell r="B299" t="str">
            <v>F2005</v>
          </cell>
          <cell r="C299" t="str">
            <v>F2006E</v>
          </cell>
          <cell r="D299" t="str">
            <v>F2007E</v>
          </cell>
          <cell r="E299" t="str">
            <v>F2008E</v>
          </cell>
          <cell r="F299" t="str">
            <v>F2009E</v>
          </cell>
          <cell r="G299" t="str">
            <v>F2009E</v>
          </cell>
          <cell r="H299" t="str">
            <v>F2009E</v>
          </cell>
          <cell r="I299" t="str">
            <v>F2009E</v>
          </cell>
          <cell r="J299" t="str">
            <v>F2009E</v>
          </cell>
        </row>
        <row r="300">
          <cell r="A300" t="str">
            <v>Stipulated Minimum Achievement</v>
          </cell>
          <cell r="B300">
            <v>0.40849999999999997</v>
          </cell>
          <cell r="C300">
            <v>0.35349999999999998</v>
          </cell>
          <cell r="D300">
            <v>0.311</v>
          </cell>
          <cell r="E300">
            <v>0.27339999999999998</v>
          </cell>
          <cell r="F300">
            <v>0.2346</v>
          </cell>
          <cell r="G300">
            <v>0.20230000000000001</v>
          </cell>
          <cell r="H300">
            <v>0.17</v>
          </cell>
          <cell r="I300">
            <v>0.15</v>
          </cell>
          <cell r="J300">
            <v>0.14499999999999999</v>
          </cell>
        </row>
        <row r="301">
          <cell r="A301" t="str">
            <v>Original Base Bid Levels</v>
          </cell>
          <cell r="B301">
            <v>0.371</v>
          </cell>
          <cell r="C301">
            <v>0.32850000000000001</v>
          </cell>
          <cell r="D301">
            <v>0.28850000000000003</v>
          </cell>
          <cell r="E301">
            <v>0.27339999999999998</v>
          </cell>
          <cell r="F301">
            <v>0.2346</v>
          </cell>
          <cell r="G301">
            <v>0.20230000000000001</v>
          </cell>
          <cell r="H301">
            <v>0.17</v>
          </cell>
          <cell r="I301">
            <v>0.15</v>
          </cell>
          <cell r="J301">
            <v>0.14499999999999999</v>
          </cell>
        </row>
        <row r="302">
          <cell r="A302" t="str">
            <v xml:space="preserve">Possible Achievement </v>
          </cell>
          <cell r="B302">
            <v>0.33789999999999998</v>
          </cell>
          <cell r="C302">
            <v>0.28399999999999997</v>
          </cell>
          <cell r="D302">
            <v>0.23730000000000001</v>
          </cell>
          <cell r="E302">
            <v>0.27510000000000001</v>
          </cell>
          <cell r="F302">
            <v>0.2059</v>
          </cell>
          <cell r="G302">
            <v>0.1736</v>
          </cell>
          <cell r="H302">
            <v>0.15360000000000001</v>
          </cell>
          <cell r="I302">
            <v>0.1361</v>
          </cell>
          <cell r="J302">
            <v>0.12609999999999999</v>
          </cell>
        </row>
        <row r="303">
          <cell r="A303" t="str">
            <v>TTPW's Share of Regulated Profit</v>
          </cell>
          <cell r="B303" t="e">
            <v>#REF!</v>
          </cell>
          <cell r="C303" t="e">
            <v>#REF!</v>
          </cell>
          <cell r="D303" t="e">
            <v>#REF!</v>
          </cell>
          <cell r="E303">
            <v>961.61780165768948</v>
          </cell>
          <cell r="F303">
            <v>947.64471186918536</v>
          </cell>
          <cell r="G303">
            <v>983.71818746899953</v>
          </cell>
          <cell r="H303">
            <v>950.38654492478827</v>
          </cell>
          <cell r="I303">
            <v>1129.7438349673723</v>
          </cell>
          <cell r="J303">
            <v>1290.3105816564014</v>
          </cell>
        </row>
        <row r="304">
          <cell r="A304" t="str">
            <v>ROE @16%</v>
          </cell>
          <cell r="B304" t="e">
            <v>#REF!</v>
          </cell>
          <cell r="C304" t="e">
            <v>#REF!</v>
          </cell>
          <cell r="D304" t="e">
            <v>#REF!</v>
          </cell>
          <cell r="E304">
            <v>728.7672</v>
          </cell>
          <cell r="F304">
            <v>699.39464000000009</v>
          </cell>
          <cell r="G304">
            <v>734.66287999999997</v>
          </cell>
          <cell r="H304">
            <v>805.22288000000003</v>
          </cell>
          <cell r="I304">
            <v>867.54382400000009</v>
          </cell>
          <cell r="J304">
            <v>912.22476800000004</v>
          </cell>
        </row>
        <row r="305">
          <cell r="A305" t="str">
            <v>Incentives</v>
          </cell>
          <cell r="B305">
            <v>167.42536856003116</v>
          </cell>
          <cell r="C305">
            <v>255.98113106695672</v>
          </cell>
          <cell r="D305">
            <v>311.29523516888656</v>
          </cell>
          <cell r="E305">
            <v>232.85060165768945</v>
          </cell>
          <cell r="F305">
            <v>248.25007186918532</v>
          </cell>
          <cell r="G305">
            <v>249.0553074689995</v>
          </cell>
          <cell r="H305">
            <v>145.16366492478826</v>
          </cell>
          <cell r="I305">
            <v>262.20001096737218</v>
          </cell>
          <cell r="J305">
            <v>378.08581365640134</v>
          </cell>
        </row>
        <row r="306">
          <cell r="A306" t="str">
            <v>TTPW's Share of Accounting Profit</v>
          </cell>
          <cell r="B306">
            <v>209.09999999999951</v>
          </cell>
          <cell r="C306">
            <v>551.5</v>
          </cell>
          <cell r="D306">
            <v>0</v>
          </cell>
          <cell r="E306">
            <v>795.61299999999937</v>
          </cell>
          <cell r="F306">
            <v>947.64471186918536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A307" t="str">
            <v>Financial/Regulated Return Adjustment Factor</v>
          </cell>
          <cell r="B307" t="e">
            <v>#REF!</v>
          </cell>
          <cell r="C307" t="e">
            <v>#REF!</v>
          </cell>
          <cell r="D307" t="e">
            <v>#REF!</v>
          </cell>
          <cell r="E307">
            <v>0.85342668232609986</v>
          </cell>
          <cell r="F307">
            <v>1</v>
          </cell>
          <cell r="G307">
            <v>1</v>
          </cell>
          <cell r="H307">
            <v>1</v>
          </cell>
          <cell r="I307">
            <v>1</v>
          </cell>
          <cell r="J307">
            <v>1</v>
          </cell>
        </row>
        <row r="308">
          <cell r="A308" t="str">
            <v>*Accounting Profits,#Financial/Regulated Return Adjustment Factor</v>
          </cell>
        </row>
        <row r="310">
          <cell r="A310" t="str">
            <v>Tata Power-Sensitivity of DCF Value to Terminal Growth &amp; WACC-Mumbai Business</v>
          </cell>
        </row>
        <row r="311">
          <cell r="A311" t="str">
            <v xml:space="preserve">WACC </v>
          </cell>
          <cell r="C311" t="str">
            <v>Terminal Growth Rate</v>
          </cell>
        </row>
        <row r="312">
          <cell r="A312" t="str">
            <v>In Rs.</v>
          </cell>
          <cell r="B312" t="e">
            <v>#REF!</v>
          </cell>
          <cell r="C312" t="e">
            <v>#REF!</v>
          </cell>
          <cell r="D312" t="e">
            <v>#REF!</v>
          </cell>
        </row>
        <row r="313">
          <cell r="A313" t="e">
            <v>#REF!</v>
          </cell>
          <cell r="B313" t="e">
            <v>#REF!</v>
          </cell>
          <cell r="C313" t="e">
            <v>#REF!</v>
          </cell>
          <cell r="D313" t="e">
            <v>#REF!</v>
          </cell>
        </row>
        <row r="314">
          <cell r="A314" t="e">
            <v>#REF!</v>
          </cell>
          <cell r="B314" t="e">
            <v>#REF!</v>
          </cell>
          <cell r="C314" t="e">
            <v>#REF!</v>
          </cell>
          <cell r="D314" t="e">
            <v>#REF!</v>
          </cell>
        </row>
        <row r="315">
          <cell r="A315" t="e">
            <v>#REF!</v>
          </cell>
          <cell r="B315" t="e">
            <v>#REF!</v>
          </cell>
          <cell r="C315" t="e">
            <v>#REF!</v>
          </cell>
          <cell r="D315" t="e">
            <v>#REF!</v>
          </cell>
        </row>
        <row r="319">
          <cell r="A319" t="str">
            <v>Tata Power-Fuel Cost Mix</v>
          </cell>
        </row>
        <row r="320">
          <cell r="B320" t="str">
            <v>F2004</v>
          </cell>
          <cell r="C320" t="str">
            <v>F2005</v>
          </cell>
          <cell r="D320" t="str">
            <v>F2006E</v>
          </cell>
          <cell r="E320" t="str">
            <v>F2007E</v>
          </cell>
          <cell r="F320" t="str">
            <v>F2008E</v>
          </cell>
          <cell r="G320" t="str">
            <v>F2009E</v>
          </cell>
        </row>
        <row r="321">
          <cell r="A321" t="str">
            <v>Coal</v>
          </cell>
          <cell r="B321" t="e">
            <v>#REF!</v>
          </cell>
          <cell r="C321" t="e">
            <v>#REF!</v>
          </cell>
          <cell r="D321" t="e">
            <v>#REF!</v>
          </cell>
          <cell r="E321" t="e">
            <v>#REF!</v>
          </cell>
          <cell r="F321" t="e">
            <v>#REF!</v>
          </cell>
          <cell r="G321" t="e">
            <v>#REF!</v>
          </cell>
        </row>
        <row r="322">
          <cell r="A322" t="str">
            <v>Oil</v>
          </cell>
          <cell r="B322" t="e">
            <v>#REF!</v>
          </cell>
          <cell r="C322" t="e">
            <v>#REF!</v>
          </cell>
          <cell r="D322" t="e">
            <v>#REF!</v>
          </cell>
          <cell r="E322" t="e">
            <v>#REF!</v>
          </cell>
          <cell r="F322" t="e">
            <v>#REF!</v>
          </cell>
          <cell r="G322" t="e">
            <v>#REF!</v>
          </cell>
        </row>
        <row r="323">
          <cell r="A323" t="str">
            <v>Gas</v>
          </cell>
          <cell r="B323" t="e">
            <v>#REF!</v>
          </cell>
          <cell r="C323" t="e">
            <v>#REF!</v>
          </cell>
          <cell r="D323" t="e">
            <v>#REF!</v>
          </cell>
          <cell r="E323" t="e">
            <v>#REF!</v>
          </cell>
          <cell r="F323" t="e">
            <v>#REF!</v>
          </cell>
          <cell r="G323" t="e">
            <v>#REF!</v>
          </cell>
        </row>
        <row r="324">
          <cell r="A324" t="str">
            <v>Fuel Cost (Rs/Unit)</v>
          </cell>
          <cell r="B324" t="e">
            <v>#REF!</v>
          </cell>
          <cell r="C324" t="e">
            <v>#REF!</v>
          </cell>
          <cell r="D324" t="e">
            <v>#REF!</v>
          </cell>
          <cell r="E324" t="e">
            <v>#REF!</v>
          </cell>
          <cell r="F324" t="e">
            <v>#REF!</v>
          </cell>
          <cell r="G324" t="e">
            <v>#REF!</v>
          </cell>
        </row>
        <row r="330">
          <cell r="B330" t="str">
            <v>F'04</v>
          </cell>
          <cell r="C330" t="str">
            <v>F'05</v>
          </cell>
          <cell r="D330" t="str">
            <v>F'06E</v>
          </cell>
          <cell r="E330" t="str">
            <v>F'07E</v>
          </cell>
          <cell r="F330" t="str">
            <v>F'08E</v>
          </cell>
          <cell r="G330" t="str">
            <v>F'09E</v>
          </cell>
        </row>
        <row r="331">
          <cell r="A331" t="str">
            <v>Based on Cost</v>
          </cell>
        </row>
        <row r="332">
          <cell r="A332" t="str">
            <v>Coal</v>
          </cell>
          <cell r="B332" t="e">
            <v>#REF!</v>
          </cell>
          <cell r="C332" t="e">
            <v>#REF!</v>
          </cell>
          <cell r="D332" t="e">
            <v>#REF!</v>
          </cell>
          <cell r="E332" t="e">
            <v>#REF!</v>
          </cell>
          <cell r="F332" t="e">
            <v>#REF!</v>
          </cell>
          <cell r="G332" t="e">
            <v>#REF!</v>
          </cell>
        </row>
        <row r="333">
          <cell r="A333" t="str">
            <v>Oil</v>
          </cell>
          <cell r="B333" t="e">
            <v>#REF!</v>
          </cell>
          <cell r="C333" t="e">
            <v>#REF!</v>
          </cell>
          <cell r="D333" t="e">
            <v>#REF!</v>
          </cell>
          <cell r="E333" t="e">
            <v>#REF!</v>
          </cell>
          <cell r="F333" t="e">
            <v>#REF!</v>
          </cell>
          <cell r="G333" t="e">
            <v>#REF!</v>
          </cell>
        </row>
        <row r="334">
          <cell r="A334" t="str">
            <v>Gas</v>
          </cell>
          <cell r="B334" t="e">
            <v>#REF!</v>
          </cell>
          <cell r="C334" t="e">
            <v>#REF!</v>
          </cell>
          <cell r="D334" t="e">
            <v>#REF!</v>
          </cell>
          <cell r="E334" t="e">
            <v>#REF!</v>
          </cell>
          <cell r="F334" t="e">
            <v>#REF!</v>
          </cell>
          <cell r="G334" t="e">
            <v>#REF!</v>
          </cell>
        </row>
        <row r="335">
          <cell r="A335" t="str">
            <v>Based on Units Generated</v>
          </cell>
        </row>
        <row r="336">
          <cell r="A336" t="str">
            <v>Coal</v>
          </cell>
          <cell r="B336" t="e">
            <v>#REF!</v>
          </cell>
          <cell r="C336" t="e">
            <v>#REF!</v>
          </cell>
          <cell r="D336" t="e">
            <v>#REF!</v>
          </cell>
          <cell r="E336" t="e">
            <v>#REF!</v>
          </cell>
          <cell r="F336" t="e">
            <v>#REF!</v>
          </cell>
          <cell r="G336" t="e">
            <v>#REF!</v>
          </cell>
        </row>
        <row r="337">
          <cell r="A337" t="str">
            <v>Oil</v>
          </cell>
          <cell r="B337" t="e">
            <v>#REF!</v>
          </cell>
          <cell r="C337" t="e">
            <v>#REF!</v>
          </cell>
          <cell r="D337" t="e">
            <v>#REF!</v>
          </cell>
          <cell r="E337" t="e">
            <v>#REF!</v>
          </cell>
          <cell r="F337" t="e">
            <v>#REF!</v>
          </cell>
          <cell r="G337" t="e">
            <v>#REF!</v>
          </cell>
        </row>
        <row r="338">
          <cell r="A338" t="str">
            <v>Gas</v>
          </cell>
          <cell r="B338" t="e">
            <v>#REF!</v>
          </cell>
          <cell r="C338" t="e">
            <v>#REF!</v>
          </cell>
          <cell r="D338" t="e">
            <v>#REF!</v>
          </cell>
          <cell r="E338" t="e">
            <v>#REF!</v>
          </cell>
          <cell r="F338" t="e">
            <v>#REF!</v>
          </cell>
          <cell r="G338" t="e">
            <v>#REF!</v>
          </cell>
        </row>
        <row r="339">
          <cell r="A339" t="str">
            <v>Hydro</v>
          </cell>
          <cell r="B339" t="e">
            <v>#REF!</v>
          </cell>
          <cell r="C339" t="e">
            <v>#REF!</v>
          </cell>
          <cell r="D339" t="e">
            <v>#REF!</v>
          </cell>
          <cell r="E339" t="e">
            <v>#REF!</v>
          </cell>
          <cell r="F339" t="e">
            <v>#REF!</v>
          </cell>
          <cell r="G339" t="e">
            <v>#REF!</v>
          </cell>
        </row>
        <row r="342">
          <cell r="A342" t="str">
            <v>Tata Power-Common Size Operating Profit</v>
          </cell>
        </row>
        <row r="343">
          <cell r="A343" t="str">
            <v>(%)</v>
          </cell>
          <cell r="B343" t="str">
            <v>F2005</v>
          </cell>
          <cell r="C343" t="str">
            <v>F2006E</v>
          </cell>
          <cell r="D343" t="str">
            <v>F2007E</v>
          </cell>
          <cell r="E343" t="str">
            <v>F2008E</v>
          </cell>
          <cell r="F343" t="str">
            <v>F2009E</v>
          </cell>
        </row>
        <row r="344">
          <cell r="A344" t="str">
            <v>Revenues</v>
          </cell>
          <cell r="B344" t="e">
            <v>#REF!</v>
          </cell>
          <cell r="C344" t="e">
            <v>#REF!</v>
          </cell>
          <cell r="D344" t="e">
            <v>#REF!</v>
          </cell>
          <cell r="E344" t="e">
            <v>#REF!</v>
          </cell>
          <cell r="F344" t="e">
            <v>#REF!</v>
          </cell>
        </row>
        <row r="345">
          <cell r="A345" t="str">
            <v>Cost of Power Purchased</v>
          </cell>
          <cell r="B345" t="e">
            <v>#REF!</v>
          </cell>
          <cell r="C345" t="e">
            <v>#REF!</v>
          </cell>
          <cell r="D345" t="e">
            <v>#REF!</v>
          </cell>
          <cell r="E345">
            <v>0.65438720941813511</v>
          </cell>
          <cell r="F345">
            <v>0.77678439670894173</v>
          </cell>
        </row>
        <row r="346">
          <cell r="A346" t="str">
            <v>Cost of Fuel</v>
          </cell>
          <cell r="B346" t="e">
            <v>#REF!</v>
          </cell>
          <cell r="C346" t="e">
            <v>#REF!</v>
          </cell>
          <cell r="D346" t="e">
            <v>#REF!</v>
          </cell>
          <cell r="E346">
            <v>3.8527440765711289E-2</v>
          </cell>
          <cell r="F346">
            <v>3.0854366499143825E-2</v>
          </cell>
        </row>
        <row r="347">
          <cell r="A347" t="str">
            <v>Tax on Electricity</v>
          </cell>
          <cell r="B347" t="e">
            <v>#REF!</v>
          </cell>
          <cell r="C347" t="e">
            <v>#REF!</v>
          </cell>
          <cell r="D347" t="e">
            <v>#REF!</v>
          </cell>
          <cell r="E347" t="e">
            <v>#REF!</v>
          </cell>
          <cell r="F347" t="e">
            <v>#REF!</v>
          </cell>
        </row>
        <row r="348">
          <cell r="A348" t="str">
            <v>Salaries &amp; Benefits</v>
          </cell>
          <cell r="B348" t="e">
            <v>#REF!</v>
          </cell>
          <cell r="C348" t="e">
            <v>#REF!</v>
          </cell>
          <cell r="D348" t="e">
            <v>#REF!</v>
          </cell>
          <cell r="E348" t="e">
            <v>#REF!</v>
          </cell>
          <cell r="F348" t="e">
            <v>#REF!</v>
          </cell>
        </row>
        <row r="349">
          <cell r="A349" t="str">
            <v>Other Expenses</v>
          </cell>
          <cell r="B349" t="e">
            <v>#REF!</v>
          </cell>
          <cell r="C349" t="e">
            <v>#REF!</v>
          </cell>
          <cell r="D349" t="e">
            <v>#REF!</v>
          </cell>
          <cell r="E349">
            <v>0.10385843528385923</v>
          </cell>
          <cell r="F349">
            <v>7.6816764735853041E-2</v>
          </cell>
        </row>
        <row r="350">
          <cell r="A350" t="str">
            <v>Provisions/Write-Offs</v>
          </cell>
          <cell r="B350" t="e">
            <v>#REF!</v>
          </cell>
          <cell r="C350" t="e">
            <v>#REF!</v>
          </cell>
          <cell r="D350" t="e">
            <v>#REF!</v>
          </cell>
          <cell r="E350" t="e">
            <v>#REF!</v>
          </cell>
          <cell r="F350" t="e">
            <v>#REF!</v>
          </cell>
        </row>
        <row r="351">
          <cell r="A351" t="str">
            <v>Total Cost</v>
          </cell>
          <cell r="B351" t="e">
            <v>#REF!</v>
          </cell>
          <cell r="C351" t="e">
            <v>#REF!</v>
          </cell>
          <cell r="D351" t="e">
            <v>#REF!</v>
          </cell>
          <cell r="E351" t="e">
            <v>#REF!</v>
          </cell>
          <cell r="F351" t="e">
            <v>#REF!</v>
          </cell>
        </row>
        <row r="352">
          <cell r="A352" t="str">
            <v>Operating Profit</v>
          </cell>
          <cell r="B352" t="e">
            <v>#REF!</v>
          </cell>
          <cell r="C352" t="e">
            <v>#REF!</v>
          </cell>
          <cell r="D352" t="e">
            <v>#REF!</v>
          </cell>
          <cell r="E352" t="e">
            <v>#REF!</v>
          </cell>
          <cell r="F352" t="e">
            <v>#REF!</v>
          </cell>
        </row>
        <row r="354">
          <cell r="A354" t="str">
            <v>Rs. Million</v>
          </cell>
          <cell r="B354" t="str">
            <v>F2004</v>
          </cell>
          <cell r="C354" t="str">
            <v>F2005</v>
          </cell>
          <cell r="D354" t="str">
            <v>F2006E</v>
          </cell>
          <cell r="E354" t="str">
            <v>F2007E</v>
          </cell>
          <cell r="F354" t="str">
            <v>F2008E</v>
          </cell>
          <cell r="G354" t="str">
            <v>F2009E</v>
          </cell>
        </row>
        <row r="355">
          <cell r="A355" t="str">
            <v>Revenues</v>
          </cell>
          <cell r="B355" t="e">
            <v>#REF!</v>
          </cell>
          <cell r="C355" t="e">
            <v>#REF!</v>
          </cell>
          <cell r="D355" t="e">
            <v>#REF!</v>
          </cell>
          <cell r="E355" t="e">
            <v>#REF!</v>
          </cell>
          <cell r="F355">
            <v>49198.7</v>
          </cell>
          <cell r="G355">
            <v>71831</v>
          </cell>
        </row>
        <row r="356">
          <cell r="A356" t="str">
            <v>Cost of power purchased</v>
          </cell>
          <cell r="B356" t="e">
            <v>#REF!</v>
          </cell>
          <cell r="C356" t="e">
            <v>#REF!</v>
          </cell>
          <cell r="D356" t="e">
            <v>#REF!</v>
          </cell>
          <cell r="E356" t="e">
            <v>#REF!</v>
          </cell>
          <cell r="F356">
            <v>32195</v>
          </cell>
          <cell r="G356">
            <v>55797.2</v>
          </cell>
        </row>
        <row r="357">
          <cell r="A357" t="str">
            <v>Cost of fuel</v>
          </cell>
          <cell r="B357" t="e">
            <v>#REF!</v>
          </cell>
          <cell r="C357" t="e">
            <v>#REF!</v>
          </cell>
          <cell r="D357" t="e">
            <v>#REF!</v>
          </cell>
          <cell r="E357" t="e">
            <v>#REF!</v>
          </cell>
          <cell r="F357">
            <v>1895.5</v>
          </cell>
          <cell r="G357">
            <v>2216.3000000000002</v>
          </cell>
        </row>
        <row r="358">
          <cell r="A358" t="str">
            <v>Tax on electricity</v>
          </cell>
          <cell r="B358" t="e">
            <v>#REF!</v>
          </cell>
          <cell r="C358" t="e">
            <v>#REF!</v>
          </cell>
          <cell r="D358" t="e">
            <v>#REF!</v>
          </cell>
          <cell r="E358" t="e">
            <v>#REF!</v>
          </cell>
          <cell r="F358" t="e">
            <v>#REF!</v>
          </cell>
          <cell r="G358" t="e">
            <v>#REF!</v>
          </cell>
        </row>
        <row r="359">
          <cell r="A359" t="str">
            <v>Salaries and benefits</v>
          </cell>
          <cell r="B359" t="e">
            <v>#REF!</v>
          </cell>
          <cell r="C359" t="e">
            <v>#REF!</v>
          </cell>
          <cell r="D359" t="e">
            <v>#REF!</v>
          </cell>
          <cell r="E359" t="e">
            <v>#REF!</v>
          </cell>
          <cell r="F359" t="e">
            <v>#REF!</v>
          </cell>
          <cell r="G359" t="e">
            <v>#REF!</v>
          </cell>
        </row>
        <row r="360">
          <cell r="A360" t="str">
            <v>Other expenses</v>
          </cell>
          <cell r="B360" t="e">
            <v>#REF!</v>
          </cell>
          <cell r="C360" t="e">
            <v>#REF!</v>
          </cell>
          <cell r="D360" t="e">
            <v>#REF!</v>
          </cell>
          <cell r="E360" t="e">
            <v>#REF!</v>
          </cell>
          <cell r="F360">
            <v>5109.7000000000044</v>
          </cell>
          <cell r="G360">
            <v>5517.8250277410598</v>
          </cell>
        </row>
        <row r="361">
          <cell r="A361" t="str">
            <v>Provisions/write-offs</v>
          </cell>
          <cell r="B361" t="e">
            <v>#REF!</v>
          </cell>
          <cell r="C361" t="e">
            <v>#REF!</v>
          </cell>
          <cell r="D361" t="e">
            <v>#REF!</v>
          </cell>
          <cell r="E361" t="e">
            <v>#REF!</v>
          </cell>
          <cell r="F361" t="e">
            <v>#REF!</v>
          </cell>
          <cell r="G361" t="e">
            <v>#REF!</v>
          </cell>
        </row>
        <row r="362">
          <cell r="A362" t="str">
            <v>Total Cost</v>
          </cell>
          <cell r="B362" t="e">
            <v>#REF!</v>
          </cell>
          <cell r="C362" t="e">
            <v>#REF!</v>
          </cell>
          <cell r="D362" t="e">
            <v>#REF!</v>
          </cell>
          <cell r="E362" t="e">
            <v>#REF!</v>
          </cell>
          <cell r="F362" t="e">
            <v>#REF!</v>
          </cell>
          <cell r="G362" t="e">
            <v>#REF!</v>
          </cell>
        </row>
        <row r="363">
          <cell r="A363" t="str">
            <v>Operating Profit</v>
          </cell>
          <cell r="B363" t="e">
            <v>#REF!</v>
          </cell>
          <cell r="C363" t="e">
            <v>#REF!</v>
          </cell>
          <cell r="D363" t="e">
            <v>#REF!</v>
          </cell>
          <cell r="E363" t="e">
            <v>#REF!</v>
          </cell>
          <cell r="F363" t="e">
            <v>#REF!</v>
          </cell>
          <cell r="G363" t="e">
            <v>#REF!</v>
          </cell>
        </row>
        <row r="367">
          <cell r="A367" t="str">
            <v>Tata Power-Geneartion Capacity &amp; PLF(%)</v>
          </cell>
        </row>
        <row r="368">
          <cell r="B368" t="str">
            <v>F2005</v>
          </cell>
          <cell r="C368" t="str">
            <v>F2006E</v>
          </cell>
          <cell r="D368" t="str">
            <v>F2007E</v>
          </cell>
          <cell r="E368" t="str">
            <v>F2008E</v>
          </cell>
          <cell r="F368" t="str">
            <v>F2009E</v>
          </cell>
        </row>
        <row r="369">
          <cell r="A369" t="str">
            <v>Generation (MUs)</v>
          </cell>
          <cell r="B369" t="e">
            <v>#REF!</v>
          </cell>
          <cell r="C369" t="e">
            <v>#REF!</v>
          </cell>
          <cell r="D369" t="e">
            <v>#REF!</v>
          </cell>
          <cell r="E369" t="e">
            <v>#REF!</v>
          </cell>
          <cell r="F369" t="e">
            <v>#REF!</v>
          </cell>
        </row>
        <row r="370">
          <cell r="A370" t="str">
            <v>Trombay</v>
          </cell>
          <cell r="B370" t="e">
            <v>#REF!</v>
          </cell>
          <cell r="C370" t="e">
            <v>#REF!</v>
          </cell>
          <cell r="D370" t="e">
            <v>#REF!</v>
          </cell>
          <cell r="E370" t="e">
            <v>#REF!</v>
          </cell>
          <cell r="F370" t="e">
            <v>#REF!</v>
          </cell>
        </row>
        <row r="371">
          <cell r="A371" t="str">
            <v xml:space="preserve">Mumbai - Hydro* </v>
          </cell>
          <cell r="B371" t="e">
            <v>#REF!</v>
          </cell>
          <cell r="C371" t="e">
            <v>#REF!</v>
          </cell>
          <cell r="D371" t="e">
            <v>#REF!</v>
          </cell>
          <cell r="E371" t="e">
            <v>#REF!</v>
          </cell>
          <cell r="F371" t="e">
            <v>#REF!</v>
          </cell>
        </row>
        <row r="372">
          <cell r="A372" t="str">
            <v>Jojobera. Jharkhand</v>
          </cell>
          <cell r="B372" t="e">
            <v>#REF!</v>
          </cell>
          <cell r="C372" t="e">
            <v>#REF!</v>
          </cell>
          <cell r="D372" t="e">
            <v>#REF!</v>
          </cell>
          <cell r="E372">
            <v>0</v>
          </cell>
          <cell r="F372">
            <v>0</v>
          </cell>
        </row>
        <row r="373">
          <cell r="A373" t="str">
            <v>Belgaum, Karnataka</v>
          </cell>
          <cell r="B373" t="e">
            <v>#REF!</v>
          </cell>
          <cell r="C373" t="e">
            <v>#REF!</v>
          </cell>
          <cell r="D373" t="e">
            <v>#REF!</v>
          </cell>
          <cell r="E373">
            <v>0</v>
          </cell>
          <cell r="F373">
            <v>0</v>
          </cell>
        </row>
        <row r="374">
          <cell r="A374" t="str">
            <v>Wadi, Karnataka</v>
          </cell>
          <cell r="B374" t="e">
            <v>#REF!</v>
          </cell>
          <cell r="C374" t="e">
            <v>#REF!</v>
          </cell>
          <cell r="D374" t="e">
            <v>#REF!</v>
          </cell>
          <cell r="E374">
            <v>4458.84</v>
          </cell>
          <cell r="F374">
            <v>4423.3620000000001</v>
          </cell>
        </row>
        <row r="375">
          <cell r="A375" t="str">
            <v>Ahmednagar, Maharashtra</v>
          </cell>
          <cell r="B375" t="e">
            <v>#REF!</v>
          </cell>
          <cell r="C375" t="e">
            <v>#REF!</v>
          </cell>
          <cell r="D375" t="e">
            <v>#REF!</v>
          </cell>
          <cell r="E375">
            <v>1170.7740000000003</v>
          </cell>
          <cell r="F375">
            <v>1011.78</v>
          </cell>
        </row>
        <row r="376">
          <cell r="A376" t="str">
            <v>Capacity (MW)</v>
          </cell>
          <cell r="B376" t="e">
            <v>#REF!</v>
          </cell>
          <cell r="C376" t="e">
            <v>#REF!</v>
          </cell>
          <cell r="D376" t="e">
            <v>#REF!</v>
          </cell>
          <cell r="E376" t="e">
            <v>#REF!</v>
          </cell>
          <cell r="F376" t="e">
            <v>#REF!</v>
          </cell>
        </row>
        <row r="377">
          <cell r="A377" t="str">
            <v>Trombay (Thermal)</v>
          </cell>
          <cell r="B377" t="e">
            <v>#REF!</v>
          </cell>
          <cell r="C377" t="e">
            <v>#REF!</v>
          </cell>
          <cell r="D377" t="e">
            <v>#REF!</v>
          </cell>
          <cell r="E377" t="e">
            <v>#REF!</v>
          </cell>
          <cell r="F377" t="e">
            <v>#REF!</v>
          </cell>
        </row>
        <row r="378">
          <cell r="A378" t="str">
            <v>Mumbai (Hydro*)</v>
          </cell>
          <cell r="B378" t="e">
            <v>#REF!</v>
          </cell>
          <cell r="C378" t="e">
            <v>#REF!</v>
          </cell>
          <cell r="D378" t="e">
            <v>#REF!</v>
          </cell>
          <cell r="E378" t="e">
            <v>#REF!</v>
          </cell>
          <cell r="F378" t="e">
            <v>#REF!</v>
          </cell>
        </row>
        <row r="379">
          <cell r="A379" t="str">
            <v>Jojobera (Coal)</v>
          </cell>
          <cell r="B379" t="e">
            <v>#REF!</v>
          </cell>
          <cell r="C379" t="e">
            <v>#REF!</v>
          </cell>
          <cell r="D379" t="e">
            <v>#REF!</v>
          </cell>
          <cell r="E379">
            <v>48</v>
          </cell>
          <cell r="F379">
            <v>48</v>
          </cell>
        </row>
        <row r="380">
          <cell r="A380" t="str">
            <v>Belgaum (CCP)</v>
          </cell>
          <cell r="B380" t="e">
            <v>#REF!</v>
          </cell>
          <cell r="C380" t="e">
            <v>#REF!</v>
          </cell>
          <cell r="D380" t="e">
            <v>#REF!</v>
          </cell>
          <cell r="E380">
            <v>0</v>
          </cell>
          <cell r="F380">
            <v>0</v>
          </cell>
        </row>
        <row r="381">
          <cell r="A381" t="str">
            <v>Wadi</v>
          </cell>
          <cell r="B381" t="e">
            <v>#REF!</v>
          </cell>
          <cell r="C381" t="e">
            <v>#REF!</v>
          </cell>
          <cell r="D381" t="e">
            <v>#REF!</v>
          </cell>
          <cell r="E381" t="e">
            <v>#REF!</v>
          </cell>
          <cell r="F381" t="e">
            <v>#REF!</v>
          </cell>
        </row>
        <row r="382">
          <cell r="A382" t="str">
            <v>Ahmednagar (Wind)</v>
          </cell>
          <cell r="B382" t="e">
            <v>#REF!</v>
          </cell>
          <cell r="C382" t="e">
            <v>#REF!</v>
          </cell>
          <cell r="D382" t="e">
            <v>#REF!</v>
          </cell>
          <cell r="E382" t="e">
            <v>#REF!</v>
          </cell>
          <cell r="F382" t="e">
            <v>#REF!</v>
          </cell>
        </row>
        <row r="383">
          <cell r="A383" t="str">
            <v>PLF (%)</v>
          </cell>
          <cell r="B383" t="e">
            <v>#REF!</v>
          </cell>
          <cell r="C383" t="e">
            <v>#REF!</v>
          </cell>
          <cell r="D383" t="e">
            <v>#REF!</v>
          </cell>
          <cell r="E383" t="e">
            <v>#REF!</v>
          </cell>
          <cell r="F383" t="e">
            <v>#REF!</v>
          </cell>
        </row>
        <row r="384">
          <cell r="A384" t="str">
            <v>Trombay (Thermal)</v>
          </cell>
          <cell r="B384" t="e">
            <v>#REF!</v>
          </cell>
          <cell r="C384" t="e">
            <v>#REF!</v>
          </cell>
          <cell r="D384" t="e">
            <v>#REF!</v>
          </cell>
          <cell r="E384" t="e">
            <v>#REF!</v>
          </cell>
          <cell r="F384" t="e">
            <v>#REF!</v>
          </cell>
        </row>
        <row r="385">
          <cell r="A385" t="str">
            <v>Mumbai (Hydro*)</v>
          </cell>
          <cell r="B385" t="e">
            <v>#REF!</v>
          </cell>
          <cell r="C385" t="e">
            <v>#REF!</v>
          </cell>
          <cell r="D385" t="e">
            <v>#REF!</v>
          </cell>
          <cell r="E385" t="e">
            <v>#REF!</v>
          </cell>
          <cell r="F385" t="e">
            <v>#REF!</v>
          </cell>
        </row>
        <row r="386">
          <cell r="A386" t="str">
            <v>Jojobera (Coal)</v>
          </cell>
          <cell r="B386" t="e">
            <v>#REF!</v>
          </cell>
          <cell r="C386" t="e">
            <v>#REF!</v>
          </cell>
          <cell r="D386" t="e">
            <v>#REF!</v>
          </cell>
          <cell r="E386">
            <v>0</v>
          </cell>
          <cell r="F386">
            <v>0</v>
          </cell>
        </row>
        <row r="387">
          <cell r="A387" t="str">
            <v>Belgaum (CCP)</v>
          </cell>
          <cell r="B387" t="e">
            <v>#REF!</v>
          </cell>
          <cell r="C387" t="e">
            <v>#REF!</v>
          </cell>
          <cell r="D387" t="e">
            <v>#REF!</v>
          </cell>
          <cell r="E387" t="e">
            <v>#DIV/0!</v>
          </cell>
          <cell r="F387" t="e">
            <v>#DIV/0!</v>
          </cell>
        </row>
        <row r="388">
          <cell r="A388" t="str">
            <v>Wadi</v>
          </cell>
          <cell r="B388" t="e">
            <v>#REF!</v>
          </cell>
        </row>
        <row r="389">
          <cell r="A389" t="str">
            <v>Ahmednagar (Wind)</v>
          </cell>
          <cell r="B389" t="e">
            <v>#REF!</v>
          </cell>
          <cell r="C389" t="e">
            <v>#REF!</v>
          </cell>
          <cell r="D389" t="e">
            <v>#REF!</v>
          </cell>
          <cell r="E389" t="e">
            <v>#REF!</v>
          </cell>
          <cell r="F389" t="e">
            <v>#REF!</v>
          </cell>
        </row>
        <row r="390">
          <cell r="A390" t="str">
            <v>Based on installed Capacity conversion factor of 8.76.*Includes Khopoli, Bhivpuri, Bhira.Maha. =Maharashtra</v>
          </cell>
        </row>
        <row r="392">
          <cell r="A392" t="str">
            <v>Tata Power-Non Operating Income As % of PBT</v>
          </cell>
        </row>
        <row r="393">
          <cell r="B393" t="str">
            <v>F2005</v>
          </cell>
          <cell r="C393" t="str">
            <v>F2006E</v>
          </cell>
          <cell r="D393" t="str">
            <v>F2007E</v>
          </cell>
          <cell r="E393" t="str">
            <v>F2008E</v>
          </cell>
          <cell r="F393" t="str">
            <v>F2009E</v>
          </cell>
        </row>
        <row r="394">
          <cell r="A394" t="str">
            <v>Non Op. Income (NOI)</v>
          </cell>
          <cell r="B394" t="e">
            <v>#REF!</v>
          </cell>
          <cell r="C394" t="e">
            <v>#REF!</v>
          </cell>
          <cell r="D394" t="e">
            <v>#REF!</v>
          </cell>
          <cell r="E394" t="e">
            <v>#REF!</v>
          </cell>
          <cell r="F394" t="e">
            <v>#REF!</v>
          </cell>
        </row>
        <row r="395">
          <cell r="A395" t="str">
            <v>PBT (Stand-alone)</v>
          </cell>
          <cell r="B395" t="e">
            <v>#REF!</v>
          </cell>
          <cell r="C395" t="e">
            <v>#REF!</v>
          </cell>
          <cell r="D395" t="e">
            <v>#REF!</v>
          </cell>
          <cell r="E395">
            <v>3032.8610666666668</v>
          </cell>
          <cell r="F395">
            <v>4020.6</v>
          </cell>
        </row>
        <row r="396">
          <cell r="A396" t="str">
            <v>NOI as % of PBT</v>
          </cell>
          <cell r="B396" t="e">
            <v>#REF!</v>
          </cell>
          <cell r="C396" t="e">
            <v>#REF!</v>
          </cell>
          <cell r="D396" t="e">
            <v>#REF!</v>
          </cell>
          <cell r="E396" t="e">
            <v>#REF!</v>
          </cell>
          <cell r="F396" t="e">
            <v>#REF!</v>
          </cell>
        </row>
        <row r="399">
          <cell r="B399" t="str">
            <v>F2005</v>
          </cell>
          <cell r="C399" t="str">
            <v>F2006E</v>
          </cell>
          <cell r="D399" t="str">
            <v>F2007E</v>
          </cell>
          <cell r="E399" t="str">
            <v>F2008E</v>
          </cell>
          <cell r="F399" t="str">
            <v>F2009E</v>
          </cell>
        </row>
        <row r="400">
          <cell r="A400" t="str">
            <v>Fin Assets (% of Cap. Employed) - LHS</v>
          </cell>
          <cell r="B400" t="e">
            <v>#REF!</v>
          </cell>
          <cell r="C400" t="e">
            <v>#REF!</v>
          </cell>
          <cell r="D400" t="e">
            <v>#REF!</v>
          </cell>
          <cell r="E400" t="e">
            <v>#REF!</v>
          </cell>
          <cell r="F400" t="e">
            <v>#REF!</v>
          </cell>
        </row>
        <row r="401">
          <cell r="A401" t="str">
            <v>Non-Operating Income (% of PBT) - RHS</v>
          </cell>
          <cell r="B401" t="e">
            <v>#REF!</v>
          </cell>
          <cell r="C401" t="e">
            <v>#REF!</v>
          </cell>
          <cell r="D401" t="e">
            <v>#REF!</v>
          </cell>
          <cell r="E401" t="e">
            <v>#REF!</v>
          </cell>
          <cell r="F401" t="e">
            <v>#REF!</v>
          </cell>
        </row>
        <row r="403">
          <cell r="A403" t="str">
            <v>Fin Assets</v>
          </cell>
          <cell r="B403" t="e">
            <v>#REF!</v>
          </cell>
          <cell r="C403" t="e">
            <v>#REF!</v>
          </cell>
          <cell r="D403" t="e">
            <v>#REF!</v>
          </cell>
          <cell r="E403" t="e">
            <v>#REF!</v>
          </cell>
          <cell r="F403" t="e">
            <v>#REF!</v>
          </cell>
        </row>
        <row r="404">
          <cell r="A404" t="str">
            <v>Group Co.</v>
          </cell>
          <cell r="B404" t="e">
            <v>#REF!</v>
          </cell>
          <cell r="C404" t="e">
            <v>#REF!</v>
          </cell>
          <cell r="D404" t="e">
            <v>#REF!</v>
          </cell>
          <cell r="E404" t="e">
            <v>#REF!</v>
          </cell>
          <cell r="F404" t="e">
            <v>#REF!</v>
          </cell>
        </row>
        <row r="405">
          <cell r="A405" t="str">
            <v>Telecom</v>
          </cell>
          <cell r="B405" t="e">
            <v>#REF!</v>
          </cell>
          <cell r="C405" t="e">
            <v>#REF!</v>
          </cell>
          <cell r="D405" t="e">
            <v>#REF!</v>
          </cell>
          <cell r="E405" t="e">
            <v>#REF!</v>
          </cell>
          <cell r="F405" t="e">
            <v>#REF!</v>
          </cell>
        </row>
        <row r="406">
          <cell r="B406" t="e">
            <v>#REF!</v>
          </cell>
          <cell r="C406" t="e">
            <v>#REF!</v>
          </cell>
          <cell r="D406" t="e">
            <v>#REF!</v>
          </cell>
          <cell r="E406" t="e">
            <v>#REF!</v>
          </cell>
          <cell r="F406" t="e">
            <v>#REF!</v>
          </cell>
        </row>
        <row r="407">
          <cell r="B407" t="e">
            <v>#REF!</v>
          </cell>
          <cell r="C407" t="e">
            <v>#REF!</v>
          </cell>
          <cell r="D407" t="e">
            <v>#REF!</v>
          </cell>
          <cell r="E407" t="e">
            <v>#REF!</v>
          </cell>
          <cell r="F407" t="e">
            <v>#REF!</v>
          </cell>
        </row>
        <row r="408">
          <cell r="B408" t="e">
            <v>#REF!</v>
          </cell>
          <cell r="C408" t="e">
            <v>#REF!</v>
          </cell>
          <cell r="D408" t="e">
            <v>#REF!</v>
          </cell>
          <cell r="E408" t="e">
            <v>#REF!</v>
          </cell>
          <cell r="F408" t="e">
            <v>#REF!</v>
          </cell>
        </row>
        <row r="410">
          <cell r="A410" t="str">
            <v>Tata Power- Net Earnings Estimates:MS vs. Consensus</v>
          </cell>
        </row>
        <row r="411">
          <cell r="A411" t="str">
            <v>Rs mn (Y/E March 31)</v>
          </cell>
          <cell r="B411" t="str">
            <v>F2006E</v>
          </cell>
          <cell r="C411" t="str">
            <v>F2007E</v>
          </cell>
          <cell r="D411" t="str">
            <v>F2008E</v>
          </cell>
          <cell r="E411" t="str">
            <v>F2009E</v>
          </cell>
        </row>
        <row r="412">
          <cell r="A412" t="str">
            <v xml:space="preserve">Consensus </v>
          </cell>
          <cell r="B412">
            <v>4541.2079999999996</v>
          </cell>
          <cell r="C412">
            <v>4693.1360000000004</v>
          </cell>
          <cell r="D412">
            <v>4978.1019999999999</v>
          </cell>
        </row>
        <row r="413">
          <cell r="A413" t="str">
            <v xml:space="preserve">MS </v>
          </cell>
          <cell r="B413" t="e">
            <v>#REF!</v>
          </cell>
          <cell r="C413" t="e">
            <v>#REF!</v>
          </cell>
          <cell r="D413" t="e">
            <v>#REF!</v>
          </cell>
          <cell r="E413" t="e">
            <v>#REF!</v>
          </cell>
        </row>
        <row r="414">
          <cell r="A414" t="str">
            <v>MS vs. Consensus</v>
          </cell>
          <cell r="B414" t="e">
            <v>#REF!</v>
          </cell>
          <cell r="C414" t="e">
            <v>#REF!</v>
          </cell>
          <cell r="D414" t="e">
            <v>#REF!</v>
          </cell>
        </row>
        <row r="415">
          <cell r="A415" t="str">
            <v>Source: IBES, Morgan Stanley Research estimates</v>
          </cell>
        </row>
        <row r="418">
          <cell r="A418" t="str">
            <v xml:space="preserve">Tata Power-Delhi Distribution AT&amp;C Loss Levels </v>
          </cell>
        </row>
        <row r="419">
          <cell r="A419" t="str">
            <v>In %</v>
          </cell>
          <cell r="B419">
            <v>37408</v>
          </cell>
          <cell r="C419" t="str">
            <v>F03</v>
          </cell>
          <cell r="D419" t="str">
            <v>F04</v>
          </cell>
          <cell r="E419" t="str">
            <v>F05</v>
          </cell>
          <cell r="F419" t="str">
            <v>F06</v>
          </cell>
          <cell r="G419" t="str">
            <v>F07e</v>
          </cell>
          <cell r="H419" t="str">
            <v>F08e</v>
          </cell>
          <cell r="I419" t="str">
            <v>F09e</v>
          </cell>
        </row>
        <row r="420">
          <cell r="A420" t="str">
            <v>BYPL *</v>
          </cell>
          <cell r="B420">
            <v>0.57199999999999995</v>
          </cell>
          <cell r="C420">
            <v>0.61890000000000001</v>
          </cell>
          <cell r="D420">
            <v>0.54290000000000005</v>
          </cell>
          <cell r="E420">
            <v>0.50119999999999998</v>
          </cell>
          <cell r="F420">
            <v>0.43890000000000001</v>
          </cell>
          <cell r="G420">
            <v>0.38619999999999999</v>
          </cell>
          <cell r="H420">
            <v>0.3412</v>
          </cell>
          <cell r="I420">
            <v>0.3</v>
          </cell>
        </row>
        <row r="421">
          <cell r="A421" t="str">
            <v>BRPL*</v>
          </cell>
          <cell r="B421">
            <v>0.48099999999999998</v>
          </cell>
          <cell r="C421">
            <v>0.47399999999999998</v>
          </cell>
          <cell r="D421">
            <v>0.4506</v>
          </cell>
          <cell r="E421">
            <v>0.40639999999999998</v>
          </cell>
          <cell r="F421">
            <v>0.3553</v>
          </cell>
          <cell r="G421">
            <v>0.28639999999999999</v>
          </cell>
          <cell r="H421">
            <v>0.2414</v>
          </cell>
          <cell r="I421">
            <v>0.2064</v>
          </cell>
        </row>
        <row r="422">
          <cell r="A422" t="str">
            <v>NDPL#</v>
          </cell>
          <cell r="B422">
            <v>0.48099999999999998</v>
          </cell>
          <cell r="C422">
            <v>0.47789999999999999</v>
          </cell>
          <cell r="D422">
            <v>0.4486</v>
          </cell>
          <cell r="E422">
            <v>0.33789999999999998</v>
          </cell>
          <cell r="F422">
            <v>0.26519999999999999</v>
          </cell>
          <cell r="G422">
            <v>0.23730000000000001</v>
          </cell>
          <cell r="H422">
            <v>0.27510000000000001</v>
          </cell>
          <cell r="I422">
            <v>0.2059</v>
          </cell>
        </row>
        <row r="423">
          <cell r="A423" t="str">
            <v>*RELE Controlled, #TTPW Controlled</v>
          </cell>
        </row>
        <row r="424">
          <cell r="A424" t="str">
            <v>Source,Economic Survey 2006</v>
          </cell>
        </row>
        <row r="426">
          <cell r="A426" t="str">
            <v>AT&amp;C Loss Levels Since the Beginning of Privitisation Process (In %)</v>
          </cell>
        </row>
        <row r="440">
          <cell r="A440" t="str">
            <v>Source,Economic Survey 2006</v>
          </cell>
        </row>
        <row r="450">
          <cell r="A450" t="str">
            <v>YoY</v>
          </cell>
          <cell r="B450" t="str">
            <v>F2006</v>
          </cell>
          <cell r="C450" t="str">
            <v>F2007</v>
          </cell>
          <cell r="D450" t="str">
            <v>F2008</v>
          </cell>
          <cell r="E450" t="str">
            <v>F2009</v>
          </cell>
        </row>
        <row r="451">
          <cell r="A451" t="str">
            <v>Tariff / unit</v>
          </cell>
          <cell r="B451" t="e">
            <v>#REF!</v>
          </cell>
          <cell r="C451" t="e">
            <v>#REF!</v>
          </cell>
          <cell r="D451" t="e">
            <v>#REF!</v>
          </cell>
          <cell r="E451" t="e">
            <v>#REF!</v>
          </cell>
        </row>
        <row r="452">
          <cell r="A452" t="str">
            <v>Power Purchase / unit</v>
          </cell>
          <cell r="B452" t="e">
            <v>#REF!</v>
          </cell>
          <cell r="C452" t="e">
            <v>#REF!</v>
          </cell>
          <cell r="D452">
            <v>0</v>
          </cell>
          <cell r="E452">
            <v>0</v>
          </cell>
        </row>
        <row r="453">
          <cell r="A453" t="str">
            <v>Fuel Cost / unit</v>
          </cell>
          <cell r="B453" t="e">
            <v>#REF!</v>
          </cell>
          <cell r="C453" t="e">
            <v>#REF!</v>
          </cell>
          <cell r="D453" t="e">
            <v>#REF!</v>
          </cell>
          <cell r="E453" t="e">
            <v>#REF!</v>
          </cell>
        </row>
        <row r="457">
          <cell r="H457" t="str">
            <v>Dividend Payout</v>
          </cell>
        </row>
        <row r="458">
          <cell r="A458" t="str">
            <v xml:space="preserve">Dividend Payout </v>
          </cell>
        </row>
        <row r="459">
          <cell r="B459" t="str">
            <v>F2004</v>
          </cell>
          <cell r="C459" t="str">
            <v>F2005</v>
          </cell>
          <cell r="D459" t="str">
            <v>F2006E</v>
          </cell>
          <cell r="E459" t="str">
            <v>F2007E</v>
          </cell>
          <cell r="F459" t="str">
            <v>F2008E</v>
          </cell>
          <cell r="G459" t="str">
            <v>F2009E</v>
          </cell>
        </row>
        <row r="460">
          <cell r="A460" t="str">
            <v>DPS (Rs) - LHS</v>
          </cell>
          <cell r="B460" t="e">
            <v>#REF!</v>
          </cell>
          <cell r="C460" t="e">
            <v>#REF!</v>
          </cell>
          <cell r="D460" t="e">
            <v>#REF!</v>
          </cell>
          <cell r="E460" t="e">
            <v>#REF!</v>
          </cell>
          <cell r="F460" t="e">
            <v>#REF!</v>
          </cell>
          <cell r="G460" t="e">
            <v>#REF!</v>
          </cell>
        </row>
        <row r="461">
          <cell r="A461" t="str">
            <v>Dividend payout (%) - RHS</v>
          </cell>
          <cell r="B461" t="e">
            <v>#REF!</v>
          </cell>
          <cell r="C461" t="e">
            <v>#REF!</v>
          </cell>
          <cell r="D461" t="e">
            <v>#REF!</v>
          </cell>
          <cell r="E461" t="e">
            <v>#REF!</v>
          </cell>
          <cell r="F461" t="e">
            <v>#REF!</v>
          </cell>
          <cell r="G461" t="e">
            <v>#REF!</v>
          </cell>
        </row>
        <row r="478">
          <cell r="A478" t="str">
            <v xml:space="preserve">Capex BreakDown  </v>
          </cell>
        </row>
        <row r="479">
          <cell r="C479" t="str">
            <v>F2006E</v>
          </cell>
          <cell r="D479" t="str">
            <v>F2007E</v>
          </cell>
          <cell r="E479" t="str">
            <v>F2008E</v>
          </cell>
          <cell r="F479" t="str">
            <v>F2009E</v>
          </cell>
        </row>
        <row r="480">
          <cell r="A480" t="str">
            <v xml:space="preserve">Maintenance </v>
          </cell>
          <cell r="C480" t="e">
            <v>#REF!</v>
          </cell>
          <cell r="D480" t="e">
            <v>#REF!</v>
          </cell>
          <cell r="E480" t="e">
            <v>#REF!</v>
          </cell>
          <cell r="F480" t="e">
            <v>#REF!</v>
          </cell>
        </row>
        <row r="481">
          <cell r="A481" t="str">
            <v>Capacity Addition</v>
          </cell>
          <cell r="C481" t="e">
            <v>#REF!</v>
          </cell>
          <cell r="D481" t="e">
            <v>#REF!</v>
          </cell>
          <cell r="E481" t="e">
            <v>#REF!</v>
          </cell>
          <cell r="F481" t="e">
            <v>#REF!</v>
          </cell>
        </row>
        <row r="483">
          <cell r="D483" t="e">
            <v>#REF!</v>
          </cell>
        </row>
        <row r="484">
          <cell r="A484" t="str">
            <v>Conversion Rs/$</v>
          </cell>
          <cell r="B484">
            <v>46.470588235294123</v>
          </cell>
        </row>
        <row r="498">
          <cell r="A498" t="str">
            <v>Rs Million</v>
          </cell>
          <cell r="B498" t="str">
            <v>F2005</v>
          </cell>
          <cell r="C498" t="str">
            <v>F2006E</v>
          </cell>
          <cell r="D498" t="str">
            <v>F2007E</v>
          </cell>
          <cell r="E498" t="str">
            <v>F2008E</v>
          </cell>
          <cell r="F498" t="str">
            <v>F2009E</v>
          </cell>
        </row>
        <row r="499">
          <cell r="A499" t="str">
            <v>Profits from Subsidiaries</v>
          </cell>
          <cell r="B499" t="e">
            <v>#REF!</v>
          </cell>
          <cell r="C499" t="e">
            <v>#REF!</v>
          </cell>
          <cell r="D499" t="e">
            <v>#REF!</v>
          </cell>
          <cell r="E499" t="e">
            <v>#REF!</v>
          </cell>
          <cell r="F499" t="e">
            <v>#REF!</v>
          </cell>
        </row>
        <row r="500">
          <cell r="A500" t="str">
            <v>Consolidated Net Profit</v>
          </cell>
          <cell r="B500" t="e">
            <v>#REF!</v>
          </cell>
          <cell r="C500" t="e">
            <v>#REF!</v>
          </cell>
          <cell r="D500" t="e">
            <v>#REF!</v>
          </cell>
          <cell r="E500" t="e">
            <v>#REF!</v>
          </cell>
          <cell r="F500" t="e">
            <v>#REF!</v>
          </cell>
        </row>
        <row r="501">
          <cell r="A501" t="str">
            <v>Share of Subsidiaries</v>
          </cell>
          <cell r="B501" t="e">
            <v>#REF!</v>
          </cell>
          <cell r="C501" t="e">
            <v>#REF!</v>
          </cell>
          <cell r="D501" t="e">
            <v>#REF!</v>
          </cell>
          <cell r="E501" t="e">
            <v>#REF!</v>
          </cell>
          <cell r="F501" t="e">
            <v>#REF!</v>
          </cell>
        </row>
        <row r="503">
          <cell r="A503" t="str">
            <v>Investments in Group Co as  a % of Total Assets</v>
          </cell>
          <cell r="B503" t="e">
            <v>#REF!</v>
          </cell>
          <cell r="C503" t="e">
            <v>#REF!</v>
          </cell>
          <cell r="D503" t="e">
            <v>#REF!</v>
          </cell>
          <cell r="E503" t="e">
            <v>#REF!</v>
          </cell>
          <cell r="F503" t="e">
            <v>#REF!</v>
          </cell>
        </row>
        <row r="505">
          <cell r="A505" t="str">
            <v>*Subsidiaries included are NDPL (49%), Powerlinks (51%)</v>
          </cell>
        </row>
        <row r="527">
          <cell r="A527" t="str">
            <v>Average Billing Rate (Rs/kWh)</v>
          </cell>
        </row>
        <row r="528">
          <cell r="A528" t="str">
            <v>MSEB</v>
          </cell>
          <cell r="B528">
            <v>2.2999999999999998</v>
          </cell>
        </row>
        <row r="529">
          <cell r="A529" t="str">
            <v>BEST</v>
          </cell>
          <cell r="B529">
            <v>2.56</v>
          </cell>
        </row>
        <row r="530">
          <cell r="A530" t="str">
            <v>RELE</v>
          </cell>
          <cell r="B530">
            <v>2.66</v>
          </cell>
        </row>
        <row r="531">
          <cell r="A531" t="str">
            <v>Residential</v>
          </cell>
          <cell r="B531">
            <v>2.98</v>
          </cell>
        </row>
        <row r="532">
          <cell r="A532" t="str">
            <v>Railways</v>
          </cell>
          <cell r="B532">
            <v>3.43</v>
          </cell>
        </row>
        <row r="533">
          <cell r="A533" t="str">
            <v>HT Industry</v>
          </cell>
          <cell r="B533">
            <v>3.97</v>
          </cell>
        </row>
        <row r="534">
          <cell r="A534" t="str">
            <v xml:space="preserve">LT I </v>
          </cell>
          <cell r="B534">
            <v>4</v>
          </cell>
        </row>
        <row r="535">
          <cell r="A535" t="str">
            <v>LT II</v>
          </cell>
          <cell r="B535">
            <v>4.62</v>
          </cell>
        </row>
        <row r="537">
          <cell r="A537" t="str">
            <v>Source:Tariff Order ,Maharashtra Electricity Regulatory Commission</v>
          </cell>
        </row>
        <row r="538">
          <cell r="A538" t="str">
            <v>LT = Low Tension and HT = High Tension</v>
          </cell>
        </row>
        <row r="543">
          <cell r="A543" t="str">
            <v>commercial and industrial consumers having Contract</v>
          </cell>
        </row>
        <row r="544">
          <cell r="A544" t="str">
            <v>Demand less than 100 kVA are LT1  Contract</v>
          </cell>
        </row>
        <row r="545">
          <cell r="A545" t="str">
            <v>Demand more than 100 kVA and less than 1000 kVA</v>
          </cell>
        </row>
        <row r="547">
          <cell r="A547" t="str">
            <v>F1997</v>
          </cell>
          <cell r="B547">
            <v>8.3000000000000007</v>
          </cell>
        </row>
        <row r="548">
          <cell r="A548" t="str">
            <v>F1998</v>
          </cell>
          <cell r="B548">
            <v>11.6</v>
          </cell>
        </row>
        <row r="549">
          <cell r="A549" t="str">
            <v>F1999</v>
          </cell>
          <cell r="B549">
            <v>12</v>
          </cell>
        </row>
        <row r="550">
          <cell r="A550" t="str">
            <v>F2000</v>
          </cell>
          <cell r="B550">
            <v>13.1</v>
          </cell>
        </row>
        <row r="551">
          <cell r="A551" t="str">
            <v>F2001</v>
          </cell>
          <cell r="B551">
            <v>14.3</v>
          </cell>
        </row>
        <row r="552">
          <cell r="A552" t="str">
            <v>F2002</v>
          </cell>
          <cell r="B552">
            <v>14.8</v>
          </cell>
        </row>
        <row r="553">
          <cell r="A553" t="str">
            <v>F2003</v>
          </cell>
          <cell r="B553">
            <v>15.5</v>
          </cell>
        </row>
        <row r="554">
          <cell r="A554" t="str">
            <v>F2004</v>
          </cell>
          <cell r="B554">
            <v>13.5</v>
          </cell>
        </row>
        <row r="555">
          <cell r="A555" t="str">
            <v>F2005</v>
          </cell>
          <cell r="B555">
            <v>14.1</v>
          </cell>
        </row>
        <row r="566">
          <cell r="A566" t="str">
            <v>Investment in Telecom Companies</v>
          </cell>
        </row>
        <row r="567">
          <cell r="A567" t="str">
            <v>Name</v>
          </cell>
          <cell r="B567" t="str">
            <v>Stake Held</v>
          </cell>
          <cell r="C567" t="str">
            <v>Book Value (Rs Mn)</v>
          </cell>
        </row>
        <row r="568">
          <cell r="A568" t="str">
            <v xml:space="preserve">Tata Teleservices </v>
          </cell>
          <cell r="B568">
            <v>0.11586503948312993</v>
          </cell>
          <cell r="C568">
            <v>6840</v>
          </cell>
        </row>
        <row r="569">
          <cell r="A569" t="str">
            <v>TTSL (Maharashtra)</v>
          </cell>
          <cell r="B569">
            <v>0.16079680000000002</v>
          </cell>
          <cell r="C569" t="e">
            <v>#REF!</v>
          </cell>
          <cell r="E569">
            <v>5.4496800000000012E-2</v>
          </cell>
        </row>
        <row r="570">
          <cell r="A570" t="str">
            <v>Panatone Finvest</v>
          </cell>
          <cell r="B570">
            <v>0.4</v>
          </cell>
          <cell r="C570">
            <v>5000</v>
          </cell>
        </row>
        <row r="571">
          <cell r="A571" t="str">
            <v>VSNL</v>
          </cell>
          <cell r="B571">
            <v>0.17798105263157896</v>
          </cell>
          <cell r="C571">
            <v>1215.7950639999999</v>
          </cell>
          <cell r="E571">
            <v>5.5510940416367546E-2</v>
          </cell>
        </row>
        <row r="573">
          <cell r="A573" t="str">
            <v>Total Shares O/s VSNL</v>
          </cell>
        </row>
        <row r="576">
          <cell r="A576" t="str">
            <v>TTPW - Intrinsic  Valuations Residual In come Model</v>
          </cell>
          <cell r="I576">
            <v>65.289999999999992</v>
          </cell>
        </row>
        <row r="577">
          <cell r="A577" t="str">
            <v>Assumptions</v>
          </cell>
          <cell r="B577" t="str">
            <v>Period 1</v>
          </cell>
          <cell r="C577" t="str">
            <v>Period 2</v>
          </cell>
        </row>
        <row r="578">
          <cell r="A578" t="str">
            <v>Time Period</v>
          </cell>
          <cell r="B578" t="str">
            <v>F2010-15</v>
          </cell>
          <cell r="C578" t="str">
            <v>Perpetuity</v>
          </cell>
        </row>
        <row r="579">
          <cell r="A579" t="str">
            <v>Growth Rate (g)</v>
          </cell>
          <cell r="B579">
            <v>0</v>
          </cell>
          <cell r="C579">
            <v>0</v>
          </cell>
        </row>
        <row r="580">
          <cell r="A580" t="str">
            <v>ROIC (r )</v>
          </cell>
          <cell r="B580">
            <v>0</v>
          </cell>
          <cell r="C580">
            <v>0</v>
          </cell>
        </row>
        <row r="581">
          <cell r="A581" t="str">
            <v>WACC (k)</v>
          </cell>
          <cell r="B581">
            <v>0</v>
          </cell>
        </row>
        <row r="582">
          <cell r="A582" t="str">
            <v>Time Period (yrs)</v>
          </cell>
          <cell r="B582">
            <v>0</v>
          </cell>
        </row>
        <row r="583">
          <cell r="A583" t="str">
            <v>NOPLAT (t+1) yr</v>
          </cell>
          <cell r="B583">
            <v>0</v>
          </cell>
        </row>
        <row r="584">
          <cell r="A584" t="str">
            <v xml:space="preserve">Terminal Value </v>
          </cell>
          <cell r="B584">
            <v>0</v>
          </cell>
        </row>
        <row r="585">
          <cell r="A585" t="str">
            <v>Terminal Value - Discounted</v>
          </cell>
          <cell r="B585" t="e">
            <v>#REF!</v>
          </cell>
        </row>
        <row r="586">
          <cell r="A586" t="str">
            <v>Explicit FCF - Discounted</v>
          </cell>
          <cell r="B586" t="e">
            <v>#REF!</v>
          </cell>
        </row>
        <row r="587">
          <cell r="A587" t="str">
            <v>Aggregate Value</v>
          </cell>
          <cell r="B587" t="e">
            <v>#REF!</v>
          </cell>
        </row>
        <row r="588">
          <cell r="A588" t="str">
            <v>Less: Estimated Debt for Mumbai Biz. (F2006)</v>
          </cell>
          <cell r="B588" t="e">
            <v>#REF!</v>
          </cell>
        </row>
        <row r="589">
          <cell r="A589" t="str">
            <v xml:space="preserve">Net Equity Value </v>
          </cell>
          <cell r="B589" t="e">
            <v>#REF!</v>
          </cell>
        </row>
        <row r="590">
          <cell r="A590" t="str">
            <v>Shares o/s (million)</v>
          </cell>
          <cell r="B590" t="e">
            <v>#REF!</v>
          </cell>
        </row>
        <row r="591">
          <cell r="A591" t="str">
            <v>DCF Value / Share (Rs)</v>
          </cell>
          <cell r="B591" t="e">
            <v>#REF!</v>
          </cell>
        </row>
        <row r="594">
          <cell r="A594" t="str">
            <v>Cost of Capital calculation</v>
          </cell>
        </row>
        <row r="595">
          <cell r="A595" t="str">
            <v>Cost of Debt (I)</v>
          </cell>
          <cell r="B595">
            <v>0</v>
          </cell>
        </row>
        <row r="596">
          <cell r="A596" t="str">
            <v>After tax cost of debt (Rd =(1-tx)x I)</v>
          </cell>
          <cell r="B596">
            <v>0</v>
          </cell>
        </row>
        <row r="597">
          <cell r="A597" t="str">
            <v>Tax</v>
          </cell>
          <cell r="B597">
            <v>0</v>
          </cell>
        </row>
        <row r="598">
          <cell r="A598" t="str">
            <v>Risk free rate (Rf)</v>
          </cell>
          <cell r="B598">
            <v>0</v>
          </cell>
        </row>
        <row r="599">
          <cell r="A599" t="str">
            <v>Beta (b)</v>
          </cell>
          <cell r="B599">
            <v>0</v>
          </cell>
        </row>
        <row r="600">
          <cell r="A600" t="str">
            <v>Risk premium (Rm- Rf)</v>
          </cell>
          <cell r="B600">
            <v>0</v>
          </cell>
        </row>
        <row r="601">
          <cell r="A601" t="str">
            <v xml:space="preserve">Cost of equity (Re= Rf +bxRm) </v>
          </cell>
          <cell r="B601">
            <v>0</v>
          </cell>
        </row>
        <row r="602">
          <cell r="A602" t="str">
            <v xml:space="preserve">WACC - Book Value </v>
          </cell>
          <cell r="B602">
            <v>0</v>
          </cell>
        </row>
        <row r="606">
          <cell r="A606" t="str">
            <v>Valuing Tata Teleservices</v>
          </cell>
        </row>
        <row r="607">
          <cell r="A607" t="str">
            <v>Discount to Bharti (%)</v>
          </cell>
        </row>
        <row r="608">
          <cell r="A608" t="str">
            <v>TTSL EV (US$million)</v>
          </cell>
        </row>
        <row r="609">
          <cell r="A609" t="str">
            <v>based on per</v>
          </cell>
        </row>
        <row r="610">
          <cell r="A610" t="str">
            <v xml:space="preserve">Subscribers </v>
          </cell>
        </row>
        <row r="611">
          <cell r="A611" t="str">
            <v xml:space="preserve">Capacity </v>
          </cell>
        </row>
        <row r="612">
          <cell r="A612" t="str">
            <v xml:space="preserve">Avg. </v>
          </cell>
        </row>
        <row r="613">
          <cell r="A613" t="str">
            <v>TTSL Equity value</v>
          </cell>
        </row>
        <row r="614">
          <cell r="A614" t="str">
            <v>(US$million) based on per</v>
          </cell>
        </row>
        <row r="615">
          <cell r="A615" t="str">
            <v xml:space="preserve">Subscribers </v>
          </cell>
        </row>
        <row r="616">
          <cell r="A616" t="str">
            <v xml:space="preserve">Capacity </v>
          </cell>
        </row>
        <row r="617">
          <cell r="A617" t="str">
            <v xml:space="preserve">Avg. </v>
          </cell>
        </row>
        <row r="621">
          <cell r="A621" t="str">
            <v>Ultra Mega Power Project</v>
          </cell>
        </row>
        <row r="622">
          <cell r="A622" t="str">
            <v>Capacity (MW)</v>
          </cell>
          <cell r="B622">
            <v>4000</v>
          </cell>
        </row>
        <row r="623">
          <cell r="A623" t="str">
            <v>Cost per MW (Rs million)</v>
          </cell>
          <cell r="B623">
            <v>40</v>
          </cell>
        </row>
        <row r="624">
          <cell r="A624" t="str">
            <v>Cost of Project (Rs Million)</v>
          </cell>
          <cell r="B624">
            <v>160000</v>
          </cell>
        </row>
        <row r="625">
          <cell r="A625" t="str">
            <v>Equity Component (Rs Million)</v>
          </cell>
          <cell r="B625">
            <v>48000</v>
          </cell>
        </row>
        <row r="626">
          <cell r="A626" t="str">
            <v>Yrs to Commissioning (financial year)</v>
          </cell>
          <cell r="B626">
            <v>5.7424657534246579</v>
          </cell>
        </row>
        <row r="627">
          <cell r="A627" t="str">
            <v>Assumed Perpetual RoE</v>
          </cell>
          <cell r="B627">
            <v>0.2</v>
          </cell>
        </row>
        <row r="628">
          <cell r="A628" t="str">
            <v>Cost of Equity</v>
          </cell>
          <cell r="B628">
            <v>0</v>
          </cell>
        </row>
        <row r="629">
          <cell r="A629" t="str">
            <v>Terminal Growth</v>
          </cell>
          <cell r="B629">
            <v>0</v>
          </cell>
        </row>
        <row r="630">
          <cell r="A630" t="str">
            <v>Derived P/B on RI model</v>
          </cell>
          <cell r="B630" t="e">
            <v>#DIV/0!</v>
          </cell>
        </row>
        <row r="631">
          <cell r="A631" t="str">
            <v>Present Value of Investment (Rs/share)</v>
          </cell>
          <cell r="B631" t="e">
            <v>#DIV/0!</v>
          </cell>
        </row>
        <row r="632">
          <cell r="A632" t="str">
            <v>Implied Value (Rs/share)</v>
          </cell>
          <cell r="B632" t="e">
            <v>#DIV/0!</v>
          </cell>
        </row>
        <row r="633">
          <cell r="A633" t="str">
            <v>Book Value - based on RI  (Rs Million)</v>
          </cell>
          <cell r="B633" t="e">
            <v>#DIV/0!</v>
          </cell>
        </row>
        <row r="634">
          <cell r="A634" t="str">
            <v>TTPW's equity stake in the JV</v>
          </cell>
          <cell r="B634">
            <v>0.74</v>
          </cell>
        </row>
        <row r="635">
          <cell r="A635" t="str">
            <v xml:space="preserve">Discount Factor </v>
          </cell>
          <cell r="B635">
            <v>0</v>
          </cell>
        </row>
        <row r="636">
          <cell r="A636" t="str">
            <v>Value attributable to TTPW shareholders (Rs/share)</v>
          </cell>
          <cell r="B636" t="e">
            <v>#DIV/0!</v>
          </cell>
        </row>
        <row r="639">
          <cell r="A639" t="str">
            <v>Tata Power - Capex Announcement</v>
          </cell>
        </row>
        <row r="640">
          <cell r="A640" t="str">
            <v>Location</v>
          </cell>
          <cell r="B640" t="str">
            <v>Fuel</v>
          </cell>
          <cell r="C640" t="str">
            <v>MW</v>
          </cell>
          <cell r="D640" t="str">
            <v>Expected</v>
          </cell>
          <cell r="E640" t="str">
            <v>Cost (Rs Bn)</v>
          </cell>
        </row>
        <row r="641">
          <cell r="A641" t="str">
            <v>Maithon (74% owned)</v>
          </cell>
          <cell r="B641" t="str">
            <v>Coal</v>
          </cell>
          <cell r="C641">
            <v>1000</v>
          </cell>
          <cell r="D641">
            <v>40468</v>
          </cell>
          <cell r="E641">
            <v>40</v>
          </cell>
        </row>
        <row r="642">
          <cell r="A642" t="str">
            <v xml:space="preserve">Trombay Unit I </v>
          </cell>
          <cell r="B642" t="str">
            <v xml:space="preserve">Coal </v>
          </cell>
          <cell r="C642">
            <v>250</v>
          </cell>
          <cell r="D642" t="str">
            <v>F2009</v>
          </cell>
          <cell r="E642">
            <v>10</v>
          </cell>
        </row>
        <row r="643">
          <cell r="A643" t="str">
            <v xml:space="preserve">Trombay Unit II </v>
          </cell>
          <cell r="B643" t="str">
            <v>Coal</v>
          </cell>
          <cell r="C643">
            <v>250</v>
          </cell>
          <cell r="D643" t="str">
            <v>F2010</v>
          </cell>
          <cell r="E643">
            <v>10</v>
          </cell>
        </row>
        <row r="644">
          <cell r="A644" t="str">
            <v>Maharshtra</v>
          </cell>
          <cell r="B644" t="str">
            <v>Coal</v>
          </cell>
          <cell r="C644">
            <v>1500</v>
          </cell>
          <cell r="E644">
            <v>60</v>
          </cell>
        </row>
        <row r="645">
          <cell r="A645" t="str">
            <v>Chola - UP</v>
          </cell>
          <cell r="B645" t="str">
            <v>Coal</v>
          </cell>
          <cell r="C645">
            <v>1000</v>
          </cell>
          <cell r="E645">
            <v>40</v>
          </cell>
        </row>
        <row r="646">
          <cell r="A646" t="str">
            <v>Mumbai (DG)</v>
          </cell>
          <cell r="B646" t="str">
            <v>Diesel</v>
          </cell>
          <cell r="C646">
            <v>100</v>
          </cell>
          <cell r="D646" t="str">
            <v>F2007</v>
          </cell>
        </row>
        <row r="647">
          <cell r="A647" t="str">
            <v>Jamshedpur</v>
          </cell>
          <cell r="B647" t="str">
            <v>Coal</v>
          </cell>
          <cell r="C647">
            <v>120</v>
          </cell>
          <cell r="D647" t="str">
            <v>F2009</v>
          </cell>
          <cell r="E647">
            <v>4.8</v>
          </cell>
        </row>
        <row r="648">
          <cell r="A648" t="str">
            <v>Khandke</v>
          </cell>
          <cell r="B648" t="str">
            <v>Wind</v>
          </cell>
          <cell r="C648">
            <v>50.4</v>
          </cell>
          <cell r="D648" t="str">
            <v>F2007</v>
          </cell>
          <cell r="E648">
            <v>2.52</v>
          </cell>
        </row>
        <row r="649">
          <cell r="A649" t="str">
            <v>South Africa (Partly Owned)</v>
          </cell>
          <cell r="B649" t="str">
            <v>Coal</v>
          </cell>
          <cell r="C649">
            <v>300</v>
          </cell>
          <cell r="E649">
            <v>12</v>
          </cell>
        </row>
        <row r="650">
          <cell r="A650" t="str">
            <v>Next 5 yrs</v>
          </cell>
          <cell r="C650">
            <v>4570.3999999999996</v>
          </cell>
          <cell r="E650">
            <v>179.32000000000002</v>
          </cell>
        </row>
        <row r="652">
          <cell r="A652" t="str">
            <v>In Addition</v>
          </cell>
        </row>
        <row r="653">
          <cell r="A653" t="str">
            <v>MoU Signed with Orissa</v>
          </cell>
          <cell r="C653">
            <v>1000</v>
          </cell>
          <cell r="E653">
            <v>43.48</v>
          </cell>
        </row>
      </sheetData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Val'n summary"/>
      <sheetName val="Val Calcs"/>
      <sheetName val="D&amp;A"/>
      <sheetName val="R&amp;D"/>
      <sheetName val="_SUZL.BO"/>
      <sheetName val="QP_SUZL.BO"/>
      <sheetName val="EBIT"/>
      <sheetName val="Financials"/>
      <sheetName val="Sales-All"/>
      <sheetName val="Senstivity"/>
      <sheetName val="Consolidated"/>
      <sheetName val="Stand-alone"/>
      <sheetName val="Hansen"/>
      <sheetName val="REpower"/>
      <sheetName val="WTG"/>
      <sheetName val="Workings"/>
      <sheetName val="Qtrly"/>
      <sheetName val="Quarterly"/>
      <sheetName val="OrderBk"/>
      <sheetName val="Factsheet"/>
      <sheetName val="Prices"/>
      <sheetName val="Datastr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Y/E March (Rs mn)</v>
          </cell>
          <cell r="B1">
            <v>2001</v>
          </cell>
          <cell r="C1">
            <v>2002</v>
          </cell>
          <cell r="D1">
            <v>2003</v>
          </cell>
          <cell r="E1">
            <v>2004</v>
          </cell>
          <cell r="F1">
            <v>2005</v>
          </cell>
          <cell r="G1">
            <v>2006</v>
          </cell>
          <cell r="H1">
            <v>2007</v>
          </cell>
          <cell r="I1">
            <v>2008</v>
          </cell>
          <cell r="J1">
            <v>2009</v>
          </cell>
          <cell r="K1">
            <v>2010</v>
          </cell>
          <cell r="L1">
            <v>2011</v>
          </cell>
          <cell r="M1">
            <v>2012</v>
          </cell>
          <cell r="N1">
            <v>2013</v>
          </cell>
          <cell r="O1">
            <v>2014</v>
          </cell>
          <cell r="P1">
            <v>2015</v>
          </cell>
          <cell r="S1" t="str">
            <v>FY07</v>
          </cell>
          <cell r="W1" t="str">
            <v>FY07</v>
          </cell>
          <cell r="AB1" t="str">
            <v>F9m08</v>
          </cell>
          <cell r="AH1" t="str">
            <v>FY08</v>
          </cell>
        </row>
        <row r="2">
          <cell r="A2" t="str">
            <v>Consolidated P&amp;L A/C</v>
          </cell>
          <cell r="S2" t="str">
            <v>Rs Mn</v>
          </cell>
          <cell r="V2">
            <v>39.75</v>
          </cell>
          <cell r="W2" t="str">
            <v>US$ mn</v>
          </cell>
          <cell r="AB2" t="str">
            <v>Rs Mn</v>
          </cell>
          <cell r="AH2" t="str">
            <v>Rs Mn</v>
          </cell>
        </row>
        <row r="3">
          <cell r="S3" t="str">
            <v>Wind</v>
          </cell>
          <cell r="T3" t="str">
            <v>Hansen</v>
          </cell>
          <cell r="U3" t="str">
            <v>Cons</v>
          </cell>
          <cell r="W3" t="str">
            <v>Wind</v>
          </cell>
          <cell r="X3" t="str">
            <v>Hansen</v>
          </cell>
          <cell r="Y3" t="str">
            <v>Cons</v>
          </cell>
          <cell r="AB3" t="str">
            <v>Wind</v>
          </cell>
          <cell r="AC3" t="str">
            <v>Hansen</v>
          </cell>
          <cell r="AD3" t="str">
            <v>Repower</v>
          </cell>
          <cell r="AE3" t="str">
            <v>Elim</v>
          </cell>
          <cell r="AF3" t="str">
            <v>Cons</v>
          </cell>
          <cell r="AH3" t="str">
            <v>Wind</v>
          </cell>
          <cell r="AI3" t="str">
            <v>Hansen</v>
          </cell>
          <cell r="AJ3" t="str">
            <v>REpower</v>
          </cell>
          <cell r="AK3" t="str">
            <v>Elim</v>
          </cell>
          <cell r="AL3" t="str">
            <v>Cons</v>
          </cell>
        </row>
        <row r="4">
          <cell r="A4" t="str">
            <v>REVENUE BUILD-UP</v>
          </cell>
        </row>
        <row r="5">
          <cell r="A5" t="str">
            <v>Suzlon</v>
          </cell>
          <cell r="H5">
            <v>61306.999999999985</v>
          </cell>
          <cell r="I5">
            <v>112639.05519261758</v>
          </cell>
          <cell r="J5">
            <v>159936.33627772491</v>
          </cell>
          <cell r="K5">
            <v>219985.30933381838</v>
          </cell>
          <cell r="L5">
            <v>277429.84286146663</v>
          </cell>
          <cell r="M5">
            <v>340462.98033032619</v>
          </cell>
          <cell r="N5">
            <v>431631.34424264799</v>
          </cell>
          <cell r="O5">
            <v>502978.18821274716</v>
          </cell>
          <cell r="P5">
            <v>567982.9615893591</v>
          </cell>
        </row>
        <row r="6">
          <cell r="A6" t="str">
            <v>Hansen</v>
          </cell>
          <cell r="H6">
            <v>18550.300000000017</v>
          </cell>
          <cell r="I6">
            <v>24048.099717000001</v>
          </cell>
          <cell r="J6">
            <v>38207.583000999999</v>
          </cell>
          <cell r="K6">
            <v>44318.789900000003</v>
          </cell>
          <cell r="L6">
            <v>57647.470238204492</v>
          </cell>
          <cell r="M6">
            <v>69119.196207665649</v>
          </cell>
          <cell r="N6">
            <v>73550.655295809498</v>
          </cell>
          <cell r="O6">
            <v>86080.929004772421</v>
          </cell>
          <cell r="P6">
            <v>100862.39639351216</v>
          </cell>
        </row>
        <row r="7">
          <cell r="A7" t="str">
            <v>Less: Hansen sales to Suzlon</v>
          </cell>
          <cell r="I7">
            <v>-1943.38577314908</v>
          </cell>
          <cell r="J7">
            <v>-5645.8723783000005</v>
          </cell>
          <cell r="K7">
            <v>-15993.34611875</v>
          </cell>
          <cell r="L7">
            <v>-26358.36092484041</v>
          </cell>
          <cell r="M7">
            <v>-35413.257511579563</v>
          </cell>
          <cell r="N7">
            <v>-38233.209291087638</v>
          </cell>
          <cell r="O7">
            <v>-45015.232873757857</v>
          </cell>
          <cell r="P7">
            <v>-52999.476215962066</v>
          </cell>
        </row>
        <row r="8">
          <cell r="J8">
            <v>3.5300748470917222E-2</v>
          </cell>
          <cell r="K8">
            <v>7.2701882535623208E-2</v>
          </cell>
          <cell r="L8">
            <v>9.5009104474756675E-2</v>
          </cell>
          <cell r="M8">
            <v>0.1040150017990816</v>
          </cell>
          <cell r="N8">
            <v>8.8578389408147967E-2</v>
          </cell>
          <cell r="O8">
            <v>8.9497385629608142E-2</v>
          </cell>
          <cell r="P8">
            <v>9.3311736090914088E-2</v>
          </cell>
        </row>
        <row r="9">
          <cell r="A9" t="str">
            <v>Other Revenues</v>
          </cell>
          <cell r="I9">
            <v>-2050.9448073824169</v>
          </cell>
        </row>
        <row r="10">
          <cell r="A10" t="str">
            <v>Net Revenue</v>
          </cell>
          <cell r="B10">
            <v>3875.37</v>
          </cell>
          <cell r="C10">
            <v>5249.0940000000001</v>
          </cell>
          <cell r="D10">
            <v>2617.36</v>
          </cell>
          <cell r="E10">
            <v>8574.99</v>
          </cell>
          <cell r="F10">
            <v>19424.82</v>
          </cell>
          <cell r="G10">
            <v>38410.300000000003</v>
          </cell>
          <cell r="H10">
            <v>79857.3</v>
          </cell>
          <cell r="I10">
            <v>136794.29999999999</v>
          </cell>
          <cell r="J10">
            <v>192498.0469004249</v>
          </cell>
          <cell r="K10">
            <v>248310.75311506836</v>
          </cell>
          <cell r="L10">
            <v>308718.95217483072</v>
          </cell>
          <cell r="M10">
            <v>374168.9190264123</v>
          </cell>
          <cell r="N10">
            <v>466948.79024736985</v>
          </cell>
          <cell r="O10">
            <v>544043.88434376172</v>
          </cell>
          <cell r="P10">
            <v>615845.88176690915</v>
          </cell>
          <cell r="S10">
            <v>62628.399999999987</v>
          </cell>
          <cell r="T10">
            <v>17228.900000000016</v>
          </cell>
          <cell r="U10">
            <v>79857.3</v>
          </cell>
          <cell r="W10">
            <v>1575.5572327044022</v>
          </cell>
          <cell r="X10">
            <v>433.43144654088093</v>
          </cell>
          <cell r="Y10">
            <v>2008.988679245283</v>
          </cell>
          <cell r="AB10">
            <v>72730</v>
          </cell>
          <cell r="AC10">
            <v>15400</v>
          </cell>
          <cell r="AE10">
            <v>-570</v>
          </cell>
          <cell r="AF10">
            <v>87560</v>
          </cell>
          <cell r="AH10">
            <v>114689.60000000001</v>
          </cell>
          <cell r="AI10">
            <v>24048.1</v>
          </cell>
          <cell r="AK10">
            <v>-1943.4</v>
          </cell>
          <cell r="AL10">
            <v>136794.30000000002</v>
          </cell>
          <cell r="AN10">
            <v>114689.60000000001</v>
          </cell>
          <cell r="AO10">
            <v>22104.699999999997</v>
          </cell>
        </row>
        <row r="11">
          <cell r="A11" t="str">
            <v>YoY</v>
          </cell>
          <cell r="C11">
            <v>0.35447557265499818</v>
          </cell>
          <cell r="D11">
            <v>-0.50136918866379609</v>
          </cell>
          <cell r="E11">
            <v>2.2761981538649629</v>
          </cell>
          <cell r="F11">
            <v>1.2652877729303476</v>
          </cell>
          <cell r="G11">
            <v>0.97738254460015606</v>
          </cell>
          <cell r="H11">
            <v>1.0790595230966691</v>
          </cell>
          <cell r="I11">
            <v>0.71298428571965222</v>
          </cell>
          <cell r="J11">
            <v>0.40720809931718582</v>
          </cell>
          <cell r="K11">
            <v>0.28993907789367945</v>
          </cell>
          <cell r="L11">
            <v>0.2432766132837143</v>
          </cell>
          <cell r="M11">
            <v>0.21200501747789224</v>
          </cell>
          <cell r="N11">
            <v>0.24796252842799138</v>
          </cell>
          <cell r="O11">
            <v>0.16510395937753719</v>
          </cell>
          <cell r="P11">
            <v>0.13197831919341696</v>
          </cell>
        </row>
        <row r="12">
          <cell r="A12" t="str">
            <v>Cost of Materials</v>
          </cell>
          <cell r="B12">
            <v>2421.0169999999998</v>
          </cell>
          <cell r="C12">
            <v>3152.1480000000001</v>
          </cell>
          <cell r="D12">
            <v>2094.1950000000002</v>
          </cell>
          <cell r="E12">
            <v>5471.54</v>
          </cell>
          <cell r="F12">
            <v>12033.760000000002</v>
          </cell>
          <cell r="G12">
            <v>25478.7</v>
          </cell>
          <cell r="H12">
            <v>59142.000000000007</v>
          </cell>
          <cell r="I12">
            <v>95381.4</v>
          </cell>
          <cell r="J12">
            <v>126980.10425309415</v>
          </cell>
          <cell r="K12">
            <v>161303.75541291229</v>
          </cell>
          <cell r="L12">
            <v>196618.77300795467</v>
          </cell>
          <cell r="M12">
            <v>236239.2865590328</v>
          </cell>
          <cell r="N12">
            <v>295829.60348503385</v>
          </cell>
          <cell r="O12">
            <v>343897.84656565031</v>
          </cell>
          <cell r="P12">
            <v>387490.85347102443</v>
          </cell>
          <cell r="S12">
            <v>38756.25</v>
          </cell>
          <cell r="T12">
            <v>9357.4500000000116</v>
          </cell>
          <cell r="U12">
            <v>48113.700000000012</v>
          </cell>
          <cell r="W12">
            <v>975</v>
          </cell>
          <cell r="X12">
            <v>235.40754716981161</v>
          </cell>
          <cell r="Y12">
            <v>1210.4075471698116</v>
          </cell>
          <cell r="AB12">
            <v>49550</v>
          </cell>
          <cell r="AC12">
            <v>7840</v>
          </cell>
          <cell r="AF12">
            <v>57390</v>
          </cell>
          <cell r="AH12">
            <v>78237</v>
          </cell>
          <cell r="AI12">
            <v>12384</v>
          </cell>
          <cell r="AK12">
            <v>-1919</v>
          </cell>
          <cell r="AL12">
            <v>88702</v>
          </cell>
          <cell r="AN12">
            <v>76318</v>
          </cell>
          <cell r="AO12">
            <v>12384</v>
          </cell>
        </row>
        <row r="13">
          <cell r="A13" t="str">
            <v>% of sales</v>
          </cell>
          <cell r="B13">
            <v>0.62471893006345203</v>
          </cell>
          <cell r="C13">
            <v>0.6005127742044627</v>
          </cell>
          <cell r="D13">
            <v>0.80011729376165297</v>
          </cell>
          <cell r="E13">
            <v>0.63808121059033307</v>
          </cell>
          <cell r="F13">
            <v>0.61950432487920104</v>
          </cell>
          <cell r="G13">
            <v>0.66332988807689597</v>
          </cell>
          <cell r="H13">
            <v>0.74059603818310915</v>
          </cell>
          <cell r="I13">
            <v>0.69726150870321357</v>
          </cell>
          <cell r="J13">
            <v>0.65964359793623373</v>
          </cell>
          <cell r="K13">
            <v>0.64960439042349238</v>
          </cell>
          <cell r="L13">
            <v>0.63688598196785617</v>
          </cell>
          <cell r="M13">
            <v>0.6313706845927437</v>
          </cell>
          <cell r="N13">
            <v>0.63353757342066519</v>
          </cell>
          <cell r="O13">
            <v>0.63211416663651654</v>
          </cell>
          <cell r="P13">
            <v>0.62920101431754871</v>
          </cell>
          <cell r="AB13">
            <v>0.68128695173930975</v>
          </cell>
          <cell r="AC13">
            <v>0.50909090909090904</v>
          </cell>
          <cell r="AF13">
            <v>0.6554362722704431</v>
          </cell>
          <cell r="AH13">
            <v>0.68216298600744962</v>
          </cell>
          <cell r="AI13">
            <v>0.51496791846341294</v>
          </cell>
          <cell r="AK13">
            <v>0.98744468457342793</v>
          </cell>
          <cell r="AL13">
            <v>0.64843345080898829</v>
          </cell>
          <cell r="AN13">
            <v>0.66543086731490908</v>
          </cell>
          <cell r="AO13">
            <v>0.56024284428198534</v>
          </cell>
        </row>
        <row r="14">
          <cell r="A14" t="str">
            <v>Increase/Decrease in Stocks</v>
          </cell>
          <cell r="B14">
            <v>-5.9657</v>
          </cell>
          <cell r="C14">
            <v>-1.2749999999999999</v>
          </cell>
          <cell r="D14">
            <v>-523.90899999999999</v>
          </cell>
          <cell r="E14">
            <v>69.829999999999927</v>
          </cell>
          <cell r="F14">
            <v>-656.90000000000009</v>
          </cell>
          <cell r="G14">
            <v>-2199.6999999999998</v>
          </cell>
          <cell r="H14">
            <v>-11028.3</v>
          </cell>
          <cell r="I14">
            <v>-6679.6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% of sales</v>
          </cell>
          <cell r="B15">
            <v>-1.5393884970983417E-3</v>
          </cell>
          <cell r="C15">
            <v>-2.4289906029497659E-4</v>
          </cell>
          <cell r="D15">
            <v>-0.20016696212977961</v>
          </cell>
          <cell r="E15">
            <v>8.143449729970522E-3</v>
          </cell>
          <cell r="F15">
            <v>-3.3817559184589618E-2</v>
          </cell>
          <cell r="G15">
            <v>-5.7268493086489812E-2</v>
          </cell>
          <cell r="H15">
            <v>-0.13810008602845325</v>
          </cell>
          <cell r="I15">
            <v>-4.882951994344794E-2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Gross Margin</v>
          </cell>
          <cell r="D16">
            <v>0.40004966836812672</v>
          </cell>
          <cell r="E16">
            <v>0.35377533967969643</v>
          </cell>
          <cell r="F16">
            <v>0.41431323430538858</v>
          </cell>
          <cell r="G16">
            <v>0.39393860500959388</v>
          </cell>
          <cell r="H16">
            <v>0.39750404784534399</v>
          </cell>
          <cell r="I16">
            <v>0.3515680112402344</v>
          </cell>
          <cell r="J16">
            <v>0.34035640206376627</v>
          </cell>
          <cell r="K16">
            <v>0.35039560957650762</v>
          </cell>
          <cell r="L16">
            <v>0.36311401803214383</v>
          </cell>
          <cell r="M16">
            <v>0.3686293154072563</v>
          </cell>
          <cell r="N16">
            <v>0.36646242657933481</v>
          </cell>
          <cell r="O16">
            <v>0.36788583336348346</v>
          </cell>
          <cell r="P16">
            <v>0.37079898568245129</v>
          </cell>
        </row>
        <row r="17">
          <cell r="A17" t="str">
            <v>Employees Remuneration</v>
          </cell>
          <cell r="B17">
            <v>36.685000000000002</v>
          </cell>
          <cell r="C17">
            <v>83.36</v>
          </cell>
          <cell r="D17">
            <v>122.17</v>
          </cell>
          <cell r="E17">
            <v>269.37099999999998</v>
          </cell>
          <cell r="F17">
            <v>617.9</v>
          </cell>
          <cell r="G17">
            <v>1215.8</v>
          </cell>
          <cell r="H17">
            <v>6495.9</v>
          </cell>
          <cell r="I17">
            <v>10430.1</v>
          </cell>
          <cell r="J17">
            <v>13712.916133582514</v>
          </cell>
          <cell r="K17">
            <v>16909.315606323493</v>
          </cell>
          <cell r="L17">
            <v>20503.470016049756</v>
          </cell>
          <cell r="M17">
            <v>24350.279841300246</v>
          </cell>
          <cell r="N17">
            <v>28303.161797243258</v>
          </cell>
          <cell r="O17">
            <v>32503.372311311919</v>
          </cell>
          <cell r="P17">
            <v>37090.217913381915</v>
          </cell>
          <cell r="S17">
            <v>2464.5</v>
          </cell>
          <cell r="T17">
            <v>4031.3999999999996</v>
          </cell>
          <cell r="U17">
            <v>6495.9</v>
          </cell>
          <cell r="W17">
            <v>62</v>
          </cell>
          <cell r="X17">
            <v>101.4188679245283</v>
          </cell>
          <cell r="Y17">
            <v>163.41886792452829</v>
          </cell>
          <cell r="AB17">
            <v>3220</v>
          </cell>
          <cell r="AC17">
            <v>3740</v>
          </cell>
          <cell r="AF17">
            <v>6960</v>
          </cell>
          <cell r="AH17">
            <v>5179</v>
          </cell>
          <cell r="AI17">
            <v>5251</v>
          </cell>
          <cell r="AL17">
            <v>10430</v>
          </cell>
        </row>
        <row r="18">
          <cell r="A18" t="str">
            <v>% of sales</v>
          </cell>
          <cell r="B18">
            <v>1.8885631887451211E-3</v>
          </cell>
          <cell r="C18">
            <v>4.2914168574020245E-3</v>
          </cell>
          <cell r="D18">
            <v>6.2893761692515045E-3</v>
          </cell>
          <cell r="E18">
            <v>1.3867361447879568E-2</v>
          </cell>
          <cell r="F18">
            <v>3.1809818572321388E-2</v>
          </cell>
          <cell r="G18">
            <v>3.1652968084081613E-2</v>
          </cell>
          <cell r="H18">
            <v>8.1343847087241863E-2</v>
          </cell>
          <cell r="I18">
            <v>7.6246597994214682E-2</v>
          </cell>
          <cell r="J18">
            <v>7.1236650731713189E-2</v>
          </cell>
          <cell r="K18">
            <v>6.8097395679387426E-2</v>
          </cell>
          <cell r="L18">
            <v>6.6414678695975976E-2</v>
          </cell>
          <cell r="M18">
            <v>6.5078307157793017E-2</v>
          </cell>
          <cell r="N18">
            <v>6.0612988808150532E-2</v>
          </cell>
          <cell r="O18">
            <v>5.9744026624834204E-2</v>
          </cell>
          <cell r="P18">
            <v>6.0226460891428274E-2</v>
          </cell>
          <cell r="S18">
            <v>3.9351156983093938E-2</v>
          </cell>
          <cell r="T18">
            <v>0.23399056236904248</v>
          </cell>
          <cell r="U18">
            <v>8.1343847087241863E-2</v>
          </cell>
          <cell r="W18">
            <v>3.9351156983093938E-2</v>
          </cell>
          <cell r="X18">
            <v>0.23399056236904248</v>
          </cell>
          <cell r="Y18">
            <v>8.1343847087241863E-2</v>
          </cell>
          <cell r="AB18">
            <v>4.4273339749759381E-2</v>
          </cell>
          <cell r="AC18">
            <v>0.24285714285714285</v>
          </cell>
          <cell r="AF18">
            <v>7.9488350845134767E-2</v>
          </cell>
          <cell r="AH18">
            <v>4.515666634115037E-2</v>
          </cell>
          <cell r="AI18">
            <v>0.21835404876060896</v>
          </cell>
          <cell r="AL18">
            <v>7.6245866969603254E-2</v>
          </cell>
        </row>
        <row r="19">
          <cell r="A19" t="str">
            <v>Manufacturing Expenses (A)</v>
          </cell>
          <cell r="B19">
            <v>352.47399999999999</v>
          </cell>
          <cell r="C19">
            <v>538.78</v>
          </cell>
          <cell r="D19">
            <v>296.125</v>
          </cell>
          <cell r="E19">
            <v>615.58000000000015</v>
          </cell>
          <cell r="F19">
            <v>1371.3</v>
          </cell>
          <cell r="G19">
            <v>2896.4</v>
          </cell>
          <cell r="H19">
            <v>4835.2</v>
          </cell>
          <cell r="I19">
            <v>9639.8426830355274</v>
          </cell>
          <cell r="J19">
            <v>13980.996205966079</v>
          </cell>
          <cell r="K19">
            <v>18780.876760098596</v>
          </cell>
          <cell r="L19">
            <v>23263.690919556608</v>
          </cell>
          <cell r="M19">
            <v>28233.391494340336</v>
          </cell>
          <cell r="N19">
            <v>34620.242437706678</v>
          </cell>
          <cell r="O19">
            <v>40738.657627105596</v>
          </cell>
          <cell r="P19">
            <v>47736.030742695693</v>
          </cell>
          <cell r="S19">
            <v>4835</v>
          </cell>
          <cell r="AF19">
            <v>6198</v>
          </cell>
        </row>
        <row r="20">
          <cell r="A20" t="str">
            <v>% of sales</v>
          </cell>
          <cell r="B20">
            <v>1.8145547809452031E-2</v>
          </cell>
          <cell r="C20">
            <v>2.7736679155842884E-2</v>
          </cell>
          <cell r="D20">
            <v>1.5244671507895569E-2</v>
          </cell>
          <cell r="E20">
            <v>3.1690383746155702E-2</v>
          </cell>
          <cell r="F20">
            <v>7.0595248759061854E-2</v>
          </cell>
          <cell r="G20">
            <v>7.5406857014915271E-2</v>
          </cell>
          <cell r="H20">
            <v>6.0548002499458402E-2</v>
          </cell>
          <cell r="I20">
            <v>7.0469622513770883E-2</v>
          </cell>
          <cell r="J20">
            <v>7.2629288614019794E-2</v>
          </cell>
        </row>
        <row r="21">
          <cell r="A21" t="str">
            <v>Selling &amp; Admin costs (B)</v>
          </cell>
          <cell r="B21">
            <v>131.85900000000001</v>
          </cell>
          <cell r="C21">
            <v>233.31399999999999</v>
          </cell>
          <cell r="D21">
            <v>336.70800000000003</v>
          </cell>
          <cell r="E21">
            <v>697.45999999999981</v>
          </cell>
          <cell r="F21">
            <v>1366.1</v>
          </cell>
          <cell r="G21">
            <v>2225</v>
          </cell>
          <cell r="H21">
            <v>7196.4000000000015</v>
          </cell>
          <cell r="I21">
            <v>8332.8578637349619</v>
          </cell>
          <cell r="J21">
            <v>11909.514798190286</v>
          </cell>
          <cell r="K21">
            <v>16407.468672271312</v>
          </cell>
          <cell r="L21">
            <v>20614.195503506307</v>
          </cell>
          <cell r="M21">
            <v>24593.549013620712</v>
          </cell>
          <cell r="N21">
            <v>29473.51604676346</v>
          </cell>
          <cell r="O21">
            <v>33652.744264244931</v>
          </cell>
          <cell r="P21">
            <v>38243.338129333541</v>
          </cell>
          <cell r="AF21">
            <v>6432</v>
          </cell>
        </row>
        <row r="22">
          <cell r="A22" t="str">
            <v>% of sales</v>
          </cell>
          <cell r="B22">
            <v>6.7881710100788587E-3</v>
          </cell>
          <cell r="C22">
            <v>1.2011128031044817E-2</v>
          </cell>
          <cell r="D22">
            <v>1.7333905796810475E-2</v>
          </cell>
          <cell r="E22">
            <v>3.5905609421348551E-2</v>
          </cell>
          <cell r="F22">
            <v>7.0327550010759424E-2</v>
          </cell>
          <cell r="G22">
            <v>5.7927170576642199E-2</v>
          </cell>
          <cell r="H22">
            <v>9.0115743958285602E-2</v>
          </cell>
          <cell r="I22">
            <v>6.0915241817348843E-2</v>
          </cell>
          <cell r="J22">
            <v>6.186823705463787E-2</v>
          </cell>
        </row>
        <row r="23">
          <cell r="A23" t="str">
            <v>Other Opex (A+B)</v>
          </cell>
          <cell r="B23">
            <v>484.33299999999997</v>
          </cell>
          <cell r="C23">
            <v>772.09399999999994</v>
          </cell>
          <cell r="D23">
            <v>632.83300000000008</v>
          </cell>
          <cell r="E23">
            <v>1313.04</v>
          </cell>
          <cell r="F23">
            <v>2737.3999999999996</v>
          </cell>
          <cell r="G23">
            <v>5121.3999999999996</v>
          </cell>
          <cell r="H23">
            <v>12031.600000000002</v>
          </cell>
          <cell r="I23">
            <v>17972.7</v>
          </cell>
          <cell r="J23">
            <v>25890.511004156368</v>
          </cell>
          <cell r="K23">
            <v>35188.345432369912</v>
          </cell>
          <cell r="L23">
            <v>43877.886423062911</v>
          </cell>
          <cell r="M23">
            <v>52826.940507961044</v>
          </cell>
          <cell r="N23">
            <v>64093.758484470134</v>
          </cell>
          <cell r="O23">
            <v>74391.401891350528</v>
          </cell>
          <cell r="P23">
            <v>85979.368872029241</v>
          </cell>
          <cell r="S23">
            <v>9897.75</v>
          </cell>
          <cell r="T23">
            <v>2133.8500000000022</v>
          </cell>
          <cell r="U23">
            <v>12031.600000000002</v>
          </cell>
          <cell r="W23">
            <v>249</v>
          </cell>
          <cell r="X23">
            <v>53.681761006289364</v>
          </cell>
          <cell r="Y23">
            <v>302.68176100628938</v>
          </cell>
          <cell r="AB23">
            <v>10430</v>
          </cell>
          <cell r="AC23">
            <v>2200</v>
          </cell>
          <cell r="AF23">
            <v>12630</v>
          </cell>
          <cell r="AH23">
            <v>15198</v>
          </cell>
          <cell r="AI23">
            <v>3220</v>
          </cell>
          <cell r="AL23">
            <v>18418</v>
          </cell>
        </row>
        <row r="24">
          <cell r="A24" t="str">
            <v>% of sales</v>
          </cell>
          <cell r="B24">
            <v>0.12497722798081215</v>
          </cell>
          <cell r="C24">
            <v>0.14709090749756051</v>
          </cell>
          <cell r="D24">
            <v>0.24178294158999911</v>
          </cell>
          <cell r="E24">
            <v>0.15312437682143071</v>
          </cell>
          <cell r="F24">
            <v>0.14092279876982128</v>
          </cell>
          <cell r="G24">
            <v>0.13333402759155746</v>
          </cell>
          <cell r="H24">
            <v>0.15066374645774402</v>
          </cell>
          <cell r="I24">
            <v>0.13138486033409288</v>
          </cell>
          <cell r="J24">
            <v>0.13449752566865766</v>
          </cell>
          <cell r="K24">
            <v>0.14171092065458585</v>
          </cell>
          <cell r="L24">
            <v>0.14212890434473363</v>
          </cell>
          <cell r="M24">
            <v>0.14118473721819752</v>
          </cell>
          <cell r="N24">
            <v>0.13726078709940753</v>
          </cell>
          <cell r="O24">
            <v>0.13673786992584827</v>
          </cell>
          <cell r="P24">
            <v>0.13961182727299862</v>
          </cell>
          <cell r="AB24">
            <v>0.14340712223291627</v>
          </cell>
          <cell r="AC24">
            <v>0.14285714285714285</v>
          </cell>
          <cell r="AF24">
            <v>0.1442439470077661</v>
          </cell>
          <cell r="AH24">
            <v>0.13251419483545152</v>
          </cell>
          <cell r="AI24">
            <v>0.13389831213276726</v>
          </cell>
        </row>
        <row r="25">
          <cell r="A25" t="str">
            <v>Total Costs</v>
          </cell>
          <cell r="B25">
            <v>2936.0692999999997</v>
          </cell>
          <cell r="C25">
            <v>4006.3270000000002</v>
          </cell>
          <cell r="D25">
            <v>2325.2890000000002</v>
          </cell>
          <cell r="E25">
            <v>7123.7809999999999</v>
          </cell>
          <cell r="F25">
            <v>14732.160000000002</v>
          </cell>
          <cell r="G25">
            <v>29616.199999999997</v>
          </cell>
          <cell r="H25">
            <v>66641.200000000012</v>
          </cell>
          <cell r="I25">
            <v>117104.59999999999</v>
          </cell>
          <cell r="J25">
            <v>166583.53139083303</v>
          </cell>
          <cell r="K25">
            <v>213401.41645160568</v>
          </cell>
          <cell r="L25">
            <v>261000.12944706733</v>
          </cell>
          <cell r="M25">
            <v>313416.5069082941</v>
          </cell>
          <cell r="N25">
            <v>388226.52376674727</v>
          </cell>
          <cell r="O25">
            <v>450792.62076831271</v>
          </cell>
          <cell r="P25">
            <v>510560.4402564356</v>
          </cell>
          <cell r="S25">
            <v>51118.5</v>
          </cell>
          <cell r="T25">
            <v>15522.700000000012</v>
          </cell>
          <cell r="U25">
            <v>66641.200000000012</v>
          </cell>
          <cell r="W25">
            <v>1286</v>
          </cell>
          <cell r="X25">
            <v>390.50817610062927</v>
          </cell>
          <cell r="Y25">
            <v>1676.5081761006293</v>
          </cell>
          <cell r="AH25">
            <v>98614</v>
          </cell>
          <cell r="AI25">
            <v>20855</v>
          </cell>
          <cell r="AK25">
            <v>-1919</v>
          </cell>
          <cell r="AL25">
            <v>117550</v>
          </cell>
        </row>
        <row r="26">
          <cell r="R26" t="str">
            <v>Sentivity</v>
          </cell>
        </row>
        <row r="27">
          <cell r="A27" t="str">
            <v>EBITDA</v>
          </cell>
          <cell r="B27">
            <v>939.30070000000023</v>
          </cell>
          <cell r="C27">
            <v>1242.7669999999998</v>
          </cell>
          <cell r="D27">
            <v>292.07099999999991</v>
          </cell>
          <cell r="E27">
            <v>1451.2089999999998</v>
          </cell>
          <cell r="F27">
            <v>4692.659999999998</v>
          </cell>
          <cell r="G27">
            <v>8794.1000000000058</v>
          </cell>
          <cell r="H27">
            <v>13216.099999999991</v>
          </cell>
          <cell r="I27">
            <v>19689.699999999997</v>
          </cell>
          <cell r="J27">
            <v>25914.515509591874</v>
          </cell>
          <cell r="K27">
            <v>34909.336663462687</v>
          </cell>
          <cell r="L27">
            <v>47718.822727763385</v>
          </cell>
          <cell r="M27">
            <v>60752.412118118198</v>
          </cell>
          <cell r="N27">
            <v>78722.26648062258</v>
          </cell>
          <cell r="O27">
            <v>93251.263575449004</v>
          </cell>
          <cell r="P27">
            <v>105285.44151047355</v>
          </cell>
          <cell r="R27">
            <v>0</v>
          </cell>
          <cell r="S27">
            <v>11509.899999999987</v>
          </cell>
          <cell r="T27">
            <v>1706.2000000000044</v>
          </cell>
          <cell r="U27">
            <v>13216.099999999991</v>
          </cell>
          <cell r="W27">
            <v>289.55723270440217</v>
          </cell>
          <cell r="X27">
            <v>42.923270440251656</v>
          </cell>
          <cell r="Y27">
            <v>332.48050314465377</v>
          </cell>
          <cell r="AB27">
            <v>9530</v>
          </cell>
          <cell r="AC27">
            <v>1620</v>
          </cell>
          <cell r="AF27">
            <v>11150</v>
          </cell>
          <cell r="AH27">
            <v>16075.600000000006</v>
          </cell>
          <cell r="AI27">
            <v>3193.0999999999985</v>
          </cell>
          <cell r="AK27">
            <v>-24.400000000000091</v>
          </cell>
          <cell r="AL27">
            <v>19244.300000000017</v>
          </cell>
        </row>
        <row r="28">
          <cell r="A28" t="str">
            <v>EBITDA Margin</v>
          </cell>
          <cell r="B28">
            <v>0.24237703754738263</v>
          </cell>
          <cell r="C28">
            <v>0.23675838154165268</v>
          </cell>
          <cell r="D28">
            <v>0.11158992267017143</v>
          </cell>
          <cell r="E28">
            <v>0.16923739852757844</v>
          </cell>
          <cell r="F28">
            <v>0.2415806169632459</v>
          </cell>
          <cell r="G28">
            <v>0.22895160933395484</v>
          </cell>
          <cell r="H28">
            <v>0.16549645430035814</v>
          </cell>
          <cell r="I28">
            <v>0.14393655291192689</v>
          </cell>
          <cell r="J28">
            <v>0.13462222566339541</v>
          </cell>
          <cell r="K28">
            <v>0.14058729324253444</v>
          </cell>
          <cell r="L28">
            <v>0.1545704349914343</v>
          </cell>
          <cell r="M28">
            <v>0.16236627103126577</v>
          </cell>
          <cell r="N28">
            <v>0.16858865067177672</v>
          </cell>
          <cell r="O28">
            <v>0.17140393681280111</v>
          </cell>
          <cell r="P28">
            <v>0.17096069751802437</v>
          </cell>
          <cell r="S28">
            <v>0.18378084064098699</v>
          </cell>
          <cell r="T28">
            <v>9.9031278839624287E-2</v>
          </cell>
          <cell r="U28">
            <v>0.16549645430035814</v>
          </cell>
          <cell r="W28">
            <v>0.18378084064098699</v>
          </cell>
          <cell r="X28">
            <v>9.9031278839624218E-2</v>
          </cell>
          <cell r="Y28">
            <v>0.16549645430035811</v>
          </cell>
          <cell r="AB28">
            <v>0.13103258627801456</v>
          </cell>
          <cell r="AC28">
            <v>0.10519480519480519</v>
          </cell>
          <cell r="AF28">
            <v>0.127341251713111</v>
          </cell>
          <cell r="AH28">
            <v>0.14016615281594849</v>
          </cell>
          <cell r="AI28">
            <v>0.13277972064321084</v>
          </cell>
          <cell r="AL28">
            <v>0.14068056929272649</v>
          </cell>
        </row>
        <row r="30">
          <cell r="A30" t="str">
            <v>Depreciation &amp; amortization</v>
          </cell>
          <cell r="B30">
            <v>29.667999999999999</v>
          </cell>
          <cell r="C30">
            <v>39.325000000000003</v>
          </cell>
          <cell r="D30">
            <v>99.781999999999996</v>
          </cell>
          <cell r="E30">
            <v>135.02000000000001</v>
          </cell>
          <cell r="F30">
            <v>492</v>
          </cell>
          <cell r="G30">
            <v>714.1</v>
          </cell>
          <cell r="H30">
            <v>1718</v>
          </cell>
          <cell r="I30">
            <v>2893.6</v>
          </cell>
          <cell r="J30">
            <v>5064.0474482182863</v>
          </cell>
          <cell r="K30">
            <v>7437.1318093107266</v>
          </cell>
          <cell r="L30">
            <v>8244.7016627133489</v>
          </cell>
          <cell r="M30">
            <v>9129.5020199350547</v>
          </cell>
          <cell r="N30">
            <v>10181.614250118524</v>
          </cell>
          <cell r="O30">
            <v>11285.23807166078</v>
          </cell>
          <cell r="P30">
            <v>12636.454241346488</v>
          </cell>
          <cell r="S30">
            <v>993.75</v>
          </cell>
          <cell r="T30">
            <v>724.25</v>
          </cell>
          <cell r="U30">
            <v>1718</v>
          </cell>
          <cell r="W30">
            <v>25</v>
          </cell>
          <cell r="X30">
            <v>18.220125786163521</v>
          </cell>
          <cell r="Y30">
            <v>43.220125786163521</v>
          </cell>
          <cell r="AB30">
            <v>1170</v>
          </cell>
          <cell r="AC30">
            <v>740</v>
          </cell>
          <cell r="AF30">
            <v>1910</v>
          </cell>
        </row>
        <row r="31">
          <cell r="A31" t="str">
            <v>% of average gross block</v>
          </cell>
          <cell r="C31">
            <v>0.10558322481910566</v>
          </cell>
          <cell r="D31">
            <v>0.11923223531464226</v>
          </cell>
          <cell r="E31">
            <v>9.1404045891573624E-2</v>
          </cell>
          <cell r="F31">
            <v>0.18653922347361054</v>
          </cell>
          <cell r="G31">
            <v>0.15321075328799161</v>
          </cell>
          <cell r="H31">
            <v>0.11114741265256083</v>
          </cell>
          <cell r="I31">
            <v>8.7179077744419131E-2</v>
          </cell>
          <cell r="J31">
            <v>8.2221368712563539E-2</v>
          </cell>
          <cell r="K31">
            <v>8.4550502773197062E-2</v>
          </cell>
          <cell r="L31">
            <v>8.4386381782237327E-2</v>
          </cell>
          <cell r="M31">
            <v>8.6749725032785052E-2</v>
          </cell>
          <cell r="N31">
            <v>8.9090166498276502E-2</v>
          </cell>
          <cell r="O31">
            <v>8.8903252963019444E-2</v>
          </cell>
          <cell r="P31">
            <v>8.8859006320705425E-2</v>
          </cell>
        </row>
        <row r="32">
          <cell r="A32" t="str">
            <v>Amortization of Goodwill</v>
          </cell>
          <cell r="C32">
            <v>0</v>
          </cell>
          <cell r="D32">
            <v>0</v>
          </cell>
          <cell r="E32">
            <v>1.1000000000000001</v>
          </cell>
          <cell r="F32">
            <v>1.2999999999999998</v>
          </cell>
          <cell r="G32">
            <v>1.8000000000000003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Prelimnary Expenses</v>
          </cell>
          <cell r="B33">
            <v>0.193</v>
          </cell>
          <cell r="C33">
            <v>0.18234</v>
          </cell>
          <cell r="D33">
            <v>0.193</v>
          </cell>
          <cell r="E33">
            <v>0.87</v>
          </cell>
          <cell r="F33">
            <v>1.8129999999999999</v>
          </cell>
          <cell r="G33">
            <v>1.8</v>
          </cell>
          <cell r="H33">
            <v>17.100000000000001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5">
          <cell r="A35" t="str">
            <v>EBIT</v>
          </cell>
          <cell r="B35">
            <v>909.43970000000024</v>
          </cell>
          <cell r="C35">
            <v>1203.2596599999997</v>
          </cell>
          <cell r="D35">
            <v>192.09599999999992</v>
          </cell>
          <cell r="E35">
            <v>1314.2190000000001</v>
          </cell>
          <cell r="F35">
            <v>4197.5469999999978</v>
          </cell>
          <cell r="G35">
            <v>8076.4000000000051</v>
          </cell>
          <cell r="H35">
            <v>11480.999999999991</v>
          </cell>
          <cell r="I35">
            <v>16796.099999999999</v>
          </cell>
          <cell r="J35">
            <v>20850.468061373587</v>
          </cell>
          <cell r="K35">
            <v>27472.204854151962</v>
          </cell>
          <cell r="L35">
            <v>39474.121065050036</v>
          </cell>
          <cell r="M35">
            <v>51622.910098183143</v>
          </cell>
          <cell r="N35">
            <v>68540.652230504056</v>
          </cell>
          <cell r="O35">
            <v>81966.025503788231</v>
          </cell>
          <cell r="P35">
            <v>92648.987269127072</v>
          </cell>
          <cell r="S35">
            <v>10516.149999999987</v>
          </cell>
          <cell r="T35">
            <v>981.95000000000437</v>
          </cell>
          <cell r="U35">
            <v>11480.999999999991</v>
          </cell>
          <cell r="W35">
            <v>0</v>
          </cell>
          <cell r="X35">
            <v>0</v>
          </cell>
          <cell r="Y35">
            <v>0</v>
          </cell>
          <cell r="AB35">
            <v>9530</v>
          </cell>
          <cell r="AC35">
            <v>1620</v>
          </cell>
          <cell r="AF35">
            <v>11150</v>
          </cell>
        </row>
        <row r="36">
          <cell r="A36" t="str">
            <v>EBIT Margin</v>
          </cell>
          <cell r="B36">
            <v>0.23467170876587276</v>
          </cell>
          <cell r="C36">
            <v>0.22923187506262979</v>
          </cell>
          <cell r="D36">
            <v>7.3393037258917354E-2</v>
          </cell>
          <cell r="E36">
            <v>0.15326186969314251</v>
          </cell>
          <cell r="F36">
            <v>0.21609193804627264</v>
          </cell>
          <cell r="G36">
            <v>0.21026651705401947</v>
          </cell>
          <cell r="H36">
            <v>0.14376894786074648</v>
          </cell>
          <cell r="I36">
            <v>0.12278362475629467</v>
          </cell>
          <cell r="J36">
            <v>0.10831521876250041</v>
          </cell>
          <cell r="K36">
            <v>0.11063638811252452</v>
          </cell>
          <cell r="L36">
            <v>0.12786426225849404</v>
          </cell>
          <cell r="M36">
            <v>0.13796685794348174</v>
          </cell>
          <cell r="N36">
            <v>0.1467840878101303</v>
          </cell>
          <cell r="O36">
            <v>0.15066068723970225</v>
          </cell>
          <cell r="P36">
            <v>0.15044183944741177</v>
          </cell>
          <cell r="S36">
            <v>0.16791343863167491</v>
          </cell>
          <cell r="T36">
            <v>5.6994352512348641E-2</v>
          </cell>
          <cell r="U36">
            <v>0.14376894786074648</v>
          </cell>
          <cell r="W36">
            <v>0</v>
          </cell>
          <cell r="X36">
            <v>0</v>
          </cell>
          <cell r="Y36">
            <v>0</v>
          </cell>
          <cell r="AB36">
            <v>0.13103258627801456</v>
          </cell>
          <cell r="AC36">
            <v>0.10519480519480519</v>
          </cell>
          <cell r="AF36">
            <v>0.127341251713111</v>
          </cell>
        </row>
        <row r="38">
          <cell r="A38" t="str">
            <v>Interest &amp; Finance Charges</v>
          </cell>
          <cell r="B38">
            <v>34.701999999999998</v>
          </cell>
          <cell r="C38">
            <v>47.273000000000003</v>
          </cell>
          <cell r="D38">
            <v>80.302000000000007</v>
          </cell>
          <cell r="E38">
            <v>275.63</v>
          </cell>
          <cell r="F38">
            <v>458.3</v>
          </cell>
          <cell r="G38">
            <v>647.69999999999993</v>
          </cell>
          <cell r="H38">
            <v>2763.4</v>
          </cell>
          <cell r="I38">
            <v>5765.5</v>
          </cell>
          <cell r="J38">
            <v>7251.9365908668751</v>
          </cell>
          <cell r="K38">
            <v>8819.0324542622584</v>
          </cell>
          <cell r="L38">
            <v>8486.6161667433607</v>
          </cell>
          <cell r="M38">
            <v>7474.6815855635459</v>
          </cell>
          <cell r="N38">
            <v>6512.2805918457498</v>
          </cell>
          <cell r="O38">
            <v>5571.2218681611748</v>
          </cell>
          <cell r="P38">
            <v>4640.4595793450571</v>
          </cell>
          <cell r="S38">
            <v>1192.5</v>
          </cell>
          <cell r="T38">
            <v>1570.9</v>
          </cell>
          <cell r="U38">
            <v>2763.4</v>
          </cell>
          <cell r="W38">
            <v>30</v>
          </cell>
          <cell r="X38">
            <v>39.519496855345913</v>
          </cell>
          <cell r="Y38">
            <v>69.51949685534592</v>
          </cell>
          <cell r="AB38">
            <v>1420</v>
          </cell>
          <cell r="AC38">
            <v>1480</v>
          </cell>
          <cell r="AD38">
            <v>1140</v>
          </cell>
          <cell r="AF38">
            <v>4040</v>
          </cell>
        </row>
        <row r="39">
          <cell r="A39" t="str">
            <v>Cost of Funds (%)</v>
          </cell>
          <cell r="C39">
            <v>0.14468632116978217</v>
          </cell>
          <cell r="D39">
            <v>0.1060174284086626</v>
          </cell>
          <cell r="E39">
            <v>0.15969954722921603</v>
          </cell>
          <cell r="F39">
            <v>0.14453446530447481</v>
          </cell>
          <cell r="G39">
            <v>0.15302813548790267</v>
          </cell>
          <cell r="H39">
            <v>9.8468840530649929E-2</v>
          </cell>
          <cell r="I39">
            <v>7.638174045178564E-2</v>
          </cell>
          <cell r="J39">
            <v>6.3237122895489759E-2</v>
          </cell>
          <cell r="K39">
            <v>6.6397978146577885E-2</v>
          </cell>
          <cell r="L39">
            <v>6.832183077835155E-2</v>
          </cell>
          <cell r="M39">
            <v>7.1900013133914281E-2</v>
          </cell>
          <cell r="N39">
            <v>7.3280499999999998E-2</v>
          </cell>
          <cell r="O39">
            <v>7.2952449999999988E-2</v>
          </cell>
          <cell r="P39">
            <v>7.2657204999999989E-2</v>
          </cell>
        </row>
        <row r="40">
          <cell r="A40" t="str">
            <v>Non Operating income</v>
          </cell>
          <cell r="B40">
            <v>65.884</v>
          </cell>
          <cell r="C40">
            <v>81.617999999999995</v>
          </cell>
          <cell r="D40">
            <v>69.394999999999996</v>
          </cell>
          <cell r="E40">
            <v>173.63</v>
          </cell>
          <cell r="F40">
            <v>234.29999999999998</v>
          </cell>
          <cell r="G40">
            <v>744.6</v>
          </cell>
          <cell r="H40">
            <v>964.99999999999989</v>
          </cell>
          <cell r="I40">
            <v>2645.5</v>
          </cell>
          <cell r="J40">
            <v>2573.3202978637746</v>
          </cell>
          <cell r="K40">
            <v>2781.3768732556323</v>
          </cell>
          <cell r="L40">
            <v>3143.1059993116805</v>
          </cell>
          <cell r="M40">
            <v>3404.5880509021235</v>
          </cell>
          <cell r="N40">
            <v>3429.758039105006</v>
          </cell>
          <cell r="O40">
            <v>4166.5276987585521</v>
          </cell>
          <cell r="P40">
            <v>5411.28152651447</v>
          </cell>
          <cell r="S40">
            <v>795</v>
          </cell>
          <cell r="T40">
            <v>169.99999999999989</v>
          </cell>
          <cell r="U40">
            <v>964.99999999999989</v>
          </cell>
          <cell r="W40">
            <v>20</v>
          </cell>
          <cell r="X40">
            <v>4.2767295597484249</v>
          </cell>
          <cell r="Y40">
            <v>24.276729559748425</v>
          </cell>
          <cell r="AB40">
            <v>680</v>
          </cell>
          <cell r="AC40">
            <v>280</v>
          </cell>
          <cell r="AD40">
            <v>730</v>
          </cell>
          <cell r="AF40">
            <v>1690</v>
          </cell>
        </row>
        <row r="41">
          <cell r="A41" t="str">
            <v>Profit Before Tax</v>
          </cell>
          <cell r="B41">
            <v>940.62170000000026</v>
          </cell>
          <cell r="C41">
            <v>1237.6046599999997</v>
          </cell>
          <cell r="D41">
            <v>181.18899999999988</v>
          </cell>
          <cell r="E41">
            <v>1212.2190000000001</v>
          </cell>
          <cell r="F41">
            <v>3973.5469999999978</v>
          </cell>
          <cell r="G41">
            <v>8173.3000000000056</v>
          </cell>
          <cell r="H41">
            <v>9682.5999999999913</v>
          </cell>
          <cell r="I41">
            <v>13676.099999999997</v>
          </cell>
          <cell r="J41">
            <v>16171.851768370485</v>
          </cell>
          <cell r="K41">
            <v>21434.549273145334</v>
          </cell>
          <cell r="L41">
            <v>34130.610897618353</v>
          </cell>
          <cell r="M41">
            <v>47552.816563521723</v>
          </cell>
          <cell r="N41">
            <v>65458.129677763318</v>
          </cell>
          <cell r="O41">
            <v>80561.331334385613</v>
          </cell>
          <cell r="P41">
            <v>93419.809216296475</v>
          </cell>
          <cell r="S41">
            <v>10118.649999999987</v>
          </cell>
          <cell r="T41">
            <v>-418.94999999999584</v>
          </cell>
          <cell r="U41">
            <v>9699.6999999999916</v>
          </cell>
          <cell r="W41">
            <v>254.55723270440217</v>
          </cell>
          <cell r="X41">
            <v>-10.539622641509354</v>
          </cell>
          <cell r="Y41">
            <v>244.01761006289274</v>
          </cell>
          <cell r="AB41">
            <v>7630</v>
          </cell>
          <cell r="AC41">
            <v>-310</v>
          </cell>
          <cell r="AD41">
            <v>-410</v>
          </cell>
          <cell r="AF41">
            <v>6910</v>
          </cell>
        </row>
        <row r="42">
          <cell r="B42">
            <v>939.10770000000025</v>
          </cell>
          <cell r="S42">
            <v>0.16156647782795008</v>
          </cell>
          <cell r="T42">
            <v>-2.4316700427769355E-2</v>
          </cell>
          <cell r="U42">
            <v>0.12146290946475766</v>
          </cell>
          <cell r="W42">
            <v>0.16156647782795008</v>
          </cell>
          <cell r="X42">
            <v>-2.431670042776941E-2</v>
          </cell>
          <cell r="Y42">
            <v>0.12146290946475759</v>
          </cell>
          <cell r="AB42">
            <v>0.10490856592877768</v>
          </cell>
          <cell r="AC42">
            <v>-2.012987012987013E-2</v>
          </cell>
          <cell r="AF42">
            <v>7.8917313841936954E-2</v>
          </cell>
        </row>
        <row r="43">
          <cell r="A43" t="str">
            <v>Current Tax</v>
          </cell>
          <cell r="B43">
            <v>108</v>
          </cell>
          <cell r="C43">
            <v>125</v>
          </cell>
          <cell r="D43">
            <v>29</v>
          </cell>
          <cell r="E43">
            <v>123.96000000000001</v>
          </cell>
          <cell r="F43">
            <v>489.7</v>
          </cell>
          <cell r="G43">
            <v>1136.3</v>
          </cell>
          <cell r="H43">
            <v>1272.0999999999999</v>
          </cell>
          <cell r="I43">
            <v>1555.2</v>
          </cell>
          <cell r="J43">
            <v>1829.7548614895263</v>
          </cell>
          <cell r="K43">
            <v>2563.201759944915</v>
          </cell>
          <cell r="L43">
            <v>4354.4517999818436</v>
          </cell>
          <cell r="M43">
            <v>6785.1291898948666</v>
          </cell>
          <cell r="N43">
            <v>9822.0226305840915</v>
          </cell>
          <cell r="O43">
            <v>12493.636548280459</v>
          </cell>
          <cell r="P43">
            <v>15079.449147334206</v>
          </cell>
        </row>
        <row r="44">
          <cell r="A44" t="str">
            <v>Deferred Tax</v>
          </cell>
          <cell r="B44">
            <v>-0.14499999999999999</v>
          </cell>
          <cell r="C44">
            <v>-0.14499999999999999</v>
          </cell>
          <cell r="D44">
            <v>-0.14499999999999999</v>
          </cell>
          <cell r="E44">
            <v>-94.048000000000002</v>
          </cell>
          <cell r="F44">
            <v>-167.41</v>
          </cell>
          <cell r="G44">
            <v>-568.20000000000005</v>
          </cell>
          <cell r="H44">
            <v>-125.7</v>
          </cell>
          <cell r="I44">
            <v>-42.3</v>
          </cell>
          <cell r="J44">
            <v>-39.738586619228641</v>
          </cell>
          <cell r="K44">
            <v>-46.266183821061198</v>
          </cell>
          <cell r="L44">
            <v>-61.974968507642778</v>
          </cell>
          <cell r="M44">
            <v>-72.889109471676861</v>
          </cell>
          <cell r="N44">
            <v>-59.101627679849535</v>
          </cell>
          <cell r="O44">
            <v>0</v>
          </cell>
          <cell r="P44">
            <v>103.52407527684895</v>
          </cell>
        </row>
        <row r="45">
          <cell r="A45" t="str">
            <v>Total Tax</v>
          </cell>
          <cell r="B45">
            <v>107.855</v>
          </cell>
          <cell r="C45">
            <v>124.855</v>
          </cell>
          <cell r="D45">
            <v>28.855</v>
          </cell>
          <cell r="E45">
            <v>29.912000000000006</v>
          </cell>
          <cell r="F45">
            <v>322.28999999999996</v>
          </cell>
          <cell r="G45">
            <v>568.09999999999991</v>
          </cell>
          <cell r="H45">
            <v>1146.3999999999999</v>
          </cell>
          <cell r="I45">
            <v>1512.9</v>
          </cell>
          <cell r="J45">
            <v>1790.0162748702976</v>
          </cell>
          <cell r="K45">
            <v>2516.9355761238539</v>
          </cell>
          <cell r="L45">
            <v>4292.4768314742005</v>
          </cell>
          <cell r="M45">
            <v>6712.2400804231902</v>
          </cell>
          <cell r="N45">
            <v>9762.9210029042424</v>
          </cell>
          <cell r="O45">
            <v>12493.636548280459</v>
          </cell>
          <cell r="P45">
            <v>15182.973222611055</v>
          </cell>
          <cell r="S45">
            <v>516.75</v>
          </cell>
          <cell r="T45">
            <v>517.84999999999991</v>
          </cell>
          <cell r="U45">
            <v>1034.5999999999999</v>
          </cell>
          <cell r="W45">
            <v>13</v>
          </cell>
          <cell r="X45">
            <v>13.02767295597484</v>
          </cell>
          <cell r="Y45">
            <v>26.02767295597484</v>
          </cell>
          <cell r="AB45">
            <v>1020</v>
          </cell>
          <cell r="AC45">
            <v>220</v>
          </cell>
          <cell r="AD45">
            <v>0</v>
          </cell>
          <cell r="AF45">
            <v>1240</v>
          </cell>
        </row>
        <row r="46">
          <cell r="A46" t="str">
            <v>Effective Tax rate</v>
          </cell>
          <cell r="B46">
            <v>0.11466352519828106</v>
          </cell>
          <cell r="C46">
            <v>0.10088439712242198</v>
          </cell>
          <cell r="D46">
            <v>0.15925359707267009</v>
          </cell>
          <cell r="E46">
            <v>2.467540931135381E-2</v>
          </cell>
          <cell r="F46">
            <v>8.110889338920621E-2</v>
          </cell>
          <cell r="G46">
            <v>6.9506808755337449E-2</v>
          </cell>
          <cell r="H46">
            <v>0.11839795096358426</v>
          </cell>
          <cell r="I46">
            <v>0.1106236427051572</v>
          </cell>
          <cell r="J46">
            <v>0.11068715571405859</v>
          </cell>
          <cell r="K46">
            <v>0.1174242361735706</v>
          </cell>
          <cell r="L46">
            <v>0.12576618813974205</v>
          </cell>
          <cell r="M46">
            <v>0.14115336515255381</v>
          </cell>
          <cell r="N46">
            <v>0.14914757037766066</v>
          </cell>
          <cell r="O46">
            <v>0.15508229992405623</v>
          </cell>
          <cell r="P46">
            <v>0.16252413005316313</v>
          </cell>
          <cell r="AB46">
            <v>0.13368283093053734</v>
          </cell>
          <cell r="AC46">
            <v>-0.70967741935483875</v>
          </cell>
          <cell r="AF46">
            <v>0.17945007235890015</v>
          </cell>
        </row>
        <row r="48">
          <cell r="A48" t="str">
            <v>Profit before Minority Interest (PATMI)</v>
          </cell>
          <cell r="B48">
            <v>832.76670000000024</v>
          </cell>
          <cell r="C48">
            <v>1112.7496599999997</v>
          </cell>
          <cell r="D48">
            <v>152.33399999999989</v>
          </cell>
          <cell r="E48">
            <v>1182.307</v>
          </cell>
          <cell r="F48">
            <v>3651.2569999999978</v>
          </cell>
          <cell r="G48">
            <v>7605.2000000000062</v>
          </cell>
          <cell r="H48">
            <v>8536.1999999999916</v>
          </cell>
          <cell r="I48">
            <v>12163.199999999997</v>
          </cell>
          <cell r="J48">
            <v>14381.835493500188</v>
          </cell>
          <cell r="K48">
            <v>18917.613697021479</v>
          </cell>
          <cell r="L48">
            <v>29838.134066144154</v>
          </cell>
          <cell r="M48">
            <v>40840.576483098535</v>
          </cell>
          <cell r="N48">
            <v>55695.208674859074</v>
          </cell>
          <cell r="O48">
            <v>68067.694786105159</v>
          </cell>
          <cell r="P48">
            <v>78236.835993685425</v>
          </cell>
          <cell r="AB48">
            <v>6550</v>
          </cell>
          <cell r="AC48">
            <v>-530</v>
          </cell>
          <cell r="AD48">
            <v>-410</v>
          </cell>
          <cell r="AF48">
            <v>5610</v>
          </cell>
        </row>
        <row r="49">
          <cell r="A49" t="str">
            <v xml:space="preserve">Minority interest in share of loss/ (profit) </v>
          </cell>
          <cell r="B49">
            <v>13.836</v>
          </cell>
          <cell r="C49">
            <v>5.4189999999999996</v>
          </cell>
          <cell r="D49">
            <v>0</v>
          </cell>
          <cell r="E49">
            <v>0</v>
          </cell>
          <cell r="F49">
            <v>2.1054999999999984</v>
          </cell>
          <cell r="G49">
            <v>-10.199999999999999</v>
          </cell>
          <cell r="H49">
            <v>-7.7</v>
          </cell>
          <cell r="I49">
            <v>-428</v>
          </cell>
          <cell r="J49">
            <v>-1097.7341991661738</v>
          </cell>
          <cell r="K49">
            <v>-1612.8799306277547</v>
          </cell>
          <cell r="L49">
            <v>-2562.7868155788269</v>
          </cell>
          <cell r="M49">
            <v>-3525.7812929581978</v>
          </cell>
          <cell r="N49">
            <v>-3927.4628603212441</v>
          </cell>
          <cell r="O49">
            <v>-4381.6527233175302</v>
          </cell>
          <cell r="P49">
            <v>-4764.7137131080763</v>
          </cell>
          <cell r="AB49">
            <v>-50</v>
          </cell>
          <cell r="AC49">
            <v>0</v>
          </cell>
          <cell r="AD49">
            <v>100</v>
          </cell>
          <cell r="AF49">
            <v>50</v>
          </cell>
        </row>
        <row r="50">
          <cell r="A50" t="str">
            <v>Share of profits in Associates</v>
          </cell>
          <cell r="I50">
            <v>557.5</v>
          </cell>
          <cell r="J50">
            <v>1066.384611229859</v>
          </cell>
          <cell r="K50">
            <v>2533.1222988025838</v>
          </cell>
          <cell r="L50">
            <v>3776.0627973584778</v>
          </cell>
          <cell r="M50">
            <v>4402.1889156115085</v>
          </cell>
          <cell r="N50">
            <v>5303.7253022254645</v>
          </cell>
          <cell r="O50">
            <v>6345.8061916600436</v>
          </cell>
          <cell r="P50">
            <v>7595.3906602498564</v>
          </cell>
        </row>
        <row r="51">
          <cell r="A51" t="str">
            <v>Consolidated Net Income</v>
          </cell>
          <cell r="B51">
            <v>846.60270000000025</v>
          </cell>
          <cell r="C51">
            <v>1118.1686599999998</v>
          </cell>
          <cell r="D51">
            <v>152.33399999999989</v>
          </cell>
          <cell r="E51">
            <v>1182.307</v>
          </cell>
          <cell r="F51">
            <v>3653.3624999999979</v>
          </cell>
          <cell r="G51">
            <v>7595.0000000000064</v>
          </cell>
          <cell r="H51">
            <v>8528.4999999999909</v>
          </cell>
          <cell r="I51">
            <v>12292.699999999997</v>
          </cell>
          <cell r="J51">
            <v>14350.485905563874</v>
          </cell>
          <cell r="K51">
            <v>19837.856065196309</v>
          </cell>
          <cell r="L51">
            <v>31051.410047923804</v>
          </cell>
          <cell r="M51">
            <v>41716.984105751842</v>
          </cell>
          <cell r="N51">
            <v>57071.4711167633</v>
          </cell>
          <cell r="O51">
            <v>70031.848254447672</v>
          </cell>
          <cell r="P51">
            <v>81067.512940827204</v>
          </cell>
        </row>
        <row r="52">
          <cell r="A52" t="str">
            <v>Extraordinary / Prior Period Items</v>
          </cell>
          <cell r="E52">
            <v>266.93</v>
          </cell>
          <cell r="F52">
            <v>0</v>
          </cell>
          <cell r="G52">
            <v>0</v>
          </cell>
          <cell r="H52">
            <v>111.8</v>
          </cell>
          <cell r="I52">
            <v>-1991.7</v>
          </cell>
        </row>
        <row r="53">
          <cell r="A53" t="str">
            <v>Net Profit Reported (PAT)</v>
          </cell>
          <cell r="B53">
            <v>846.60270000000025</v>
          </cell>
          <cell r="C53">
            <v>1118.1686599999998</v>
          </cell>
          <cell r="D53">
            <v>152.33399999999989</v>
          </cell>
          <cell r="E53">
            <v>1449.2370000000001</v>
          </cell>
          <cell r="F53">
            <v>3653.3624999999979</v>
          </cell>
          <cell r="G53">
            <v>7595.0000000000064</v>
          </cell>
          <cell r="H53">
            <v>8640.2999999999902</v>
          </cell>
          <cell r="I53">
            <v>10300.999999999996</v>
          </cell>
          <cell r="J53">
            <v>14350.485905563874</v>
          </cell>
          <cell r="K53">
            <v>19837.856065196309</v>
          </cell>
          <cell r="L53">
            <v>31051.410047923804</v>
          </cell>
          <cell r="M53">
            <v>41716.984105751842</v>
          </cell>
          <cell r="N53">
            <v>57071.4711167633</v>
          </cell>
          <cell r="O53">
            <v>70031.848254447672</v>
          </cell>
          <cell r="P53">
            <v>81067.512940827204</v>
          </cell>
          <cell r="S53">
            <v>9601.8999999999869</v>
          </cell>
          <cell r="T53">
            <v>-936.79999999999575</v>
          </cell>
          <cell r="U53">
            <v>8640.2999999999902</v>
          </cell>
          <cell r="W53">
            <v>241.55723270440217</v>
          </cell>
          <cell r="X53">
            <v>-23.567295597484193</v>
          </cell>
          <cell r="Y53">
            <v>217.36603773584881</v>
          </cell>
          <cell r="AB53">
            <v>6500</v>
          </cell>
          <cell r="AC53">
            <v>-530</v>
          </cell>
          <cell r="AD53">
            <v>-310</v>
          </cell>
          <cell r="AE53">
            <v>0</v>
          </cell>
          <cell r="AF53">
            <v>5660</v>
          </cell>
        </row>
        <row r="54">
          <cell r="A54" t="str">
            <v>Growth</v>
          </cell>
          <cell r="C54">
            <v>0.32077143151090759</v>
          </cell>
          <cell r="D54">
            <v>-0.86376473831774181</v>
          </cell>
          <cell r="E54">
            <v>6.7612811322488797</v>
          </cell>
          <cell r="F54">
            <v>2.0900286473817697</v>
          </cell>
          <cell r="G54">
            <v>1.0789067605527816</v>
          </cell>
          <cell r="H54">
            <v>0.12290980908492211</v>
          </cell>
          <cell r="I54">
            <v>0.44136718062965463</v>
          </cell>
          <cell r="J54">
            <v>0.16739901775556842</v>
          </cell>
          <cell r="K54">
            <v>0.38238218522655809</v>
          </cell>
          <cell r="L54">
            <v>0.56526037621578684</v>
          </cell>
          <cell r="M54">
            <v>0.34348115081946728</v>
          </cell>
          <cell r="N54">
            <v>0.3680632083107469</v>
          </cell>
          <cell r="O54">
            <v>0.22709029369802924</v>
          </cell>
          <cell r="P54">
            <v>0.15758065739295501</v>
          </cell>
          <cell r="S54">
            <v>0.1533154287831078</v>
          </cell>
          <cell r="T54">
            <v>-5.4373755724393021E-2</v>
          </cell>
          <cell r="U54">
            <v>0.10819674594558031</v>
          </cell>
          <cell r="W54">
            <v>0.1533154287831078</v>
          </cell>
          <cell r="X54">
            <v>-5.4373755724393069E-2</v>
          </cell>
          <cell r="Y54">
            <v>0.10819674594558031</v>
          </cell>
          <cell r="AB54">
            <v>8.9371648563178877E-2</v>
          </cell>
          <cell r="AC54">
            <v>-3.4415584415584413E-2</v>
          </cell>
          <cell r="AD54" t="e">
            <v>#DIV/0!</v>
          </cell>
          <cell r="AF54">
            <v>6.4641388761991783E-2</v>
          </cell>
        </row>
        <row r="55">
          <cell r="A55" t="str">
            <v>Net Profit Margin</v>
          </cell>
          <cell r="B55">
            <v>0.21845725698449445</v>
          </cell>
          <cell r="C55">
            <v>0.21302126805121033</v>
          </cell>
          <cell r="D55">
            <v>5.8201393770822465E-2</v>
          </cell>
          <cell r="E55">
            <v>0.13787852813822524</v>
          </cell>
          <cell r="F55">
            <v>0.18807703237404505</v>
          </cell>
          <cell r="G55">
            <v>0.19773342046274062</v>
          </cell>
          <cell r="H55">
            <v>0.1067967487004944</v>
          </cell>
          <cell r="I55">
            <v>8.986266240625522E-2</v>
          </cell>
          <cell r="J55">
            <v>7.4548735099567373E-2</v>
          </cell>
          <cell r="K55">
            <v>7.9891248430966469E-2</v>
          </cell>
          <cell r="L55">
            <v>0.10058148302582691</v>
          </cell>
          <cell r="M55">
            <v>0.11149238214200008</v>
          </cell>
          <cell r="N55">
            <v>0.12222212008843461</v>
          </cell>
          <cell r="O55">
            <v>0.12872463098987263</v>
          </cell>
          <cell r="P55">
            <v>0.1316360396991505</v>
          </cell>
        </row>
        <row r="57">
          <cell r="A57" t="str">
            <v>Dividend Payout - Forecast based on Stand Alone A/c</v>
          </cell>
        </row>
        <row r="58">
          <cell r="A58" t="str">
            <v>DPS</v>
          </cell>
          <cell r="B58">
            <v>9.9999178570548466</v>
          </cell>
          <cell r="C58">
            <v>2.8000065714356124</v>
          </cell>
          <cell r="D58">
            <v>0.99999178570548464</v>
          </cell>
          <cell r="E58">
            <v>2.0000000000000004</v>
          </cell>
          <cell r="F58">
            <v>0.80018407731247121</v>
          </cell>
          <cell r="G58">
            <v>0.99996042171118849</v>
          </cell>
          <cell r="H58">
            <v>0.9999833892111466</v>
          </cell>
          <cell r="I58">
            <v>1</v>
          </cell>
          <cell r="J58">
            <v>1.2</v>
          </cell>
          <cell r="K58">
            <v>1.75</v>
          </cell>
          <cell r="L58">
            <v>3.5</v>
          </cell>
          <cell r="M58">
            <v>5</v>
          </cell>
          <cell r="N58">
            <v>7.5</v>
          </cell>
          <cell r="O58">
            <v>10</v>
          </cell>
          <cell r="P58">
            <v>12.5</v>
          </cell>
        </row>
        <row r="59">
          <cell r="A59" t="str">
            <v>Diluted DPS</v>
          </cell>
          <cell r="B59">
            <v>2.4999794642637116</v>
          </cell>
          <cell r="C59">
            <v>1.3964185970100214</v>
          </cell>
          <cell r="D59">
            <v>0.49999178577295877</v>
          </cell>
          <cell r="E59">
            <v>2.0000000000000004</v>
          </cell>
          <cell r="F59">
            <v>0.80018407731247121</v>
          </cell>
          <cell r="G59">
            <v>0.99996042171118849</v>
          </cell>
          <cell r="H59">
            <v>0.99975617567275266</v>
          </cell>
          <cell r="I59">
            <v>0.96428459159605329</v>
          </cell>
          <cell r="J59">
            <v>1.2</v>
          </cell>
          <cell r="K59">
            <v>1.75</v>
          </cell>
          <cell r="L59">
            <v>3.5</v>
          </cell>
          <cell r="M59">
            <v>5</v>
          </cell>
          <cell r="N59">
            <v>7.5</v>
          </cell>
          <cell r="O59">
            <v>10</v>
          </cell>
          <cell r="P59">
            <v>12.5</v>
          </cell>
        </row>
        <row r="60">
          <cell r="A60" t="str">
            <v>Payout (%)</v>
          </cell>
          <cell r="B60">
            <v>7.1897951660206127E-2</v>
          </cell>
          <cell r="C60">
            <v>0.15242333835398322</v>
          </cell>
          <cell r="D60">
            <v>0.39957593183399664</v>
          </cell>
          <cell r="E60">
            <v>0.18853304238955376</v>
          </cell>
          <cell r="F60">
            <v>0.10911504045350491</v>
          </cell>
          <cell r="G60">
            <v>0.19962269554514642</v>
          </cell>
          <cell r="H60">
            <v>0.15460695130275601</v>
          </cell>
          <cell r="I60">
            <v>0.13421930107570912</v>
          </cell>
        </row>
        <row r="61">
          <cell r="A61" t="str">
            <v>Payout (%) - Based on Consolidated</v>
          </cell>
          <cell r="E61">
            <v>0.19071202542181415</v>
          </cell>
          <cell r="F61">
            <v>0.10912805885752279</v>
          </cell>
          <cell r="G61">
            <v>0.21707019171201128</v>
          </cell>
          <cell r="H61">
            <v>0.19190033068392806</v>
          </cell>
          <cell r="I61">
            <v>0.17034525031699282</v>
          </cell>
          <cell r="J61">
            <v>0.14684492133022817</v>
          </cell>
          <cell r="K61">
            <v>0.155426421201629</v>
          </cell>
          <cell r="L61">
            <v>0.20510952274074157</v>
          </cell>
          <cell r="M61">
            <v>0.21806453861891228</v>
          </cell>
          <cell r="N61">
            <v>0.23906412740418317</v>
          </cell>
          <cell r="O61">
            <v>0.25974584598354333</v>
          </cell>
          <cell r="P61">
            <v>0.28047268223254462</v>
          </cell>
        </row>
        <row r="63">
          <cell r="A63" t="str">
            <v>Dividend on Equity Shares (Rs Million)</v>
          </cell>
          <cell r="C63">
            <v>170</v>
          </cell>
          <cell r="D63">
            <v>60.869</v>
          </cell>
          <cell r="E63">
            <v>243.48000000000002</v>
          </cell>
          <cell r="F63">
            <v>347.76</v>
          </cell>
          <cell r="G63">
            <v>1439.1</v>
          </cell>
          <cell r="H63">
            <v>1445.4</v>
          </cell>
          <cell r="I63">
            <v>1496.9343999999999</v>
          </cell>
          <cell r="J63">
            <v>1798.6882799999998</v>
          </cell>
          <cell r="K63">
            <v>2632.7925749999999</v>
          </cell>
          <cell r="L63">
            <v>5440.2841499999995</v>
          </cell>
          <cell r="M63">
            <v>7771.8344999999999</v>
          </cell>
          <cell r="N63">
            <v>11657.751749999999</v>
          </cell>
          <cell r="O63">
            <v>15543.669</v>
          </cell>
          <cell r="P63">
            <v>19429.58625</v>
          </cell>
        </row>
        <row r="64">
          <cell r="A64" t="str">
            <v>Dividend Tax on Equity Shares (Rs Million)</v>
          </cell>
          <cell r="D64">
            <v>7.97</v>
          </cell>
          <cell r="E64">
            <v>31.871677138714354</v>
          </cell>
          <cell r="F64">
            <v>48.487225609756095</v>
          </cell>
          <cell r="G64">
            <v>205.43036339905203</v>
          </cell>
          <cell r="H64">
            <v>208.94253282275713</v>
          </cell>
          <cell r="I64">
            <v>254.40400128000002</v>
          </cell>
          <cell r="J64">
            <v>305.68707318600002</v>
          </cell>
          <cell r="K64">
            <v>447.44309812125005</v>
          </cell>
          <cell r="L64">
            <v>924.57629129250006</v>
          </cell>
          <cell r="M64">
            <v>1320.823273275</v>
          </cell>
          <cell r="N64">
            <v>1981.2349099125001</v>
          </cell>
          <cell r="O64">
            <v>2641.64654655</v>
          </cell>
          <cell r="P64">
            <v>3302.0581831875006</v>
          </cell>
        </row>
        <row r="65">
          <cell r="A65" t="str">
            <v>Dividend of Pref Shares (Rs Million)</v>
          </cell>
          <cell r="D65">
            <v>1.333</v>
          </cell>
          <cell r="E65">
            <v>4.8</v>
          </cell>
          <cell r="F65">
            <v>19.600000000000001</v>
          </cell>
          <cell r="G65">
            <v>16.600000000000001</v>
          </cell>
          <cell r="H65">
            <v>17</v>
          </cell>
          <cell r="I65">
            <v>17</v>
          </cell>
          <cell r="J65">
            <v>17</v>
          </cell>
          <cell r="K65">
            <v>17</v>
          </cell>
          <cell r="L65">
            <v>17</v>
          </cell>
          <cell r="M65">
            <v>17</v>
          </cell>
          <cell r="N65">
            <v>17</v>
          </cell>
          <cell r="O65">
            <v>17</v>
          </cell>
          <cell r="P65">
            <v>17</v>
          </cell>
        </row>
        <row r="66">
          <cell r="A66" t="str">
            <v>Dividend Tax on Pref. Shares (Rs Million)</v>
          </cell>
          <cell r="E66">
            <v>0.62832286128564618</v>
          </cell>
          <cell r="F66">
            <v>2.7327743902439039</v>
          </cell>
          <cell r="G66">
            <v>2.3696366009479846</v>
          </cell>
          <cell r="H66">
            <v>2.4574671772428758</v>
          </cell>
          <cell r="I66">
            <v>2.8891500000000003</v>
          </cell>
          <cell r="J66">
            <v>2.8891500000000003</v>
          </cell>
          <cell r="K66">
            <v>2.8891500000000003</v>
          </cell>
          <cell r="L66">
            <v>2.8891500000000003</v>
          </cell>
          <cell r="M66">
            <v>2.8891500000000003</v>
          </cell>
          <cell r="N66">
            <v>2.8891500000000003</v>
          </cell>
          <cell r="O66">
            <v>2.8891500000000003</v>
          </cell>
          <cell r="P66">
            <v>2.8891500000000003</v>
          </cell>
        </row>
        <row r="67">
          <cell r="A67" t="str">
            <v>Dividends (incl. Dividend Tax) Paid</v>
          </cell>
          <cell r="C67">
            <v>170</v>
          </cell>
          <cell r="D67">
            <v>70.171999999999997</v>
          </cell>
          <cell r="E67">
            <v>280.78000000000003</v>
          </cell>
          <cell r="F67">
            <v>418.58</v>
          </cell>
          <cell r="G67">
            <v>1663.5</v>
          </cell>
          <cell r="H67">
            <v>1673.8000000000002</v>
          </cell>
          <cell r="I67">
            <v>1771.2275512799999</v>
          </cell>
          <cell r="J67">
            <v>2124.2645031859997</v>
          </cell>
          <cell r="K67">
            <v>3100.1248231212498</v>
          </cell>
          <cell r="L67">
            <v>6384.7495912924996</v>
          </cell>
          <cell r="M67">
            <v>9112.5469232750002</v>
          </cell>
          <cell r="N67">
            <v>13658.875809912501</v>
          </cell>
          <cell r="O67">
            <v>18205.204696549998</v>
          </cell>
          <cell r="P67">
            <v>22751.533583187502</v>
          </cell>
        </row>
        <row r="68">
          <cell r="A68" t="str">
            <v>Div Tax</v>
          </cell>
          <cell r="D68">
            <v>0.12813092826597217</v>
          </cell>
          <cell r="E68">
            <v>0.13090059610117608</v>
          </cell>
          <cell r="F68">
            <v>0.13942726480836237</v>
          </cell>
          <cell r="G68">
            <v>0.14274919282819265</v>
          </cell>
          <cell r="H68">
            <v>0.14455689277899342</v>
          </cell>
          <cell r="I68">
            <v>0.16995000000000002</v>
          </cell>
          <cell r="J68">
            <v>0.16995000000000002</v>
          </cell>
          <cell r="K68">
            <v>0.16995000000000002</v>
          </cell>
          <cell r="L68">
            <v>0.16995000000000002</v>
          </cell>
          <cell r="M68">
            <v>0.16995000000000002</v>
          </cell>
          <cell r="N68">
            <v>0.16995000000000002</v>
          </cell>
          <cell r="O68">
            <v>0.16995000000000002</v>
          </cell>
          <cell r="P68">
            <v>0.16995000000000002</v>
          </cell>
        </row>
        <row r="70">
          <cell r="A70" t="str">
            <v>Consolidated Balance Sheet</v>
          </cell>
        </row>
        <row r="72">
          <cell r="A72" t="str">
            <v>(Rs m, Year Ending Mar)</v>
          </cell>
          <cell r="B72">
            <v>2001</v>
          </cell>
          <cell r="C72">
            <v>2002</v>
          </cell>
          <cell r="D72">
            <v>2003</v>
          </cell>
          <cell r="E72">
            <v>2004</v>
          </cell>
          <cell r="F72">
            <v>2005</v>
          </cell>
          <cell r="G72">
            <v>2006</v>
          </cell>
          <cell r="H72">
            <v>2007</v>
          </cell>
          <cell r="I72">
            <v>2008</v>
          </cell>
          <cell r="J72">
            <v>2009</v>
          </cell>
          <cell r="K72">
            <v>2010</v>
          </cell>
          <cell r="L72">
            <v>2011</v>
          </cell>
          <cell r="M72">
            <v>2012</v>
          </cell>
          <cell r="N72">
            <v>2013</v>
          </cell>
          <cell r="O72">
            <v>2014</v>
          </cell>
          <cell r="P72">
            <v>2015</v>
          </cell>
          <cell r="S72">
            <v>39326</v>
          </cell>
        </row>
        <row r="73">
          <cell r="A73" t="str">
            <v>Share Capital</v>
          </cell>
          <cell r="B73">
            <v>60.870000000000005</v>
          </cell>
          <cell r="C73">
            <v>121.739</v>
          </cell>
          <cell r="D73">
            <v>121.739</v>
          </cell>
          <cell r="E73">
            <v>243.48</v>
          </cell>
          <cell r="F73">
            <v>869.2</v>
          </cell>
          <cell r="G73">
            <v>2875.3137999999999</v>
          </cell>
          <cell r="H73">
            <v>2877.6478000000002</v>
          </cell>
          <cell r="I73">
            <v>2993.9</v>
          </cell>
          <cell r="J73">
            <v>2997.8450000000003</v>
          </cell>
          <cell r="K73">
            <v>3008.9370000000004</v>
          </cell>
          <cell r="L73">
            <v>3108.7650000000003</v>
          </cell>
          <cell r="M73">
            <v>3108.7650000000003</v>
          </cell>
          <cell r="N73">
            <v>3108.7650000000003</v>
          </cell>
          <cell r="O73">
            <v>3108.7650000000003</v>
          </cell>
          <cell r="P73">
            <v>3108.7650000000003</v>
          </cell>
          <cell r="S73">
            <v>2879.75</v>
          </cell>
        </row>
        <row r="74">
          <cell r="A74" t="str">
            <v>Reserves &amp; Surplus</v>
          </cell>
          <cell r="B74">
            <v>1256.123</v>
          </cell>
          <cell r="C74">
            <v>2124.4739999999997</v>
          </cell>
          <cell r="D74">
            <v>2438.6689999999999</v>
          </cell>
          <cell r="E74">
            <v>3490.3199999999997</v>
          </cell>
          <cell r="F74">
            <v>7023.6</v>
          </cell>
          <cell r="G74">
            <v>24217.1</v>
          </cell>
          <cell r="H74">
            <v>31225.9</v>
          </cell>
          <cell r="I74">
            <v>77916.700000000012</v>
          </cell>
          <cell r="J74">
            <v>90239.573902377873</v>
          </cell>
          <cell r="K74">
            <v>108988.24386445293</v>
          </cell>
          <cell r="L74">
            <v>151753.35280108423</v>
          </cell>
          <cell r="M74">
            <v>184357.78998356109</v>
          </cell>
          <cell r="N74">
            <v>227770.38529041188</v>
          </cell>
          <cell r="O74">
            <v>279597.02884830959</v>
          </cell>
          <cell r="P74">
            <v>337913.00820594933</v>
          </cell>
          <cell r="S74">
            <v>35971.35</v>
          </cell>
        </row>
        <row r="75">
          <cell r="A75" t="str">
            <v>Less: Misc. + Pre-Op Expenditure</v>
          </cell>
          <cell r="B75">
            <v>-1.9079999999999999</v>
          </cell>
          <cell r="C75">
            <v>0.19299999999999995</v>
          </cell>
          <cell r="D75">
            <v>-2.3140000000000001</v>
          </cell>
          <cell r="E75">
            <v>-2.08</v>
          </cell>
          <cell r="F75">
            <v>-4.1150000000000002</v>
          </cell>
          <cell r="G75">
            <v>-25.2</v>
          </cell>
          <cell r="H75">
            <v>-38.6</v>
          </cell>
          <cell r="I75">
            <v>0</v>
          </cell>
          <cell r="J75">
            <v>-100</v>
          </cell>
          <cell r="K75">
            <v>-75</v>
          </cell>
          <cell r="L75">
            <v>-56.25</v>
          </cell>
          <cell r="M75">
            <v>-42.1875</v>
          </cell>
          <cell r="N75">
            <v>-31.640625</v>
          </cell>
          <cell r="O75">
            <v>-23.73046875</v>
          </cell>
          <cell r="P75">
            <v>-17.7978515625</v>
          </cell>
          <cell r="S75">
            <v>-161.9</v>
          </cell>
        </row>
        <row r="76">
          <cell r="A76" t="str">
            <v>Employee Stock Options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103.60000000000001</v>
          </cell>
          <cell r="H76">
            <v>117.10000000000001</v>
          </cell>
          <cell r="I76">
            <v>102.2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S76">
            <v>83.83</v>
          </cell>
        </row>
        <row r="77">
          <cell r="A77" t="str">
            <v>Share App. of Sub Pending Allotment</v>
          </cell>
          <cell r="F77">
            <v>0.5</v>
          </cell>
          <cell r="G77">
            <v>1.9</v>
          </cell>
          <cell r="H77">
            <v>0.02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S77">
            <v>9.16</v>
          </cell>
        </row>
        <row r="78">
          <cell r="A78" t="str">
            <v>Shareholders' Funds</v>
          </cell>
          <cell r="B78">
            <v>1315.085</v>
          </cell>
          <cell r="C78">
            <v>2246.4059999999999</v>
          </cell>
          <cell r="D78">
            <v>2558.0940000000001</v>
          </cell>
          <cell r="E78">
            <v>3731.72</v>
          </cell>
          <cell r="F78">
            <v>7889.1850000000004</v>
          </cell>
          <cell r="G78">
            <v>27172.713799999998</v>
          </cell>
          <cell r="H78">
            <v>34182.067799999997</v>
          </cell>
          <cell r="I78">
            <v>81012.800000000003</v>
          </cell>
          <cell r="J78">
            <v>93137.418902377874</v>
          </cell>
          <cell r="K78">
            <v>111922.18086445294</v>
          </cell>
          <cell r="L78">
            <v>154805.86780108424</v>
          </cell>
          <cell r="M78">
            <v>187424.3674835611</v>
          </cell>
          <cell r="N78">
            <v>230847.5096654119</v>
          </cell>
          <cell r="O78">
            <v>282682.06337955961</v>
          </cell>
          <cell r="P78">
            <v>341003.97535438684</v>
          </cell>
          <cell r="S78">
            <v>38782.19</v>
          </cell>
        </row>
        <row r="80">
          <cell r="A80" t="str">
            <v>Preference Share Capital</v>
          </cell>
          <cell r="B80">
            <v>10.25</v>
          </cell>
          <cell r="C80">
            <v>10.25</v>
          </cell>
          <cell r="D80">
            <v>40.25</v>
          </cell>
          <cell r="E80">
            <v>150</v>
          </cell>
          <cell r="F80">
            <v>1150</v>
          </cell>
          <cell r="G80">
            <v>150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S80">
            <v>0</v>
          </cell>
        </row>
        <row r="81">
          <cell r="A81" t="str">
            <v>Preference Share Capital - Suzlon Structures</v>
          </cell>
          <cell r="E81">
            <v>30</v>
          </cell>
          <cell r="F81">
            <v>3</v>
          </cell>
          <cell r="G81">
            <v>25</v>
          </cell>
          <cell r="H81">
            <v>25</v>
          </cell>
          <cell r="I81">
            <v>25</v>
          </cell>
          <cell r="J81">
            <v>25</v>
          </cell>
          <cell r="K81">
            <v>25</v>
          </cell>
          <cell r="L81">
            <v>25</v>
          </cell>
          <cell r="M81">
            <v>25</v>
          </cell>
          <cell r="N81">
            <v>25</v>
          </cell>
          <cell r="O81">
            <v>25</v>
          </cell>
          <cell r="P81">
            <v>25</v>
          </cell>
          <cell r="S81">
            <v>25</v>
          </cell>
        </row>
        <row r="82">
          <cell r="A82" t="str">
            <v>Management Option Certificates</v>
          </cell>
          <cell r="H82">
            <v>890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S82">
            <v>756.38</v>
          </cell>
        </row>
        <row r="83">
          <cell r="A83" t="str">
            <v>Minority Interest</v>
          </cell>
          <cell r="B83">
            <v>0</v>
          </cell>
          <cell r="C83">
            <v>0</v>
          </cell>
          <cell r="D83">
            <v>8.15</v>
          </cell>
          <cell r="E83">
            <v>0</v>
          </cell>
          <cell r="F83">
            <v>64.5</v>
          </cell>
          <cell r="G83">
            <v>74.7</v>
          </cell>
          <cell r="H83">
            <v>141.1</v>
          </cell>
          <cell r="I83">
            <v>10243.799999999999</v>
          </cell>
          <cell r="J83">
            <v>11341.534199166173</v>
          </cell>
          <cell r="K83">
            <v>12954.414129793928</v>
          </cell>
          <cell r="L83">
            <v>15517.200945372755</v>
          </cell>
          <cell r="M83">
            <v>19042.982238330951</v>
          </cell>
          <cell r="N83">
            <v>22970.445098652195</v>
          </cell>
          <cell r="O83">
            <v>27352.097821969724</v>
          </cell>
          <cell r="P83">
            <v>32116.811535077803</v>
          </cell>
          <cell r="S83">
            <v>198.27</v>
          </cell>
        </row>
        <row r="84">
          <cell r="A84" t="str">
            <v>Deferred Tax Liability</v>
          </cell>
          <cell r="B84">
            <v>0</v>
          </cell>
          <cell r="C84">
            <v>0</v>
          </cell>
          <cell r="D84">
            <v>-11.256</v>
          </cell>
          <cell r="E84">
            <v>-105.3</v>
          </cell>
          <cell r="F84">
            <v>-241.05500000000001</v>
          </cell>
          <cell r="G84">
            <v>-817.61379999999997</v>
          </cell>
          <cell r="H84">
            <v>176.93220000000002</v>
          </cell>
          <cell r="I84">
            <v>219.2</v>
          </cell>
          <cell r="J84">
            <v>179.46141338077135</v>
          </cell>
          <cell r="K84">
            <v>133.19522955971016</v>
          </cell>
          <cell r="L84">
            <v>71.220261052067372</v>
          </cell>
          <cell r="M84">
            <v>-1.668848419609489</v>
          </cell>
          <cell r="N84">
            <v>-60.770476099459025</v>
          </cell>
          <cell r="O84">
            <v>-60.770476099459025</v>
          </cell>
          <cell r="P84">
            <v>42.753599177389923</v>
          </cell>
          <cell r="S84">
            <v>197.47</v>
          </cell>
        </row>
        <row r="86">
          <cell r="A86" t="str">
            <v>Loan Funds</v>
          </cell>
          <cell r="B86">
            <v>206.79900000000001</v>
          </cell>
          <cell r="C86">
            <v>446.65600000000001</v>
          </cell>
          <cell r="D86">
            <v>1068.2269999999999</v>
          </cell>
          <cell r="E86">
            <v>2383.63</v>
          </cell>
          <cell r="F86">
            <v>3958.1099999999997</v>
          </cell>
          <cell r="G86">
            <v>4507</v>
          </cell>
          <cell r="H86">
            <v>51620.399999999994</v>
          </cell>
          <cell r="I86">
            <v>99345</v>
          </cell>
          <cell r="J86">
            <v>130011.94284675</v>
          </cell>
          <cell r="K86">
            <v>135629.65349203211</v>
          </cell>
          <cell r="L86">
            <v>112800.93070222014</v>
          </cell>
          <cell r="M86">
            <v>95117.851500000004</v>
          </cell>
          <cell r="N86">
            <v>82617.851500000004</v>
          </cell>
          <cell r="O86">
            <v>70117.851500000004</v>
          </cell>
          <cell r="P86">
            <v>57617.851500000004</v>
          </cell>
          <cell r="S86">
            <v>103529.77</v>
          </cell>
        </row>
        <row r="87">
          <cell r="A87" t="str">
            <v>Secured Loans</v>
          </cell>
          <cell r="E87">
            <v>1878.55</v>
          </cell>
          <cell r="F87">
            <v>3567.18</v>
          </cell>
          <cell r="G87">
            <v>3898.9</v>
          </cell>
          <cell r="H87">
            <v>19844.3</v>
          </cell>
          <cell r="I87">
            <v>71065.2</v>
          </cell>
          <cell r="J87">
            <v>100065.2</v>
          </cell>
          <cell r="K87">
            <v>106065.2</v>
          </cell>
          <cell r="L87">
            <v>101065.2</v>
          </cell>
          <cell r="M87">
            <v>88565.2</v>
          </cell>
          <cell r="N87">
            <v>76065.2</v>
          </cell>
          <cell r="O87">
            <v>63565.2</v>
          </cell>
          <cell r="P87">
            <v>51065.2</v>
          </cell>
          <cell r="S87">
            <v>86433.74</v>
          </cell>
        </row>
        <row r="88">
          <cell r="A88" t="str">
            <v>Unsecured Loans</v>
          </cell>
          <cell r="E88">
            <v>505.08</v>
          </cell>
          <cell r="F88">
            <v>390.93</v>
          </cell>
          <cell r="G88">
            <v>608.1</v>
          </cell>
          <cell r="H88">
            <v>31776.1</v>
          </cell>
          <cell r="I88">
            <v>28279.8</v>
          </cell>
          <cell r="J88">
            <v>29946.742846749999</v>
          </cell>
          <cell r="K88">
            <v>29564.45349203212</v>
          </cell>
          <cell r="L88">
            <v>11735.730702220138</v>
          </cell>
          <cell r="M88">
            <v>6552.6515000000036</v>
          </cell>
          <cell r="N88">
            <v>6552.6515000000036</v>
          </cell>
          <cell r="O88">
            <v>6552.6515000000036</v>
          </cell>
          <cell r="P88">
            <v>6552.6515000000036</v>
          </cell>
          <cell r="S88">
            <v>17096.03</v>
          </cell>
        </row>
        <row r="90">
          <cell r="A90" t="str">
            <v>TOTAL LIABILITIES</v>
          </cell>
          <cell r="B90">
            <v>1532.134</v>
          </cell>
          <cell r="C90">
            <v>2703.3119999999999</v>
          </cell>
          <cell r="D90">
            <v>3663.4649999999997</v>
          </cell>
          <cell r="E90">
            <v>6190.05</v>
          </cell>
          <cell r="F90">
            <v>12823.74</v>
          </cell>
          <cell r="G90">
            <v>31111.8</v>
          </cell>
          <cell r="H90">
            <v>87035.499999999985</v>
          </cell>
          <cell r="I90">
            <v>190845.8</v>
          </cell>
          <cell r="J90">
            <v>234695.3573616748</v>
          </cell>
          <cell r="K90">
            <v>260664.44371583869</v>
          </cell>
          <cell r="L90">
            <v>283220.21970972919</v>
          </cell>
          <cell r="M90">
            <v>301608.53237347241</v>
          </cell>
          <cell r="N90">
            <v>336400.03578796465</v>
          </cell>
          <cell r="O90">
            <v>380116.24222542986</v>
          </cell>
          <cell r="P90">
            <v>430806.39198864205</v>
          </cell>
          <cell r="S90">
            <v>143489.08000000002</v>
          </cell>
        </row>
        <row r="92">
          <cell r="A92" t="str">
            <v>Gross Fixed Assets (Excl. Goodwill)</v>
          </cell>
          <cell r="B92">
            <v>178.99299999999999</v>
          </cell>
          <cell r="C92">
            <v>565.91700000000003</v>
          </cell>
          <cell r="D92">
            <v>1107.825</v>
          </cell>
          <cell r="E92">
            <v>1846.5300000000004</v>
          </cell>
          <cell r="F92">
            <v>3428.5</v>
          </cell>
          <cell r="G92">
            <v>5893.2999999999993</v>
          </cell>
          <cell r="H92">
            <v>25020.6</v>
          </cell>
          <cell r="I92">
            <v>41362.300000000003</v>
          </cell>
          <cell r="J92">
            <v>81818.511205457165</v>
          </cell>
          <cell r="K92">
            <v>94103.13480203021</v>
          </cell>
          <cell r="L92">
            <v>101300.47152841194</v>
          </cell>
          <cell r="M92">
            <v>109178.62835310979</v>
          </cell>
          <cell r="N92">
            <v>119390.12733140209</v>
          </cell>
          <cell r="O92">
            <v>134486.70384270654</v>
          </cell>
          <cell r="P92">
            <v>149929.13118789546</v>
          </cell>
          <cell r="S92">
            <v>28929.449999999993</v>
          </cell>
        </row>
        <row r="93">
          <cell r="A93" t="str">
            <v xml:space="preserve">Less: Acc. Depreciation </v>
          </cell>
          <cell r="B93">
            <v>-38.384</v>
          </cell>
          <cell r="C93">
            <v>-77.551000000000002</v>
          </cell>
          <cell r="D93">
            <v>-195.41800000000188</v>
          </cell>
          <cell r="E93">
            <v>-304.12</v>
          </cell>
          <cell r="F93">
            <v>-780.3</v>
          </cell>
          <cell r="G93">
            <v>-1427.7</v>
          </cell>
          <cell r="H93">
            <v>-6788</v>
          </cell>
          <cell r="I93">
            <v>-9919.2999999999993</v>
          </cell>
          <cell r="J93">
            <v>-14846.532448218286</v>
          </cell>
          <cell r="K93">
            <v>-22147.280757529013</v>
          </cell>
          <cell r="L93">
            <v>-30256.530420242365</v>
          </cell>
          <cell r="M93">
            <v>-39254.511940177421</v>
          </cell>
          <cell r="N93">
            <v>-49311.537190295945</v>
          </cell>
          <cell r="O93">
            <v>-60482.117761956724</v>
          </cell>
          <cell r="P93">
            <v>-72996.414503303211</v>
          </cell>
          <cell r="S93">
            <v>-7860.44</v>
          </cell>
        </row>
        <row r="94">
          <cell r="A94" t="str">
            <v>Net Block</v>
          </cell>
          <cell r="D94">
            <v>912.40699999999811</v>
          </cell>
          <cell r="E94">
            <v>1542.4100000000003</v>
          </cell>
          <cell r="F94">
            <v>2648.2</v>
          </cell>
          <cell r="G94">
            <v>4465.5999999999995</v>
          </cell>
          <cell r="H94">
            <v>18232.599999999999</v>
          </cell>
          <cell r="I94">
            <v>31443.000000000004</v>
          </cell>
          <cell r="J94">
            <v>66971.978757238874</v>
          </cell>
          <cell r="K94">
            <v>71955.854044501204</v>
          </cell>
          <cell r="L94">
            <v>71043.941108169587</v>
          </cell>
          <cell r="M94">
            <v>69924.116412932373</v>
          </cell>
          <cell r="N94">
            <v>70078.59014110615</v>
          </cell>
          <cell r="O94">
            <v>74004.58608074981</v>
          </cell>
          <cell r="P94">
            <v>76932.716684592247</v>
          </cell>
          <cell r="S94">
            <v>21069.009999999995</v>
          </cell>
        </row>
        <row r="95">
          <cell r="A95" t="str">
            <v>Add: Capital Work in Progress</v>
          </cell>
          <cell r="B95">
            <v>12.427</v>
          </cell>
          <cell r="C95">
            <v>5.0039999999999996</v>
          </cell>
          <cell r="D95">
            <v>17.279</v>
          </cell>
          <cell r="E95">
            <v>124.27</v>
          </cell>
          <cell r="F95">
            <v>289.39999999999998</v>
          </cell>
          <cell r="G95">
            <v>1651.6</v>
          </cell>
          <cell r="H95">
            <v>4498.2</v>
          </cell>
          <cell r="I95">
            <v>11196.7</v>
          </cell>
          <cell r="J95">
            <v>11296.063735152389</v>
          </cell>
          <cell r="K95">
            <v>5606.9853554816109</v>
          </cell>
          <cell r="L95">
            <v>3933.1455130927689</v>
          </cell>
          <cell r="M95">
            <v>5618.2695168421787</v>
          </cell>
          <cell r="N95">
            <v>6940.5372681870058</v>
          </cell>
          <cell r="O95">
            <v>11032.254150392251</v>
          </cell>
          <cell r="P95">
            <v>8923.0748549535601</v>
          </cell>
          <cell r="S95">
            <v>8444.8799999999992</v>
          </cell>
        </row>
        <row r="96">
          <cell r="A96" t="str">
            <v>Net Fixed Assets</v>
          </cell>
          <cell r="B96">
            <v>153.03599999999997</v>
          </cell>
          <cell r="C96">
            <v>493.37</v>
          </cell>
          <cell r="D96">
            <v>929.6859999999981</v>
          </cell>
          <cell r="E96">
            <v>1666.6800000000003</v>
          </cell>
          <cell r="F96">
            <v>2937.6</v>
          </cell>
          <cell r="G96">
            <v>6117.1999999999989</v>
          </cell>
          <cell r="H96">
            <v>22730.799999999999</v>
          </cell>
          <cell r="I96">
            <v>42639.700000000004</v>
          </cell>
          <cell r="J96">
            <v>78268.042492391265</v>
          </cell>
          <cell r="K96">
            <v>77562.839399982811</v>
          </cell>
          <cell r="L96">
            <v>74977.086621262351</v>
          </cell>
          <cell r="M96">
            <v>75542.385929774551</v>
          </cell>
          <cell r="N96">
            <v>77019.127409293156</v>
          </cell>
          <cell r="O96">
            <v>85036.840231142065</v>
          </cell>
          <cell r="P96">
            <v>85855.791539545811</v>
          </cell>
          <cell r="S96">
            <v>29513.889999999992</v>
          </cell>
        </row>
        <row r="98">
          <cell r="A98" t="str">
            <v>Gross Intangibles (Excl. Goodwill)</v>
          </cell>
          <cell r="D98">
            <v>17.581</v>
          </cell>
          <cell r="E98">
            <v>54.74</v>
          </cell>
          <cell r="F98">
            <v>155.74</v>
          </cell>
          <cell r="G98">
            <v>381.2</v>
          </cell>
          <cell r="H98">
            <v>546.90000000000009</v>
          </cell>
          <cell r="I98">
            <v>712.09999999999991</v>
          </cell>
          <cell r="J98">
            <v>862.09999999999991</v>
          </cell>
          <cell r="K98">
            <v>962.09999999999991</v>
          </cell>
          <cell r="L98">
            <v>1062.0999999999999</v>
          </cell>
          <cell r="M98">
            <v>1162.0999999999999</v>
          </cell>
          <cell r="N98">
            <v>1262.0999999999999</v>
          </cell>
          <cell r="O98">
            <v>1362.1</v>
          </cell>
          <cell r="P98">
            <v>1462.1</v>
          </cell>
          <cell r="S98">
            <v>564.91</v>
          </cell>
        </row>
        <row r="99">
          <cell r="A99" t="str">
            <v>Less: Acc Amortization</v>
          </cell>
          <cell r="D99">
            <v>-5.5960000000000001</v>
          </cell>
          <cell r="E99">
            <v>-9.81</v>
          </cell>
          <cell r="F99">
            <v>-25</v>
          </cell>
          <cell r="G99">
            <v>-103.8</v>
          </cell>
          <cell r="H99">
            <v>-227.8</v>
          </cell>
          <cell r="I99">
            <v>-398.19999999999993</v>
          </cell>
          <cell r="J99">
            <v>-535.01499999999987</v>
          </cell>
          <cell r="K99">
            <v>-671.3984999999999</v>
          </cell>
          <cell r="L99">
            <v>-806.8504999999999</v>
          </cell>
          <cell r="M99">
            <v>-938.37099999999987</v>
          </cell>
          <cell r="N99">
            <v>-1062.9599999999998</v>
          </cell>
          <cell r="O99">
            <v>-1177.6174999999998</v>
          </cell>
          <cell r="P99">
            <v>-1299.7749999999999</v>
          </cell>
          <cell r="S99">
            <v>-285.58999999999997</v>
          </cell>
        </row>
        <row r="100">
          <cell r="A100" t="str">
            <v>Net Intangibles</v>
          </cell>
          <cell r="D100">
            <v>11.984999999999999</v>
          </cell>
          <cell r="E100">
            <v>44.93</v>
          </cell>
          <cell r="F100">
            <v>130.74</v>
          </cell>
          <cell r="G100">
            <v>277.39999999999998</v>
          </cell>
          <cell r="H100">
            <v>319.10000000000008</v>
          </cell>
          <cell r="I100">
            <v>313.89999999999998</v>
          </cell>
          <cell r="J100">
            <v>327.08500000000004</v>
          </cell>
          <cell r="K100">
            <v>290.70150000000001</v>
          </cell>
          <cell r="L100">
            <v>255.24950000000001</v>
          </cell>
          <cell r="M100">
            <v>223.72900000000004</v>
          </cell>
          <cell r="N100">
            <v>199.1400000000001</v>
          </cell>
          <cell r="O100">
            <v>184.48250000000007</v>
          </cell>
          <cell r="P100">
            <v>162.32500000000005</v>
          </cell>
          <cell r="S100">
            <v>279.32</v>
          </cell>
        </row>
        <row r="102">
          <cell r="A102" t="str">
            <v>Goodwill - Gross</v>
          </cell>
          <cell r="E102">
            <v>10.95</v>
          </cell>
          <cell r="F102">
            <v>12.7</v>
          </cell>
          <cell r="G102">
            <v>18.2</v>
          </cell>
          <cell r="H102">
            <v>17643.2</v>
          </cell>
          <cell r="I102">
            <v>13923.1</v>
          </cell>
          <cell r="J102">
            <v>13923.1</v>
          </cell>
          <cell r="K102">
            <v>13923.1</v>
          </cell>
          <cell r="L102">
            <v>13923.1</v>
          </cell>
          <cell r="M102">
            <v>13923.1</v>
          </cell>
          <cell r="N102">
            <v>13923.1</v>
          </cell>
          <cell r="O102">
            <v>13923.1</v>
          </cell>
          <cell r="P102">
            <v>13923.1</v>
          </cell>
          <cell r="S102">
            <v>17643.240000000002</v>
          </cell>
        </row>
        <row r="103">
          <cell r="A103" t="str">
            <v xml:space="preserve">Less: Acc. Amortization </v>
          </cell>
          <cell r="E103">
            <v>-1.1000000000000001</v>
          </cell>
          <cell r="F103">
            <v>-2.4</v>
          </cell>
          <cell r="G103">
            <v>-4.2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S103">
            <v>0</v>
          </cell>
        </row>
        <row r="104">
          <cell r="A104" t="str">
            <v>Goodwill - Net</v>
          </cell>
          <cell r="E104">
            <v>9.85</v>
          </cell>
          <cell r="F104">
            <v>10.299999999999999</v>
          </cell>
          <cell r="G104">
            <v>14</v>
          </cell>
          <cell r="H104">
            <v>17643.2</v>
          </cell>
          <cell r="I104">
            <v>13923.1</v>
          </cell>
          <cell r="J104">
            <v>13923.1</v>
          </cell>
          <cell r="K104">
            <v>13923.1</v>
          </cell>
          <cell r="L104">
            <v>13923.1</v>
          </cell>
          <cell r="M104">
            <v>13923.1</v>
          </cell>
          <cell r="N104">
            <v>13923.1</v>
          </cell>
          <cell r="O104">
            <v>13923.1</v>
          </cell>
          <cell r="P104">
            <v>13923.1</v>
          </cell>
          <cell r="S104">
            <v>17643.240000000002</v>
          </cell>
        </row>
        <row r="105">
          <cell r="G105">
            <v>16506.900000000001</v>
          </cell>
          <cell r="H105">
            <v>25567.5</v>
          </cell>
          <cell r="I105">
            <v>42074.400000000001</v>
          </cell>
        </row>
        <row r="107">
          <cell r="A107" t="str">
            <v>Investments</v>
          </cell>
          <cell r="B107">
            <v>100.07899999999999</v>
          </cell>
          <cell r="C107">
            <v>68.891999999999996</v>
          </cell>
          <cell r="D107">
            <v>95.32</v>
          </cell>
          <cell r="E107">
            <v>142.73999999999998</v>
          </cell>
          <cell r="F107">
            <v>77.599999999999994</v>
          </cell>
          <cell r="G107">
            <v>76</v>
          </cell>
          <cell r="H107">
            <v>155.70000000000002</v>
          </cell>
          <cell r="I107">
            <v>31417.8</v>
          </cell>
          <cell r="J107">
            <v>59385.790796910456</v>
          </cell>
          <cell r="K107">
            <v>78097.081209798271</v>
          </cell>
          <cell r="L107">
            <v>81883.144007156749</v>
          </cell>
          <cell r="M107">
            <v>86295.332922768255</v>
          </cell>
          <cell r="N107">
            <v>91609.058224993714</v>
          </cell>
          <cell r="O107">
            <v>97964.864416653756</v>
          </cell>
          <cell r="P107">
            <v>105570.25507690362</v>
          </cell>
          <cell r="S107">
            <v>25117.39</v>
          </cell>
        </row>
        <row r="108">
          <cell r="A108" t="str">
            <v>Cash and Marketable Securities</v>
          </cell>
          <cell r="B108">
            <v>1002.2740000000002</v>
          </cell>
          <cell r="C108">
            <v>451.10299999999904</v>
          </cell>
          <cell r="D108">
            <v>513.41900000000055</v>
          </cell>
          <cell r="E108">
            <v>680.64</v>
          </cell>
          <cell r="F108">
            <v>1544.6</v>
          </cell>
          <cell r="G108">
            <v>5514.9</v>
          </cell>
          <cell r="H108">
            <v>15383</v>
          </cell>
          <cell r="I108">
            <v>69602</v>
          </cell>
          <cell r="J108">
            <v>38122.242111705942</v>
          </cell>
          <cell r="K108">
            <v>29441.897299202788</v>
          </cell>
          <cell r="L108">
            <v>37569.179835442963</v>
          </cell>
          <cell r="M108">
            <v>35096.253169428113</v>
          </cell>
          <cell r="N108">
            <v>42239.778584170919</v>
          </cell>
          <cell r="O108">
            <v>57295.089066063934</v>
          </cell>
          <cell r="P108">
            <v>86667.168864672814</v>
          </cell>
          <cell r="S108">
            <v>37889.72</v>
          </cell>
        </row>
        <row r="111">
          <cell r="A111" t="str">
            <v>Sundry Debtors</v>
          </cell>
          <cell r="B111">
            <v>709.13199999999995</v>
          </cell>
          <cell r="C111">
            <v>2141.1260000000002</v>
          </cell>
          <cell r="D111">
            <v>1827.2820000000002</v>
          </cell>
          <cell r="E111">
            <v>3442.8</v>
          </cell>
          <cell r="F111">
            <v>6928.9</v>
          </cell>
          <cell r="G111">
            <v>16473.099999999999</v>
          </cell>
          <cell r="H111">
            <v>25704</v>
          </cell>
          <cell r="I111">
            <v>46905.9</v>
          </cell>
          <cell r="J111">
            <v>58013.110024785587</v>
          </cell>
          <cell r="K111">
            <v>74833.377651116491</v>
          </cell>
          <cell r="L111">
            <v>93038.588326661309</v>
          </cell>
          <cell r="M111">
            <v>112763.23587097357</v>
          </cell>
          <cell r="N111">
            <v>140724.29295126215</v>
          </cell>
          <cell r="O111">
            <v>163958.43089811996</v>
          </cell>
          <cell r="P111">
            <v>185597.38902564385</v>
          </cell>
          <cell r="S111">
            <v>35799.1</v>
          </cell>
        </row>
        <row r="112">
          <cell r="A112" t="str">
            <v>Days</v>
          </cell>
          <cell r="E112">
            <v>146.54501054811726</v>
          </cell>
          <cell r="F112">
            <v>97.44415907071469</v>
          </cell>
          <cell r="G112">
            <v>111.19061814148809</v>
          </cell>
          <cell r="H112">
            <v>96.388442258879266</v>
          </cell>
          <cell r="I112">
            <v>96.870313675350502</v>
          </cell>
          <cell r="J112">
            <v>110</v>
          </cell>
          <cell r="K112">
            <v>110</v>
          </cell>
          <cell r="L112">
            <v>110</v>
          </cell>
          <cell r="M112">
            <v>110</v>
          </cell>
          <cell r="N112">
            <v>110</v>
          </cell>
          <cell r="O112">
            <v>110</v>
          </cell>
          <cell r="P112">
            <v>110</v>
          </cell>
          <cell r="S112">
            <v>0</v>
          </cell>
        </row>
        <row r="113">
          <cell r="A113" t="str">
            <v>Loans &amp; Advances</v>
          </cell>
          <cell r="B113">
            <v>436.57299999999998</v>
          </cell>
          <cell r="C113">
            <v>984.8</v>
          </cell>
          <cell r="D113">
            <v>1347.14</v>
          </cell>
          <cell r="E113">
            <v>1784.56</v>
          </cell>
          <cell r="F113">
            <v>3247.3</v>
          </cell>
          <cell r="G113">
            <v>5897.1</v>
          </cell>
          <cell r="H113">
            <v>12075.5</v>
          </cell>
          <cell r="I113">
            <v>18250</v>
          </cell>
          <cell r="J113">
            <v>22061.70469004249</v>
          </cell>
          <cell r="K113">
            <v>27208.431493555472</v>
          </cell>
          <cell r="L113">
            <v>32616.785339028815</v>
          </cell>
          <cell r="M113">
            <v>38313.1055011196</v>
          </cell>
          <cell r="N113">
            <v>47116.074179418923</v>
          </cell>
          <cell r="O113">
            <v>54430.86875339305</v>
          </cell>
          <cell r="P113">
            <v>61243.453487963365</v>
          </cell>
          <cell r="S113">
            <v>11660.96</v>
          </cell>
        </row>
        <row r="115">
          <cell r="A115" t="str">
            <v>Inventory</v>
          </cell>
          <cell r="B115">
            <v>361.68700000000001</v>
          </cell>
          <cell r="C115">
            <v>308.78800000000001</v>
          </cell>
          <cell r="D115">
            <v>1348.4940000000001</v>
          </cell>
          <cell r="E115">
            <v>2211.17</v>
          </cell>
          <cell r="F115">
            <v>5755.7</v>
          </cell>
          <cell r="G115">
            <v>13802</v>
          </cell>
          <cell r="H115">
            <v>31363</v>
          </cell>
          <cell r="I115">
            <v>40848.300000000003</v>
          </cell>
          <cell r="J115">
            <v>57929.219366737074</v>
          </cell>
          <cell r="K115">
            <v>74007.383084798988</v>
          </cell>
          <cell r="L115">
            <v>87350.567861614065</v>
          </cell>
          <cell r="M115">
            <v>101441.57514375955</v>
          </cell>
          <cell r="N115">
            <v>122221.17588923279</v>
          </cell>
          <cell r="O115">
            <v>136993.82341111853</v>
          </cell>
          <cell r="P115">
            <v>149050.30281291783</v>
          </cell>
          <cell r="S115">
            <v>33565.46</v>
          </cell>
        </row>
        <row r="116">
          <cell r="A116" t="str">
            <v>Days</v>
          </cell>
          <cell r="E116">
            <v>112.21699687983298</v>
          </cell>
          <cell r="F116">
            <v>114.05204947223754</v>
          </cell>
          <cell r="G116">
            <v>136.36010337950898</v>
          </cell>
          <cell r="H116">
            <v>155.67108098562952</v>
          </cell>
          <cell r="I116">
            <v>134.00795319715942</v>
          </cell>
          <cell r="J116">
            <v>150</v>
          </cell>
          <cell r="K116">
            <v>150</v>
          </cell>
          <cell r="L116">
            <v>145</v>
          </cell>
          <cell r="M116">
            <v>140</v>
          </cell>
          <cell r="N116">
            <v>135</v>
          </cell>
          <cell r="O116">
            <v>130</v>
          </cell>
          <cell r="P116">
            <v>125</v>
          </cell>
          <cell r="S116">
            <v>0</v>
          </cell>
        </row>
        <row r="117">
          <cell r="A117" t="str">
            <v>Sundry Creditors / Acceptances</v>
          </cell>
          <cell r="B117">
            <v>1051.394</v>
          </cell>
          <cell r="C117">
            <v>1512.384</v>
          </cell>
          <cell r="D117">
            <v>2244.3850000000002</v>
          </cell>
          <cell r="E117">
            <v>2612.67</v>
          </cell>
          <cell r="F117">
            <v>5205.8</v>
          </cell>
          <cell r="G117">
            <v>7252.9</v>
          </cell>
          <cell r="H117">
            <v>16029</v>
          </cell>
          <cell r="I117">
            <v>30478.100000000002</v>
          </cell>
          <cell r="J117">
            <v>31310.162692543763</v>
          </cell>
          <cell r="K117">
            <v>39773.528731950973</v>
          </cell>
          <cell r="L117">
            <v>48481.341289632663</v>
          </cell>
          <cell r="M117">
            <v>58250.782987158767</v>
          </cell>
          <cell r="N117">
            <v>72944.285790830269</v>
          </cell>
          <cell r="O117">
            <v>84796.729290160351</v>
          </cell>
          <cell r="P117">
            <v>95545.689896964919</v>
          </cell>
          <cell r="S117">
            <v>21253.52</v>
          </cell>
        </row>
        <row r="118">
          <cell r="A118" t="str">
            <v>Days</v>
          </cell>
          <cell r="E118">
            <v>0</v>
          </cell>
          <cell r="F118">
            <v>125.41868098930635</v>
          </cell>
          <cell r="G118">
            <v>97.672268997809184</v>
          </cell>
          <cell r="H118">
            <v>88.310538370568025</v>
          </cell>
          <cell r="I118">
            <v>95.686285396688717</v>
          </cell>
          <cell r="J118">
            <v>90</v>
          </cell>
          <cell r="K118">
            <v>90</v>
          </cell>
          <cell r="L118">
            <v>90</v>
          </cell>
          <cell r="M118">
            <v>90</v>
          </cell>
          <cell r="N118">
            <v>90</v>
          </cell>
          <cell r="O118">
            <v>90</v>
          </cell>
          <cell r="P118">
            <v>90</v>
          </cell>
          <cell r="S118">
            <v>0</v>
          </cell>
        </row>
        <row r="119">
          <cell r="A119" t="str">
            <v>Other Current Liabilities and Provisions</v>
          </cell>
          <cell r="B119">
            <v>179.25299999999999</v>
          </cell>
          <cell r="C119">
            <v>232.38300000000001</v>
          </cell>
          <cell r="D119">
            <v>165.476</v>
          </cell>
          <cell r="E119">
            <v>1180.6500000000001</v>
          </cell>
          <cell r="F119">
            <v>2603.1999999999998</v>
          </cell>
          <cell r="G119">
            <v>9807</v>
          </cell>
          <cell r="H119">
            <v>22309.8</v>
          </cell>
          <cell r="I119">
            <v>42576.800000000003</v>
          </cell>
          <cell r="J119">
            <v>62024.774428354227</v>
          </cell>
          <cell r="K119">
            <v>74926.839190665138</v>
          </cell>
          <cell r="L119">
            <v>89912.14049180437</v>
          </cell>
          <cell r="M119">
            <v>103739.40217719243</v>
          </cell>
          <cell r="N119">
            <v>125707.42565957672</v>
          </cell>
          <cell r="O119">
            <v>144874.52776090108</v>
          </cell>
          <cell r="P119">
            <v>161717.70392204035</v>
          </cell>
          <cell r="S119">
            <v>26726.48</v>
          </cell>
        </row>
        <row r="121">
          <cell r="A121" t="str">
            <v>Net Current Assets</v>
          </cell>
          <cell r="B121">
            <v>276.74499999999983</v>
          </cell>
          <cell r="C121">
            <v>1689.9470000000003</v>
          </cell>
          <cell r="D121">
            <v>2113.0550000000007</v>
          </cell>
          <cell r="E121">
            <v>3645.2100000000005</v>
          </cell>
          <cell r="F121">
            <v>8122.9000000000024</v>
          </cell>
          <cell r="G121">
            <v>19112.299999999996</v>
          </cell>
          <cell r="H121">
            <v>30803.7</v>
          </cell>
          <cell r="I121">
            <v>32949.300000000003</v>
          </cell>
          <cell r="J121">
            <v>44669.096960667172</v>
          </cell>
          <cell r="K121">
            <v>61348.824306854833</v>
          </cell>
          <cell r="L121">
            <v>74612.459745867149</v>
          </cell>
          <cell r="M121">
            <v>90527.731351501527</v>
          </cell>
          <cell r="N121">
            <v>111409.83156950684</v>
          </cell>
          <cell r="O121">
            <v>125711.86601157009</v>
          </cell>
          <cell r="P121">
            <v>138627.75150751974</v>
          </cell>
          <cell r="S121">
            <v>33045.51999999999</v>
          </cell>
        </row>
        <row r="122">
          <cell r="A122" t="str">
            <v>Net Working Cycle</v>
          </cell>
          <cell r="E122">
            <v>122.55213854476801</v>
          </cell>
          <cell r="F122">
            <v>110.56370535222464</v>
          </cell>
          <cell r="G122">
            <v>129.40341522976908</v>
          </cell>
          <cell r="H122">
            <v>114.07435513096486</v>
          </cell>
          <cell r="I122">
            <v>85.054146992966821</v>
          </cell>
          <cell r="J122">
            <v>73.587019055051471</v>
          </cell>
          <cell r="K122">
            <v>77.919584184727938</v>
          </cell>
          <cell r="L122">
            <v>80.373861613685264</v>
          </cell>
          <cell r="M122">
            <v>80.546735291881248</v>
          </cell>
          <cell r="N122">
            <v>78.924297487869154</v>
          </cell>
          <cell r="O122">
            <v>79.542682224514834</v>
          </cell>
          <cell r="P122">
            <v>78.334501578258426</v>
          </cell>
          <cell r="S122">
            <v>192.59017953516295</v>
          </cell>
        </row>
        <row r="123">
          <cell r="I123">
            <v>0.24086749228586282</v>
          </cell>
          <cell r="J123">
            <v>0.23204961130734764</v>
          </cell>
          <cell r="K123">
            <v>0.24706471039707853</v>
          </cell>
          <cell r="L123">
            <v>0.24168409234433183</v>
          </cell>
          <cell r="M123">
            <v>0.24194348260420648</v>
          </cell>
          <cell r="N123">
            <v>0.2385911129794053</v>
          </cell>
          <cell r="O123">
            <v>0.23106934868536688</v>
          </cell>
          <cell r="P123">
            <v>0.2251013696962397</v>
          </cell>
        </row>
        <row r="125">
          <cell r="A125" t="str">
            <v>Total ASSETS</v>
          </cell>
          <cell r="B125">
            <v>1532.134</v>
          </cell>
          <cell r="C125">
            <v>2703.3119999999994</v>
          </cell>
          <cell r="D125">
            <v>3663.4649999999997</v>
          </cell>
          <cell r="E125">
            <v>6190.0500000000011</v>
          </cell>
          <cell r="F125">
            <v>12823.74</v>
          </cell>
          <cell r="G125">
            <v>31111.799999999996</v>
          </cell>
          <cell r="H125">
            <v>87035.5</v>
          </cell>
          <cell r="I125">
            <v>190845.8</v>
          </cell>
          <cell r="J125">
            <v>234695.35736167483</v>
          </cell>
          <cell r="K125">
            <v>260664.44371583872</v>
          </cell>
          <cell r="L125">
            <v>283220.21970972914</v>
          </cell>
          <cell r="M125">
            <v>301608.53237347241</v>
          </cell>
          <cell r="N125">
            <v>336400.03578796459</v>
          </cell>
          <cell r="O125">
            <v>380116.2422254298</v>
          </cell>
          <cell r="P125">
            <v>430806.39198864199</v>
          </cell>
          <cell r="S125">
            <v>143489.07999999999</v>
          </cell>
        </row>
        <row r="126">
          <cell r="A126" t="str">
            <v>Check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  <cell r="S126">
            <v>0</v>
          </cell>
        </row>
        <row r="128">
          <cell r="A128" t="str">
            <v>Consolidated Cash Flow</v>
          </cell>
        </row>
        <row r="130">
          <cell r="A130" t="str">
            <v>(Rs m, Year Ending Mar)</v>
          </cell>
          <cell r="B130">
            <v>2001</v>
          </cell>
          <cell r="C130">
            <v>2002</v>
          </cell>
          <cell r="D130">
            <v>2003</v>
          </cell>
          <cell r="E130">
            <v>2004</v>
          </cell>
          <cell r="F130">
            <v>2005</v>
          </cell>
          <cell r="G130">
            <v>2006</v>
          </cell>
          <cell r="H130">
            <v>2007</v>
          </cell>
          <cell r="I130">
            <v>2008</v>
          </cell>
          <cell r="J130">
            <v>2009</v>
          </cell>
          <cell r="K130">
            <v>2010</v>
          </cell>
          <cell r="L130">
            <v>2011</v>
          </cell>
          <cell r="M130">
            <v>2012</v>
          </cell>
          <cell r="N130">
            <v>2013</v>
          </cell>
          <cell r="O130">
            <v>2014</v>
          </cell>
          <cell r="P130">
            <v>2015</v>
          </cell>
        </row>
        <row r="131">
          <cell r="A131" t="str">
            <v xml:space="preserve">Reported PAT </v>
          </cell>
          <cell r="C131">
            <v>1118.1686599999998</v>
          </cell>
          <cell r="D131">
            <v>152.33399999999989</v>
          </cell>
          <cell r="E131">
            <v>1449.2370000000001</v>
          </cell>
          <cell r="F131">
            <v>3653.3624999999979</v>
          </cell>
          <cell r="G131">
            <v>7595.0000000000064</v>
          </cell>
          <cell r="H131">
            <v>8640.2999999999902</v>
          </cell>
          <cell r="I131">
            <v>10300.999999999996</v>
          </cell>
          <cell r="J131">
            <v>14350.485905563874</v>
          </cell>
          <cell r="K131">
            <v>19837.856065196309</v>
          </cell>
          <cell r="L131">
            <v>31051.410047923804</v>
          </cell>
          <cell r="M131">
            <v>41716.984105751842</v>
          </cell>
          <cell r="N131">
            <v>57071.4711167633</v>
          </cell>
          <cell r="O131">
            <v>70031.848254447672</v>
          </cell>
          <cell r="P131">
            <v>81067.512940827204</v>
          </cell>
        </row>
        <row r="132">
          <cell r="A132" t="str">
            <v>Add: Minority Interest</v>
          </cell>
          <cell r="D132">
            <v>0</v>
          </cell>
          <cell r="E132">
            <v>0</v>
          </cell>
          <cell r="F132">
            <v>-2.1054999999999984</v>
          </cell>
          <cell r="G132">
            <v>10.199999999999999</v>
          </cell>
          <cell r="H132">
            <v>7.7</v>
          </cell>
          <cell r="I132">
            <v>428</v>
          </cell>
          <cell r="J132">
            <v>1097.7341991661738</v>
          </cell>
          <cell r="K132">
            <v>1612.8799306277547</v>
          </cell>
          <cell r="L132">
            <v>2562.7868155788269</v>
          </cell>
          <cell r="M132">
            <v>3525.7812929581978</v>
          </cell>
          <cell r="N132">
            <v>3927.4628603212441</v>
          </cell>
          <cell r="O132">
            <v>4381.6527233175302</v>
          </cell>
          <cell r="P132">
            <v>4764.7137131080763</v>
          </cell>
        </row>
        <row r="133">
          <cell r="A133" t="str">
            <v>Add: Depreciation &amp; Amortization</v>
          </cell>
          <cell r="C133">
            <v>39.325000000000003</v>
          </cell>
          <cell r="D133">
            <v>99.781999999999996</v>
          </cell>
          <cell r="E133">
            <v>136.12</v>
          </cell>
          <cell r="F133">
            <v>493.3</v>
          </cell>
          <cell r="G133">
            <v>715.9</v>
          </cell>
          <cell r="H133">
            <v>1718</v>
          </cell>
          <cell r="I133">
            <v>2893.6</v>
          </cell>
          <cell r="J133">
            <v>5064.0474482182863</v>
          </cell>
          <cell r="K133">
            <v>7437.1318093107266</v>
          </cell>
          <cell r="L133">
            <v>8244.7016627133489</v>
          </cell>
          <cell r="M133">
            <v>9129.5020199350547</v>
          </cell>
          <cell r="N133">
            <v>10181.614250118524</v>
          </cell>
          <cell r="O133">
            <v>11285.23807166078</v>
          </cell>
          <cell r="P133">
            <v>12636.454241346488</v>
          </cell>
        </row>
        <row r="134">
          <cell r="A134" t="str">
            <v>Add: Deferred Tax</v>
          </cell>
          <cell r="C134">
            <v>-0.14499999999999999</v>
          </cell>
          <cell r="D134">
            <v>-0.14499999999999999</v>
          </cell>
          <cell r="E134">
            <v>-94.048000000000002</v>
          </cell>
          <cell r="F134">
            <v>-167.41</v>
          </cell>
          <cell r="G134">
            <v>-568.20000000000005</v>
          </cell>
          <cell r="H134">
            <v>-125.7</v>
          </cell>
          <cell r="I134">
            <v>-42.3</v>
          </cell>
          <cell r="J134">
            <v>-39.738586619228641</v>
          </cell>
          <cell r="K134">
            <v>-46.266183821061198</v>
          </cell>
          <cell r="L134">
            <v>-61.974968507642778</v>
          </cell>
          <cell r="M134">
            <v>-72.889109471676861</v>
          </cell>
          <cell r="N134">
            <v>-59.101627679849535</v>
          </cell>
          <cell r="O134">
            <v>0</v>
          </cell>
          <cell r="P134">
            <v>103.52407527684895</v>
          </cell>
        </row>
        <row r="135">
          <cell r="A135" t="str">
            <v>Less: Preliminary / Misc Expenditure w/off</v>
          </cell>
          <cell r="D135">
            <v>2.5070000000000001</v>
          </cell>
          <cell r="E135">
            <v>-0.23399999999999999</v>
          </cell>
          <cell r="F135">
            <v>2.0350000000000001</v>
          </cell>
          <cell r="G135">
            <v>21.085000000000001</v>
          </cell>
          <cell r="H135">
            <v>13.400000000000002</v>
          </cell>
          <cell r="I135">
            <v>38.6</v>
          </cell>
          <cell r="J135">
            <v>-100</v>
          </cell>
          <cell r="K135">
            <v>25</v>
          </cell>
          <cell r="L135">
            <v>18.75</v>
          </cell>
          <cell r="M135">
            <v>14.0625</v>
          </cell>
          <cell r="N135">
            <v>10.546875</v>
          </cell>
          <cell r="O135">
            <v>7.91015625</v>
          </cell>
          <cell r="P135">
            <v>5.9326171875</v>
          </cell>
        </row>
        <row r="136">
          <cell r="A136" t="str">
            <v>Less: Increase in Working Capital</v>
          </cell>
          <cell r="C136">
            <v>-1413.2020000000005</v>
          </cell>
          <cell r="D136">
            <v>-423.1080000000004</v>
          </cell>
          <cell r="E136">
            <v>-1532.1549999999997</v>
          </cell>
          <cell r="F136">
            <v>-4477.6900000000023</v>
          </cell>
          <cell r="G136">
            <v>-10989.399999999994</v>
          </cell>
          <cell r="H136">
            <v>-11691.400000000005</v>
          </cell>
          <cell r="I136">
            <v>-2145.6000000000022</v>
          </cell>
          <cell r="J136">
            <v>-11719.796960667169</v>
          </cell>
          <cell r="K136">
            <v>-16679.727346187661</v>
          </cell>
          <cell r="L136">
            <v>-13263.635439012316</v>
          </cell>
          <cell r="M136">
            <v>-15915.271605634378</v>
          </cell>
          <cell r="N136">
            <v>-20882.100218005318</v>
          </cell>
          <cell r="O136">
            <v>-14302.034442063246</v>
          </cell>
          <cell r="P136">
            <v>-12915.885495949653</v>
          </cell>
        </row>
        <row r="137">
          <cell r="A137" t="str">
            <v>Increase / (Decrease) in Receivables</v>
          </cell>
          <cell r="C137">
            <v>-1431.9940000000001</v>
          </cell>
          <cell r="D137">
            <v>313.84400000000005</v>
          </cell>
          <cell r="E137">
            <v>-1615.518</v>
          </cell>
          <cell r="F137">
            <v>-3486.0999999999995</v>
          </cell>
          <cell r="G137">
            <v>-9544.1999999999989</v>
          </cell>
          <cell r="H137">
            <v>-9230.9000000000015</v>
          </cell>
          <cell r="I137">
            <v>-21201.9</v>
          </cell>
          <cell r="J137">
            <v>-11107.210024785585</v>
          </cell>
          <cell r="K137">
            <v>-16820.267626330904</v>
          </cell>
          <cell r="L137">
            <v>-18205.210675544819</v>
          </cell>
          <cell r="M137">
            <v>-19724.647544312262</v>
          </cell>
          <cell r="N137">
            <v>-27961.057080288578</v>
          </cell>
          <cell r="O137">
            <v>-23234.137946857809</v>
          </cell>
          <cell r="P137">
            <v>-21638.958127523889</v>
          </cell>
        </row>
        <row r="138">
          <cell r="A138" t="str">
            <v>Increase / (Decrease) in Loans and advances</v>
          </cell>
          <cell r="C138">
            <v>-548.22699999999998</v>
          </cell>
          <cell r="D138">
            <v>-362.34000000000015</v>
          </cell>
          <cell r="E138">
            <v>-437.41999999999985</v>
          </cell>
          <cell r="F138">
            <v>-1462.7400000000002</v>
          </cell>
          <cell r="G138">
            <v>-2649.8</v>
          </cell>
          <cell r="H138">
            <v>-6178.4</v>
          </cell>
          <cell r="I138">
            <v>-6174.5</v>
          </cell>
          <cell r="J138">
            <v>-3811.7046900424903</v>
          </cell>
          <cell r="K138">
            <v>-5146.7268035129819</v>
          </cell>
          <cell r="L138">
            <v>-5408.3538454733425</v>
          </cell>
          <cell r="M138">
            <v>-5696.3201620907857</v>
          </cell>
          <cell r="N138">
            <v>-8802.9686782993231</v>
          </cell>
          <cell r="O138">
            <v>-7314.7945739741263</v>
          </cell>
          <cell r="P138">
            <v>-6812.584734570315</v>
          </cell>
        </row>
        <row r="139">
          <cell r="A139" t="str">
            <v>Increase / (Decrease) in inventories</v>
          </cell>
          <cell r="C139">
            <v>52.899000000000001</v>
          </cell>
          <cell r="D139">
            <v>-1039.7060000000001</v>
          </cell>
          <cell r="E139">
            <v>-862.67599999999993</v>
          </cell>
          <cell r="F139">
            <v>-3544.5299999999997</v>
          </cell>
          <cell r="G139">
            <v>-8046.3</v>
          </cell>
          <cell r="H139">
            <v>-17561</v>
          </cell>
          <cell r="I139">
            <v>-9485.3000000000029</v>
          </cell>
          <cell r="J139">
            <v>-17080.919366737071</v>
          </cell>
          <cell r="K139">
            <v>-16078.163718061915</v>
          </cell>
          <cell r="L139">
            <v>-13343.184776815076</v>
          </cell>
          <cell r="M139">
            <v>-14091.007282145481</v>
          </cell>
          <cell r="N139">
            <v>-20779.600745473246</v>
          </cell>
          <cell r="O139">
            <v>-14772.647521885738</v>
          </cell>
          <cell r="P139">
            <v>-12056.479401799297</v>
          </cell>
        </row>
        <row r="140">
          <cell r="A140" t="str">
            <v>Decrease / (Increase) in Creditors</v>
          </cell>
          <cell r="C140">
            <v>460.99</v>
          </cell>
          <cell r="D140">
            <v>732.0010000000002</v>
          </cell>
          <cell r="E140">
            <v>368.28499999999985</v>
          </cell>
          <cell r="F140">
            <v>2593.13</v>
          </cell>
          <cell r="G140">
            <v>2047.0999999999995</v>
          </cell>
          <cell r="H140">
            <v>8776.1</v>
          </cell>
          <cell r="I140">
            <v>14449.100000000002</v>
          </cell>
          <cell r="J140">
            <v>832.06269254376093</v>
          </cell>
          <cell r="K140">
            <v>8463.3660394072103</v>
          </cell>
          <cell r="L140">
            <v>8707.8125576816892</v>
          </cell>
          <cell r="M140">
            <v>9769.4416975261047</v>
          </cell>
          <cell r="N140">
            <v>14693.502803671501</v>
          </cell>
          <cell r="O140">
            <v>11852.443499330082</v>
          </cell>
          <cell r="P140">
            <v>10748.960606804569</v>
          </cell>
        </row>
        <row r="141">
          <cell r="A141" t="str">
            <v>Decrease / (Increase) in Other Liabilities</v>
          </cell>
          <cell r="C141">
            <v>53.130000000000024</v>
          </cell>
          <cell r="D141">
            <v>-66.907000000000011</v>
          </cell>
          <cell r="E141">
            <v>1015.1740000000001</v>
          </cell>
          <cell r="F141">
            <v>1422.5499999999997</v>
          </cell>
          <cell r="G141">
            <v>7203.8</v>
          </cell>
          <cell r="H141">
            <v>12502.8</v>
          </cell>
          <cell r="I141">
            <v>20267.000000000004</v>
          </cell>
          <cell r="J141">
            <v>19447.974428354224</v>
          </cell>
          <cell r="K141">
            <v>12902.064762310911</v>
          </cell>
          <cell r="L141">
            <v>14985.301301139232</v>
          </cell>
          <cell r="M141">
            <v>13827.261685388061</v>
          </cell>
          <cell r="N141">
            <v>21968.023482384291</v>
          </cell>
          <cell r="O141">
            <v>19167.102101324359</v>
          </cell>
          <cell r="P141">
            <v>16843.176161139272</v>
          </cell>
        </row>
        <row r="142">
          <cell r="A142" t="str">
            <v>Others</v>
          </cell>
          <cell r="C142">
            <v>87.24</v>
          </cell>
          <cell r="D142">
            <v>166.05897999999999</v>
          </cell>
          <cell r="E142">
            <v>-1.6429999999990059</v>
          </cell>
          <cell r="F142">
            <v>95.94300000000419</v>
          </cell>
          <cell r="G142">
            <v>-47.041800000013154</v>
          </cell>
          <cell r="H142">
            <v>1071.6660000000247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A143" t="str">
            <v>Operating cash flow</v>
          </cell>
          <cell r="C143">
            <v>-168.61334000000056</v>
          </cell>
          <cell r="D143">
            <v>-2.5710200000005443</v>
          </cell>
          <cell r="E143">
            <v>-42.722999999998706</v>
          </cell>
          <cell r="F143">
            <v>-402.56500000000017</v>
          </cell>
          <cell r="G143">
            <v>-3262.4568000000013</v>
          </cell>
          <cell r="H143">
            <v>-366.03399999999056</v>
          </cell>
          <cell r="I143">
            <v>11473.299999999996</v>
          </cell>
          <cell r="J143">
            <v>8652.7320056619392</v>
          </cell>
          <cell r="K143">
            <v>12186.874275126065</v>
          </cell>
          <cell r="L143">
            <v>28552.038118696015</v>
          </cell>
          <cell r="M143">
            <v>38398.169203539044</v>
          </cell>
          <cell r="N143">
            <v>50249.893256517898</v>
          </cell>
          <cell r="O143">
            <v>71404.614763612743</v>
          </cell>
          <cell r="P143">
            <v>85662.252091796472</v>
          </cell>
        </row>
        <row r="145">
          <cell r="A145" t="str">
            <v>Capital Expenditure</v>
          </cell>
          <cell r="C145">
            <v>-379.65900000000005</v>
          </cell>
          <cell r="D145">
            <v>-548.08299999999815</v>
          </cell>
          <cell r="E145">
            <v>-906.05900000000213</v>
          </cell>
          <cell r="F145">
            <v>-1850.0299999999995</v>
          </cell>
          <cell r="G145">
            <v>-4042.1599999999989</v>
          </cell>
          <cell r="H145">
            <v>-18373.3</v>
          </cell>
          <cell r="I145">
            <v>-22797.300000000007</v>
          </cell>
          <cell r="J145">
            <v>-40705.574940609542</v>
          </cell>
          <cell r="K145">
            <v>-6695.5452169022728</v>
          </cell>
          <cell r="L145">
            <v>-5623.4968839928888</v>
          </cell>
          <cell r="M145">
            <v>-9663.280828447254</v>
          </cell>
          <cell r="N145">
            <v>-11633.766729637129</v>
          </cell>
          <cell r="O145">
            <v>-19288.293393509688</v>
          </cell>
          <cell r="P145">
            <v>-13433.248049750235</v>
          </cell>
        </row>
        <row r="146">
          <cell r="A146" t="str">
            <v>Acquisition of Goodwill</v>
          </cell>
          <cell r="E146">
            <v>-10.95</v>
          </cell>
          <cell r="F146">
            <v>-1.75</v>
          </cell>
          <cell r="G146">
            <v>-5.5</v>
          </cell>
          <cell r="H146">
            <v>-17625</v>
          </cell>
          <cell r="I146">
            <v>3720.1000000000004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</row>
        <row r="147">
          <cell r="A147" t="str">
            <v>Investments</v>
          </cell>
          <cell r="C147">
            <v>31.186999999999998</v>
          </cell>
          <cell r="D147">
            <v>-26.427999999999997</v>
          </cell>
          <cell r="E147">
            <v>-47.419999999999987</v>
          </cell>
          <cell r="F147">
            <v>65.139999999999986</v>
          </cell>
          <cell r="G147">
            <v>1.5999999999999943</v>
          </cell>
          <cell r="H147">
            <v>-79.700000000000017</v>
          </cell>
          <cell r="I147">
            <v>-31262.1</v>
          </cell>
          <cell r="J147">
            <v>-27967.990796910457</v>
          </cell>
          <cell r="K147">
            <v>-18711.290412887814</v>
          </cell>
          <cell r="L147">
            <v>-3786.0627973584778</v>
          </cell>
          <cell r="M147">
            <v>-4412.1889156115067</v>
          </cell>
          <cell r="N147">
            <v>-5313.725302225459</v>
          </cell>
          <cell r="O147">
            <v>-6355.8061916600418</v>
          </cell>
          <cell r="P147">
            <v>-7605.390660249861</v>
          </cell>
        </row>
        <row r="148">
          <cell r="A148" t="str">
            <v>Investing cash flows</v>
          </cell>
          <cell r="C148">
            <v>-348.47200000000004</v>
          </cell>
          <cell r="D148">
            <v>-574.51099999999815</v>
          </cell>
          <cell r="E148">
            <v>-964.42900000000213</v>
          </cell>
          <cell r="F148">
            <v>-1786.6399999999994</v>
          </cell>
          <cell r="G148">
            <v>-4046.059999999999</v>
          </cell>
          <cell r="H148">
            <v>-36078</v>
          </cell>
          <cell r="I148">
            <v>-50339.3</v>
          </cell>
          <cell r="J148">
            <v>-68673.565737519995</v>
          </cell>
          <cell r="K148">
            <v>-25406.835629790086</v>
          </cell>
          <cell r="L148">
            <v>-9409.5596813513657</v>
          </cell>
          <cell r="M148">
            <v>-14075.469744058761</v>
          </cell>
          <cell r="N148">
            <v>-16947.492031862588</v>
          </cell>
          <cell r="O148">
            <v>-25644.09958516973</v>
          </cell>
          <cell r="P148">
            <v>-21038.638710000094</v>
          </cell>
        </row>
        <row r="149">
          <cell r="A149" t="str">
            <v>Free cash flow</v>
          </cell>
          <cell r="C149">
            <v>-517.08534000000054</v>
          </cell>
          <cell r="D149">
            <v>-577.08201999999869</v>
          </cell>
          <cell r="E149">
            <v>-1007.1520000000008</v>
          </cell>
          <cell r="F149">
            <v>-2189.2049999999995</v>
          </cell>
          <cell r="G149">
            <v>-7308.5168000000003</v>
          </cell>
          <cell r="H149">
            <v>-36444.033999999992</v>
          </cell>
          <cell r="I149">
            <v>-38866.000000000007</v>
          </cell>
          <cell r="J149">
            <v>-60020.83373185806</v>
          </cell>
          <cell r="K149">
            <v>-13219.961354664021</v>
          </cell>
          <cell r="L149">
            <v>19142.478437344649</v>
          </cell>
          <cell r="M149">
            <v>24322.699459480282</v>
          </cell>
          <cell r="N149">
            <v>33302.40122465531</v>
          </cell>
          <cell r="O149">
            <v>45760.515178443013</v>
          </cell>
          <cell r="P149">
            <v>64623.613381796378</v>
          </cell>
        </row>
        <row r="151">
          <cell r="A151" t="str">
            <v>Equity Issuance</v>
          </cell>
          <cell r="E151">
            <v>0</v>
          </cell>
          <cell r="F151">
            <v>46.265000000000001</v>
          </cell>
          <cell r="G151">
            <v>267.6268</v>
          </cell>
          <cell r="H151">
            <v>2.3340000000000001</v>
          </cell>
          <cell r="I151">
            <v>116.22099999999999</v>
          </cell>
          <cell r="J151">
            <v>3.9450000000000012</v>
          </cell>
          <cell r="K151">
            <v>11.092000000000002</v>
          </cell>
          <cell r="L151">
            <v>99.828000000000003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A152" t="str">
            <v>Change in Paid-in Capital</v>
          </cell>
          <cell r="C152">
            <v>0</v>
          </cell>
          <cell r="D152">
            <v>0</v>
          </cell>
          <cell r="E152">
            <v>0</v>
          </cell>
          <cell r="F152">
            <v>878</v>
          </cell>
          <cell r="G152">
            <v>13103.8</v>
          </cell>
          <cell r="H152">
            <v>130.19999999999999</v>
          </cell>
          <cell r="I152">
            <v>21324.1</v>
          </cell>
          <cell r="J152">
            <v>-5.547499999999971</v>
          </cell>
          <cell r="K152">
            <v>2010.9387200000001</v>
          </cell>
          <cell r="L152">
            <v>18098.448479999999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A153" t="str">
            <v>Net issuance of Preference Capital &amp; Debt</v>
          </cell>
          <cell r="D153">
            <v>651.57099999999991</v>
          </cell>
          <cell r="E153">
            <v>1455.1530000000002</v>
          </cell>
          <cell r="F153">
            <v>2547.4799999999996</v>
          </cell>
          <cell r="G153">
            <v>-429.10999999999967</v>
          </cell>
          <cell r="H153">
            <v>47853.399999999994</v>
          </cell>
          <cell r="I153">
            <v>46834.600000000006</v>
          </cell>
          <cell r="J153">
            <v>30666.942846749997</v>
          </cell>
          <cell r="K153">
            <v>5617.7106452821172</v>
          </cell>
          <cell r="L153">
            <v>-22828.722789811975</v>
          </cell>
          <cell r="M153">
            <v>-17683.079202220135</v>
          </cell>
          <cell r="N153">
            <v>-12500</v>
          </cell>
          <cell r="O153">
            <v>-12500</v>
          </cell>
          <cell r="P153">
            <v>-12500</v>
          </cell>
        </row>
        <row r="154">
          <cell r="A154" t="str">
            <v>Dividend Paid</v>
          </cell>
          <cell r="C154">
            <v>-34.087000000000003</v>
          </cell>
          <cell r="D154">
            <v>-12.1738</v>
          </cell>
          <cell r="E154">
            <v>-280.78000000000003</v>
          </cell>
          <cell r="F154">
            <v>-418.58</v>
          </cell>
          <cell r="G154">
            <v>-1663.5</v>
          </cell>
          <cell r="H154">
            <v>-1673.8000000000002</v>
          </cell>
          <cell r="I154">
            <v>-1771.2275512799999</v>
          </cell>
          <cell r="J154">
            <v>-2124.2645031859997</v>
          </cell>
          <cell r="K154">
            <v>-3100.1248231212498</v>
          </cell>
          <cell r="L154">
            <v>-6384.7495912924996</v>
          </cell>
          <cell r="M154">
            <v>-9112.5469232750002</v>
          </cell>
          <cell r="N154">
            <v>-13658.875809912501</v>
          </cell>
          <cell r="O154">
            <v>-18205.204696549998</v>
          </cell>
          <cell r="P154">
            <v>-22751.533583187502</v>
          </cell>
        </row>
        <row r="155">
          <cell r="A155" t="str">
            <v>Other Financing Cash Flows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26581.306551280002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 t="str">
            <v>Financing Cash Flows</v>
          </cell>
          <cell r="C156">
            <v>-34.087000000000003</v>
          </cell>
          <cell r="D156">
            <v>639.39719999999988</v>
          </cell>
          <cell r="E156">
            <v>1174.3730000000003</v>
          </cell>
          <cell r="F156">
            <v>3053.1649999999995</v>
          </cell>
          <cell r="G156">
            <v>11278.816800000001</v>
          </cell>
          <cell r="H156">
            <v>46312.133999999991</v>
          </cell>
          <cell r="I156">
            <v>93085</v>
          </cell>
          <cell r="J156">
            <v>28541.075843563995</v>
          </cell>
          <cell r="K156">
            <v>4539.6165421608675</v>
          </cell>
          <cell r="L156">
            <v>-11015.195901104475</v>
          </cell>
          <cell r="M156">
            <v>-26795.626125495135</v>
          </cell>
          <cell r="N156">
            <v>-26158.875809912501</v>
          </cell>
          <cell r="O156">
            <v>-30705.204696549998</v>
          </cell>
          <cell r="P156">
            <v>-35251.533583187498</v>
          </cell>
        </row>
        <row r="158">
          <cell r="A158" t="str">
            <v>Net Change in Cash</v>
          </cell>
          <cell r="C158">
            <v>-551.17234000000053</v>
          </cell>
          <cell r="D158">
            <v>62.315180000001192</v>
          </cell>
          <cell r="E158">
            <v>167.22099999999944</v>
          </cell>
          <cell r="F158">
            <v>863.95999999999992</v>
          </cell>
          <cell r="G158">
            <v>3970.2999999999997</v>
          </cell>
          <cell r="H158">
            <v>9868.1</v>
          </cell>
          <cell r="I158">
            <v>54218.999999999993</v>
          </cell>
          <cell r="J158">
            <v>-31479.757888294062</v>
          </cell>
          <cell r="K158">
            <v>-8680.3448125031537</v>
          </cell>
          <cell r="L158">
            <v>8127.2825362401745</v>
          </cell>
          <cell r="M158">
            <v>-2472.9266660148496</v>
          </cell>
          <cell r="N158">
            <v>7143.5254147428059</v>
          </cell>
          <cell r="O158">
            <v>15055.310481893015</v>
          </cell>
          <cell r="P158">
            <v>29372.07979860888</v>
          </cell>
        </row>
        <row r="160">
          <cell r="A160" t="str">
            <v>Cash &amp; Cash Equivalents</v>
          </cell>
        </row>
        <row r="161">
          <cell r="A161" t="str">
            <v>Opening Balance</v>
          </cell>
          <cell r="C161">
            <v>1002.2740000000002</v>
          </cell>
          <cell r="D161">
            <v>451.10299999999904</v>
          </cell>
          <cell r="E161">
            <v>513.41900000000055</v>
          </cell>
          <cell r="F161">
            <v>680.64</v>
          </cell>
          <cell r="G161">
            <v>1544.6</v>
          </cell>
          <cell r="H161">
            <v>5514.9</v>
          </cell>
          <cell r="I161">
            <v>15383</v>
          </cell>
          <cell r="J161">
            <v>69602</v>
          </cell>
          <cell r="K161">
            <v>38122.242111705942</v>
          </cell>
          <cell r="L161">
            <v>29441.897299202788</v>
          </cell>
          <cell r="M161">
            <v>37569.179835442963</v>
          </cell>
          <cell r="N161">
            <v>35096.253169428113</v>
          </cell>
          <cell r="O161">
            <v>42239.778584170919</v>
          </cell>
          <cell r="P161">
            <v>57295.089066063934</v>
          </cell>
        </row>
        <row r="162">
          <cell r="A162" t="str">
            <v>Closing Balance</v>
          </cell>
          <cell r="C162">
            <v>451.10299999999904</v>
          </cell>
          <cell r="D162">
            <v>513.41900000000055</v>
          </cell>
          <cell r="E162">
            <v>680.64</v>
          </cell>
          <cell r="F162">
            <v>1544.6</v>
          </cell>
          <cell r="G162">
            <v>5514.9</v>
          </cell>
          <cell r="H162">
            <v>15383</v>
          </cell>
          <cell r="I162">
            <v>69602</v>
          </cell>
          <cell r="J162">
            <v>38122.242111705942</v>
          </cell>
          <cell r="K162">
            <v>29441.897299202788</v>
          </cell>
          <cell r="L162">
            <v>37569.179835442963</v>
          </cell>
          <cell r="M162">
            <v>35096.253169428113</v>
          </cell>
          <cell r="N162">
            <v>42239.778584170919</v>
          </cell>
          <cell r="O162">
            <v>57295.089066063934</v>
          </cell>
          <cell r="P162">
            <v>86667.168864672814</v>
          </cell>
        </row>
        <row r="163">
          <cell r="A163" t="str">
            <v>Net Change in Cash</v>
          </cell>
          <cell r="C163">
            <v>-551.17100000000119</v>
          </cell>
          <cell r="D163">
            <v>62.316000000001509</v>
          </cell>
          <cell r="E163">
            <v>167.22099999999944</v>
          </cell>
          <cell r="F163">
            <v>863.95999999999992</v>
          </cell>
          <cell r="G163">
            <v>3970.2999999999997</v>
          </cell>
          <cell r="H163">
            <v>9868.1</v>
          </cell>
          <cell r="I163">
            <v>54219</v>
          </cell>
          <cell r="J163">
            <v>-31479.757888294058</v>
          </cell>
          <cell r="K163">
            <v>-8680.3448125031537</v>
          </cell>
          <cell r="L163">
            <v>8127.2825362401745</v>
          </cell>
          <cell r="M163">
            <v>-2472.9266660148496</v>
          </cell>
          <cell r="N163">
            <v>7143.5254147428059</v>
          </cell>
          <cell r="O163">
            <v>15055.310481893015</v>
          </cell>
          <cell r="P163">
            <v>29372.07979860888</v>
          </cell>
        </row>
        <row r="164">
          <cell r="A164" t="str">
            <v>Check</v>
          </cell>
          <cell r="C164">
            <v>1.3399999993453093E-3</v>
          </cell>
          <cell r="D164">
            <v>8.2000000031712261E-4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6">
          <cell r="A166" t="str">
            <v>Net Debt / (Cash)</v>
          </cell>
          <cell r="C166">
            <v>-4.4469999999990364</v>
          </cell>
          <cell r="D166">
            <v>554.80799999999931</v>
          </cell>
          <cell r="E166">
            <v>1882.9900000000002</v>
          </cell>
          <cell r="F166">
            <v>3566.5099999999998</v>
          </cell>
          <cell r="G166">
            <v>-832.89999999999964</v>
          </cell>
          <cell r="H166">
            <v>36262.399999999994</v>
          </cell>
          <cell r="I166">
            <v>29768</v>
          </cell>
          <cell r="J166">
            <v>91914.700735044054</v>
          </cell>
          <cell r="K166">
            <v>106212.75619282933</v>
          </cell>
          <cell r="L166">
            <v>75256.750866777176</v>
          </cell>
          <cell r="M166">
            <v>60046.598330571891</v>
          </cell>
          <cell r="N166">
            <v>40403.072915829085</v>
          </cell>
          <cell r="O166">
            <v>12847.76243393607</v>
          </cell>
          <cell r="P166">
            <v>-29024.31736467281</v>
          </cell>
        </row>
        <row r="167">
          <cell r="A167" t="str">
            <v>Loan Funds</v>
          </cell>
          <cell r="C167">
            <v>446.65600000000001</v>
          </cell>
          <cell r="D167">
            <v>1068.2269999999999</v>
          </cell>
          <cell r="E167">
            <v>2383.63</v>
          </cell>
          <cell r="F167">
            <v>3958.1099999999997</v>
          </cell>
          <cell r="G167">
            <v>4507</v>
          </cell>
          <cell r="H167">
            <v>51620.399999999994</v>
          </cell>
          <cell r="I167">
            <v>99345</v>
          </cell>
          <cell r="J167">
            <v>130011.94284675</v>
          </cell>
          <cell r="K167">
            <v>135629.65349203211</v>
          </cell>
          <cell r="L167">
            <v>112800.93070222014</v>
          </cell>
          <cell r="M167">
            <v>95117.851500000004</v>
          </cell>
          <cell r="N167">
            <v>82617.851500000004</v>
          </cell>
          <cell r="O167">
            <v>70117.851500000004</v>
          </cell>
          <cell r="P167">
            <v>57617.851500000004</v>
          </cell>
        </row>
        <row r="168">
          <cell r="A168" t="str">
            <v>Preference Share Capital</v>
          </cell>
          <cell r="E168">
            <v>180</v>
          </cell>
          <cell r="F168">
            <v>1153</v>
          </cell>
          <cell r="G168">
            <v>175</v>
          </cell>
          <cell r="H168">
            <v>25</v>
          </cell>
          <cell r="I168">
            <v>25</v>
          </cell>
          <cell r="J168">
            <v>25</v>
          </cell>
          <cell r="K168">
            <v>25</v>
          </cell>
          <cell r="L168">
            <v>25</v>
          </cell>
          <cell r="M168">
            <v>25</v>
          </cell>
          <cell r="N168">
            <v>25</v>
          </cell>
          <cell r="O168">
            <v>25</v>
          </cell>
          <cell r="P168">
            <v>25</v>
          </cell>
        </row>
        <row r="169">
          <cell r="A169" t="str">
            <v>Less: Cash &amp; Cash Equivalents</v>
          </cell>
          <cell r="C169">
            <v>451.10299999999904</v>
          </cell>
          <cell r="D169">
            <v>513.41900000000055</v>
          </cell>
          <cell r="E169">
            <v>680.64</v>
          </cell>
          <cell r="F169">
            <v>1544.6</v>
          </cell>
          <cell r="G169">
            <v>5514.9</v>
          </cell>
          <cell r="H169">
            <v>15383</v>
          </cell>
          <cell r="I169">
            <v>69602</v>
          </cell>
          <cell r="J169">
            <v>38122.242111705942</v>
          </cell>
          <cell r="K169">
            <v>29441.897299202788</v>
          </cell>
          <cell r="L169">
            <v>37569.179835442963</v>
          </cell>
          <cell r="M169">
            <v>35096.253169428113</v>
          </cell>
          <cell r="N169">
            <v>42239.778584170919</v>
          </cell>
          <cell r="O169">
            <v>57295.089066063934</v>
          </cell>
          <cell r="P169">
            <v>86667.168864672814</v>
          </cell>
        </row>
        <row r="171">
          <cell r="A171" t="str">
            <v>Ratio Analysis</v>
          </cell>
        </row>
        <row r="172">
          <cell r="A172" t="str">
            <v>(Rs m, Year Ending Mar)</v>
          </cell>
          <cell r="E172">
            <v>2004</v>
          </cell>
          <cell r="F172">
            <v>2005</v>
          </cell>
          <cell r="G172">
            <v>2006</v>
          </cell>
          <cell r="H172">
            <v>2007</v>
          </cell>
          <cell r="I172">
            <v>2008</v>
          </cell>
          <cell r="J172">
            <v>2009</v>
          </cell>
          <cell r="K172">
            <v>2010</v>
          </cell>
        </row>
        <row r="173">
          <cell r="A173" t="str">
            <v>Net sales growth</v>
          </cell>
          <cell r="E173">
            <v>2.2761981538649629</v>
          </cell>
          <cell r="F173">
            <v>1.2652877729303476</v>
          </cell>
          <cell r="G173">
            <v>0.97738254460015606</v>
          </cell>
          <cell r="H173">
            <v>1.0790595230966691</v>
          </cell>
          <cell r="I173">
            <v>0.71298428571965222</v>
          </cell>
          <cell r="J173">
            <v>0.40720809931718582</v>
          </cell>
          <cell r="K173">
            <v>0.28993907789367945</v>
          </cell>
        </row>
        <row r="174">
          <cell r="A174" t="str">
            <v>EBITDA margin</v>
          </cell>
          <cell r="E174">
            <v>0.16923739852757844</v>
          </cell>
          <cell r="F174">
            <v>0.2415806169632459</v>
          </cell>
          <cell r="G174">
            <v>0.22895160933395484</v>
          </cell>
          <cell r="H174">
            <v>0.16549645430035814</v>
          </cell>
          <cell r="I174">
            <v>0.14393655291192689</v>
          </cell>
          <cell r="J174">
            <v>0.13462222566339541</v>
          </cell>
          <cell r="K174">
            <v>0.14058729324253444</v>
          </cell>
        </row>
        <row r="175">
          <cell r="A175" t="str">
            <v>Effective Tax rate (%)</v>
          </cell>
          <cell r="E175">
            <v>2.467540931135381E-2</v>
          </cell>
          <cell r="F175">
            <v>8.110889338920621E-2</v>
          </cell>
          <cell r="G175">
            <v>6.9506808755337449E-2</v>
          </cell>
          <cell r="H175">
            <v>0.11839795096358426</v>
          </cell>
          <cell r="I175">
            <v>0.1106236427051572</v>
          </cell>
          <cell r="J175">
            <v>0.11068715571405859</v>
          </cell>
          <cell r="K175">
            <v>0.1174242361735706</v>
          </cell>
        </row>
        <row r="176">
          <cell r="A176" t="str">
            <v>Dividend payout ratio (%)</v>
          </cell>
          <cell r="E176">
            <v>0.19071202542181415</v>
          </cell>
          <cell r="F176">
            <v>0.10912805885752279</v>
          </cell>
          <cell r="G176">
            <v>0.21707019171201128</v>
          </cell>
          <cell r="H176">
            <v>0.19190033068392806</v>
          </cell>
          <cell r="I176">
            <v>0.17034525031699282</v>
          </cell>
          <cell r="J176">
            <v>0.14684492133022817</v>
          </cell>
          <cell r="K176">
            <v>0.155426421201629</v>
          </cell>
        </row>
        <row r="178">
          <cell r="A178" t="str">
            <v>ROE (%)</v>
          </cell>
          <cell r="E178">
            <v>0.37594339037688551</v>
          </cell>
          <cell r="F178">
            <v>0.62839460437891848</v>
          </cell>
          <cell r="G178">
            <v>0.43381563807377183</v>
          </cell>
          <cell r="H178">
            <v>0.27825704133873053</v>
          </cell>
          <cell r="I178">
            <v>0.21117607463411658</v>
          </cell>
          <cell r="J178">
            <v>0.16516586179615553</v>
          </cell>
          <cell r="K178">
            <v>0.18450844260431917</v>
          </cell>
        </row>
        <row r="179">
          <cell r="A179" t="str">
            <v>ROCE (%) Post Tax</v>
          </cell>
          <cell r="E179">
            <v>0.29592083611116066</v>
          </cell>
          <cell r="F179">
            <v>0.4322672994488902</v>
          </cell>
          <cell r="G179">
            <v>0.37568014324803906</v>
          </cell>
          <cell r="H179">
            <v>0.19127432991024423</v>
          </cell>
          <cell r="I179">
            <v>0.12903395945958207</v>
          </cell>
          <cell r="J179">
            <v>0.10167274781248088</v>
          </cell>
          <cell r="K179">
            <v>0.11198167684500487</v>
          </cell>
        </row>
        <row r="181">
          <cell r="A181" t="str">
            <v>Sales/Total assets (x)</v>
          </cell>
          <cell r="E181">
            <v>4.6981947405360707</v>
          </cell>
          <cell r="F181">
            <v>5.2418265202449703</v>
          </cell>
          <cell r="G181">
            <v>4.029058082598719</v>
          </cell>
          <cell r="H181">
            <v>2.5453093774203732</v>
          </cell>
          <cell r="I181">
            <v>1.643297158467057</v>
          </cell>
          <cell r="J181">
            <v>1.4856034437453414</v>
          </cell>
          <cell r="K181">
            <v>1.7284342723474955</v>
          </cell>
        </row>
        <row r="182">
          <cell r="A182" t="str">
            <v>Sales/Net FA (x)</v>
          </cell>
          <cell r="E182">
            <v>6.6053784404818163</v>
          </cell>
          <cell r="F182">
            <v>8.4377231619275967</v>
          </cell>
          <cell r="G182">
            <v>8.4839643062243244</v>
          </cell>
          <cell r="H182">
            <v>5.5364184692179705</v>
          </cell>
          <cell r="I182">
            <v>4.1851997460628265</v>
          </cell>
          <cell r="J182">
            <v>3.1842137307714404</v>
          </cell>
          <cell r="K182">
            <v>3.1869261098909303</v>
          </cell>
        </row>
        <row r="184">
          <cell r="A184" t="str">
            <v>Debtor turnover (days)</v>
          </cell>
          <cell r="E184">
            <v>146.54501054811726</v>
          </cell>
          <cell r="F184">
            <v>130.19675343194945</v>
          </cell>
          <cell r="G184">
            <v>156.53825926899813</v>
          </cell>
          <cell r="H184">
            <v>117.484062195942</v>
          </cell>
          <cell r="I184">
            <v>125.15619071847294</v>
          </cell>
          <cell r="J184">
            <v>110</v>
          </cell>
          <cell r="K184">
            <v>110</v>
          </cell>
        </row>
        <row r="185">
          <cell r="A185" t="str">
            <v>Inventory turnover (days)</v>
          </cell>
          <cell r="E185">
            <v>94.119882355547944</v>
          </cell>
          <cell r="F185">
            <v>108.1518644703014</v>
          </cell>
          <cell r="G185">
            <v>131.15570563104166</v>
          </cell>
          <cell r="H185">
            <v>143.34938696900596</v>
          </cell>
          <cell r="I185">
            <v>108.99306111438855</v>
          </cell>
          <cell r="J185">
            <v>109.84093298253801</v>
          </cell>
          <cell r="K185">
            <v>108.78584389550711</v>
          </cell>
        </row>
        <row r="186">
          <cell r="A186" t="str">
            <v>Working capital turnover (days)</v>
          </cell>
          <cell r="E186">
            <v>155.16072321950233</v>
          </cell>
          <cell r="F186">
            <v>152.63248256611905</v>
          </cell>
          <cell r="G186">
            <v>181.61767807072576</v>
          </cell>
          <cell r="H186">
            <v>140.79302080085353</v>
          </cell>
          <cell r="I186">
            <v>87.916634684339925</v>
          </cell>
          <cell r="J186">
            <v>84.698108127181882</v>
          </cell>
          <cell r="K186">
            <v>90.178619294933668</v>
          </cell>
        </row>
        <row r="187">
          <cell r="A187" t="str">
            <v>Working Capital (% of Sales)</v>
          </cell>
          <cell r="E187">
            <v>0.42509787183425296</v>
          </cell>
          <cell r="F187">
            <v>0.41817118511265494</v>
          </cell>
          <cell r="G187">
            <v>0.49758267964582403</v>
          </cell>
          <cell r="H187">
            <v>0.38573430356398225</v>
          </cell>
          <cell r="I187">
            <v>0.24086749228586282</v>
          </cell>
          <cell r="J187">
            <v>0.23204961130734764</v>
          </cell>
          <cell r="K187">
            <v>0.24706471039707853</v>
          </cell>
        </row>
        <row r="189">
          <cell r="A189" t="str">
            <v>Total debt/Equity</v>
          </cell>
          <cell r="E189">
            <v>0.6789442937840996</v>
          </cell>
          <cell r="F189">
            <v>0.64748259801234209</v>
          </cell>
          <cell r="G189">
            <v>0.17138516359746153</v>
          </cell>
          <cell r="H189">
            <v>1.5101602484095475</v>
          </cell>
          <cell r="I189">
            <v>1.2262876977465289</v>
          </cell>
          <cell r="J189">
            <v>1.3959152441514642</v>
          </cell>
          <cell r="K189">
            <v>1.2118210389081936</v>
          </cell>
        </row>
        <row r="190">
          <cell r="A190" t="str">
            <v>Net debt/Equity</v>
          </cell>
          <cell r="E190">
            <v>0.49655118819204025</v>
          </cell>
          <cell r="F190">
            <v>0.45169558072221649</v>
          </cell>
          <cell r="G190">
            <v>-3.1572113345557692E-2</v>
          </cell>
          <cell r="H190">
            <v>1.060128960366757</v>
          </cell>
          <cell r="I190">
            <v>0.36713951375585091</v>
          </cell>
          <cell r="J190">
            <v>0.98660347063470144</v>
          </cell>
          <cell r="K190">
            <v>0.94876418036771037</v>
          </cell>
        </row>
        <row r="192">
          <cell r="A192" t="str">
            <v>Year End Equity Shares (o/s)</v>
          </cell>
          <cell r="B192">
            <v>6.0869499999999999</v>
          </cell>
          <cell r="C192">
            <v>60.869500000000002</v>
          </cell>
          <cell r="D192">
            <v>60.869500000000002</v>
          </cell>
          <cell r="E192">
            <v>121.74</v>
          </cell>
          <cell r="F192">
            <v>434.6</v>
          </cell>
          <cell r="G192">
            <v>1437.6569</v>
          </cell>
          <cell r="H192">
            <v>1438.8239000000001</v>
          </cell>
        </row>
        <row r="193">
          <cell r="A193" t="str">
            <v>Diluted Equity Shares (o/s)</v>
          </cell>
          <cell r="B193">
            <v>121.74</v>
          </cell>
          <cell r="C193">
            <v>121.74</v>
          </cell>
          <cell r="D193">
            <v>121.74</v>
          </cell>
          <cell r="E193">
            <v>121.74</v>
          </cell>
          <cell r="F193">
            <v>434.6</v>
          </cell>
          <cell r="G193">
            <v>1437.6569</v>
          </cell>
          <cell r="H193">
            <v>1439.1508999999999</v>
          </cell>
        </row>
        <row r="194">
          <cell r="A194" t="str">
            <v>Basic EPS</v>
          </cell>
          <cell r="B194">
            <v>0.58887673408029428</v>
          </cell>
          <cell r="C194">
            <v>0.77777156705469841</v>
          </cell>
          <cell r="D194">
            <v>0.10595991296671681</v>
          </cell>
          <cell r="E194">
            <v>0.82238467328331266</v>
          </cell>
          <cell r="F194">
            <v>2.5411921996131333</v>
          </cell>
          <cell r="G194">
            <v>5.2829016436397351</v>
          </cell>
          <cell r="H194">
            <v>5.9274105747061823</v>
          </cell>
        </row>
        <row r="195">
          <cell r="A195" t="str">
            <v>Diluted EPS</v>
          </cell>
          <cell r="B195">
            <v>0.58887673408029428</v>
          </cell>
          <cell r="C195">
            <v>0.77777156705469841</v>
          </cell>
          <cell r="D195">
            <v>0.10595991296671681</v>
          </cell>
          <cell r="E195">
            <v>0.82238467328331266</v>
          </cell>
          <cell r="F195">
            <v>2.5411921996131333</v>
          </cell>
          <cell r="G195">
            <v>5.2829016436397351</v>
          </cell>
          <cell r="H195">
            <v>5.9260637644044083</v>
          </cell>
        </row>
        <row r="196">
          <cell r="A196" t="str">
            <v>Reported EPS - Basic</v>
          </cell>
          <cell r="B196">
            <v>139.08487830522679</v>
          </cell>
          <cell r="C196">
            <v>18.369933382071476</v>
          </cell>
          <cell r="D196">
            <v>2.5026326813921567</v>
          </cell>
          <cell r="E196">
            <v>11.904361754558897</v>
          </cell>
          <cell r="F196">
            <v>8.4062643810400317</v>
          </cell>
          <cell r="G196">
            <v>5.2829016436397351</v>
          </cell>
          <cell r="H196">
            <v>6.0051129259112175</v>
          </cell>
        </row>
        <row r="197">
          <cell r="A197" t="str">
            <v>Reported EPS - Diluted</v>
          </cell>
          <cell r="B197">
            <v>6.9541867915229201</v>
          </cell>
          <cell r="C197">
            <v>9.1848912436339738</v>
          </cell>
          <cell r="D197">
            <v>1.2513060620995555</v>
          </cell>
          <cell r="E197">
            <v>11.904361754558897</v>
          </cell>
          <cell r="F197">
            <v>8.4062643810400317</v>
          </cell>
          <cell r="G197">
            <v>5.2829016436397351</v>
          </cell>
          <cell r="H197">
            <v>6.0037484602900157</v>
          </cell>
        </row>
        <row r="198">
          <cell r="A198" t="str">
            <v>Book value (Rs/share)</v>
          </cell>
          <cell r="B198">
            <v>4.5737094852047102</v>
          </cell>
          <cell r="C198">
            <v>7.8127333440962161</v>
          </cell>
          <cell r="D198">
            <v>8.8967472002534116</v>
          </cell>
          <cell r="E198">
            <v>12.978479079396481</v>
          </cell>
          <cell r="F198">
            <v>27.437648718550303</v>
          </cell>
          <cell r="G198">
            <v>94.503472281877535</v>
          </cell>
          <cell r="H198">
            <v>118.78475121243119</v>
          </cell>
          <cell r="I198">
            <v>270.59287217341932</v>
          </cell>
          <cell r="J198">
            <v>310.68123569556752</v>
          </cell>
          <cell r="K198">
            <v>371.96584994784848</v>
          </cell>
        </row>
        <row r="199">
          <cell r="A199" t="str">
            <v>Shares Outstanding</v>
          </cell>
          <cell r="B199">
            <v>6.0870000000000006</v>
          </cell>
          <cell r="C199">
            <v>12.1739</v>
          </cell>
          <cell r="D199">
            <v>12.1739</v>
          </cell>
          <cell r="E199">
            <v>24.347999999999999</v>
          </cell>
          <cell r="F199">
            <v>86.92</v>
          </cell>
          <cell r="G199">
            <v>287.53138000000001</v>
          </cell>
          <cell r="H199">
            <v>287.76478000000003</v>
          </cell>
          <cell r="I199">
            <v>299.39</v>
          </cell>
          <cell r="J199">
            <v>299.78450000000004</v>
          </cell>
          <cell r="K199">
            <v>300.89370000000002</v>
          </cell>
        </row>
        <row r="201">
          <cell r="A201" t="str">
            <v>Misc Schedules</v>
          </cell>
        </row>
        <row r="202">
          <cell r="A202" t="str">
            <v>DIVIDEND</v>
          </cell>
        </row>
        <row r="203">
          <cell r="A203" t="str">
            <v>Dividend on Equity Shares</v>
          </cell>
          <cell r="E203">
            <v>243.48000000000002</v>
          </cell>
          <cell r="F203">
            <v>347.76</v>
          </cell>
          <cell r="G203">
            <v>1439.1</v>
          </cell>
          <cell r="H203">
            <v>1445.4</v>
          </cell>
          <cell r="I203">
            <v>1496.9343999999999</v>
          </cell>
          <cell r="J203">
            <v>1798.6882799999998</v>
          </cell>
          <cell r="K203">
            <v>2632.7925749999999</v>
          </cell>
          <cell r="L203">
            <v>5440.2841499999995</v>
          </cell>
          <cell r="M203">
            <v>7771.8344999999999</v>
          </cell>
          <cell r="N203">
            <v>11657.751749999999</v>
          </cell>
          <cell r="O203">
            <v>15543.669</v>
          </cell>
          <cell r="P203">
            <v>19429.58625</v>
          </cell>
        </row>
        <row r="204">
          <cell r="A204" t="str">
            <v>Dividend Tax</v>
          </cell>
          <cell r="E204">
            <v>31.871677138714354</v>
          </cell>
          <cell r="F204">
            <v>48.487225609756095</v>
          </cell>
          <cell r="G204">
            <v>205.43036339905203</v>
          </cell>
          <cell r="H204">
            <v>208.94253282275713</v>
          </cell>
          <cell r="I204">
            <v>254.40400128000002</v>
          </cell>
          <cell r="J204">
            <v>305.68707318600002</v>
          </cell>
          <cell r="K204">
            <v>447.44309812125005</v>
          </cell>
          <cell r="L204">
            <v>924.57629129250006</v>
          </cell>
          <cell r="M204">
            <v>1320.823273275</v>
          </cell>
          <cell r="N204">
            <v>1981.2349099125001</v>
          </cell>
          <cell r="O204">
            <v>2641.64654655</v>
          </cell>
          <cell r="P204">
            <v>3302.0581831875006</v>
          </cell>
        </row>
        <row r="205">
          <cell r="A205" t="str">
            <v>Dividend of Pref Shares</v>
          </cell>
          <cell r="E205">
            <v>4.8</v>
          </cell>
          <cell r="F205">
            <v>19.600000000000001</v>
          </cell>
          <cell r="G205">
            <v>16.600000000000001</v>
          </cell>
          <cell r="H205">
            <v>17</v>
          </cell>
          <cell r="I205">
            <v>17</v>
          </cell>
          <cell r="J205">
            <v>17</v>
          </cell>
          <cell r="K205">
            <v>17</v>
          </cell>
          <cell r="L205">
            <v>17</v>
          </cell>
          <cell r="M205">
            <v>17</v>
          </cell>
          <cell r="N205">
            <v>17</v>
          </cell>
          <cell r="O205">
            <v>17</v>
          </cell>
          <cell r="P205">
            <v>17</v>
          </cell>
        </row>
        <row r="206">
          <cell r="A206" t="str">
            <v>Dividend tax on pref shares</v>
          </cell>
          <cell r="E206">
            <v>0.62832286128564618</v>
          </cell>
          <cell r="F206">
            <v>2.7327743902439039</v>
          </cell>
          <cell r="G206">
            <v>2.3696366009479846</v>
          </cell>
          <cell r="H206">
            <v>2.4574671772428758</v>
          </cell>
          <cell r="I206">
            <v>2.8891500000000003</v>
          </cell>
          <cell r="J206">
            <v>2.8891500000000003</v>
          </cell>
          <cell r="K206">
            <v>2.8891500000000003</v>
          </cell>
          <cell r="L206">
            <v>2.8891500000000003</v>
          </cell>
          <cell r="M206">
            <v>2.8891500000000003</v>
          </cell>
          <cell r="N206">
            <v>2.8891500000000003</v>
          </cell>
          <cell r="O206">
            <v>2.8891500000000003</v>
          </cell>
          <cell r="P206">
            <v>2.8891500000000003</v>
          </cell>
        </row>
        <row r="207">
          <cell r="A207" t="str">
            <v>Total</v>
          </cell>
          <cell r="E207">
            <v>280.78000000000003</v>
          </cell>
          <cell r="F207">
            <v>418.58</v>
          </cell>
          <cell r="G207">
            <v>1663.5</v>
          </cell>
          <cell r="H207">
            <v>1673.8000000000002</v>
          </cell>
          <cell r="I207">
            <v>1771.2275512799999</v>
          </cell>
          <cell r="J207">
            <v>2124.2645031859997</v>
          </cell>
          <cell r="K207">
            <v>3100.1248231212498</v>
          </cell>
          <cell r="L207">
            <v>6384.7495912924996</v>
          </cell>
          <cell r="M207">
            <v>9112.5469232750002</v>
          </cell>
          <cell r="N207">
            <v>13658.875809912501</v>
          </cell>
          <cell r="O207">
            <v>18205.204696549998</v>
          </cell>
          <cell r="P207">
            <v>22751.533583187502</v>
          </cell>
        </row>
        <row r="209">
          <cell r="A209" t="str">
            <v>COST OF GOODS SOLD</v>
          </cell>
        </row>
        <row r="210">
          <cell r="A210" t="str">
            <v>Consumption of raw materials</v>
          </cell>
        </row>
        <row r="211">
          <cell r="A211" t="str">
            <v>Opening stock</v>
          </cell>
          <cell r="E211">
            <v>770.22</v>
          </cell>
          <cell r="F211">
            <v>1703.66</v>
          </cell>
          <cell r="G211">
            <v>4591.3</v>
          </cell>
          <cell r="H211">
            <v>10430.299999999999</v>
          </cell>
        </row>
        <row r="212">
          <cell r="A212" t="str">
            <v>Add: Purchases</v>
          </cell>
          <cell r="E212">
            <v>5764.33</v>
          </cell>
          <cell r="F212">
            <v>14760.7</v>
          </cell>
          <cell r="G212">
            <v>31556.3</v>
          </cell>
          <cell r="H212">
            <v>65644.800000000003</v>
          </cell>
        </row>
        <row r="213">
          <cell r="A213" t="str">
            <v>Less: Closing stock</v>
          </cell>
          <cell r="E213">
            <v>1703.66</v>
          </cell>
          <cell r="F213">
            <v>4591.3</v>
          </cell>
          <cell r="G213">
            <v>10430.299999999999</v>
          </cell>
          <cell r="H213">
            <v>16933.099999999999</v>
          </cell>
        </row>
        <row r="214">
          <cell r="E214">
            <v>4830.8900000000003</v>
          </cell>
          <cell r="F214">
            <v>11873.060000000001</v>
          </cell>
          <cell r="G214">
            <v>25717.3</v>
          </cell>
          <cell r="H214">
            <v>59142.000000000007</v>
          </cell>
          <cell r="I214">
            <v>95381.4</v>
          </cell>
        </row>
        <row r="215">
          <cell r="A215" t="str">
            <v>Trading purchases</v>
          </cell>
          <cell r="E215">
            <v>640.65</v>
          </cell>
          <cell r="F215">
            <v>160.69999999999999</v>
          </cell>
          <cell r="G215">
            <v>1131</v>
          </cell>
          <cell r="H215">
            <v>0</v>
          </cell>
        </row>
        <row r="216">
          <cell r="A216" t="str">
            <v>(Increase) / Decrease in stocks</v>
          </cell>
        </row>
        <row r="217">
          <cell r="A217" t="str">
            <v>Opening balance</v>
          </cell>
          <cell r="E217">
            <v>577.33999999999992</v>
          </cell>
          <cell r="F217">
            <v>507.5</v>
          </cell>
          <cell r="G217">
            <v>1164.4000000000001</v>
          </cell>
          <cell r="H217">
            <v>3364.1</v>
          </cell>
        </row>
        <row r="218">
          <cell r="A218" t="str">
            <v>Semi finished goods and work-in-progress</v>
          </cell>
          <cell r="E218">
            <v>82.16</v>
          </cell>
          <cell r="F218">
            <v>303.7</v>
          </cell>
          <cell r="G218">
            <v>1028.7</v>
          </cell>
          <cell r="H218">
            <v>2970</v>
          </cell>
        </row>
        <row r="219">
          <cell r="A219" t="str">
            <v>Finished goods</v>
          </cell>
          <cell r="E219">
            <v>492.53</v>
          </cell>
          <cell r="F219">
            <v>193</v>
          </cell>
          <cell r="G219">
            <v>31</v>
          </cell>
          <cell r="H219">
            <v>0</v>
          </cell>
        </row>
        <row r="220">
          <cell r="A220" t="str">
            <v>Land and land lease rights</v>
          </cell>
          <cell r="E220">
            <v>2.65</v>
          </cell>
          <cell r="F220">
            <v>10.8</v>
          </cell>
          <cell r="G220">
            <v>104.7</v>
          </cell>
          <cell r="H220">
            <v>394.1</v>
          </cell>
        </row>
        <row r="222">
          <cell r="A222" t="str">
            <v>Closing balance</v>
          </cell>
          <cell r="E222">
            <v>507.51</v>
          </cell>
          <cell r="F222">
            <v>1164.4000000000001</v>
          </cell>
          <cell r="G222">
            <v>3364.1</v>
          </cell>
          <cell r="H222">
            <v>14392.4</v>
          </cell>
        </row>
        <row r="223">
          <cell r="A223" t="str">
            <v>Semi finished goods and work-in-progress</v>
          </cell>
          <cell r="E223">
            <v>303.68</v>
          </cell>
          <cell r="F223">
            <v>1028.7</v>
          </cell>
          <cell r="G223">
            <v>2970</v>
          </cell>
          <cell r="H223">
            <v>14228</v>
          </cell>
        </row>
        <row r="224">
          <cell r="A224" t="str">
            <v>Finished goods</v>
          </cell>
          <cell r="E224">
            <v>192.96</v>
          </cell>
          <cell r="F224">
            <v>31</v>
          </cell>
          <cell r="G224">
            <v>0</v>
          </cell>
          <cell r="H224">
            <v>0</v>
          </cell>
        </row>
        <row r="225">
          <cell r="A225" t="str">
            <v>Land and land lease rights</v>
          </cell>
          <cell r="E225">
            <v>10.87</v>
          </cell>
          <cell r="F225">
            <v>104.7</v>
          </cell>
          <cell r="G225">
            <v>394.1</v>
          </cell>
          <cell r="H225">
            <v>164.4</v>
          </cell>
        </row>
        <row r="226">
          <cell r="A226" t="str">
            <v>(Increase)/Decrease in stocks</v>
          </cell>
          <cell r="E226">
            <v>69.829999999999927</v>
          </cell>
          <cell r="F226">
            <v>-656.90000000000009</v>
          </cell>
          <cell r="G226">
            <v>-2199.6999999999998</v>
          </cell>
          <cell r="H226">
            <v>-11028.3</v>
          </cell>
          <cell r="I226">
            <v>-6679.6</v>
          </cell>
        </row>
        <row r="228">
          <cell r="A228" t="str">
            <v>Less:Transfer to designs and drawings</v>
          </cell>
          <cell r="G228">
            <v>238.6</v>
          </cell>
          <cell r="H228">
            <v>0</v>
          </cell>
        </row>
        <row r="229">
          <cell r="E229">
            <v>5541.37</v>
          </cell>
          <cell r="F229">
            <v>11376.860000000002</v>
          </cell>
          <cell r="G229">
            <v>23279</v>
          </cell>
          <cell r="H229">
            <v>48113.700000000012</v>
          </cell>
        </row>
        <row r="231">
          <cell r="A231" t="str">
            <v>OPERATING AND OTHER EXPENSES</v>
          </cell>
          <cell r="E231">
            <v>2004</v>
          </cell>
          <cell r="F231">
            <v>2005</v>
          </cell>
          <cell r="G231">
            <v>2006</v>
          </cell>
          <cell r="H231">
            <v>2007</v>
          </cell>
        </row>
        <row r="232">
          <cell r="A232" t="str">
            <v>Stores and spares</v>
          </cell>
          <cell r="E232">
            <v>34.909999999999997</v>
          </cell>
          <cell r="F232">
            <v>70.099999999999994</v>
          </cell>
          <cell r="G232">
            <v>177.8</v>
          </cell>
          <cell r="H232">
            <v>1093.7</v>
          </cell>
        </row>
        <row r="233">
          <cell r="A233" t="str">
            <v xml:space="preserve">Power and fuel </v>
          </cell>
          <cell r="E233">
            <v>6.44</v>
          </cell>
          <cell r="F233">
            <v>12.5</v>
          </cell>
          <cell r="G233">
            <v>40.700000000000003</v>
          </cell>
          <cell r="H233">
            <v>306.5</v>
          </cell>
        </row>
        <row r="234">
          <cell r="A234" t="str">
            <v>Factory expenses</v>
          </cell>
          <cell r="E234">
            <v>18.05</v>
          </cell>
          <cell r="F234">
            <v>25.8</v>
          </cell>
          <cell r="G234">
            <v>171.6</v>
          </cell>
          <cell r="H234">
            <v>212.7</v>
          </cell>
        </row>
        <row r="235">
          <cell r="A235" t="str">
            <v>Repairs and maintenance:</v>
          </cell>
        </row>
        <row r="236">
          <cell r="A236" t="str">
            <v xml:space="preserve">Plant and machinery </v>
          </cell>
          <cell r="E236">
            <v>5.2</v>
          </cell>
          <cell r="F236">
            <v>4.5</v>
          </cell>
          <cell r="G236">
            <v>14.8</v>
          </cell>
          <cell r="H236">
            <v>13.6</v>
          </cell>
        </row>
        <row r="237">
          <cell r="A237" t="str">
            <v>Building</v>
          </cell>
          <cell r="E237">
            <v>3.08</v>
          </cell>
          <cell r="F237">
            <v>14.7</v>
          </cell>
          <cell r="G237">
            <v>19.3</v>
          </cell>
          <cell r="H237">
            <v>34.4</v>
          </cell>
        </row>
        <row r="238">
          <cell r="A238" t="str">
            <v>Others</v>
          </cell>
          <cell r="E238">
            <v>1.1499999999999999</v>
          </cell>
          <cell r="F238">
            <v>17.2</v>
          </cell>
          <cell r="G238">
            <v>30.6</v>
          </cell>
          <cell r="H238">
            <v>94.1</v>
          </cell>
        </row>
        <row r="239">
          <cell r="A239" t="str">
            <v xml:space="preserve">Design change and technological upgradation charges </v>
          </cell>
          <cell r="E239">
            <v>0</v>
          </cell>
          <cell r="F239">
            <v>32.799999999999997</v>
          </cell>
          <cell r="G239">
            <v>51.6</v>
          </cell>
          <cell r="H239">
            <v>551.1</v>
          </cell>
        </row>
        <row r="240">
          <cell r="A240" t="str">
            <v>Operating and Maintenance charges</v>
          </cell>
          <cell r="E240">
            <v>0</v>
          </cell>
          <cell r="F240">
            <v>70.3</v>
          </cell>
          <cell r="G240">
            <v>146.69999999999999</v>
          </cell>
          <cell r="H240">
            <v>183.1</v>
          </cell>
        </row>
        <row r="241">
          <cell r="A241" t="str">
            <v xml:space="preserve">Operating lease charges </v>
          </cell>
          <cell r="E241">
            <v>0.95</v>
          </cell>
          <cell r="F241">
            <v>3.9</v>
          </cell>
        </row>
        <row r="242">
          <cell r="A242" t="str">
            <v xml:space="preserve">Provision for operation, maintenance and warranty </v>
          </cell>
          <cell r="E242">
            <v>407.85</v>
          </cell>
          <cell r="F242">
            <v>34</v>
          </cell>
          <cell r="G242">
            <v>857.7</v>
          </cell>
          <cell r="H242">
            <v>859.1</v>
          </cell>
        </row>
        <row r="243">
          <cell r="A243" t="str">
            <v xml:space="preserve">Provision for performance guarantee </v>
          </cell>
          <cell r="E243">
            <v>0</v>
          </cell>
          <cell r="F243">
            <v>49.8</v>
          </cell>
          <cell r="G243">
            <v>1065.0999999999999</v>
          </cell>
          <cell r="H243">
            <v>1027</v>
          </cell>
          <cell r="I243">
            <v>4505.5622077047037</v>
          </cell>
          <cell r="J243">
            <v>4798.0900883317472</v>
          </cell>
          <cell r="K243">
            <v>6049.5960066800053</v>
          </cell>
          <cell r="L243">
            <v>7629.3206786903329</v>
          </cell>
          <cell r="M243">
            <v>9362.7319590839707</v>
          </cell>
          <cell r="N243">
            <v>11869.861966672819</v>
          </cell>
          <cell r="O243">
            <v>13831.900175850547</v>
          </cell>
          <cell r="P243">
            <v>15619.531443707376</v>
          </cell>
        </row>
        <row r="244">
          <cell r="A244" t="str">
            <v>Quality assurance expenses</v>
          </cell>
          <cell r="E244">
            <v>15.99</v>
          </cell>
          <cell r="F244">
            <v>6.6</v>
          </cell>
          <cell r="G244">
            <v>165.6</v>
          </cell>
          <cell r="H244">
            <v>147.80000000000001</v>
          </cell>
        </row>
        <row r="245">
          <cell r="A245" t="str">
            <v>WTG -  O&amp;M</v>
          </cell>
          <cell r="E245">
            <v>51.08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Other manufacturing &amp; operating exp</v>
          </cell>
          <cell r="E246">
            <v>0.97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 xml:space="preserve">R &amp; D, certification and product development </v>
          </cell>
          <cell r="E247">
            <v>54.22</v>
          </cell>
          <cell r="F247">
            <v>578.4</v>
          </cell>
          <cell r="G247">
            <v>95.3</v>
          </cell>
          <cell r="H247">
            <v>117.5</v>
          </cell>
        </row>
        <row r="248">
          <cell r="A248" t="str">
            <v xml:space="preserve">Insurance </v>
          </cell>
          <cell r="E248">
            <v>15.69</v>
          </cell>
          <cell r="F248">
            <v>450.7</v>
          </cell>
          <cell r="G248">
            <v>59.6</v>
          </cell>
          <cell r="H248">
            <v>194.6</v>
          </cell>
        </row>
        <row r="249">
          <cell r="A249" t="str">
            <v xml:space="preserve">Advertisement and sales promotion </v>
          </cell>
          <cell r="E249">
            <v>56.1</v>
          </cell>
          <cell r="F249">
            <v>61</v>
          </cell>
          <cell r="G249">
            <v>155.5</v>
          </cell>
          <cell r="H249">
            <v>390</v>
          </cell>
        </row>
        <row r="250">
          <cell r="A250" t="str">
            <v xml:space="preserve">Infrastructure development expenses </v>
          </cell>
          <cell r="E250">
            <v>17.37</v>
          </cell>
          <cell r="F250">
            <v>146.30000000000001</v>
          </cell>
        </row>
        <row r="251">
          <cell r="A251" t="str">
            <v xml:space="preserve">Freight outward and packing expenses </v>
          </cell>
          <cell r="E251">
            <v>148.46</v>
          </cell>
          <cell r="F251">
            <v>245.9</v>
          </cell>
          <cell r="G251">
            <v>796.4</v>
          </cell>
          <cell r="H251">
            <v>2286.4</v>
          </cell>
        </row>
        <row r="252">
          <cell r="A252" t="str">
            <v xml:space="preserve">Sales commission </v>
          </cell>
          <cell r="E252">
            <v>92.88</v>
          </cell>
          <cell r="F252">
            <v>97.8</v>
          </cell>
          <cell r="G252">
            <v>232.5</v>
          </cell>
          <cell r="H252">
            <v>238.2</v>
          </cell>
        </row>
        <row r="253">
          <cell r="A253" t="str">
            <v>Travelling, conveyance and vehicle expenses</v>
          </cell>
          <cell r="E253">
            <v>87.97</v>
          </cell>
          <cell r="F253">
            <v>160.19999999999999</v>
          </cell>
          <cell r="G253">
            <v>335.2</v>
          </cell>
          <cell r="H253">
            <v>872.2</v>
          </cell>
        </row>
        <row r="254">
          <cell r="A254" t="str">
            <v xml:space="preserve">Communication expenses </v>
          </cell>
          <cell r="E254">
            <v>17.14</v>
          </cell>
          <cell r="F254">
            <v>26.6</v>
          </cell>
          <cell r="G254">
            <v>55.5</v>
          </cell>
          <cell r="H254">
            <v>217.3</v>
          </cell>
        </row>
        <row r="255">
          <cell r="A255" t="str">
            <v xml:space="preserve">Auditors' remuneration and expenses </v>
          </cell>
          <cell r="E255">
            <v>1.28</v>
          </cell>
          <cell r="F255">
            <v>12.6</v>
          </cell>
          <cell r="G255">
            <v>30.4</v>
          </cell>
          <cell r="H255">
            <v>58.3</v>
          </cell>
        </row>
        <row r="256">
          <cell r="A256" t="str">
            <v xml:space="preserve">Consultancy charges </v>
          </cell>
          <cell r="E256">
            <v>50.54</v>
          </cell>
          <cell r="F256">
            <v>78.7</v>
          </cell>
          <cell r="G256">
            <v>161.9</v>
          </cell>
          <cell r="H256">
            <v>761</v>
          </cell>
        </row>
        <row r="257">
          <cell r="A257" t="str">
            <v>Charity and donations</v>
          </cell>
          <cell r="E257">
            <v>15.91</v>
          </cell>
          <cell r="F257">
            <v>51.7</v>
          </cell>
          <cell r="G257">
            <v>21.1</v>
          </cell>
          <cell r="H257">
            <v>167.6</v>
          </cell>
        </row>
        <row r="258">
          <cell r="A258" t="str">
            <v xml:space="preserve">Other selling and administrative expenses </v>
          </cell>
          <cell r="E258">
            <v>143.28</v>
          </cell>
          <cell r="F258">
            <v>233.5</v>
          </cell>
          <cell r="G258">
            <v>250.1</v>
          </cell>
          <cell r="H258">
            <v>1360.6</v>
          </cell>
        </row>
        <row r="259">
          <cell r="A259" t="str">
            <v>Exchange differences, net</v>
          </cell>
          <cell r="E259">
            <v>-6.07</v>
          </cell>
          <cell r="F259">
            <v>36.5</v>
          </cell>
          <cell r="G259">
            <v>32.700000000000003</v>
          </cell>
          <cell r="H259">
            <v>492</v>
          </cell>
        </row>
        <row r="260">
          <cell r="A260" t="str">
            <v>Provision for doubtful debts and advances</v>
          </cell>
          <cell r="E260">
            <v>44.1</v>
          </cell>
          <cell r="F260">
            <v>93.3</v>
          </cell>
          <cell r="G260">
            <v>5.7</v>
          </cell>
          <cell r="H260">
            <v>39.799999999999997</v>
          </cell>
        </row>
        <row r="261">
          <cell r="A261" t="str">
            <v>Loss on sale of investments, net</v>
          </cell>
          <cell r="E261">
            <v>0</v>
          </cell>
          <cell r="F261">
            <v>0.1</v>
          </cell>
          <cell r="G261">
            <v>0</v>
          </cell>
          <cell r="H261">
            <v>-76.5</v>
          </cell>
        </row>
        <row r="262">
          <cell r="A262" t="str">
            <v>Loss on assets sold / discarded, net</v>
          </cell>
          <cell r="E262">
            <v>6.56</v>
          </cell>
          <cell r="F262">
            <v>4.8</v>
          </cell>
          <cell r="G262">
            <v>5.3</v>
          </cell>
          <cell r="H262">
            <v>15.8</v>
          </cell>
        </row>
        <row r="263">
          <cell r="A263" t="str">
            <v>Bad Debts Written off</v>
          </cell>
          <cell r="E263">
            <v>3.93</v>
          </cell>
          <cell r="G263">
            <v>0</v>
          </cell>
          <cell r="H263">
            <v>3.1</v>
          </cell>
        </row>
        <row r="264">
          <cell r="A264" t="str">
            <v xml:space="preserve">Rent </v>
          </cell>
          <cell r="E264">
            <v>15.45</v>
          </cell>
          <cell r="F264">
            <v>31.1</v>
          </cell>
          <cell r="G264">
            <v>91.5</v>
          </cell>
          <cell r="H264">
            <v>283</v>
          </cell>
        </row>
        <row r="265">
          <cell r="A265" t="str">
            <v xml:space="preserve">Rates and taxes </v>
          </cell>
          <cell r="E265">
            <v>2.56</v>
          </cell>
          <cell r="F265">
            <v>86</v>
          </cell>
          <cell r="G265">
            <v>51.2</v>
          </cell>
          <cell r="H265">
            <v>87.6</v>
          </cell>
        </row>
        <row r="266">
          <cell r="E266">
            <v>1313.0400000000002</v>
          </cell>
          <cell r="F266">
            <v>2737.3999999999996</v>
          </cell>
          <cell r="G266">
            <v>5121.3999999999996</v>
          </cell>
          <cell r="H266">
            <v>12031.599999999999</v>
          </cell>
        </row>
        <row r="267">
          <cell r="A267" t="str">
            <v>Selling &amp; Admin costs</v>
          </cell>
          <cell r="E267">
            <v>697.45999999999981</v>
          </cell>
          <cell r="F267">
            <v>1366.1</v>
          </cell>
          <cell r="G267">
            <v>2225</v>
          </cell>
          <cell r="H267">
            <v>7196.4000000000015</v>
          </cell>
          <cell r="I267">
            <v>9639.8426830355274</v>
          </cell>
          <cell r="J267">
            <v>13980.996205966079</v>
          </cell>
          <cell r="K267">
            <v>18780.876760098596</v>
          </cell>
          <cell r="L267">
            <v>23263.690919556608</v>
          </cell>
          <cell r="M267">
            <v>28233.391494340336</v>
          </cell>
          <cell r="N267">
            <v>34620.242437706678</v>
          </cell>
          <cell r="O267">
            <v>40738.657627105596</v>
          </cell>
          <cell r="P267">
            <v>47736.030742695693</v>
          </cell>
        </row>
        <row r="268">
          <cell r="A268" t="str">
            <v>Manufacturing and Operating Expenses</v>
          </cell>
          <cell r="E268">
            <v>615.58000000000015</v>
          </cell>
          <cell r="F268">
            <v>1371.3</v>
          </cell>
          <cell r="G268">
            <v>2896.4</v>
          </cell>
          <cell r="H268">
            <v>4835.2</v>
          </cell>
          <cell r="I268">
            <v>8332.8578637349619</v>
          </cell>
          <cell r="J268">
            <v>11909.514798190286</v>
          </cell>
          <cell r="K268">
            <v>16407.468672271312</v>
          </cell>
          <cell r="L268">
            <v>20614.195503506307</v>
          </cell>
          <cell r="M268">
            <v>24593.549013620712</v>
          </cell>
          <cell r="N268">
            <v>29473.51604676346</v>
          </cell>
          <cell r="O268">
            <v>33652.744264244931</v>
          </cell>
          <cell r="P268">
            <v>38243.338129333541</v>
          </cell>
        </row>
        <row r="269">
          <cell r="A269" t="str">
            <v>Excl Guarantee / warranty provisions</v>
          </cell>
          <cell r="E269">
            <v>207.73000000000013</v>
          </cell>
          <cell r="F269">
            <v>1287.5</v>
          </cell>
          <cell r="G269">
            <v>973.60000000000014</v>
          </cell>
          <cell r="H269">
            <v>2949.1</v>
          </cell>
          <cell r="I269">
            <v>3827.2956560302582</v>
          </cell>
          <cell r="J269">
            <v>7111.4247098585392</v>
          </cell>
          <cell r="K269">
            <v>10357.872665591307</v>
          </cell>
          <cell r="L269">
            <v>12984.874824815975</v>
          </cell>
          <cell r="M269">
            <v>15230.817054536741</v>
          </cell>
          <cell r="N269">
            <v>17603.65408009064</v>
          </cell>
          <cell r="O269">
            <v>19820.844088394384</v>
          </cell>
          <cell r="P269">
            <v>22623.806685626165</v>
          </cell>
        </row>
        <row r="270">
          <cell r="A270" t="str">
            <v>% of sales</v>
          </cell>
          <cell r="E270">
            <v>2.4225101137144198E-2</v>
          </cell>
          <cell r="F270">
            <v>6.6281180469111176E-2</v>
          </cell>
          <cell r="G270">
            <v>2.5347367763334315E-2</v>
          </cell>
          <cell r="H270">
            <v>3.6929623215410483E-2</v>
          </cell>
          <cell r="I270">
            <v>2.7978473196838306E-2</v>
          </cell>
          <cell r="J270">
            <v>3.6942840846261295E-2</v>
          </cell>
          <cell r="K270">
            <v>4.1713347229837529E-2</v>
          </cell>
          <cell r="L270">
            <v>4.2060504330367468E-2</v>
          </cell>
          <cell r="M270">
            <v>4.0705724821204645E-2</v>
          </cell>
          <cell r="N270">
            <v>3.7699324739153869E-2</v>
          </cell>
          <cell r="O270">
            <v>3.6432436166988151E-2</v>
          </cell>
          <cell r="P270">
            <v>3.6736149993756108E-2</v>
          </cell>
        </row>
        <row r="274">
          <cell r="A274" t="str">
            <v>Guarantee / warranty provisions</v>
          </cell>
        </row>
        <row r="275">
          <cell r="A275" t="str">
            <v>% of WTG sales</v>
          </cell>
          <cell r="E275">
            <v>4.7562737682492931E-2</v>
          </cell>
          <cell r="F275">
            <v>4.3140682899506918E-3</v>
          </cell>
          <cell r="G275">
            <v>5.0059489251580949E-2</v>
          </cell>
          <cell r="H275">
            <v>3.0764839251635222E-2</v>
          </cell>
          <cell r="I275">
            <v>0.04</v>
          </cell>
          <cell r="J275">
            <v>0.03</v>
          </cell>
          <cell r="K275">
            <v>2.75E-2</v>
          </cell>
          <cell r="L275">
            <v>2.75E-2</v>
          </cell>
          <cell r="M275">
            <v>2.75E-2</v>
          </cell>
          <cell r="N275">
            <v>2.75E-2</v>
          </cell>
          <cell r="O275">
            <v>2.75E-2</v>
          </cell>
          <cell r="P275">
            <v>2.75E-2</v>
          </cell>
        </row>
        <row r="276">
          <cell r="A276" t="str">
            <v>% of Total Sales</v>
          </cell>
          <cell r="E276">
            <v>4.7562737682492931E-2</v>
          </cell>
          <cell r="F276">
            <v>4.3140682899506918E-3</v>
          </cell>
          <cell r="G276">
            <v>5.0059489251580949E-2</v>
          </cell>
          <cell r="H276">
            <v>2.3618379284047919E-2</v>
          </cell>
          <cell r="I276">
            <v>3.2936768620510537E-2</v>
          </cell>
          <cell r="J276">
            <v>2.4925396208376575E-2</v>
          </cell>
          <cell r="K276">
            <v>2.4363004544859942E-2</v>
          </cell>
          <cell r="L276">
            <v>2.4712835493072582E-2</v>
          </cell>
          <cell r="M276">
            <v>2.5022741021477155E-2</v>
          </cell>
          <cell r="N276">
            <v>2.5420050794830552E-2</v>
          </cell>
          <cell r="O276">
            <v>2.5424236121199862E-2</v>
          </cell>
          <cell r="P276">
            <v>2.5362727763793336E-2</v>
          </cell>
        </row>
        <row r="277">
          <cell r="A277" t="str">
            <v>Maintenance, Warranty Provision</v>
          </cell>
        </row>
        <row r="278">
          <cell r="A278" t="str">
            <v>% of WTG sales</v>
          </cell>
          <cell r="E278">
            <v>4.7562737682492931E-2</v>
          </cell>
          <cell r="F278">
            <v>1.7503379696697319E-3</v>
          </cell>
          <cell r="G278">
            <v>2.2329947956667873E-2</v>
          </cell>
          <cell r="H278">
            <v>1.4013081703557509E-2</v>
          </cell>
        </row>
        <row r="279">
          <cell r="A279" t="str">
            <v>% of Total Sales</v>
          </cell>
          <cell r="E279">
            <v>4.7562737682492931E-2</v>
          </cell>
          <cell r="F279">
            <v>1.7503379696697319E-3</v>
          </cell>
          <cell r="G279">
            <v>2.2329947956667873E-2</v>
          </cell>
          <cell r="H279">
            <v>1.0757939474537707E-2</v>
          </cell>
        </row>
        <row r="280">
          <cell r="A280" t="str">
            <v>Provision for performance guarantee</v>
          </cell>
        </row>
        <row r="281">
          <cell r="A281" t="str">
            <v>% of WTG sales</v>
          </cell>
          <cell r="E281">
            <v>0</v>
          </cell>
          <cell r="F281">
            <v>2.5637303202809599E-3</v>
          </cell>
          <cell r="G281">
            <v>2.772954129491308E-2</v>
          </cell>
          <cell r="H281">
            <v>1.6751757548077711E-2</v>
          </cell>
        </row>
        <row r="282">
          <cell r="A282" t="str">
            <v>% of Total Sales</v>
          </cell>
          <cell r="E282">
            <v>0</v>
          </cell>
          <cell r="F282">
            <v>2.5637303202809599E-3</v>
          </cell>
          <cell r="G282">
            <v>2.772954129491308E-2</v>
          </cell>
          <cell r="H282">
            <v>1.2860439809510214E-2</v>
          </cell>
        </row>
        <row r="284">
          <cell r="A284" t="str">
            <v>Share Capital</v>
          </cell>
        </row>
        <row r="285">
          <cell r="A285" t="str">
            <v>Equity Shares O/s (mn)</v>
          </cell>
          <cell r="E285">
            <v>24.347799999999999</v>
          </cell>
          <cell r="F285">
            <v>86.922899999999998</v>
          </cell>
          <cell r="G285">
            <v>287.53138000000001</v>
          </cell>
          <cell r="H285">
            <v>287.76477999999997</v>
          </cell>
        </row>
        <row r="286">
          <cell r="A286" t="str">
            <v>EquityCapital</v>
          </cell>
          <cell r="E286">
            <v>243.48</v>
          </cell>
          <cell r="F286">
            <v>869.2</v>
          </cell>
          <cell r="G286">
            <v>2875.3</v>
          </cell>
          <cell r="H286">
            <v>2877.634</v>
          </cell>
        </row>
        <row r="288">
          <cell r="A288" t="str">
            <v>Preference Capital</v>
          </cell>
          <cell r="E288">
            <v>150</v>
          </cell>
          <cell r="F288">
            <v>1150</v>
          </cell>
          <cell r="G288">
            <v>150</v>
          </cell>
          <cell r="H288">
            <v>0</v>
          </cell>
        </row>
        <row r="289">
          <cell r="A289" t="str">
            <v>10% Cumulative Preference Shares</v>
          </cell>
          <cell r="E289">
            <v>150</v>
          </cell>
          <cell r="F289">
            <v>150</v>
          </cell>
          <cell r="G289">
            <v>150</v>
          </cell>
          <cell r="H289">
            <v>0</v>
          </cell>
        </row>
        <row r="290">
          <cell r="A290" t="str">
            <v>0.01% Cumulative Preference Shares</v>
          </cell>
          <cell r="F290">
            <v>1000</v>
          </cell>
          <cell r="G290">
            <v>0</v>
          </cell>
          <cell r="H290">
            <v>0</v>
          </cell>
        </row>
        <row r="292">
          <cell r="A292" t="str">
            <v>Reserves &amp; Surplus</v>
          </cell>
        </row>
        <row r="293">
          <cell r="A293" t="str">
            <v>Capital Reserve (on consolidation)</v>
          </cell>
          <cell r="E293">
            <v>0</v>
          </cell>
          <cell r="F293">
            <v>0</v>
          </cell>
          <cell r="G293">
            <v>0.3</v>
          </cell>
          <cell r="H293">
            <v>0.3</v>
          </cell>
          <cell r="I293">
            <v>0.3</v>
          </cell>
        </row>
        <row r="294">
          <cell r="A294" t="str">
            <v>Capital Redemption Reserve</v>
          </cell>
          <cell r="H294">
            <v>150</v>
          </cell>
          <cell r="I294">
            <v>150</v>
          </cell>
        </row>
        <row r="295">
          <cell r="A295" t="str">
            <v>F/x Translation Reserve (Net Inv. In non-integral ops)</v>
          </cell>
          <cell r="G295">
            <v>0</v>
          </cell>
          <cell r="H295">
            <v>-45.2</v>
          </cell>
          <cell r="I295">
            <v>4765.8</v>
          </cell>
        </row>
        <row r="296">
          <cell r="A296" t="str">
            <v>Securities premium account</v>
          </cell>
          <cell r="E296">
            <v>0</v>
          </cell>
          <cell r="F296">
            <v>298.50000000000006</v>
          </cell>
          <cell r="G296">
            <v>13110.199999999999</v>
          </cell>
          <cell r="H296">
            <v>13226.9</v>
          </cell>
          <cell r="I296">
            <v>34565.9</v>
          </cell>
        </row>
        <row r="297">
          <cell r="A297" t="str">
            <v xml:space="preserve">As per last balance sheet </v>
          </cell>
          <cell r="E297">
            <v>0</v>
          </cell>
          <cell r="F297">
            <v>0</v>
          </cell>
          <cell r="G297">
            <v>298.50000000000006</v>
          </cell>
          <cell r="H297">
            <v>13110.199999999999</v>
          </cell>
          <cell r="I297">
            <v>13226.9</v>
          </cell>
        </row>
        <row r="298">
          <cell r="A298" t="str">
            <v xml:space="preserve">Add: Addition during the year </v>
          </cell>
          <cell r="E298">
            <v>0</v>
          </cell>
          <cell r="F298">
            <v>953.7</v>
          </cell>
          <cell r="G298">
            <v>13381.3</v>
          </cell>
          <cell r="H298">
            <v>116.7</v>
          </cell>
          <cell r="I298">
            <v>21339</v>
          </cell>
          <cell r="J298">
            <v>96.652500000000032</v>
          </cell>
          <cell r="K298">
            <v>2010.9387200000001</v>
          </cell>
          <cell r="L298">
            <v>18098.448479999999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A299" t="str">
            <v xml:space="preserve">Less: Capitalisation by way of issue of bonus shares </v>
          </cell>
          <cell r="E299">
            <v>0</v>
          </cell>
          <cell r="F299">
            <v>579.5</v>
          </cell>
          <cell r="G299">
            <v>188.5</v>
          </cell>
          <cell r="H299">
            <v>0</v>
          </cell>
        </row>
        <row r="300">
          <cell r="A300" t="str">
            <v xml:space="preserve">Less: Share issue expenses [Net of tax benefit Rs. 2.56 crore (Rs. Nil)] </v>
          </cell>
          <cell r="E300">
            <v>0</v>
          </cell>
          <cell r="F300">
            <v>75.7</v>
          </cell>
          <cell r="G300">
            <v>381.1</v>
          </cell>
          <cell r="H300">
            <v>0</v>
          </cell>
        </row>
        <row r="302">
          <cell r="A302" t="str">
            <v>General reserve</v>
          </cell>
          <cell r="E302">
            <v>708.49</v>
          </cell>
          <cell r="F302">
            <v>1708.5</v>
          </cell>
          <cell r="G302">
            <v>3158.5</v>
          </cell>
          <cell r="H302">
            <v>6263.5</v>
          </cell>
          <cell r="I302">
            <v>21533.5</v>
          </cell>
        </row>
        <row r="303">
          <cell r="A303" t="str">
            <v>As per last Balance Sheet</v>
          </cell>
          <cell r="E303">
            <v>330.23</v>
          </cell>
          <cell r="F303">
            <v>708.5</v>
          </cell>
          <cell r="G303">
            <v>1708.5</v>
          </cell>
          <cell r="H303">
            <v>3158.5</v>
          </cell>
          <cell r="I303">
            <v>6263.5</v>
          </cell>
        </row>
        <row r="304">
          <cell r="A304" t="str">
            <v xml:space="preserve">Unrealized gain equity dilution in Hansen </v>
          </cell>
          <cell r="I304">
            <v>12002.5</v>
          </cell>
        </row>
        <row r="305">
          <cell r="A305" t="str">
            <v xml:space="preserve">Add: Transfer from consolidated profit and loss account </v>
          </cell>
          <cell r="E305">
            <v>500</v>
          </cell>
          <cell r="F305">
            <v>1000</v>
          </cell>
          <cell r="G305">
            <v>3000</v>
          </cell>
          <cell r="H305">
            <v>3284.2</v>
          </cell>
          <cell r="I305">
            <v>3267.5</v>
          </cell>
        </row>
        <row r="306">
          <cell r="A306" t="str">
            <v>Less: Adj. for employee benefits provision</v>
          </cell>
          <cell r="G306">
            <v>0</v>
          </cell>
          <cell r="H306">
            <v>29.2</v>
          </cell>
        </row>
        <row r="307">
          <cell r="A307" t="str">
            <v>Less: Capitalisation on bonus share issuance</v>
          </cell>
          <cell r="E307">
            <v>111.49</v>
          </cell>
          <cell r="F307">
            <v>0</v>
          </cell>
          <cell r="G307">
            <v>1550</v>
          </cell>
          <cell r="H307">
            <v>0</v>
          </cell>
        </row>
        <row r="308">
          <cell r="A308" t="str">
            <v>Less:Transfer to Capital Redemption Reserve</v>
          </cell>
          <cell r="E308">
            <v>10.25</v>
          </cell>
          <cell r="F308">
            <v>0</v>
          </cell>
          <cell r="G308">
            <v>0</v>
          </cell>
          <cell r="H308">
            <v>150</v>
          </cell>
        </row>
        <row r="309">
          <cell r="A309" t="str">
            <v>Profit and loss account</v>
          </cell>
          <cell r="E309">
            <v>2781.83</v>
          </cell>
          <cell r="F309">
            <v>5016.6000000000004</v>
          </cell>
          <cell r="G309">
            <v>7948.1</v>
          </cell>
          <cell r="H309">
            <v>11630.4</v>
          </cell>
          <cell r="I309">
            <v>16901.2</v>
          </cell>
        </row>
        <row r="311">
          <cell r="A311" t="str">
            <v>Reserves &amp; Surplus</v>
          </cell>
          <cell r="E311">
            <v>3490.3199999999997</v>
          </cell>
          <cell r="F311">
            <v>7023.6</v>
          </cell>
          <cell r="G311">
            <v>24217.1</v>
          </cell>
          <cell r="H311">
            <v>31225.9</v>
          </cell>
          <cell r="I311">
            <v>77916.700000000012</v>
          </cell>
        </row>
        <row r="314">
          <cell r="A314" t="str">
            <v>Changes in Shares o/s (mn)</v>
          </cell>
        </row>
        <row r="315">
          <cell r="A315" t="str">
            <v>Nos os  Shares O/S Beginning</v>
          </cell>
          <cell r="E315">
            <v>60.869500000000002</v>
          </cell>
          <cell r="F315">
            <v>121.74</v>
          </cell>
          <cell r="G315">
            <v>434.6</v>
          </cell>
          <cell r="H315">
            <v>1437.6569</v>
          </cell>
          <cell r="I315">
            <v>1438.8238999999999</v>
          </cell>
          <cell r="J315">
            <v>1496.9343999999999</v>
          </cell>
          <cell r="K315">
            <v>1498.9069</v>
          </cell>
          <cell r="L315">
            <v>1504.4529</v>
          </cell>
          <cell r="M315">
            <v>1554.3669</v>
          </cell>
          <cell r="N315">
            <v>1554.3669</v>
          </cell>
          <cell r="O315">
            <v>1554.3669</v>
          </cell>
          <cell r="P315">
            <v>1554.3669</v>
          </cell>
        </row>
        <row r="316">
          <cell r="A316" t="str">
            <v>Bonus Shares Issued</v>
          </cell>
          <cell r="E316">
            <v>60.869500000000002</v>
          </cell>
          <cell r="F316">
            <v>289.745</v>
          </cell>
          <cell r="G316">
            <v>869.2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A317" t="str">
            <v>Pre IPO - A</v>
          </cell>
          <cell r="G317">
            <v>1303.8000000000002</v>
          </cell>
          <cell r="H317">
            <v>1437.6569</v>
          </cell>
          <cell r="I317">
            <v>1438.8238999999999</v>
          </cell>
          <cell r="J317">
            <v>1496.9343999999999</v>
          </cell>
          <cell r="K317">
            <v>1498.9069</v>
          </cell>
          <cell r="L317">
            <v>1504.4529</v>
          </cell>
          <cell r="M317">
            <v>1554.3669</v>
          </cell>
          <cell r="N317">
            <v>1554.3669</v>
          </cell>
          <cell r="O317">
            <v>1554.3669</v>
          </cell>
          <cell r="P317">
            <v>1554.3669</v>
          </cell>
        </row>
        <row r="318">
          <cell r="A318" t="str">
            <v>Total Issue Size (Secondary + Fresh)</v>
          </cell>
          <cell r="G318">
            <v>29.34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</row>
        <row r="319">
          <cell r="A319" t="str">
            <v>Face Value - Rs/share</v>
          </cell>
          <cell r="E319">
            <v>2</v>
          </cell>
          <cell r="F319">
            <v>2</v>
          </cell>
          <cell r="G319">
            <v>2</v>
          </cell>
          <cell r="H319">
            <v>2</v>
          </cell>
          <cell r="I319">
            <v>2</v>
          </cell>
          <cell r="J319">
            <v>2</v>
          </cell>
          <cell r="K319">
            <v>2</v>
          </cell>
          <cell r="L319">
            <v>2</v>
          </cell>
          <cell r="M319">
            <v>2</v>
          </cell>
          <cell r="N319">
            <v>2</v>
          </cell>
          <cell r="O319">
            <v>2</v>
          </cell>
          <cell r="P319">
            <v>2</v>
          </cell>
        </row>
        <row r="320">
          <cell r="A320" t="str">
            <v>Share Premium (Rs/share)</v>
          </cell>
          <cell r="F320">
            <v>41.229222954717386</v>
          </cell>
          <cell r="G320">
            <v>500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</row>
        <row r="321">
          <cell r="A321" t="str">
            <v>Fresh Issue Size (Million Shares) - B</v>
          </cell>
          <cell r="E321">
            <v>0</v>
          </cell>
          <cell r="F321">
            <v>23.1325</v>
          </cell>
          <cell r="G321">
            <v>133.8134</v>
          </cell>
          <cell r="H321">
            <v>1.167</v>
          </cell>
          <cell r="I321">
            <v>1.1804999999999999</v>
          </cell>
          <cell r="J321">
            <v>1.9725000000000006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A322" t="str">
            <v>QIB Issue (mn shares) - C</v>
          </cell>
          <cell r="I322">
            <v>56.929999999999993</v>
          </cell>
        </row>
        <row r="323">
          <cell r="A323" t="str">
            <v>Share Premium (Rs/share)</v>
          </cell>
          <cell r="I323">
            <v>381.4</v>
          </cell>
        </row>
        <row r="324">
          <cell r="A324" t="str">
            <v>FCCB Conversion - D</v>
          </cell>
          <cell r="I324">
            <v>0</v>
          </cell>
          <cell r="J324">
            <v>0</v>
          </cell>
          <cell r="K324">
            <v>5.5460000000000012</v>
          </cell>
          <cell r="L324">
            <v>49.914000000000001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</row>
        <row r="325">
          <cell r="A325" t="str">
            <v>YE Shares outstanding (A+ B+C+D)</v>
          </cell>
          <cell r="E325">
            <v>121.739</v>
          </cell>
          <cell r="F325">
            <v>434.61750000000001</v>
          </cell>
          <cell r="G325">
            <v>1437.6134000000002</v>
          </cell>
          <cell r="H325">
            <v>1438.8238999999999</v>
          </cell>
          <cell r="I325">
            <v>1496.9343999999999</v>
          </cell>
          <cell r="J325">
            <v>1498.9069</v>
          </cell>
          <cell r="K325">
            <v>1504.4529</v>
          </cell>
          <cell r="L325">
            <v>1554.3669</v>
          </cell>
          <cell r="M325">
            <v>1554.3669</v>
          </cell>
          <cell r="N325">
            <v>1554.3669</v>
          </cell>
          <cell r="O325">
            <v>1554.3669</v>
          </cell>
          <cell r="P325">
            <v>1554.3669</v>
          </cell>
        </row>
        <row r="326">
          <cell r="A326" t="str">
            <v>Cash inflow (Only Equity Value)</v>
          </cell>
          <cell r="E326">
            <v>0</v>
          </cell>
          <cell r="F326">
            <v>46.265000000000001</v>
          </cell>
          <cell r="G326">
            <v>267.6268</v>
          </cell>
          <cell r="H326">
            <v>2.3340000000000001</v>
          </cell>
          <cell r="I326">
            <v>116.22099999999999</v>
          </cell>
          <cell r="J326">
            <v>3.9450000000000012</v>
          </cell>
          <cell r="K326">
            <v>11.092000000000002</v>
          </cell>
          <cell r="L326">
            <v>99.828000000000003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8">
          <cell r="A328" t="str">
            <v>Basic Shares O/S (Mn)</v>
          </cell>
          <cell r="E328">
            <v>121.739</v>
          </cell>
          <cell r="F328">
            <v>434.61450000000002</v>
          </cell>
          <cell r="G328">
            <v>1437.6569</v>
          </cell>
          <cell r="H328">
            <v>1438.8238999999999</v>
          </cell>
          <cell r="I328">
            <v>1496.9343999999999</v>
          </cell>
          <cell r="J328">
            <v>1498.9069</v>
          </cell>
          <cell r="K328">
            <v>1504.4529</v>
          </cell>
          <cell r="L328">
            <v>1554.3669</v>
          </cell>
          <cell r="M328">
            <v>1554.3669</v>
          </cell>
          <cell r="N328">
            <v>1554.3669</v>
          </cell>
          <cell r="O328">
            <v>1554.3669</v>
          </cell>
          <cell r="P328">
            <v>1554.3669</v>
          </cell>
        </row>
        <row r="329">
          <cell r="A329" t="str">
            <v>Diluted Shares O/S (Mn)</v>
          </cell>
          <cell r="E329">
            <v>121.739</v>
          </cell>
          <cell r="F329">
            <v>434.61450000000002</v>
          </cell>
          <cell r="G329">
            <v>1437.6569</v>
          </cell>
          <cell r="H329">
            <v>1439.1508999999999</v>
          </cell>
          <cell r="I329">
            <v>1552.3943999999999</v>
          </cell>
          <cell r="J329">
            <v>1554.3669</v>
          </cell>
          <cell r="K329">
            <v>1554.3669</v>
          </cell>
          <cell r="L329">
            <v>1554.3669</v>
          </cell>
          <cell r="M329">
            <v>1554.3669</v>
          </cell>
          <cell r="N329">
            <v>1554.3669</v>
          </cell>
          <cell r="O329">
            <v>1554.3669</v>
          </cell>
          <cell r="P329">
            <v>1554.3669</v>
          </cell>
        </row>
        <row r="331">
          <cell r="A331" t="str">
            <v>EquityCapital</v>
          </cell>
          <cell r="B331">
            <v>60.870000000000005</v>
          </cell>
          <cell r="C331">
            <v>121.739</v>
          </cell>
          <cell r="D331">
            <v>121.739</v>
          </cell>
          <cell r="E331">
            <v>243.48</v>
          </cell>
          <cell r="F331">
            <v>869.2</v>
          </cell>
          <cell r="G331">
            <v>2875.3137999999999</v>
          </cell>
          <cell r="H331">
            <v>2877.6478000000002</v>
          </cell>
          <cell r="I331">
            <v>2993.9</v>
          </cell>
          <cell r="J331">
            <v>2997.8450000000003</v>
          </cell>
          <cell r="K331">
            <v>3008.9370000000004</v>
          </cell>
          <cell r="L331">
            <v>3108.7650000000003</v>
          </cell>
          <cell r="M331">
            <v>3108.7650000000003</v>
          </cell>
          <cell r="N331">
            <v>3108.7650000000003</v>
          </cell>
          <cell r="O331">
            <v>3108.7650000000003</v>
          </cell>
          <cell r="P331">
            <v>3108.7650000000003</v>
          </cell>
        </row>
        <row r="332">
          <cell r="H332">
            <v>116.2521999999999</v>
          </cell>
          <cell r="J332">
            <v>3.7049051715292269E-2</v>
          </cell>
        </row>
        <row r="334">
          <cell r="A334" t="str">
            <v>Employee Stock Options</v>
          </cell>
        </row>
        <row r="335">
          <cell r="A335" t="str">
            <v>ESOP outstanding</v>
          </cell>
          <cell r="F335">
            <v>0</v>
          </cell>
          <cell r="G335">
            <v>224.4</v>
          </cell>
          <cell r="H335">
            <v>156.9</v>
          </cell>
          <cell r="I335">
            <v>102.2</v>
          </cell>
          <cell r="J335">
            <v>0</v>
          </cell>
          <cell r="K335">
            <v>0</v>
          </cell>
        </row>
        <row r="336">
          <cell r="A336" t="str">
            <v>Less : Deferred employee compensation expenses outstanding</v>
          </cell>
          <cell r="F336">
            <v>0</v>
          </cell>
          <cell r="G336">
            <v>120.8</v>
          </cell>
          <cell r="H336">
            <v>39.799999999999997</v>
          </cell>
        </row>
        <row r="337">
          <cell r="F337">
            <v>0</v>
          </cell>
          <cell r="G337">
            <v>103.60000000000001</v>
          </cell>
          <cell r="H337">
            <v>117.10000000000001</v>
          </cell>
          <cell r="I337">
            <v>102.2</v>
          </cell>
          <cell r="J337">
            <v>0</v>
          </cell>
          <cell r="K337">
            <v>0</v>
          </cell>
        </row>
        <row r="339">
          <cell r="A339" t="str">
            <v>Face Value (Rs./Share)</v>
          </cell>
          <cell r="G339">
            <v>2</v>
          </cell>
          <cell r="H339">
            <v>2</v>
          </cell>
          <cell r="I339">
            <v>2</v>
          </cell>
          <cell r="J339">
            <v>2</v>
          </cell>
        </row>
        <row r="340">
          <cell r="A340" t="str">
            <v>Excersice Price (Rs./Share)</v>
          </cell>
          <cell r="G340">
            <v>51</v>
          </cell>
          <cell r="H340">
            <v>51</v>
          </cell>
          <cell r="I340">
            <v>51</v>
          </cell>
          <cell r="J340">
            <v>51</v>
          </cell>
        </row>
        <row r="341">
          <cell r="A341" t="str">
            <v>Premium (Rs./Share)</v>
          </cell>
          <cell r="G341">
            <v>49</v>
          </cell>
          <cell r="H341">
            <v>49</v>
          </cell>
          <cell r="I341">
            <v>49</v>
          </cell>
          <cell r="J341">
            <v>49</v>
          </cell>
        </row>
        <row r="343">
          <cell r="A343" t="str">
            <v xml:space="preserve">ESOP outstanding (mn) </v>
          </cell>
          <cell r="H343">
            <v>4.4450000000000003</v>
          </cell>
          <cell r="I343">
            <v>3.1530000000000005</v>
          </cell>
          <cell r="J343">
            <v>1.9725000000000006</v>
          </cell>
        </row>
        <row r="344">
          <cell r="A344" t="str">
            <v>Previously vested yet to exercise</v>
          </cell>
          <cell r="H344">
            <v>0.16049999999999998</v>
          </cell>
          <cell r="I344">
            <v>0.32699999999999985</v>
          </cell>
          <cell r="J344">
            <v>0</v>
          </cell>
        </row>
        <row r="345">
          <cell r="A345" t="str">
            <v>Expected to vest in current period</v>
          </cell>
          <cell r="H345">
            <v>1.3334999999999999</v>
          </cell>
          <cell r="I345">
            <v>0.85349999999999993</v>
          </cell>
          <cell r="J345">
            <v>1.9725000000000006</v>
          </cell>
        </row>
        <row r="346">
          <cell r="A346" t="str">
            <v>Options exercised</v>
          </cell>
          <cell r="H346">
            <v>1.167</v>
          </cell>
          <cell r="I346">
            <v>1.1804999999999999</v>
          </cell>
          <cell r="J346">
            <v>1.9725000000000006</v>
          </cell>
        </row>
        <row r="347">
          <cell r="A347" t="str">
            <v>EOP- options yet to  be exercised</v>
          </cell>
          <cell r="H347">
            <v>0.32699999999999985</v>
          </cell>
          <cell r="I347">
            <v>0</v>
          </cell>
          <cell r="J347">
            <v>0</v>
          </cell>
        </row>
        <row r="348">
          <cell r="A348" t="str">
            <v>Cancelled in current period</v>
          </cell>
          <cell r="H348">
            <v>0.125</v>
          </cell>
          <cell r="I348">
            <v>0</v>
          </cell>
          <cell r="J348">
            <v>0</v>
          </cell>
        </row>
        <row r="349">
          <cell r="A349" t="str">
            <v>ESOP remaining</v>
          </cell>
        </row>
        <row r="351">
          <cell r="A351" t="str">
            <v>Increase in Share Capital</v>
          </cell>
          <cell r="H351">
            <v>2.3340000000000001</v>
          </cell>
          <cell r="I351">
            <v>2.3609999999999998</v>
          </cell>
          <cell r="J351">
            <v>3.9450000000000012</v>
          </cell>
        </row>
        <row r="352">
          <cell r="A352" t="str">
            <v>Increase in Share Premium</v>
          </cell>
          <cell r="H352">
            <v>57.183</v>
          </cell>
          <cell r="I352">
            <v>57.844499999999996</v>
          </cell>
          <cell r="J352">
            <v>96.652500000000032</v>
          </cell>
        </row>
        <row r="507">
          <cell r="A507" t="str">
            <v>Discounted Cash Flows</v>
          </cell>
        </row>
        <row r="508">
          <cell r="A508" t="str">
            <v>Y/E March (Rs m)</v>
          </cell>
          <cell r="B508">
            <v>2001</v>
          </cell>
          <cell r="C508">
            <v>2002</v>
          </cell>
          <cell r="D508">
            <v>2003</v>
          </cell>
          <cell r="E508">
            <v>2004</v>
          </cell>
          <cell r="F508">
            <v>2005</v>
          </cell>
          <cell r="G508">
            <v>2006</v>
          </cell>
          <cell r="H508">
            <v>2007</v>
          </cell>
          <cell r="I508">
            <v>2008</v>
          </cell>
          <cell r="J508">
            <v>2009</v>
          </cell>
          <cell r="K508">
            <v>2010</v>
          </cell>
          <cell r="L508">
            <v>2011</v>
          </cell>
          <cell r="M508">
            <v>2012</v>
          </cell>
          <cell r="N508" t="e">
            <v>#REF!</v>
          </cell>
          <cell r="O508" t="e">
            <v>#REF!</v>
          </cell>
        </row>
        <row r="509">
          <cell r="A509" t="str">
            <v>EV</v>
          </cell>
          <cell r="B509" t="e">
            <v>#REF!</v>
          </cell>
          <cell r="C509" t="e">
            <v>#REF!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</row>
        <row r="510">
          <cell r="A510" t="str">
            <v>Free Cash Flow</v>
          </cell>
          <cell r="H510">
            <v>-18207.926875012923</v>
          </cell>
          <cell r="I510">
            <v>-7111.2457652401026</v>
          </cell>
          <cell r="J510">
            <v>-28818.735396705102</v>
          </cell>
          <cell r="K510">
            <v>-33141.545706210862</v>
          </cell>
          <cell r="L510">
            <v>-38112.777562142488</v>
          </cell>
          <cell r="M510">
            <v>-43829.694196463861</v>
          </cell>
          <cell r="N510" t="e">
            <v>#REF!</v>
          </cell>
          <cell r="O510" t="e">
            <v>#REF!</v>
          </cell>
        </row>
        <row r="511">
          <cell r="A511" t="str">
            <v>Current Price</v>
          </cell>
          <cell r="G511" t="e">
            <v>#REF!</v>
          </cell>
        </row>
        <row r="512">
          <cell r="A512" t="str">
            <v>Market Cap</v>
          </cell>
          <cell r="G512" t="e">
            <v>#REF!</v>
          </cell>
        </row>
        <row r="514">
          <cell r="B514" t="str">
            <v>WACC</v>
          </cell>
          <cell r="C514" t="str">
            <v>Period</v>
          </cell>
          <cell r="D514" t="str">
            <v>No of Years</v>
          </cell>
          <cell r="E514" t="str">
            <v>Growth</v>
          </cell>
          <cell r="F514" t="str">
            <v>Terminal</v>
          </cell>
          <cell r="H514" t="str">
            <v>Premium to DCF</v>
          </cell>
        </row>
        <row r="515">
          <cell r="A515" t="str">
            <v>Stage1</v>
          </cell>
          <cell r="B515">
            <v>0.10343689928785445</v>
          </cell>
          <cell r="C515" t="str">
            <v>F2007-9</v>
          </cell>
          <cell r="D515">
            <v>3</v>
          </cell>
          <cell r="E515" t="e">
            <v>#REF!</v>
          </cell>
          <cell r="G515">
            <v>-43791.865266490393</v>
          </cell>
          <cell r="H515">
            <v>0.1</v>
          </cell>
          <cell r="I515">
            <v>0.2</v>
          </cell>
          <cell r="J515">
            <v>0.30000000000000004</v>
          </cell>
        </row>
        <row r="516">
          <cell r="A516" t="str">
            <v>Stage2</v>
          </cell>
          <cell r="B516">
            <v>0.10343689928785445</v>
          </cell>
          <cell r="C516" t="str">
            <v>F2010-14</v>
          </cell>
          <cell r="D516">
            <v>5</v>
          </cell>
          <cell r="E516">
            <v>0.15</v>
          </cell>
          <cell r="G516">
            <v>-69936.132912484347</v>
          </cell>
        </row>
        <row r="517">
          <cell r="A517" t="str">
            <v>Stage3</v>
          </cell>
          <cell r="B517">
            <v>0.10343689928785445</v>
          </cell>
          <cell r="C517" t="str">
            <v>F2015 onwards</v>
          </cell>
          <cell r="F517">
            <v>0.06</v>
          </cell>
          <cell r="G517" t="e">
            <v>#REF!</v>
          </cell>
        </row>
        <row r="518">
          <cell r="A518" t="str">
            <v>EV</v>
          </cell>
          <cell r="G518" t="e">
            <v>#REF!</v>
          </cell>
        </row>
        <row r="519">
          <cell r="A519" t="str">
            <v>Net Debt</v>
          </cell>
          <cell r="G519">
            <v>-857.89999999999964</v>
          </cell>
        </row>
        <row r="520">
          <cell r="A520" t="str">
            <v>Value of Equity</v>
          </cell>
          <cell r="G520" t="e">
            <v>#REF!</v>
          </cell>
        </row>
        <row r="521">
          <cell r="A521" t="str">
            <v>sh o/s</v>
          </cell>
          <cell r="G521">
            <v>287.76478000000003</v>
          </cell>
        </row>
        <row r="522">
          <cell r="A522" t="str">
            <v>DCF value (Rs. per share)</v>
          </cell>
          <cell r="G522" t="e">
            <v>#REF!</v>
          </cell>
          <cell r="H522" t="e">
            <v>#REF!</v>
          </cell>
          <cell r="I522" t="e">
            <v>#REF!</v>
          </cell>
          <cell r="J522" t="e">
            <v>#REF!</v>
          </cell>
        </row>
        <row r="524">
          <cell r="A524" t="str">
            <v>DCF Valuations</v>
          </cell>
        </row>
        <row r="526">
          <cell r="A526" t="str">
            <v>Growth rate in the period F2010-14</v>
          </cell>
          <cell r="B526">
            <v>0.15</v>
          </cell>
          <cell r="H526" t="e">
            <v>#REF!</v>
          </cell>
          <cell r="I526">
            <v>0.04</v>
          </cell>
          <cell r="J526">
            <v>0.05</v>
          </cell>
          <cell r="K526">
            <v>6.0000000000000005E-2</v>
          </cell>
          <cell r="L526">
            <v>7.0000000000000007E-2</v>
          </cell>
          <cell r="M526">
            <v>0.08</v>
          </cell>
        </row>
        <row r="527">
          <cell r="A527" t="str">
            <v>Growth rate in the period post F2014</v>
          </cell>
          <cell r="B527">
            <v>0.06</v>
          </cell>
          <cell r="H527">
            <v>0.1</v>
          </cell>
          <cell r="I527" t="e">
            <v>#REF!</v>
          </cell>
          <cell r="J527" t="e">
            <v>#REF!</v>
          </cell>
          <cell r="K527" t="e">
            <v>#REF!</v>
          </cell>
          <cell r="L527" t="e">
            <v>#REF!</v>
          </cell>
          <cell r="M527" t="e">
            <v>#REF!</v>
          </cell>
        </row>
        <row r="528">
          <cell r="A528" t="str">
            <v>Weighted Average Cost of Capital</v>
          </cell>
          <cell r="B528">
            <v>0.10343689928785445</v>
          </cell>
          <cell r="H528">
            <v>0.11</v>
          </cell>
          <cell r="I528" t="e">
            <v>#REF!</v>
          </cell>
          <cell r="J528" t="e">
            <v>#REF!</v>
          </cell>
          <cell r="K528" t="e">
            <v>#REF!</v>
          </cell>
          <cell r="L528" t="e">
            <v>#REF!</v>
          </cell>
          <cell r="M528" t="e">
            <v>#REF!</v>
          </cell>
        </row>
        <row r="529">
          <cell r="A529" t="str">
            <v>No. of years in the first period</v>
          </cell>
          <cell r="B529">
            <v>3</v>
          </cell>
          <cell r="C529">
            <v>571</v>
          </cell>
          <cell r="H529">
            <v>0.1166</v>
          </cell>
          <cell r="I529" t="e">
            <v>#REF!</v>
          </cell>
          <cell r="J529" t="e">
            <v>#REF!</v>
          </cell>
          <cell r="K529" t="e">
            <v>#REF!</v>
          </cell>
          <cell r="L529" t="e">
            <v>#REF!</v>
          </cell>
          <cell r="M529" t="e">
            <v>#REF!</v>
          </cell>
        </row>
        <row r="530">
          <cell r="A530" t="str">
            <v>Discounted value of cash flows of F2007-09 (I)</v>
          </cell>
          <cell r="B530">
            <v>-43791.865266490393</v>
          </cell>
          <cell r="H530">
            <v>0.13</v>
          </cell>
          <cell r="I530" t="e">
            <v>#REF!</v>
          </cell>
          <cell r="J530" t="e">
            <v>#REF!</v>
          </cell>
          <cell r="K530" t="e">
            <v>#REF!</v>
          </cell>
          <cell r="L530" t="e">
            <v>#REF!</v>
          </cell>
          <cell r="M530" t="e">
            <v>#REF!</v>
          </cell>
        </row>
        <row r="531">
          <cell r="A531" t="str">
            <v>Discounted value of cash flows of F2010-14 (II)</v>
          </cell>
          <cell r="B531">
            <v>-69936.132912484347</v>
          </cell>
          <cell r="H531">
            <v>0.14000000000000001</v>
          </cell>
          <cell r="I531" t="e">
            <v>#REF!</v>
          </cell>
          <cell r="J531" t="e">
            <v>#REF!</v>
          </cell>
          <cell r="K531" t="e">
            <v>#REF!</v>
          </cell>
          <cell r="L531" t="e">
            <v>#REF!</v>
          </cell>
          <cell r="M531" t="e">
            <v>#REF!</v>
          </cell>
        </row>
        <row r="532">
          <cell r="A532" t="str">
            <v>Discounted value of cash flows post F2014 (III)</v>
          </cell>
          <cell r="B532" t="e">
            <v>#REF!</v>
          </cell>
          <cell r="I532">
            <v>0.02</v>
          </cell>
          <cell r="J532">
            <v>0.03</v>
          </cell>
          <cell r="K532">
            <v>0.04</v>
          </cell>
          <cell r="L532">
            <v>0.05</v>
          </cell>
          <cell r="M532">
            <v>6.0000000000000005E-2</v>
          </cell>
        </row>
        <row r="533">
          <cell r="A533" t="str">
            <v>Total terminal value (IV=II+III)</v>
          </cell>
          <cell r="B533" t="e">
            <v>#REF!</v>
          </cell>
          <cell r="H533">
            <v>0.1</v>
          </cell>
          <cell r="I533" t="e">
            <v>#REF!</v>
          </cell>
          <cell r="J533" t="e">
            <v>#REF!</v>
          </cell>
          <cell r="K533" t="e">
            <v>#REF!</v>
          </cell>
          <cell r="L533" t="e">
            <v>#REF!</v>
          </cell>
          <cell r="M533" t="e">
            <v>#REF!</v>
          </cell>
        </row>
        <row r="534">
          <cell r="A534" t="str">
            <v>Total (I+V)</v>
          </cell>
          <cell r="B534" t="e">
            <v>#REF!</v>
          </cell>
          <cell r="H534">
            <v>0.11</v>
          </cell>
          <cell r="I534" t="e">
            <v>#REF!</v>
          </cell>
          <cell r="J534" t="e">
            <v>#REF!</v>
          </cell>
          <cell r="K534" t="e">
            <v>#REF!</v>
          </cell>
          <cell r="L534" t="e">
            <v>#REF!</v>
          </cell>
          <cell r="M534" t="e">
            <v>#REF!</v>
          </cell>
        </row>
        <row r="535">
          <cell r="A535" t="str">
            <v>Net Debt</v>
          </cell>
          <cell r="B535">
            <v>-857.89999999999964</v>
          </cell>
          <cell r="H535">
            <v>0.11700000000000001</v>
          </cell>
          <cell r="I535" t="e">
            <v>#REF!</v>
          </cell>
          <cell r="J535" t="e">
            <v>#REF!</v>
          </cell>
          <cell r="K535" t="e">
            <v>#REF!</v>
          </cell>
          <cell r="L535" t="e">
            <v>#REF!</v>
          </cell>
          <cell r="M535" t="e">
            <v>#REF!</v>
          </cell>
        </row>
        <row r="536">
          <cell r="A536" t="str">
            <v>Enterprise Value</v>
          </cell>
          <cell r="B536" t="e">
            <v>#REF!</v>
          </cell>
          <cell r="H536">
            <v>0.13</v>
          </cell>
          <cell r="I536" t="e">
            <v>#REF!</v>
          </cell>
          <cell r="J536" t="e">
            <v>#REF!</v>
          </cell>
          <cell r="K536" t="e">
            <v>#REF!</v>
          </cell>
          <cell r="L536" t="e">
            <v>#REF!</v>
          </cell>
          <cell r="M536" t="e">
            <v>#REF!</v>
          </cell>
        </row>
        <row r="537">
          <cell r="A537" t="str">
            <v>Shares Outstanding</v>
          </cell>
          <cell r="B537">
            <v>287.53138000000001</v>
          </cell>
          <cell r="H537">
            <v>0.14000000000000001</v>
          </cell>
          <cell r="I537" t="e">
            <v>#REF!</v>
          </cell>
          <cell r="J537" t="e">
            <v>#REF!</v>
          </cell>
          <cell r="K537" t="e">
            <v>#REF!</v>
          </cell>
          <cell r="L537" t="e">
            <v>#REF!</v>
          </cell>
          <cell r="M537" t="e">
            <v>#REF!</v>
          </cell>
        </row>
        <row r="538">
          <cell r="A538" t="str">
            <v>DCF value (Rs. per share)</v>
          </cell>
          <cell r="B538" t="e">
            <v>#REF!</v>
          </cell>
        </row>
        <row r="540">
          <cell r="A540" t="str">
            <v>DISCOUNTED CASH FLOW to the FIRM - EXPLICIT ROIC METHOD</v>
          </cell>
        </row>
        <row r="541">
          <cell r="A541" t="str">
            <v>FREE CASH FLOW CALCULATION</v>
          </cell>
          <cell r="G541">
            <v>2006</v>
          </cell>
          <cell r="H541">
            <v>2007</v>
          </cell>
          <cell r="I541">
            <v>2008</v>
          </cell>
          <cell r="J541">
            <v>2009</v>
          </cell>
          <cell r="K541">
            <v>2010</v>
          </cell>
        </row>
        <row r="542">
          <cell r="A542" t="str">
            <v>EBITDA</v>
          </cell>
          <cell r="G542">
            <v>8794.1000000000058</v>
          </cell>
          <cell r="H542">
            <v>13216.099999999991</v>
          </cell>
          <cell r="I542">
            <v>19689.699999999997</v>
          </cell>
          <cell r="J542">
            <v>25914.515509591874</v>
          </cell>
          <cell r="K542">
            <v>34909.336663462687</v>
          </cell>
        </row>
        <row r="543">
          <cell r="A543" t="str">
            <v>Less: Depreciation</v>
          </cell>
          <cell r="G543">
            <v>715.9</v>
          </cell>
          <cell r="H543">
            <v>1718</v>
          </cell>
          <cell r="I543">
            <v>2893.6</v>
          </cell>
          <cell r="J543">
            <v>5064.0474482182863</v>
          </cell>
          <cell r="K543">
            <v>7437.1318093107266</v>
          </cell>
          <cell r="L543" t="str">
            <v>Various Growth Rates and Risk Premiums</v>
          </cell>
        </row>
        <row r="544">
          <cell r="A544" t="str">
            <v>EBIT</v>
          </cell>
          <cell r="G544">
            <v>8078.2000000000062</v>
          </cell>
          <cell r="H544">
            <v>11498.099999999991</v>
          </cell>
          <cell r="I544">
            <v>16796.099999999999</v>
          </cell>
          <cell r="J544">
            <v>20850.468061373587</v>
          </cell>
          <cell r="K544">
            <v>27472.204854151962</v>
          </cell>
          <cell r="L544" t="str">
            <v>Risk Premium</v>
          </cell>
          <cell r="M544" t="str">
            <v>Suzlon - WTG Business</v>
          </cell>
        </row>
        <row r="545">
          <cell r="A545" t="str">
            <v>Less Adjusted taxes</v>
          </cell>
          <cell r="G545">
            <v>561.36479023160769</v>
          </cell>
          <cell r="H545">
            <v>1359.3268750129098</v>
          </cell>
          <cell r="I545">
            <v>1858.0457652400905</v>
          </cell>
          <cell r="J545">
            <v>2307.8790050202633</v>
          </cell>
          <cell r="K545">
            <v>3225.9026710026528</v>
          </cell>
          <cell r="L545" t="str">
            <v>Growth (+) / Equity Risk Premium --&gt;</v>
          </cell>
          <cell r="M545">
            <v>0.03</v>
          </cell>
        </row>
        <row r="546">
          <cell r="A546" t="str">
            <v>Tax</v>
          </cell>
          <cell r="G546">
            <v>568.09999999999991</v>
          </cell>
          <cell r="H546">
            <v>1146.3999999999999</v>
          </cell>
          <cell r="I546">
            <v>1512.9</v>
          </cell>
          <cell r="J546">
            <v>1790.0162748702976</v>
          </cell>
          <cell r="K546">
            <v>2516.9355761238539</v>
          </cell>
          <cell r="L546" t="str">
            <v>Base case (15% for 10 yrs, 6% terminal)</v>
          </cell>
          <cell r="M546">
            <v>1371</v>
          </cell>
        </row>
        <row r="547">
          <cell r="A547" t="str">
            <v>Other income</v>
          </cell>
          <cell r="G547">
            <v>744.6</v>
          </cell>
          <cell r="H547">
            <v>964.99999999999989</v>
          </cell>
          <cell r="I547">
            <v>2645.5</v>
          </cell>
          <cell r="J547">
            <v>2573.3202978637746</v>
          </cell>
          <cell r="K547">
            <v>2781.3768732556323</v>
          </cell>
          <cell r="L547" t="str">
            <v xml:space="preserve"> + 1% (16% for 10 yrs, 7% terminal)</v>
          </cell>
          <cell r="M547">
            <v>1581</v>
          </cell>
        </row>
        <row r="548">
          <cell r="A548" t="str">
            <v>Interest</v>
          </cell>
          <cell r="G548">
            <v>647.69999999999993</v>
          </cell>
          <cell r="H548">
            <v>2763.4</v>
          </cell>
          <cell r="I548">
            <v>5765.5</v>
          </cell>
          <cell r="J548">
            <v>7251.9365908668751</v>
          </cell>
          <cell r="K548">
            <v>8819.0324542622584</v>
          </cell>
          <cell r="L548" t="str">
            <v xml:space="preserve"> + 2% (17% for 10 yrs, 8% terminal)</v>
          </cell>
          <cell r="M548">
            <v>1912</v>
          </cell>
        </row>
        <row r="549">
          <cell r="A549" t="str">
            <v>Marginal tax rate</v>
          </cell>
          <cell r="G549">
            <v>6.9506808755337449E-2</v>
          </cell>
          <cell r="H549">
            <v>0.11839795096358426</v>
          </cell>
          <cell r="I549">
            <v>0.1106236427051572</v>
          </cell>
          <cell r="J549">
            <v>0.11068715571405859</v>
          </cell>
          <cell r="K549">
            <v>0.1174242361735706</v>
          </cell>
          <cell r="L549" t="str">
            <v xml:space="preserve"> + 3% (18% for 10 yrs, 9% terminal)</v>
          </cell>
          <cell r="M549">
            <v>2549</v>
          </cell>
        </row>
        <row r="550">
          <cell r="A550" t="str">
            <v>NOPLAT</v>
          </cell>
          <cell r="G550">
            <v>7516.8352097683983</v>
          </cell>
          <cell r="H550">
            <v>10138.773124987081</v>
          </cell>
          <cell r="I550">
            <v>14938.054234759908</v>
          </cell>
          <cell r="J550">
            <v>18542.589056353325</v>
          </cell>
          <cell r="K550">
            <v>24246.30218314931</v>
          </cell>
        </row>
        <row r="551">
          <cell r="A551" t="str">
            <v>Less: Increase in NWC</v>
          </cell>
          <cell r="G551">
            <v>10989.399999999994</v>
          </cell>
          <cell r="H551">
            <v>11691.400000000005</v>
          </cell>
          <cell r="I551">
            <v>2145.6000000000022</v>
          </cell>
          <cell r="J551">
            <v>11719.796960667169</v>
          </cell>
          <cell r="K551">
            <v>16679.727346187661</v>
          </cell>
          <cell r="L551" t="str">
            <v>Growth Rates Increases in Period A &amp; B</v>
          </cell>
        </row>
        <row r="552">
          <cell r="A552" t="str">
            <v>FCF from Operations</v>
          </cell>
          <cell r="G552">
            <v>-3472.5647902315959</v>
          </cell>
          <cell r="H552">
            <v>-1552.6268750129238</v>
          </cell>
          <cell r="I552">
            <v>12792.454234759905</v>
          </cell>
          <cell r="J552">
            <v>6822.7920956861562</v>
          </cell>
          <cell r="K552">
            <v>7566.5748369616485</v>
          </cell>
          <cell r="L552" t="str">
            <v>Growth (+)</v>
          </cell>
          <cell r="M552" t="str">
            <v>Period A</v>
          </cell>
        </row>
        <row r="553">
          <cell r="A553" t="str">
            <v>Capex</v>
          </cell>
          <cell r="G553">
            <v>4042.1599999999989</v>
          </cell>
          <cell r="H553">
            <v>18373.3</v>
          </cell>
          <cell r="I553">
            <v>22797.300000000007</v>
          </cell>
          <cell r="J553">
            <v>40705.574940609542</v>
          </cell>
          <cell r="K553">
            <v>6695.5452169022728</v>
          </cell>
          <cell r="L553" t="str">
            <v>Base case</v>
          </cell>
          <cell r="M553">
            <v>0.15</v>
          </cell>
        </row>
        <row r="554">
          <cell r="A554" t="str">
            <v>Less: Depreciation</v>
          </cell>
          <cell r="G554">
            <v>715.9</v>
          </cell>
          <cell r="H554">
            <v>1718</v>
          </cell>
          <cell r="I554">
            <v>2893.6</v>
          </cell>
          <cell r="J554">
            <v>5064.0474482182863</v>
          </cell>
          <cell r="K554">
            <v>7437.1318093107266</v>
          </cell>
          <cell r="L554" t="str">
            <v xml:space="preserve"> + 1%</v>
          </cell>
          <cell r="M554">
            <v>0.16</v>
          </cell>
        </row>
        <row r="555">
          <cell r="A555" t="str">
            <v>Net Investment</v>
          </cell>
          <cell r="G555">
            <v>3326.2599999999989</v>
          </cell>
          <cell r="H555">
            <v>16655.3</v>
          </cell>
          <cell r="I555">
            <v>19903.700000000008</v>
          </cell>
          <cell r="J555">
            <v>35641.527492391258</v>
          </cell>
          <cell r="K555">
            <v>-741.58659240845373</v>
          </cell>
          <cell r="L555" t="str">
            <v xml:space="preserve"> + 2%</v>
          </cell>
          <cell r="M555">
            <v>0.17</v>
          </cell>
        </row>
        <row r="556">
          <cell r="A556" t="str">
            <v>Free Cash Flows</v>
          </cell>
          <cell r="G556">
            <v>-6798.8247902315943</v>
          </cell>
          <cell r="H556">
            <v>-18207.926875012923</v>
          </cell>
          <cell r="I556">
            <v>-7111.2457652401026</v>
          </cell>
          <cell r="J556">
            <v>-28818.735396705102</v>
          </cell>
          <cell r="K556">
            <v>8308.1614293701023</v>
          </cell>
          <cell r="L556" t="str">
            <v xml:space="preserve"> + 3%</v>
          </cell>
          <cell r="M556">
            <v>0.18</v>
          </cell>
        </row>
        <row r="557">
          <cell r="H557">
            <v>0.34880875289262425</v>
          </cell>
          <cell r="I557">
            <v>0.4733591580173504</v>
          </cell>
          <cell r="J557">
            <v>0.24129881743272108</v>
          </cell>
        </row>
        <row r="558">
          <cell r="G558" t="str">
            <v>Period A</v>
          </cell>
          <cell r="H558" t="str">
            <v>Perpetual</v>
          </cell>
        </row>
        <row r="559">
          <cell r="A559" t="str">
            <v>Growth Rate (g)</v>
          </cell>
          <cell r="G559">
            <v>0.15</v>
          </cell>
          <cell r="H559">
            <v>0.06</v>
          </cell>
          <cell r="J559" t="str">
            <v>Risk Premium</v>
          </cell>
          <cell r="K559" t="str">
            <v>Growth</v>
          </cell>
          <cell r="L559" t="str">
            <v>ROIC Increases in Period A &amp; B</v>
          </cell>
        </row>
        <row r="560">
          <cell r="A560" t="str">
            <v>Return on Incremental Capital (r )</v>
          </cell>
          <cell r="G560">
            <v>0.3</v>
          </cell>
          <cell r="H560">
            <v>0.15</v>
          </cell>
          <cell r="J560">
            <v>0.05</v>
          </cell>
          <cell r="K560">
            <v>0</v>
          </cell>
          <cell r="L560" t="str">
            <v>ROIC (+)</v>
          </cell>
          <cell r="M560" t="str">
            <v>Period A</v>
          </cell>
        </row>
        <row r="561">
          <cell r="A561" t="str">
            <v>WACC (k)</v>
          </cell>
          <cell r="G561">
            <v>0.10343689928785445</v>
          </cell>
          <cell r="L561" t="str">
            <v>Base case</v>
          </cell>
          <cell r="M561">
            <v>0.3</v>
          </cell>
        </row>
        <row r="562">
          <cell r="A562" t="str">
            <v>Time Period (yrs)</v>
          </cell>
          <cell r="G562">
            <v>10</v>
          </cell>
          <cell r="K562" t="str">
            <v>ROIC</v>
          </cell>
          <cell r="L562" t="str">
            <v xml:space="preserve"> + 1%</v>
          </cell>
          <cell r="M562">
            <v>0.31</v>
          </cell>
        </row>
        <row r="563">
          <cell r="A563" t="str">
            <v>NOPLAT (t+1) yr</v>
          </cell>
          <cell r="G563">
            <v>40238</v>
          </cell>
          <cell r="K563">
            <v>0</v>
          </cell>
          <cell r="L563" t="str">
            <v xml:space="preserve"> + 2%</v>
          </cell>
          <cell r="M563">
            <v>0.32</v>
          </cell>
        </row>
        <row r="564">
          <cell r="L564" t="str">
            <v xml:space="preserve"> + 3%</v>
          </cell>
          <cell r="M564">
            <v>0.33</v>
          </cell>
        </row>
        <row r="565">
          <cell r="A565" t="str">
            <v xml:space="preserve">Terminal Value </v>
          </cell>
          <cell r="G565">
            <v>530463.30303591688</v>
          </cell>
          <cell r="I565">
            <v>103182.19986839361</v>
          </cell>
          <cell r="J565">
            <v>427281.10316752328</v>
          </cell>
        </row>
        <row r="566">
          <cell r="A566" t="str">
            <v>Terminal Value - Discounted</v>
          </cell>
          <cell r="G566">
            <v>378975.50203118823</v>
          </cell>
          <cell r="I566">
            <v>73715.798570818821</v>
          </cell>
          <cell r="J566">
            <v>305259.70346036943</v>
          </cell>
        </row>
        <row r="567">
          <cell r="A567" t="str">
            <v>Explicit FCF - Discounted</v>
          </cell>
          <cell r="G567">
            <v>-46385.621614467615</v>
          </cell>
          <cell r="H567">
            <v>-17481.388204974606</v>
          </cell>
          <cell r="I567">
            <v>-6185.8087070039874</v>
          </cell>
          <cell r="J567">
            <v>-22718.424702489021</v>
          </cell>
        </row>
        <row r="568">
          <cell r="A568" t="str">
            <v>Aggregate Value</v>
          </cell>
          <cell r="G568">
            <v>332589.88041672064</v>
          </cell>
          <cell r="L568" t="str">
            <v>Decrease Risk Premium (5% to 3%)</v>
          </cell>
        </row>
        <row r="569">
          <cell r="A569" t="str">
            <v>Less: F2006 Net Debt</v>
          </cell>
          <cell r="E569">
            <v>0.1</v>
          </cell>
          <cell r="F569">
            <v>254.92526115141175</v>
          </cell>
          <cell r="G569">
            <v>-857.89999999999964</v>
          </cell>
          <cell r="L569" t="str">
            <v>Rs</v>
          </cell>
          <cell r="M569" t="str">
            <v>Risk Premium</v>
          </cell>
        </row>
        <row r="570">
          <cell r="A570" t="str">
            <v xml:space="preserve">Net Equity Value </v>
          </cell>
          <cell r="E570">
            <v>0.2</v>
          </cell>
          <cell r="F570">
            <v>278.10028489244917</v>
          </cell>
          <cell r="G570">
            <v>333447.78041672066</v>
          </cell>
          <cell r="L570" t="str">
            <v>Base case</v>
          </cell>
          <cell r="M570">
            <v>0.05</v>
          </cell>
        </row>
        <row r="571">
          <cell r="A571" t="str">
            <v>Shares o/s (million)</v>
          </cell>
          <cell r="E571">
            <v>0.3</v>
          </cell>
          <cell r="F571">
            <v>301.27530863348659</v>
          </cell>
          <cell r="G571">
            <v>1438.8239000000001</v>
          </cell>
          <cell r="L571" t="str">
            <v xml:space="preserve"> + 1%</v>
          </cell>
          <cell r="M571">
            <v>0.04</v>
          </cell>
        </row>
        <row r="572">
          <cell r="A572" t="str">
            <v>DCF Value / Share (Rs)</v>
          </cell>
          <cell r="E572">
            <v>0.4</v>
          </cell>
          <cell r="F572">
            <v>324.45033237452401</v>
          </cell>
          <cell r="G572">
            <v>231.7502374103743</v>
          </cell>
          <cell r="L572" t="str">
            <v xml:space="preserve"> + 2%</v>
          </cell>
          <cell r="M572">
            <v>0.03</v>
          </cell>
        </row>
        <row r="574">
          <cell r="A574" t="str">
            <v>DISCOUNTED CASH FLOW to the FIRM - NORMAL METHOD</v>
          </cell>
        </row>
        <row r="575">
          <cell r="A575" t="str">
            <v>DCF</v>
          </cell>
          <cell r="G575">
            <v>2006</v>
          </cell>
          <cell r="H575">
            <v>2007</v>
          </cell>
          <cell r="I575">
            <v>2008</v>
          </cell>
          <cell r="J575">
            <v>2009</v>
          </cell>
          <cell r="K575">
            <v>2010</v>
          </cell>
        </row>
        <row r="576">
          <cell r="A576" t="str">
            <v>OBTIDA</v>
          </cell>
          <cell r="G576">
            <v>8794.1000000000058</v>
          </cell>
          <cell r="H576">
            <v>13216.099999999991</v>
          </cell>
          <cell r="I576">
            <v>19689.699999999997</v>
          </cell>
          <cell r="J576">
            <v>25914.515509591874</v>
          </cell>
          <cell r="K576">
            <v>34909.336663462687</v>
          </cell>
        </row>
        <row r="577">
          <cell r="A577" t="str">
            <v>Less: Increase in Net Working Capital</v>
          </cell>
          <cell r="G577">
            <v>10989.399999999994</v>
          </cell>
          <cell r="H577">
            <v>11691.400000000005</v>
          </cell>
          <cell r="I577">
            <v>2145.6000000000022</v>
          </cell>
          <cell r="J577">
            <v>11719.796960667169</v>
          </cell>
          <cell r="K577">
            <v>16679.727346187661</v>
          </cell>
        </row>
        <row r="578">
          <cell r="A578" t="str">
            <v>PBT</v>
          </cell>
          <cell r="G578">
            <v>8173.3000000000056</v>
          </cell>
          <cell r="H578">
            <v>9682.5999999999913</v>
          </cell>
          <cell r="I578">
            <v>13676.099999999997</v>
          </cell>
          <cell r="J578">
            <v>16171.851768370485</v>
          </cell>
          <cell r="K578">
            <v>21434.549273145334</v>
          </cell>
        </row>
        <row r="579">
          <cell r="A579" t="str">
            <v xml:space="preserve">Adjusted Tax </v>
          </cell>
          <cell r="G579">
            <v>613.11956003083196</v>
          </cell>
          <cell r="H579">
            <v>1473.5808976927685</v>
          </cell>
          <cell r="I579">
            <v>2150.7006120165838</v>
          </cell>
          <cell r="J579">
            <v>2592.7125095320584</v>
          </cell>
          <cell r="K579">
            <v>3552.5037258555294</v>
          </cell>
        </row>
        <row r="580">
          <cell r="A580" t="str">
            <v>Interest shield</v>
          </cell>
          <cell r="G580">
            <v>45.019560030832061</v>
          </cell>
          <cell r="H580">
            <v>327.18089769276872</v>
          </cell>
          <cell r="I580">
            <v>637.80061201658384</v>
          </cell>
          <cell r="J580">
            <v>802.69623466176097</v>
          </cell>
          <cell r="K580">
            <v>1035.5681497316755</v>
          </cell>
        </row>
        <row r="581">
          <cell r="A581" t="str">
            <v>Capex</v>
          </cell>
          <cell r="G581">
            <v>4042.1599999999989</v>
          </cell>
          <cell r="H581">
            <v>18373.3</v>
          </cell>
          <cell r="I581">
            <v>22797.300000000007</v>
          </cell>
          <cell r="J581">
            <v>40705.574940609542</v>
          </cell>
          <cell r="K581">
            <v>6695.5452169022728</v>
          </cell>
        </row>
        <row r="582">
          <cell r="A582" t="str">
            <v>Cash Flow</v>
          </cell>
          <cell r="G582">
            <v>-6850.5795600308193</v>
          </cell>
          <cell r="H582">
            <v>-18322.180897692782</v>
          </cell>
          <cell r="I582">
            <v>-7403.9006120165959</v>
          </cell>
          <cell r="J582">
            <v>-29103.568901216895</v>
          </cell>
          <cell r="K582">
            <v>7981.5603745172239</v>
          </cell>
        </row>
        <row r="583">
          <cell r="G583">
            <v>38807</v>
          </cell>
          <cell r="H583">
            <v>39172</v>
          </cell>
          <cell r="I583">
            <v>39538</v>
          </cell>
          <cell r="J583">
            <v>39903</v>
          </cell>
          <cell r="K583">
            <v>40268</v>
          </cell>
          <cell r="L583">
            <v>40633</v>
          </cell>
        </row>
        <row r="584">
          <cell r="A584" t="str">
            <v>WACC</v>
          </cell>
          <cell r="G584">
            <v>0.10343689928785445</v>
          </cell>
          <cell r="H584">
            <v>0.10343689928785445</v>
          </cell>
          <cell r="I584">
            <v>0.10343689928785445</v>
          </cell>
          <cell r="J584">
            <v>0.10343689928785445</v>
          </cell>
          <cell r="K584">
            <v>0.10343689928785445</v>
          </cell>
          <cell r="L584">
            <v>0.10343689928785445</v>
          </cell>
        </row>
        <row r="585">
          <cell r="A585" t="str">
            <v>Discounting multiplier - 1 yr fwd</v>
          </cell>
          <cell r="F585">
            <v>39021</v>
          </cell>
          <cell r="G585">
            <v>1.059407198225073</v>
          </cell>
          <cell r="H585">
            <v>0.96009767201803953</v>
          </cell>
          <cell r="I585">
            <v>0.86986287792784944</v>
          </cell>
          <cell r="J585">
            <v>0.78832136073141013</v>
          </cell>
          <cell r="K585">
            <v>0.71442359888470619</v>
          </cell>
        </row>
        <row r="586">
          <cell r="A586" t="str">
            <v>Discounting multiplier - F2006</v>
          </cell>
          <cell r="G586">
            <v>1</v>
          </cell>
          <cell r="H586">
            <v>2.584184252669691E-5</v>
          </cell>
          <cell r="I586">
            <v>2.3413096569625327E-5</v>
          </cell>
          <cell r="J586">
            <v>2.1218337527715344E-5</v>
          </cell>
          <cell r="K586">
            <v>1.9229316639138518E-5</v>
          </cell>
          <cell r="L586">
            <v>1.7426747874345036E-5</v>
          </cell>
        </row>
        <row r="587">
          <cell r="A587" t="str">
            <v>Discounting multiplier - F2007</v>
          </cell>
          <cell r="H587">
            <v>1</v>
          </cell>
          <cell r="I587">
            <v>2.3413096569625327E-5</v>
          </cell>
          <cell r="J587">
            <v>2.1218337527715344E-5</v>
          </cell>
          <cell r="K587">
            <v>1.9229316639138518E-5</v>
          </cell>
        </row>
        <row r="588">
          <cell r="A588" t="str">
            <v>Discounting multiplier - F2008</v>
          </cell>
          <cell r="I588">
            <v>1</v>
          </cell>
        </row>
        <row r="589">
          <cell r="A589" t="str">
            <v>PV of Cash flows - F2006</v>
          </cell>
        </row>
        <row r="590">
          <cell r="A590" t="str">
            <v>PV of Cash flows - F2007</v>
          </cell>
        </row>
        <row r="591">
          <cell r="A591" t="str">
            <v>PV of Cash flows - F2008</v>
          </cell>
        </row>
        <row r="592">
          <cell r="A592" t="str">
            <v>PV of Cash Flows - 1 yr fwd</v>
          </cell>
          <cell r="G592">
            <v>-7257.5532979102036</v>
          </cell>
          <cell r="H592">
            <v>-17591.083226168234</v>
          </cell>
          <cell r="I592">
            <v>-6440.3782942605221</v>
          </cell>
          <cell r="J592">
            <v>-22942.965038347655</v>
          </cell>
        </row>
        <row r="594">
          <cell r="A594" t="str">
            <v>Aggregate Value</v>
          </cell>
          <cell r="H594">
            <v>-606856.5392179687</v>
          </cell>
        </row>
        <row r="595">
          <cell r="A595" t="str">
            <v>Net debt</v>
          </cell>
          <cell r="H595">
            <v>-857.89999999999964</v>
          </cell>
        </row>
        <row r="596">
          <cell r="A596" t="str">
            <v>Investments/other current assets</v>
          </cell>
        </row>
        <row r="597">
          <cell r="A597" t="str">
            <v>Equity Value Rs mn</v>
          </cell>
          <cell r="H597">
            <v>-605998.63921796868</v>
          </cell>
        </row>
        <row r="599">
          <cell r="A599" t="str">
            <v>Shares (m)</v>
          </cell>
          <cell r="H599">
            <v>1438.8239000000001</v>
          </cell>
        </row>
        <row r="600">
          <cell r="A600" t="str">
            <v>Implied DCF value per share (Rs)</v>
          </cell>
          <cell r="H600">
            <v>-421.17637830311872</v>
          </cell>
        </row>
        <row r="601">
          <cell r="A601" t="str">
            <v>Terminal Growth Rate (g)</v>
          </cell>
          <cell r="H601">
            <v>0.06</v>
          </cell>
        </row>
        <row r="602">
          <cell r="A602" t="str">
            <v>Terminal Value (Rs Million)</v>
          </cell>
          <cell r="H602">
            <v>-559882.11265919229</v>
          </cell>
        </row>
        <row r="603">
          <cell r="A603" t="str">
            <v>TV (% of aggregate Value)</v>
          </cell>
          <cell r="H603">
            <v>0.92259385287450235</v>
          </cell>
        </row>
        <row r="605">
          <cell r="A605" t="str">
            <v>Cost of Capital calculation</v>
          </cell>
          <cell r="G605" t="str">
            <v>LT - WACC</v>
          </cell>
        </row>
        <row r="606">
          <cell r="A606" t="str">
            <v>Cost of Debt (I)</v>
          </cell>
          <cell r="G606">
            <v>7.9362567959308447E-2</v>
          </cell>
          <cell r="H606">
            <v>7.9362567959308447E-2</v>
          </cell>
        </row>
        <row r="607">
          <cell r="A607" t="str">
            <v>After tax cost of debt (Rd =(1-tx)x I)</v>
          </cell>
          <cell r="G607">
            <v>7.0375848389553727E-2</v>
          </cell>
          <cell r="H607">
            <v>7.0375848389553727E-2</v>
          </cell>
        </row>
        <row r="608">
          <cell r="A608" t="str">
            <v>Tax</v>
          </cell>
          <cell r="G608">
            <v>0.11323624979426668</v>
          </cell>
          <cell r="H608">
            <v>0.11323624979426668</v>
          </cell>
        </row>
        <row r="609">
          <cell r="A609" t="str">
            <v>Risk free rate (Rf)</v>
          </cell>
          <cell r="G609">
            <v>7.5999999999999998E-2</v>
          </cell>
          <cell r="H609">
            <v>7.5999999999999998E-2</v>
          </cell>
        </row>
        <row r="610">
          <cell r="A610" t="str">
            <v>Beta (b)</v>
          </cell>
          <cell r="G610">
            <v>1.1000000000000001</v>
          </cell>
          <cell r="H610">
            <v>1.1000000000000001</v>
          </cell>
        </row>
        <row r="611">
          <cell r="A611" t="str">
            <v>Risk premium (Rm- Rf)</v>
          </cell>
          <cell r="G611">
            <v>0.05</v>
          </cell>
          <cell r="H611">
            <v>0.05</v>
          </cell>
        </row>
        <row r="612">
          <cell r="A612" t="str">
            <v xml:space="preserve">Cost of equity (Re= Rf +bxRm) </v>
          </cell>
          <cell r="G612">
            <v>0.13100000000000001</v>
          </cell>
          <cell r="H612">
            <v>0.13100000000000001</v>
          </cell>
        </row>
        <row r="613">
          <cell r="A613" t="str">
            <v xml:space="preserve">WACC - Book Value </v>
          </cell>
          <cell r="G613">
            <v>0.10343689928785445</v>
          </cell>
          <cell r="H613">
            <v>9.5026649360523671E-2</v>
          </cell>
        </row>
        <row r="614">
          <cell r="A614" t="str">
            <v xml:space="preserve">WACC - Market Value </v>
          </cell>
          <cell r="G614" t="e">
            <v>#REF!</v>
          </cell>
          <cell r="H614">
            <v>429.91809369591937</v>
          </cell>
        </row>
        <row r="615">
          <cell r="A615" t="str">
            <v>Debt (% of (Loan Funds + Networth))</v>
          </cell>
          <cell r="G615">
            <v>0.45465544638477218</v>
          </cell>
        </row>
        <row r="616">
          <cell r="A616" t="str">
            <v>Debt (% of (Loan Funds + Mkt Cap))</v>
          </cell>
          <cell r="G616" t="e">
            <v>#REF!</v>
          </cell>
        </row>
        <row r="618">
          <cell r="G618">
            <v>0.15048952487480635</v>
          </cell>
          <cell r="H618">
            <v>0.59338315974516154</v>
          </cell>
          <cell r="I618">
            <v>0.52068214233690235</v>
          </cell>
          <cell r="J618">
            <v>0.55406695858221833</v>
          </cell>
        </row>
        <row r="620">
          <cell r="A620" t="str">
            <v>Hansen - Valuation</v>
          </cell>
        </row>
        <row r="621">
          <cell r="A621" t="str">
            <v>Europe Capital Goods</v>
          </cell>
        </row>
        <row r="622">
          <cell r="A622" t="str">
            <v>Avearge Multiple</v>
          </cell>
          <cell r="H622" t="str">
            <v>F2007E</v>
          </cell>
          <cell r="I622" t="str">
            <v>F2008E</v>
          </cell>
          <cell r="J622" t="str">
            <v>F2009E</v>
          </cell>
        </row>
        <row r="623">
          <cell r="A623" t="str">
            <v>P/E</v>
          </cell>
          <cell r="H623">
            <v>9.8651345040404603</v>
          </cell>
          <cell r="I623">
            <v>15</v>
          </cell>
        </row>
        <row r="624">
          <cell r="A624" t="str">
            <v>EV/EBITDA</v>
          </cell>
          <cell r="H624">
            <v>8.3021505257377548</v>
          </cell>
          <cell r="I624">
            <v>8.4917891687472284</v>
          </cell>
        </row>
        <row r="625">
          <cell r="A625" t="str">
            <v>P/B</v>
          </cell>
          <cell r="H625">
            <v>1.4353037556850357</v>
          </cell>
          <cell r="I625">
            <v>1.2808767719133953</v>
          </cell>
        </row>
        <row r="626">
          <cell r="A626" t="str">
            <v>EV/NOA</v>
          </cell>
          <cell r="H626">
            <v>1.1745662236177379</v>
          </cell>
          <cell r="I626">
            <v>1.0967239654937433</v>
          </cell>
        </row>
        <row r="627">
          <cell r="A627" t="str">
            <v>Exchange Rate (Euro/Rs.)</v>
          </cell>
          <cell r="H627">
            <v>58.25</v>
          </cell>
          <cell r="I627">
            <v>59.04</v>
          </cell>
          <cell r="J627">
            <v>60.544666115702462</v>
          </cell>
        </row>
        <row r="628">
          <cell r="A628" t="str">
            <v>Hansen Valuation</v>
          </cell>
        </row>
        <row r="630">
          <cell r="A630" t="str">
            <v>Price Target Basis</v>
          </cell>
        </row>
        <row r="631">
          <cell r="A631" t="str">
            <v>In Millions</v>
          </cell>
          <cell r="H631" t="str">
            <v>F2007E</v>
          </cell>
          <cell r="I631" t="str">
            <v>F2008E</v>
          </cell>
          <cell r="J631" t="str">
            <v>F2009E</v>
          </cell>
        </row>
        <row r="632">
          <cell r="A632" t="str">
            <v>P/E</v>
          </cell>
        </row>
        <row r="633">
          <cell r="A633" t="str">
            <v>Hansen - Net Profit (EUR)</v>
          </cell>
          <cell r="H633" t="e">
            <v>#REF!</v>
          </cell>
          <cell r="I633" t="e">
            <v>#REF!</v>
          </cell>
          <cell r="J633" t="e">
            <v>#REF!</v>
          </cell>
        </row>
        <row r="634">
          <cell r="A634" t="str">
            <v>Less: Post Tax Cost of Debt taken for acquisition</v>
          </cell>
          <cell r="H634" t="e">
            <v>#REF!</v>
          </cell>
          <cell r="I634" t="e">
            <v>#REF!</v>
          </cell>
          <cell r="J634" t="e">
            <v>#REF!</v>
          </cell>
        </row>
        <row r="635">
          <cell r="A635" t="str">
            <v>Derived Market Cap (EUR)</v>
          </cell>
          <cell r="G635">
            <v>103.2</v>
          </cell>
          <cell r="H635" t="e">
            <v>#REF!</v>
          </cell>
          <cell r="I635" t="e">
            <v>#REF!</v>
          </cell>
        </row>
        <row r="636">
          <cell r="A636" t="str">
            <v>Derived Market Cap (INR)</v>
          </cell>
          <cell r="G636">
            <v>3.923954372623574E-2</v>
          </cell>
          <cell r="H636" t="e">
            <v>#REF!</v>
          </cell>
          <cell r="I636" t="e">
            <v>#REF!</v>
          </cell>
        </row>
        <row r="637">
          <cell r="A637" t="str">
            <v>Price (Rs /Share)</v>
          </cell>
          <cell r="H637" t="e">
            <v>#REF!</v>
          </cell>
          <cell r="I637" t="e">
            <v>#REF!</v>
          </cell>
        </row>
        <row r="638">
          <cell r="A638" t="str">
            <v>EV/EBITDA</v>
          </cell>
        </row>
        <row r="639">
          <cell r="A639" t="str">
            <v>Hansen - EBITDA  (EUR)</v>
          </cell>
          <cell r="H639" t="e">
            <v>#REF!</v>
          </cell>
          <cell r="I639" t="e">
            <v>#REF!</v>
          </cell>
        </row>
        <row r="640">
          <cell r="A640" t="str">
            <v>Derived EV  (EUR)</v>
          </cell>
          <cell r="H640" t="e">
            <v>#REF!</v>
          </cell>
          <cell r="I640" t="e">
            <v>#REF!</v>
          </cell>
        </row>
        <row r="641">
          <cell r="A641" t="str">
            <v>Derived Market Cap (EUR)</v>
          </cell>
          <cell r="H641" t="e">
            <v>#REF!</v>
          </cell>
          <cell r="I641" t="e">
            <v>#REF!</v>
          </cell>
        </row>
        <row r="642">
          <cell r="A642" t="str">
            <v>Derived Market Cap (INR)</v>
          </cell>
          <cell r="H642" t="e">
            <v>#REF!</v>
          </cell>
          <cell r="I642" t="e">
            <v>#REF!</v>
          </cell>
        </row>
        <row r="643">
          <cell r="A643" t="str">
            <v>Price (Rs /Share)</v>
          </cell>
          <cell r="H643" t="e">
            <v>#REF!</v>
          </cell>
          <cell r="I643" t="e">
            <v>#REF!</v>
          </cell>
        </row>
        <row r="644">
          <cell r="A644" t="str">
            <v>P/B</v>
          </cell>
        </row>
        <row r="645">
          <cell r="A645" t="str">
            <v>Hansen - Book Value  (EUR)</v>
          </cell>
          <cell r="H645" t="e">
            <v>#REF!</v>
          </cell>
          <cell r="I645" t="e">
            <v>#REF!</v>
          </cell>
        </row>
        <row r="646">
          <cell r="A646" t="str">
            <v>Derived Market Cap (EUR)</v>
          </cell>
          <cell r="H646" t="e">
            <v>#REF!</v>
          </cell>
          <cell r="I646" t="e">
            <v>#REF!</v>
          </cell>
        </row>
        <row r="647">
          <cell r="A647" t="str">
            <v>Derived Market Cap (INR)</v>
          </cell>
          <cell r="H647" t="e">
            <v>#REF!</v>
          </cell>
          <cell r="I647" t="e">
            <v>#REF!</v>
          </cell>
        </row>
        <row r="648">
          <cell r="A648" t="str">
            <v>Price (Rs /Share)</v>
          </cell>
          <cell r="H648" t="e">
            <v>#REF!</v>
          </cell>
          <cell r="I648" t="e">
            <v>#REF!</v>
          </cell>
        </row>
        <row r="649">
          <cell r="A649" t="str">
            <v>Average Price -1</v>
          </cell>
          <cell r="H649" t="e">
            <v>#REF!</v>
          </cell>
          <cell r="I649" t="e">
            <v>#REF!</v>
          </cell>
        </row>
        <row r="650">
          <cell r="A650" t="str">
            <v>EV/NOA</v>
          </cell>
        </row>
        <row r="651">
          <cell r="A651" t="str">
            <v>Net Operating Assets (EUR)</v>
          </cell>
          <cell r="H651" t="e">
            <v>#REF!</v>
          </cell>
          <cell r="I651" t="e">
            <v>#REF!</v>
          </cell>
        </row>
        <row r="652">
          <cell r="A652" t="str">
            <v>Derived EV  (EUR)</v>
          </cell>
          <cell r="H652" t="e">
            <v>#REF!</v>
          </cell>
          <cell r="I652" t="e">
            <v>#REF!</v>
          </cell>
        </row>
        <row r="653">
          <cell r="A653" t="str">
            <v>Derived Market Cap (EUR)</v>
          </cell>
          <cell r="H653" t="e">
            <v>#REF!</v>
          </cell>
          <cell r="I653" t="e">
            <v>#REF!</v>
          </cell>
        </row>
        <row r="654">
          <cell r="A654" t="str">
            <v>Derived Market Cap (INR)</v>
          </cell>
          <cell r="H654" t="e">
            <v>#REF!</v>
          </cell>
          <cell r="I654" t="e">
            <v>#REF!</v>
          </cell>
        </row>
        <row r="655">
          <cell r="A655" t="str">
            <v>Price (Rs /Share)</v>
          </cell>
          <cell r="H655" t="e">
            <v>#REF!</v>
          </cell>
          <cell r="I655" t="e">
            <v>#REF!</v>
          </cell>
        </row>
        <row r="656">
          <cell r="A656" t="str">
            <v>Average Price - 2</v>
          </cell>
          <cell r="H656" t="e">
            <v>#REF!</v>
          </cell>
          <cell r="I656" t="e">
            <v>#REF!</v>
          </cell>
        </row>
        <row r="658">
          <cell r="A658" t="str">
            <v>Debt for Hansen Acquisiton (Million EUR)</v>
          </cell>
          <cell r="F658">
            <v>431.43</v>
          </cell>
          <cell r="H658">
            <v>450</v>
          </cell>
        </row>
        <row r="659">
          <cell r="A659" t="str">
            <v>Debt for Hansen Acquisiton (Million INR)</v>
          </cell>
          <cell r="H659">
            <v>26212.5</v>
          </cell>
          <cell r="I659">
            <v>26568</v>
          </cell>
        </row>
        <row r="660">
          <cell r="A660" t="str">
            <v>Debt (Rs /Share)</v>
          </cell>
          <cell r="H660">
            <v>91.090021509929031</v>
          </cell>
          <cell r="I660">
            <v>88.740438892414574</v>
          </cell>
        </row>
        <row r="662">
          <cell r="A662" t="str">
            <v>Net Price - 1</v>
          </cell>
          <cell r="H662" t="e">
            <v>#REF!</v>
          </cell>
          <cell r="I662" t="e">
            <v>#REF!</v>
          </cell>
        </row>
        <row r="663">
          <cell r="A663" t="str">
            <v>Net Price - 2</v>
          </cell>
          <cell r="H663" t="e">
            <v>#REF!</v>
          </cell>
          <cell r="I663" t="e">
            <v>#REF!</v>
          </cell>
        </row>
        <row r="664">
          <cell r="A664" t="str">
            <v>Net Price - Based on EV/EBITDA</v>
          </cell>
          <cell r="H664" t="e">
            <v>#REF!</v>
          </cell>
          <cell r="I664" t="e">
            <v>#REF!</v>
          </cell>
        </row>
        <row r="665">
          <cell r="A665" t="str">
            <v>Net Price - Based on EV/NOA</v>
          </cell>
          <cell r="H665" t="e">
            <v>#REF!</v>
          </cell>
          <cell r="I665" t="e">
            <v>#REF!</v>
          </cell>
        </row>
        <row r="677">
          <cell r="F677" t="str">
            <v>Current</v>
          </cell>
          <cell r="H677" t="str">
            <v>F2008E</v>
          </cell>
          <cell r="J677" t="str">
            <v>F2009E</v>
          </cell>
          <cell r="L677" t="str">
            <v>Implied Growth CAGR (F2009-15E)</v>
          </cell>
        </row>
        <row r="678">
          <cell r="F678" t="str">
            <v>BSE Sensex</v>
          </cell>
          <cell r="G678" t="str">
            <v>Suzlon</v>
          </cell>
          <cell r="H678" t="str">
            <v>BSE Sensex</v>
          </cell>
          <cell r="I678" t="str">
            <v>Suzlon</v>
          </cell>
          <cell r="J678" t="str">
            <v>BSE Sensex</v>
          </cell>
          <cell r="K678" t="str">
            <v>Suzlon</v>
          </cell>
          <cell r="L678" t="str">
            <v>BSE Sensex</v>
          </cell>
          <cell r="M678" t="str">
            <v>Suzlon</v>
          </cell>
        </row>
        <row r="679">
          <cell r="E679" t="str">
            <v>Price</v>
          </cell>
          <cell r="F679">
            <v>12900</v>
          </cell>
          <cell r="G679" t="e">
            <v>#REF!</v>
          </cell>
          <cell r="H679">
            <v>12900</v>
          </cell>
          <cell r="I679" t="e">
            <v>#REF!</v>
          </cell>
          <cell r="J679">
            <v>12900</v>
          </cell>
          <cell r="K679" t="e">
            <v>#REF!</v>
          </cell>
          <cell r="L679">
            <v>12900</v>
          </cell>
          <cell r="M679" t="e">
            <v>#REF!</v>
          </cell>
        </row>
        <row r="680">
          <cell r="E680" t="str">
            <v>EPS</v>
          </cell>
          <cell r="F680">
            <v>641.79104477611941</v>
          </cell>
          <cell r="G680" t="e">
            <v>#REF!</v>
          </cell>
          <cell r="H680" t="e">
            <v>#REF!</v>
          </cell>
          <cell r="I680" t="e">
            <v>#REF!</v>
          </cell>
          <cell r="K680" t="e">
            <v>#REF!</v>
          </cell>
          <cell r="L680" t="e">
            <v>#REF!</v>
          </cell>
          <cell r="M680" t="e">
            <v>#REF!</v>
          </cell>
        </row>
        <row r="681">
          <cell r="E681" t="str">
            <v>PE</v>
          </cell>
          <cell r="F681">
            <v>20.100000000000001</v>
          </cell>
          <cell r="G681" t="e">
            <v>#REF!</v>
          </cell>
          <cell r="H681" t="e">
            <v>#REF!</v>
          </cell>
          <cell r="I681" t="e">
            <v>#REF!</v>
          </cell>
          <cell r="K681" t="e">
            <v>#REF!</v>
          </cell>
          <cell r="L681" t="e">
            <v>#REF!</v>
          </cell>
          <cell r="M681" t="e">
            <v>#REF!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net"/>
      <sheetName val="P&amp;L"/>
      <sheetName val="BS"/>
      <sheetName val="Cashflow"/>
      <sheetName val="WANS"/>
      <sheetName val="Check Sums"/>
      <sheetName val="Interface"/>
      <sheetName val="Please complete"/>
      <sheetName val="Page One"/>
      <sheetName val="PageTwo"/>
      <sheetName val="peband"/>
      <sheetName val="PER rel"/>
      <sheetName val="relperf"/>
      <sheetName val="market"/>
      <sheetName val="Rev Anal"/>
      <sheetName val="Int, Depr,Tax"/>
      <sheetName val="Invt"/>
      <sheetName val="Costs"/>
      <sheetName val="Tables"/>
      <sheetName val="Stats"/>
      <sheetName val="Ratings &amp; Forecast"/>
      <sheetName val="Sep-96"/>
      <sheetName val="HY Results"/>
      <sheetName val="Scatter"/>
      <sheetName val="Charts"/>
      <sheetName val="Ratios"/>
      <sheetName val="Ponder"/>
      <sheetName val="Dynamics"/>
      <sheetName val="Valuations"/>
      <sheetName val="Sensitivity"/>
      <sheetName val="Tarif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alone"/>
      <sheetName val="Consolidated_31_08_07"/>
      <sheetName val="Consolidated_10_09_07"/>
      <sheetName val="Consolidated_30_09_07"/>
      <sheetName val="Sheet1"/>
      <sheetName val="PAP 09"/>
      <sheetName val="Balance Sheet _ VIPL"/>
      <sheetName val="Consolidated_30_09_07 _Rs_Mio_"/>
      <sheetName val="On acquisition"/>
      <sheetName val="C_Flow_Reco"/>
      <sheetName val="FA_Sch_Consol_Sep07"/>
      <sheetName val="FA Schedule"/>
      <sheetName val="Incidental expenses"/>
      <sheetName val="Cash Flow"/>
      <sheetName val="Grouping 30908"/>
      <sheetName val="TB 30908"/>
      <sheetName val="TB Tally 30908"/>
      <sheetName val="TB March"/>
      <sheetName val="TB (2)"/>
      <sheetName val="TBFF"/>
      <sheetName val="TB"/>
      <sheetName val="Statement of TDS"/>
      <sheetName val="Pivot"/>
      <sheetName val="Prof Fees"/>
      <sheetName val="VIPL Creditors"/>
      <sheetName val="TB1"/>
      <sheetName val="ICICI"/>
      <sheetName val="Canara"/>
      <sheetName val="Sheet2"/>
      <sheetName val="TD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Vidarbha Industries Power Limited</v>
          </cell>
        </row>
        <row r="2">
          <cell r="B2" t="str">
            <v>Balance Sheet as at March 31, 2009</v>
          </cell>
        </row>
        <row r="7">
          <cell r="B7" t="str">
            <v>Sources of Funds</v>
          </cell>
        </row>
        <row r="9">
          <cell r="B9" t="str">
            <v>Shareholders' Funds</v>
          </cell>
        </row>
        <row r="10">
          <cell r="B10" t="str">
            <v>Share Capital</v>
          </cell>
        </row>
        <row r="11">
          <cell r="B11" t="str">
            <v>Share Application Money</v>
          </cell>
        </row>
        <row r="13">
          <cell r="B13" t="str">
            <v>Loan Funds</v>
          </cell>
        </row>
        <row r="14">
          <cell r="B14" t="str">
            <v>Unsecured Loans</v>
          </cell>
        </row>
        <row r="18">
          <cell r="B18" t="str">
            <v>Application of Funds</v>
          </cell>
        </row>
        <row r="20">
          <cell r="B20" t="str">
            <v>Fixed Assets</v>
          </cell>
        </row>
        <row r="21">
          <cell r="B21" t="str">
            <v xml:space="preserve">Gross Block </v>
          </cell>
        </row>
        <row r="22">
          <cell r="B22" t="str">
            <v>Less: Depreciation</v>
          </cell>
        </row>
        <row r="23">
          <cell r="B23" t="str">
            <v>Net Block</v>
          </cell>
        </row>
        <row r="24">
          <cell r="B24" t="str">
            <v xml:space="preserve">Capital Work-In-Progress </v>
          </cell>
        </row>
        <row r="28">
          <cell r="B28" t="str">
            <v>Current Assets, Loans and Advances</v>
          </cell>
        </row>
        <row r="29">
          <cell r="B29" t="str">
            <v>Cash and Bank Balances</v>
          </cell>
        </row>
        <row r="30">
          <cell r="B30" t="str">
            <v>Loans and Advances</v>
          </cell>
        </row>
        <row r="33">
          <cell r="B33" t="str">
            <v xml:space="preserve">      </v>
          </cell>
        </row>
        <row r="34">
          <cell r="B34" t="str">
            <v>Less: Current Liabilities and Provisions</v>
          </cell>
        </row>
        <row r="35">
          <cell r="B35" t="str">
            <v>Current Liabilities</v>
          </cell>
        </row>
        <row r="36">
          <cell r="B36" t="str">
            <v>Provisions</v>
          </cell>
        </row>
        <row r="40">
          <cell r="B40" t="str">
            <v xml:space="preserve">Net Current Assets </v>
          </cell>
        </row>
        <row r="42">
          <cell r="B42" t="str">
            <v xml:space="preserve">Profit and Loss Account  </v>
          </cell>
        </row>
        <row r="46">
          <cell r="B46" t="str">
            <v xml:space="preserve">Notes forming part of the Financial Statements  </v>
          </cell>
        </row>
        <row r="48">
          <cell r="B48" t="str">
            <v xml:space="preserve">The Schedules referred to herein above form an integral part of the Financial Statements  </v>
          </cell>
        </row>
        <row r="51">
          <cell r="B51" t="str">
            <v>This is the Balance Sheet referred to in our report of even date.</v>
          </cell>
        </row>
        <row r="53">
          <cell r="B53" t="str">
            <v xml:space="preserve">For  Chaturvedi &amp; Shah </v>
          </cell>
        </row>
        <row r="54">
          <cell r="B54" t="str">
            <v>Chartered Accountants</v>
          </cell>
        </row>
        <row r="57">
          <cell r="B57" t="str">
            <v xml:space="preserve">C.D.Lala </v>
          </cell>
        </row>
        <row r="58">
          <cell r="B58" t="str">
            <v>Partner</v>
          </cell>
        </row>
        <row r="59">
          <cell r="B59" t="str">
            <v>Membership No. : F-35671</v>
          </cell>
        </row>
        <row r="62">
          <cell r="B62" t="str">
            <v>For Price Waterhouse</v>
          </cell>
        </row>
        <row r="63">
          <cell r="B63" t="str">
            <v>Chartered Accountants</v>
          </cell>
        </row>
        <row r="67">
          <cell r="B67" t="str">
            <v xml:space="preserve">Vivek Prasad  </v>
          </cell>
        </row>
        <row r="68">
          <cell r="B68" t="str">
            <v>Partner</v>
          </cell>
        </row>
        <row r="69">
          <cell r="B69" t="str">
            <v>Membership No. : F-104941</v>
          </cell>
        </row>
        <row r="71">
          <cell r="B71" t="str">
            <v>Place: Mumbai</v>
          </cell>
        </row>
        <row r="72">
          <cell r="B72" t="str">
            <v>Date:  April 21, 2009</v>
          </cell>
        </row>
        <row r="74">
          <cell r="B74" t="str">
            <v>Vidarbha Industries Power Limited</v>
          </cell>
        </row>
        <row r="75">
          <cell r="B75" t="str">
            <v>Profit and Loss Account for the year ended March 31, 2009</v>
          </cell>
        </row>
        <row r="80">
          <cell r="B80" t="str">
            <v>Income</v>
          </cell>
        </row>
        <row r="81">
          <cell r="B81" t="str">
            <v>Dividend Income on Mutual Funds</v>
          </cell>
        </row>
        <row r="85">
          <cell r="B85" t="str">
            <v>Expenditure</v>
          </cell>
        </row>
        <row r="86">
          <cell r="B86" t="str">
            <v>Filing Fees and Stamp Duty</v>
          </cell>
        </row>
        <row r="90">
          <cell r="B90" t="str">
            <v>Loss before Taxation for the year</v>
          </cell>
        </row>
        <row r="92">
          <cell r="B92" t="str">
            <v>Provision for Taxation</v>
          </cell>
        </row>
        <row r="94">
          <cell r="B94" t="str">
            <v>Loss after Taxation for the year</v>
          </cell>
        </row>
        <row r="96">
          <cell r="B96" t="str">
            <v>Balance of Loss brought forward from previous year</v>
          </cell>
        </row>
        <row r="98">
          <cell r="B98" t="str">
            <v xml:space="preserve">Balance carried to Balance Sheet  </v>
          </cell>
        </row>
        <row r="100">
          <cell r="B100" t="str">
            <v>Loss per Share (Basic and Diluted)</v>
          </cell>
        </row>
        <row r="101">
          <cell r="B101" t="str">
            <v xml:space="preserve">(Refer Note 8 to Schedule 7)  </v>
          </cell>
        </row>
        <row r="103">
          <cell r="B103" t="str">
            <v xml:space="preserve">Notes forming part of the Financial Statements </v>
          </cell>
        </row>
        <row r="105">
          <cell r="B105" t="str">
            <v>The Schedules referred to herein above form an integral part of the Financial Statements.</v>
          </cell>
        </row>
        <row r="108">
          <cell r="B108" t="str">
            <v>This is the Profit and Loss Account referred to in our report of even date.</v>
          </cell>
        </row>
        <row r="110">
          <cell r="B110" t="str">
            <v xml:space="preserve">For  Chaturvedi &amp; Shah </v>
          </cell>
        </row>
        <row r="111">
          <cell r="B111" t="str">
            <v>Chartered Accountants</v>
          </cell>
        </row>
        <row r="116">
          <cell r="B116" t="str">
            <v xml:space="preserve">C.D.Lala </v>
          </cell>
        </row>
        <row r="117">
          <cell r="B117" t="str">
            <v>Partner</v>
          </cell>
        </row>
        <row r="118">
          <cell r="B118" t="str">
            <v>Membership No. : F-35671</v>
          </cell>
        </row>
        <row r="122">
          <cell r="B122" t="str">
            <v xml:space="preserve">For  Price Waterhouse </v>
          </cell>
        </row>
        <row r="123">
          <cell r="B123" t="str">
            <v>Chartered Accountants</v>
          </cell>
        </row>
        <row r="127">
          <cell r="B127" t="str">
            <v xml:space="preserve">Vivek Prasad  </v>
          </cell>
        </row>
        <row r="128">
          <cell r="B128" t="str">
            <v>Partner</v>
          </cell>
        </row>
        <row r="129">
          <cell r="B129" t="str">
            <v>Membership No. : F- 104941</v>
          </cell>
        </row>
        <row r="131">
          <cell r="B131" t="str">
            <v>Place: Mumbai</v>
          </cell>
        </row>
        <row r="132">
          <cell r="B132" t="str">
            <v>Date:  April 21, 2009</v>
          </cell>
        </row>
        <row r="134">
          <cell r="B134" t="str">
            <v>Vidarbha Industries Power Limited</v>
          </cell>
        </row>
        <row r="135">
          <cell r="B135" t="str">
            <v xml:space="preserve">Schedules Annexed to and forming part of the Financial Statements </v>
          </cell>
        </row>
        <row r="140">
          <cell r="B140" t="str">
            <v>Schedule 1 - Share Capital</v>
          </cell>
        </row>
        <row r="142">
          <cell r="B142" t="str">
            <v>(a) Authorised:</v>
          </cell>
        </row>
        <row r="143">
          <cell r="B143" t="str">
            <v xml:space="preserve">      150,000,000 (Previous Year 1,000,000) Equity Shares of Rs. 10 each</v>
          </cell>
        </row>
        <row r="144">
          <cell r="B144" t="str">
            <v xml:space="preserve">      850,000,000 (Previous Year Nil) Preference Shares of Rs. 10 each </v>
          </cell>
        </row>
        <row r="145">
          <cell r="B145" t="str">
            <v>(Refer Note 3(a) on Schedule 7)</v>
          </cell>
        </row>
        <row r="148">
          <cell r="B148" t="str">
            <v>(b) Issued, Subscribed and Paid-up :</v>
          </cell>
        </row>
        <row r="149">
          <cell r="B149" t="str">
            <v xml:space="preserve">      50,000 Equity Shares of Rs. 10 each fully paid-up </v>
          </cell>
        </row>
        <row r="150">
          <cell r="B150" t="str">
            <v xml:space="preserve">      (All the above shares are held by Reliance Power Limited, </v>
          </cell>
        </row>
        <row r="151">
          <cell r="B151" t="str">
            <v xml:space="preserve">       the Holding Company and its nominees) </v>
          </cell>
        </row>
        <row r="155">
          <cell r="B155" t="str">
            <v>Schedule 1A - Share Application Money</v>
          </cell>
        </row>
        <row r="157">
          <cell r="B157" t="str">
            <v>Share Application Money Pending Allotment (Refer Note 3(b) on Schedule 7)</v>
          </cell>
        </row>
        <row r="162">
          <cell r="B162" t="str">
            <v xml:space="preserve">Schedule 2 - Unsecured Loans  </v>
          </cell>
        </row>
        <row r="164">
          <cell r="B164" t="str">
            <v>Inter Corporate Deposit  from Reliance Power Limited, the</v>
          </cell>
        </row>
        <row r="165">
          <cell r="B165" t="str">
            <v xml:space="preserve">Holding Company  (Payable within one year Rs. Nil (Previous Year Rs. Nil))   </v>
          </cell>
        </row>
        <row r="166">
          <cell r="B166" t="str">
            <v>(Refer Note 3 (b) on Schedule 7)</v>
          </cell>
        </row>
        <row r="172">
          <cell r="B172" t="str">
            <v>Vidarbha Industries Power Limited</v>
          </cell>
        </row>
        <row r="173">
          <cell r="B173" t="str">
            <v xml:space="preserve">Schedules Annexed to and forming part of the Financial Statements </v>
          </cell>
        </row>
        <row r="178">
          <cell r="B178" t="str">
            <v>Schedule 5 - Current Assets, Loans and Advances</v>
          </cell>
        </row>
        <row r="180">
          <cell r="B180" t="str">
            <v>Current Assets</v>
          </cell>
        </row>
        <row r="181">
          <cell r="B181" t="str">
            <v>Balances with Scheduled Bank</v>
          </cell>
        </row>
        <row r="182">
          <cell r="B182" t="str">
            <v>-  Current Accounts</v>
          </cell>
        </row>
        <row r="186">
          <cell r="B186" t="str">
            <v xml:space="preserve">Loans and Advances  </v>
          </cell>
        </row>
        <row r="187">
          <cell r="B187" t="str">
            <v xml:space="preserve">Advances recoverable in cash or in kind or for value to be received </v>
          </cell>
        </row>
        <row r="188">
          <cell r="B188" t="str">
            <v xml:space="preserve">        Advance FBT</v>
          </cell>
        </row>
        <row r="189">
          <cell r="B189" t="str">
            <v>Prepaid Expenses (Refer Note 5 on Schedule 7)</v>
          </cell>
        </row>
        <row r="190">
          <cell r="B190" t="str">
            <v>Deposits</v>
          </cell>
        </row>
        <row r="195">
          <cell r="A195" t="str">
            <v xml:space="preserve"> </v>
          </cell>
        </row>
        <row r="196">
          <cell r="B196" t="str">
            <v>Schedule 6 - Current Liabilities and Provisions</v>
          </cell>
        </row>
        <row r="198">
          <cell r="B198" t="str">
            <v>Current Liabilities:</v>
          </cell>
        </row>
        <row r="199">
          <cell r="B199" t="str">
            <v>Sundry Creditors (Refere Note 11 on Schedule 7)</v>
          </cell>
        </row>
        <row r="200">
          <cell r="B200" t="str">
            <v>Retentions on Contract</v>
          </cell>
        </row>
        <row r="201">
          <cell r="B201" t="str">
            <v xml:space="preserve">Other Liabilities </v>
          </cell>
        </row>
        <row r="205">
          <cell r="B205" t="str">
            <v>Provision:</v>
          </cell>
        </row>
        <row r="206">
          <cell r="B206" t="str">
            <v>Provision for Leave Encashment (Refer Note 5 on Schedule 7)</v>
          </cell>
        </row>
        <row r="207">
          <cell r="B207" t="str">
            <v>Provision for Leave Encashment</v>
          </cell>
        </row>
        <row r="208">
          <cell r="B208" t="str">
            <v xml:space="preserve">Provision for Fringe Benefit Tax (Net of Advance Tax Rs. 732,000) </v>
          </cell>
        </row>
        <row r="209">
          <cell r="B209" t="str">
            <v>(Previous Year Rs. Nil)</v>
          </cell>
        </row>
        <row r="222">
          <cell r="B222" t="str">
            <v>Rinfra</v>
          </cell>
        </row>
        <row r="223">
          <cell r="B223" t="str">
            <v>QI</v>
          </cell>
        </row>
        <row r="224">
          <cell r="B224" t="str">
            <v>QII</v>
          </cell>
        </row>
        <row r="225">
          <cell r="B225" t="str">
            <v>QIII</v>
          </cell>
        </row>
        <row r="226">
          <cell r="B226" t="str">
            <v>QIV</v>
          </cell>
        </row>
        <row r="240">
          <cell r="B240" t="str">
            <v xml:space="preserve">Rpower </v>
          </cell>
        </row>
        <row r="241">
          <cell r="B241" t="str">
            <v xml:space="preserve">QI </v>
          </cell>
        </row>
        <row r="242">
          <cell r="B242" t="str">
            <v>QII</v>
          </cell>
        </row>
        <row r="243">
          <cell r="B243" t="str">
            <v>QIII</v>
          </cell>
        </row>
        <row r="244">
          <cell r="B244" t="str">
            <v>Qiv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Xpress"/>
      <sheetName val="key assmp"/>
      <sheetName val="sensitivity"/>
      <sheetName val="fin summary"/>
      <sheetName val="cons_P&amp;L (F)"/>
      <sheetName val="cons_cash (F)"/>
      <sheetName val="cons_BS (F)"/>
      <sheetName val="yield"/>
      <sheetName val="ref price"/>
      <sheetName val="ref sales"/>
      <sheetName val="mkt sales"/>
      <sheetName val="other sales"/>
      <sheetName val="pipe sales"/>
      <sheetName val="revenue model"/>
      <sheetName val="crude mix"/>
      <sheetName val="costs"/>
      <sheetName val="cons_P&amp;L"/>
      <sheetName val="cons_cash"/>
      <sheetName val="cons_BS"/>
      <sheetName val="finstats"/>
      <sheetName val="profit model"/>
      <sheetName val="interim"/>
      <sheetName val="cash model"/>
      <sheetName val="balance model"/>
      <sheetName val="capex_1"/>
      <sheetName val="capex_2"/>
      <sheetName val="invest"/>
      <sheetName val="interest"/>
      <sheetName val="depreciation"/>
      <sheetName val="taxation"/>
      <sheetName val="cont_break"/>
      <sheetName val="WACC"/>
      <sheetName val="DCF value"/>
      <sheetName val="DCF_cons"/>
      <sheetName val="PM (F)"/>
      <sheetName val="CM (F)"/>
      <sheetName val="BM (F)"/>
      <sheetName val="data_sheet"/>
      <sheetName val="GS_val_sheet"/>
      <sheetName val="kotakqrtrly"/>
      <sheetName val="kotakval"/>
      <sheetName val="FMCC"/>
      <sheetName val="valuation"/>
      <sheetName val="Disclosures"/>
      <sheetName val="GQ"/>
      <sheetName val="investment value"/>
      <sheetName val="invest val"/>
      <sheetName val="Cover Sheet"/>
      <sheetName val="Val'n summary"/>
      <sheetName val="Sales-All"/>
      <sheetName val="EBIT"/>
      <sheetName val="Earnings, BS, Cash"/>
      <sheetName val="Quarterly"/>
      <sheetName val="D&amp;A"/>
      <sheetName val="R&amp;D"/>
      <sheetName val="Val Calcs"/>
      <sheetName val="Datastream"/>
      <sheetName val="-GQ-"/>
      <sheetName val="_BPCL.BO"/>
      <sheetName val="QP_BPCL.BO"/>
      <sheetName val="BPCL Master"/>
      <sheetName val="Debt Maturity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Cover"/>
      <sheetName val="Cover"/>
      <sheetName val="EBS Valuation"/>
      <sheetName val="All-Valuations"/>
      <sheetName val="FX"/>
      <sheetName val="Notes"/>
      <sheetName val="Revenue Breakdown"/>
      <sheetName val="Chart"/>
      <sheetName val="__FDSCACHE__"/>
      <sheetName val="Inc-Yr Summary"/>
      <sheetName val="Inc.-Qtr Var Analysis"/>
      <sheetName val="Balance"/>
      <sheetName val="Cash Flow"/>
      <sheetName val="DCF-EVA "/>
      <sheetName val="Debt"/>
      <sheetName val="Key Data"/>
      <sheetName val="Raw Materials"/>
      <sheetName val="mStartup"/>
      <sheetName val="NY UPLOAD shadow"/>
      <sheetName val="NY UPLOAD"/>
      <sheetName val="Depreciation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AK14">
            <v>9427.7999999999993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BS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Highlights"/>
      <sheetName val="Graph"/>
      <sheetName val="Report"/>
      <sheetName val="Plant summary"/>
      <sheetName val="Plant Cost"/>
      <sheetName val="Roving Summary"/>
      <sheetName val="Roving Cost"/>
      <sheetName val="CSM Summary"/>
      <sheetName val="CSM Cost"/>
      <sheetName val="T - 30 Summary"/>
      <sheetName val="T-30 Cost"/>
      <sheetName val="Usage Efficiency"/>
      <sheetName val="Var with Plan"/>
      <sheetName val="Var with Last 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qUpdate"/>
      <sheetName val="CDP - Standalone &amp; Consolidated"/>
      <sheetName val="CDP"/>
      <sheetName val="BS"/>
      <sheetName val="Depreciation"/>
      <sheetName val="Inquart"/>
      <sheetName val="Chartdata (2)"/>
      <sheetName val="Exports"/>
      <sheetName val="Template"/>
      <sheetName val="DCFModel"/>
      <sheetName val="Explanation"/>
      <sheetName val="To word"/>
      <sheetName val="Chartdata"/>
      <sheetName val="ROIC vs Growth"/>
      <sheetName val="DCFModel-old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9">
          <cell r="D39">
            <v>12</v>
          </cell>
          <cell r="E39">
            <v>12</v>
          </cell>
          <cell r="F39">
            <v>12</v>
          </cell>
          <cell r="G39">
            <v>12</v>
          </cell>
          <cell r="H39">
            <v>12</v>
          </cell>
          <cell r="I39">
            <v>12</v>
          </cell>
          <cell r="J39">
            <v>12</v>
          </cell>
          <cell r="K39">
            <v>12</v>
          </cell>
          <cell r="L39">
            <v>12</v>
          </cell>
          <cell r="M39">
            <v>12</v>
          </cell>
          <cell r="N39">
            <v>12</v>
          </cell>
          <cell r="O39">
            <v>12</v>
          </cell>
        </row>
        <row r="40">
          <cell r="D40">
            <v>3</v>
          </cell>
          <cell r="E40">
            <v>3</v>
          </cell>
          <cell r="F40">
            <v>3</v>
          </cell>
          <cell r="G40">
            <v>3</v>
          </cell>
          <cell r="H40">
            <v>3</v>
          </cell>
          <cell r="I40">
            <v>3</v>
          </cell>
          <cell r="J40">
            <v>3</v>
          </cell>
          <cell r="K40">
            <v>3</v>
          </cell>
          <cell r="L40">
            <v>3</v>
          </cell>
          <cell r="M40">
            <v>3</v>
          </cell>
          <cell r="N40">
            <v>3</v>
          </cell>
          <cell r="O40">
            <v>3</v>
          </cell>
        </row>
        <row r="43">
          <cell r="E43">
            <v>5232.5590000000002</v>
          </cell>
          <cell r="F43">
            <v>4718.0469999999996</v>
          </cell>
          <cell r="G43">
            <v>6862.9639999999999</v>
          </cell>
          <cell r="H43">
            <v>9020.9979999999996</v>
          </cell>
          <cell r="I43">
            <v>13061.763628500001</v>
          </cell>
          <cell r="J43">
            <v>17181.985977190001</v>
          </cell>
          <cell r="K43">
            <v>22153.481313205892</v>
          </cell>
          <cell r="L43">
            <v>28669.687052524001</v>
          </cell>
        </row>
        <row r="44">
          <cell r="E44">
            <v>-568.31700000000001</v>
          </cell>
          <cell r="F44">
            <v>-486.07499999999999</v>
          </cell>
          <cell r="G44">
            <v>-505.48700000000002</v>
          </cell>
          <cell r="H44">
            <v>-700.48400000000004</v>
          </cell>
          <cell r="I44">
            <v>-1044.94109028</v>
          </cell>
          <cell r="J44">
            <v>-1374.5588781752001</v>
          </cell>
          <cell r="K44">
            <v>-1772.2785050564714</v>
          </cell>
          <cell r="L44">
            <v>-2293.57496420192</v>
          </cell>
        </row>
        <row r="47">
          <cell r="D47">
            <v>0</v>
          </cell>
          <cell r="E47">
            <v>4769.2340000000004</v>
          </cell>
          <cell r="F47">
            <v>4344.49</v>
          </cell>
          <cell r="G47">
            <v>6452.62</v>
          </cell>
          <cell r="H47">
            <v>8511.4139999999989</v>
          </cell>
          <cell r="I47">
            <v>12226.81253822</v>
          </cell>
          <cell r="J47">
            <v>16038.416099014801</v>
          </cell>
          <cell r="K47">
            <v>20635.29070814942</v>
          </cell>
          <cell r="L47">
            <v>26630.199988322078</v>
          </cell>
          <cell r="M47">
            <v>0</v>
          </cell>
          <cell r="N47">
            <v>0</v>
          </cell>
          <cell r="O47">
            <v>0</v>
          </cell>
        </row>
        <row r="48">
          <cell r="D48">
            <v>0</v>
          </cell>
          <cell r="E48">
            <v>-3551.0640000000003</v>
          </cell>
          <cell r="F48">
            <v>-3147.9639999999999</v>
          </cell>
          <cell r="G48">
            <v>-4493.9660000000003</v>
          </cell>
          <cell r="H48">
            <v>-5918.5190000000002</v>
          </cell>
          <cell r="I48">
            <v>-8706.2267024626362</v>
          </cell>
          <cell r="J48">
            <v>-11428.820796888076</v>
          </cell>
          <cell r="K48">
            <v>-14705.103588141115</v>
          </cell>
          <cell r="L48">
            <v>-18990.885808848765</v>
          </cell>
          <cell r="M48">
            <v>0</v>
          </cell>
          <cell r="N48">
            <v>0</v>
          </cell>
          <cell r="O48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E53">
            <v>-572.96900000000005</v>
          </cell>
          <cell r="F53">
            <v>-453.65699999999998</v>
          </cell>
          <cell r="G53">
            <v>-408.32900000000001</v>
          </cell>
          <cell r="H53">
            <v>-323.60000000000002</v>
          </cell>
          <cell r="I53">
            <v>-401.85280000000006</v>
          </cell>
          <cell r="J53">
            <v>-747.21</v>
          </cell>
          <cell r="K53">
            <v>-747.21</v>
          </cell>
          <cell r="L53">
            <v>-715.96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248.34900000000005</v>
          </cell>
          <cell r="F59">
            <v>345.66699999999986</v>
          </cell>
          <cell r="G59">
            <v>1132.7569999999996</v>
          </cell>
          <cell r="H59">
            <v>1811.5949999999989</v>
          </cell>
          <cell r="I59">
            <v>2569.3250060823634</v>
          </cell>
          <cell r="J59">
            <v>3059.0080775342249</v>
          </cell>
          <cell r="K59">
            <v>4111.6630032053044</v>
          </cell>
          <cell r="L59">
            <v>5646.8942477349883</v>
          </cell>
          <cell r="M59">
            <v>0</v>
          </cell>
          <cell r="N59">
            <v>0</v>
          </cell>
          <cell r="O59">
            <v>0</v>
          </cell>
        </row>
        <row r="60">
          <cell r="E60">
            <v>-32.22</v>
          </cell>
          <cell r="F60">
            <v>-132.75899999999999</v>
          </cell>
          <cell r="G60">
            <v>-321.78699999999998</v>
          </cell>
          <cell r="H60">
            <v>-562.6</v>
          </cell>
          <cell r="I60">
            <v>-873.57050206800363</v>
          </cell>
          <cell r="J60">
            <v>-1070.6528271369787</v>
          </cell>
          <cell r="K60">
            <v>-1439.0820511218571</v>
          </cell>
          <cell r="L60">
            <v>-1976.4129867072477</v>
          </cell>
        </row>
        <row r="61">
          <cell r="D61">
            <v>0</v>
          </cell>
          <cell r="E61">
            <v>216.12900000000005</v>
          </cell>
          <cell r="F61">
            <v>212.90799999999987</v>
          </cell>
          <cell r="G61">
            <v>810.96999999999957</v>
          </cell>
          <cell r="H61">
            <v>1248.994999999999</v>
          </cell>
          <cell r="I61">
            <v>1695.7545040143598</v>
          </cell>
          <cell r="J61">
            <v>1988.3552503972462</v>
          </cell>
          <cell r="K61">
            <v>2672.5809520834473</v>
          </cell>
          <cell r="L61">
            <v>3670.4812610277404</v>
          </cell>
          <cell r="M61">
            <v>0</v>
          </cell>
          <cell r="N61">
            <v>0</v>
          </cell>
          <cell r="O61">
            <v>0</v>
          </cell>
        </row>
        <row r="64">
          <cell r="D64">
            <v>0</v>
          </cell>
          <cell r="E64">
            <v>216.12900000000005</v>
          </cell>
          <cell r="F64">
            <v>212.90799999999987</v>
          </cell>
          <cell r="G64">
            <v>810.96999999999957</v>
          </cell>
          <cell r="H64">
            <v>1248.994999999999</v>
          </cell>
          <cell r="I64">
            <v>1695.7545040143598</v>
          </cell>
          <cell r="J64">
            <v>1988.3552503972462</v>
          </cell>
          <cell r="K64">
            <v>2672.5809520834473</v>
          </cell>
          <cell r="L64">
            <v>3670.4812610277404</v>
          </cell>
          <cell r="M64">
            <v>0</v>
          </cell>
          <cell r="N64">
            <v>0</v>
          </cell>
          <cell r="O64">
            <v>0</v>
          </cell>
        </row>
        <row r="65">
          <cell r="D65">
            <v>0</v>
          </cell>
          <cell r="E65">
            <v>216.12900000000005</v>
          </cell>
          <cell r="F65">
            <v>212.90799999999987</v>
          </cell>
          <cell r="G65">
            <v>810.96999999999957</v>
          </cell>
          <cell r="H65">
            <v>1248.994999999999</v>
          </cell>
          <cell r="I65">
            <v>1695.7545040143598</v>
          </cell>
          <cell r="J65">
            <v>1988.3552503972462</v>
          </cell>
          <cell r="K65">
            <v>2672.5809520834473</v>
          </cell>
          <cell r="L65">
            <v>3670.4812610277404</v>
          </cell>
          <cell r="M65">
            <v>0</v>
          </cell>
          <cell r="N65">
            <v>0</v>
          </cell>
          <cell r="O65">
            <v>0</v>
          </cell>
        </row>
        <row r="68">
          <cell r="E68">
            <v>37.667628000000001</v>
          </cell>
          <cell r="F68">
            <v>37.667628000000001</v>
          </cell>
          <cell r="G68">
            <v>37.667628000000001</v>
          </cell>
          <cell r="H68">
            <v>37.667628000000001</v>
          </cell>
          <cell r="I68">
            <v>39.56038199999999</v>
          </cell>
          <cell r="J68">
            <v>39.56038199999999</v>
          </cell>
          <cell r="K68">
            <v>39.56038199999999</v>
          </cell>
          <cell r="L68">
            <v>39.56038199999999</v>
          </cell>
        </row>
        <row r="75">
          <cell r="E75">
            <v>-1879.14</v>
          </cell>
          <cell r="F75">
            <v>-1576.377</v>
          </cell>
          <cell r="G75">
            <v>-2223.1590000000001</v>
          </cell>
          <cell r="H75">
            <v>-3181.4189999999999</v>
          </cell>
          <cell r="I75">
            <v>-5137.1916350890497</v>
          </cell>
          <cell r="J75">
            <v>-6757.6750848288275</v>
          </cell>
          <cell r="K75">
            <v>-8712.964200483877</v>
          </cell>
          <cell r="L75">
            <v>-11275.787917757689</v>
          </cell>
        </row>
        <row r="78">
          <cell r="E78">
            <v>-463.86399999999998</v>
          </cell>
          <cell r="F78">
            <v>-427.23099999999999</v>
          </cell>
          <cell r="G78">
            <v>-461.90600000000001</v>
          </cell>
          <cell r="H78">
            <v>-536.70000000000005</v>
          </cell>
          <cell r="I78">
            <v>-684.99765820078687</v>
          </cell>
          <cell r="J78">
            <v>-877.36320829569615</v>
          </cell>
          <cell r="K78">
            <v>-1100.6507137013778</v>
          </cell>
          <cell r="L78">
            <v>-1384.8309898937762</v>
          </cell>
        </row>
        <row r="85">
          <cell r="E85">
            <v>-1208.0600000000002</v>
          </cell>
          <cell r="F85">
            <v>-1144.356</v>
          </cell>
          <cell r="G85">
            <v>-1808.9010000000003</v>
          </cell>
          <cell r="H85">
            <v>-2200.4</v>
          </cell>
          <cell r="I85">
            <v>-2884.0374091727999</v>
          </cell>
          <cell r="J85">
            <v>-3793.7825037635521</v>
          </cell>
          <cell r="K85">
            <v>-4891.4886739558606</v>
          </cell>
          <cell r="L85">
            <v>-6330.2669011972985</v>
          </cell>
        </row>
        <row r="86">
          <cell r="D86">
            <v>0</v>
          </cell>
          <cell r="E86">
            <v>-3551.0640000000003</v>
          </cell>
          <cell r="F86">
            <v>-3147.9639999999999</v>
          </cell>
          <cell r="G86">
            <v>-4493.9660000000003</v>
          </cell>
          <cell r="H86">
            <v>-5918.5190000000002</v>
          </cell>
          <cell r="I86">
            <v>-8706.2267024626362</v>
          </cell>
          <cell r="J86">
            <v>-11428.820796888076</v>
          </cell>
          <cell r="K86">
            <v>-14705.103588141115</v>
          </cell>
          <cell r="L86">
            <v>-18990.885808848765</v>
          </cell>
          <cell r="M86">
            <v>0</v>
          </cell>
          <cell r="N86">
            <v>0</v>
          </cell>
          <cell r="O86">
            <v>0</v>
          </cell>
        </row>
        <row r="88">
          <cell r="E88">
            <v>-396.85199999999998</v>
          </cell>
          <cell r="F88">
            <v>-397.202</v>
          </cell>
          <cell r="G88">
            <v>-417.56799999999998</v>
          </cell>
          <cell r="H88">
            <v>-457.7</v>
          </cell>
          <cell r="I88">
            <v>-549.40802967499985</v>
          </cell>
          <cell r="J88">
            <v>-803.37722459249994</v>
          </cell>
          <cell r="K88">
            <v>-1071.3141168029999</v>
          </cell>
          <cell r="L88">
            <v>-1276.4599317383247</v>
          </cell>
        </row>
        <row r="90">
          <cell r="D90">
            <v>0</v>
          </cell>
          <cell r="E90">
            <v>-396.85199999999998</v>
          </cell>
          <cell r="F90">
            <v>-397.202</v>
          </cell>
          <cell r="G90">
            <v>-417.56799999999998</v>
          </cell>
          <cell r="H90">
            <v>-457.7</v>
          </cell>
          <cell r="I90">
            <v>-549.40802967499985</v>
          </cell>
          <cell r="J90">
            <v>-803.37722459249994</v>
          </cell>
          <cell r="K90">
            <v>-1071.3141168029999</v>
          </cell>
          <cell r="L90">
            <v>-1276.4599317383247</v>
          </cell>
          <cell r="M90">
            <v>0</v>
          </cell>
          <cell r="N90">
            <v>0</v>
          </cell>
          <cell r="O90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104">
          <cell r="D104">
            <v>0</v>
          </cell>
          <cell r="E104">
            <v>1218.17</v>
          </cell>
          <cell r="F104">
            <v>1196.5259999999998</v>
          </cell>
          <cell r="G104">
            <v>1958.6539999999995</v>
          </cell>
          <cell r="H104">
            <v>2592.8949999999986</v>
          </cell>
          <cell r="I104">
            <v>3520.5858357573634</v>
          </cell>
          <cell r="J104">
            <v>4609.5953021267251</v>
          </cell>
          <cell r="K104">
            <v>5930.1871200083042</v>
          </cell>
          <cell r="L104">
            <v>7639.3141794733128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0</v>
          </cell>
          <cell r="E105">
            <v>821.3180000000001</v>
          </cell>
          <cell r="F105">
            <v>799.32399999999984</v>
          </cell>
          <cell r="G105">
            <v>1541.0859999999996</v>
          </cell>
          <cell r="H105">
            <v>2135.1949999999988</v>
          </cell>
          <cell r="I105">
            <v>2971.1778060823635</v>
          </cell>
          <cell r="J105">
            <v>3806.2180775342249</v>
          </cell>
          <cell r="K105">
            <v>4858.8730032053045</v>
          </cell>
          <cell r="L105">
            <v>6362.8542477349883</v>
          </cell>
          <cell r="M105">
            <v>0</v>
          </cell>
          <cell r="N105">
            <v>0</v>
          </cell>
          <cell r="O105">
            <v>0</v>
          </cell>
        </row>
        <row r="106">
          <cell r="D106">
            <v>0</v>
          </cell>
          <cell r="E106">
            <v>1185.95</v>
          </cell>
          <cell r="F106">
            <v>1063.7669999999998</v>
          </cell>
          <cell r="G106">
            <v>1636.8669999999995</v>
          </cell>
          <cell r="H106">
            <v>2030.2949999999987</v>
          </cell>
          <cell r="I106">
            <v>2647.01533368936</v>
          </cell>
          <cell r="J106">
            <v>3538.9424749897462</v>
          </cell>
          <cell r="K106">
            <v>4491.105068886447</v>
          </cell>
          <cell r="L106">
            <v>5662.9011927660649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0</v>
          </cell>
          <cell r="E107">
            <v>1185.95</v>
          </cell>
          <cell r="F107">
            <v>1063.7669999999998</v>
          </cell>
          <cell r="G107">
            <v>1636.8669999999995</v>
          </cell>
          <cell r="H107">
            <v>2030.2949999999987</v>
          </cell>
          <cell r="I107">
            <v>2647.01533368936</v>
          </cell>
          <cell r="J107">
            <v>3538.9424749897462</v>
          </cell>
          <cell r="K107">
            <v>4491.105068886447</v>
          </cell>
          <cell r="L107">
            <v>5662.9011927660649</v>
          </cell>
          <cell r="M107">
            <v>0</v>
          </cell>
          <cell r="N107">
            <v>0</v>
          </cell>
          <cell r="O107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7">
          <cell r="D117">
            <v>0</v>
          </cell>
          <cell r="E117">
            <v>-836.69200000000001</v>
          </cell>
          <cell r="F117">
            <v>120.95900000000006</v>
          </cell>
          <cell r="G117">
            <v>-96.991000000000099</v>
          </cell>
          <cell r="H117">
            <v>-188.66800000000001</v>
          </cell>
          <cell r="I117">
            <v>-333.8105042466666</v>
          </cell>
          <cell r="J117">
            <v>-286.07207001126176</v>
          </cell>
          <cell r="K117">
            <v>-469.10520093688388</v>
          </cell>
          <cell r="L117">
            <v>-614.86249027411895</v>
          </cell>
          <cell r="M117">
            <v>2705.2422654689312</v>
          </cell>
          <cell r="N117">
            <v>0</v>
          </cell>
          <cell r="O117">
            <v>0</v>
          </cell>
        </row>
        <row r="118">
          <cell r="D118">
            <v>0</v>
          </cell>
          <cell r="E118">
            <v>-879.25699999999995</v>
          </cell>
          <cell r="F118">
            <v>19.642999999999915</v>
          </cell>
          <cell r="G118">
            <v>-404.52199999999993</v>
          </cell>
          <cell r="H118">
            <v>-67.198000000000093</v>
          </cell>
          <cell r="I118">
            <v>-385.35493403142846</v>
          </cell>
          <cell r="J118">
            <v>-322.97907874467501</v>
          </cell>
          <cell r="K118">
            <v>-590.16460763027339</v>
          </cell>
          <cell r="L118">
            <v>-773.5366813126011</v>
          </cell>
          <cell r="M118">
            <v>3403.369301718978</v>
          </cell>
          <cell r="N118">
            <v>0</v>
          </cell>
          <cell r="O118">
            <v>0</v>
          </cell>
        </row>
        <row r="119">
          <cell r="D119">
            <v>0</v>
          </cell>
          <cell r="E119">
            <v>-1069</v>
          </cell>
          <cell r="F119">
            <v>-201</v>
          </cell>
          <cell r="G119">
            <v>-434</v>
          </cell>
          <cell r="H119">
            <v>-662.2800000000002</v>
          </cell>
          <cell r="I119">
            <v>0</v>
          </cell>
          <cell r="J119">
            <v>828.19800000000009</v>
          </cell>
          <cell r="K119">
            <v>769.04100000000005</v>
          </cell>
          <cell r="L119">
            <v>192.26025000000004</v>
          </cell>
          <cell r="M119">
            <v>576.78075000000001</v>
          </cell>
          <cell r="N119">
            <v>0</v>
          </cell>
          <cell r="O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3">
          <cell r="D123">
            <v>0</v>
          </cell>
          <cell r="E123">
            <v>1727.365</v>
          </cell>
          <cell r="F123">
            <v>210.4100000000002</v>
          </cell>
          <cell r="G123">
            <v>1025.2530000000002</v>
          </cell>
          <cell r="H123">
            <v>417.78599999999983</v>
          </cell>
          <cell r="I123">
            <v>811.25895849333347</v>
          </cell>
          <cell r="J123">
            <v>1551.5406320772802</v>
          </cell>
          <cell r="K123">
            <v>142.0022409478795</v>
          </cell>
          <cell r="L123">
            <v>1283.5204479089432</v>
          </cell>
          <cell r="M123">
            <v>-7169.1362794274364</v>
          </cell>
          <cell r="N123">
            <v>0</v>
          </cell>
          <cell r="O123">
            <v>0</v>
          </cell>
        </row>
        <row r="124">
          <cell r="D124">
            <v>0</v>
          </cell>
          <cell r="E124">
            <v>363.69799999999998</v>
          </cell>
          <cell r="F124">
            <v>62.595000000000027</v>
          </cell>
          <cell r="G124">
            <v>344.548</v>
          </cell>
          <cell r="H124">
            <v>716.9910000000001</v>
          </cell>
          <cell r="I124">
            <v>148.78320000000008</v>
          </cell>
          <cell r="J124">
            <v>163.66152000000011</v>
          </cell>
          <cell r="K124">
            <v>180.02767200000017</v>
          </cell>
          <cell r="L124">
            <v>198.03043920000027</v>
          </cell>
          <cell r="M124">
            <v>-2178.3348312000007</v>
          </cell>
          <cell r="N124">
            <v>0</v>
          </cell>
          <cell r="O124">
            <v>0</v>
          </cell>
        </row>
        <row r="127">
          <cell r="D127">
            <v>0</v>
          </cell>
          <cell r="E127" t="e">
            <v>#REF!</v>
          </cell>
          <cell r="F127">
            <v>-132.75899999999999</v>
          </cell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 t="e">
            <v>#REF!</v>
          </cell>
          <cell r="M127" t="e">
            <v>#REF!</v>
          </cell>
          <cell r="N127">
            <v>0</v>
          </cell>
          <cell r="O127">
            <v>0</v>
          </cell>
        </row>
        <row r="129">
          <cell r="D129">
            <v>0</v>
          </cell>
          <cell r="E129" t="e">
            <v>#REF!</v>
          </cell>
          <cell r="F129">
            <v>822.7170000000001</v>
          </cell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 t="e">
            <v>#REF!</v>
          </cell>
          <cell r="M129" t="e">
            <v>#REF!</v>
          </cell>
          <cell r="N129">
            <v>0</v>
          </cell>
          <cell r="O129">
            <v>0</v>
          </cell>
        </row>
        <row r="131">
          <cell r="D131">
            <v>0</v>
          </cell>
          <cell r="E131">
            <v>-11.853999999999999</v>
          </cell>
          <cell r="F131">
            <v>11.853999999999999</v>
          </cell>
          <cell r="G131">
            <v>0</v>
          </cell>
          <cell r="H131">
            <v>-343.76499999999999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343.76499999999999</v>
          </cell>
          <cell r="N131">
            <v>0</v>
          </cell>
          <cell r="O131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7">
          <cell r="D137">
            <v>0</v>
          </cell>
          <cell r="E137">
            <v>-4317.9369999999999</v>
          </cell>
          <cell r="F137">
            <v>-950.44000000000051</v>
          </cell>
          <cell r="G137">
            <v>-891.09800000000064</v>
          </cell>
          <cell r="H137">
            <v>-1604.9229999999998</v>
          </cell>
          <cell r="I137">
            <v>-3193.1945999999998</v>
          </cell>
          <cell r="J137">
            <v>-5543.9229749999986</v>
          </cell>
          <cell r="K137">
            <v>-4212.1959597500045</v>
          </cell>
          <cell r="L137">
            <v>-3293.9037057874984</v>
          </cell>
          <cell r="M137">
            <v>18637.733937728677</v>
          </cell>
          <cell r="N137">
            <v>0</v>
          </cell>
          <cell r="O137">
            <v>0</v>
          </cell>
        </row>
        <row r="139">
          <cell r="D139">
            <v>0</v>
          </cell>
          <cell r="E139" t="e">
            <v>#REF!</v>
          </cell>
          <cell r="F139">
            <v>105.95900000000002</v>
          </cell>
          <cell r="G139">
            <v>92.850999999999956</v>
          </cell>
          <cell r="H139">
            <v>115.056</v>
          </cell>
          <cell r="I139">
            <v>18.833819999999946</v>
          </cell>
          <cell r="J139">
            <v>0</v>
          </cell>
          <cell r="K139">
            <v>0</v>
          </cell>
          <cell r="L139">
            <v>0</v>
          </cell>
          <cell r="M139">
            <v>-695.60381999999993</v>
          </cell>
          <cell r="N139">
            <v>0</v>
          </cell>
          <cell r="O139">
            <v>0</v>
          </cell>
        </row>
        <row r="141">
          <cell r="D141">
            <v>0</v>
          </cell>
          <cell r="E141">
            <v>4128.9830000000002</v>
          </cell>
          <cell r="F141">
            <v>-306.61400000000003</v>
          </cell>
          <cell r="G141">
            <v>-586.58600000000024</v>
          </cell>
          <cell r="H141">
            <v>-380.10300000000007</v>
          </cell>
          <cell r="I141">
            <v>1872.0000000000005</v>
          </cell>
          <cell r="J141">
            <v>1250</v>
          </cell>
          <cell r="K141">
            <v>0</v>
          </cell>
          <cell r="L141">
            <v>-250</v>
          </cell>
          <cell r="M141">
            <v>-5727.68</v>
          </cell>
          <cell r="N141">
            <v>0</v>
          </cell>
          <cell r="O141">
            <v>0</v>
          </cell>
        </row>
        <row r="142">
          <cell r="D142">
            <v>0</v>
          </cell>
          <cell r="E142">
            <v>0</v>
          </cell>
          <cell r="F142">
            <v>131.83699999999999</v>
          </cell>
          <cell r="G142">
            <v>254.96299999999999</v>
          </cell>
          <cell r="H142">
            <v>424.93700000000001</v>
          </cell>
          <cell r="I142">
            <v>498.82695120430782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4">
          <cell r="D144">
            <v>0</v>
          </cell>
          <cell r="E144" t="e">
            <v>#REF!</v>
          </cell>
          <cell r="F144">
            <v>-68.81800000000004</v>
          </cell>
          <cell r="G144">
            <v>-238.7720000000003</v>
          </cell>
          <cell r="H144">
            <v>159.88999999999993</v>
          </cell>
          <cell r="I144">
            <v>2389.6607712043083</v>
          </cell>
          <cell r="J144">
            <v>1250</v>
          </cell>
          <cell r="K144">
            <v>0</v>
          </cell>
          <cell r="L144">
            <v>-250</v>
          </cell>
          <cell r="M144">
            <v>-6423.2838200000006</v>
          </cell>
          <cell r="N144">
            <v>0</v>
          </cell>
          <cell r="O144">
            <v>0</v>
          </cell>
        </row>
        <row r="145">
          <cell r="D145">
            <v>0</v>
          </cell>
          <cell r="E145" t="e">
            <v>#REF!</v>
          </cell>
          <cell r="F145">
            <v>-196.54100000000045</v>
          </cell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 t="e">
            <v>#REF!</v>
          </cell>
          <cell r="M145" t="e">
            <v>#REF!</v>
          </cell>
          <cell r="N145">
            <v>0</v>
          </cell>
          <cell r="O145">
            <v>0</v>
          </cell>
        </row>
        <row r="157">
          <cell r="D157">
            <v>0</v>
          </cell>
          <cell r="E157">
            <v>4100.1530000000002</v>
          </cell>
          <cell r="F157">
            <v>3729.2530000000002</v>
          </cell>
          <cell r="G157">
            <v>3002.3379999999997</v>
          </cell>
          <cell r="H157">
            <v>2769.6419999999998</v>
          </cell>
          <cell r="I157">
            <v>1378.360176058909</v>
          </cell>
          <cell r="J157">
            <v>2173.4151515848034</v>
          </cell>
          <cell r="K157">
            <v>2571.3385930195527</v>
          </cell>
          <cell r="L157">
            <v>966.56692414418558</v>
          </cell>
          <cell r="M157">
            <v>0</v>
          </cell>
          <cell r="N157">
            <v>0</v>
          </cell>
          <cell r="O157">
            <v>0</v>
          </cell>
        </row>
        <row r="166">
          <cell r="E166">
            <v>-1057.5840000000003</v>
          </cell>
          <cell r="F166">
            <v>150.01200000000063</v>
          </cell>
          <cell r="G166">
            <v>89.739999999999782</v>
          </cell>
          <cell r="H166">
            <v>-500.36000000000058</v>
          </cell>
          <cell r="I166">
            <v>92.093520215237959</v>
          </cell>
          <cell r="J166">
            <v>1770.6874833213437</v>
          </cell>
          <cell r="K166">
            <v>-148.22656761927738</v>
          </cell>
          <cell r="L166">
            <v>87.381526322223863</v>
          </cell>
          <cell r="M166">
            <v>-483.74396223952772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524.28399999999965</v>
          </cell>
          <cell r="F167">
            <v>1409.1330000000005</v>
          </cell>
          <cell r="G167">
            <v>2392.9419999999991</v>
          </cell>
          <cell r="H167">
            <v>2809.525999999998</v>
          </cell>
          <cell r="I167">
            <v>3761.462555972601</v>
          </cell>
          <cell r="J167">
            <v>6543.9443054480689</v>
          </cell>
          <cell r="K167">
            <v>5961.988224389027</v>
          </cell>
          <cell r="L167">
            <v>7924.7261449955367</v>
          </cell>
          <cell r="M167">
            <v>-2662.0787934395285</v>
          </cell>
          <cell r="N167">
            <v>0</v>
          </cell>
          <cell r="O167">
            <v>0</v>
          </cell>
        </row>
        <row r="173">
          <cell r="D173">
            <v>0</v>
          </cell>
          <cell r="E173" t="e">
            <v>#REF!</v>
          </cell>
          <cell r="F173">
            <v>822.71700000000055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>
            <v>0</v>
          </cell>
          <cell r="O173">
            <v>0</v>
          </cell>
        </row>
        <row r="174">
          <cell r="E174">
            <v>-396.85199999999998</v>
          </cell>
          <cell r="F174">
            <v>-397.202</v>
          </cell>
          <cell r="G174">
            <v>-417.56799999999998</v>
          </cell>
          <cell r="H174">
            <v>-457.7</v>
          </cell>
          <cell r="I174">
            <v>-549.40802967499985</v>
          </cell>
          <cell r="J174">
            <v>-803.37722459249994</v>
          </cell>
          <cell r="K174">
            <v>-1071.3141168029999</v>
          </cell>
          <cell r="L174">
            <v>-1276.4599317383247</v>
          </cell>
          <cell r="M174">
            <v>0</v>
          </cell>
          <cell r="N174">
            <v>0</v>
          </cell>
          <cell r="O174">
            <v>0</v>
          </cell>
        </row>
        <row r="182">
          <cell r="D182">
            <v>0</v>
          </cell>
          <cell r="E182">
            <v>28.83</v>
          </cell>
          <cell r="F182">
            <v>93.116</v>
          </cell>
          <cell r="G182">
            <v>233.44499999999999</v>
          </cell>
          <cell r="H182">
            <v>86.037999999999997</v>
          </cell>
          <cell r="I182">
            <v>3349.3198239410913</v>
          </cell>
          <cell r="J182">
            <v>3804.2648484151969</v>
          </cell>
          <cell r="K182">
            <v>3406.3414069804476</v>
          </cell>
          <cell r="L182">
            <v>4761.1130758558147</v>
          </cell>
        </row>
        <row r="183">
          <cell r="D183">
            <v>0</v>
          </cell>
        </row>
        <row r="184">
          <cell r="D184">
            <v>0</v>
          </cell>
          <cell r="E184">
            <v>836.69200000000001</v>
          </cell>
          <cell r="F184">
            <v>715.73299999999995</v>
          </cell>
          <cell r="G184">
            <v>812.72400000000005</v>
          </cell>
          <cell r="H184">
            <v>1001.3920000000001</v>
          </cell>
          <cell r="I184">
            <v>1335.2025042466666</v>
          </cell>
          <cell r="J184">
            <v>1621.2745742579284</v>
          </cell>
          <cell r="K184">
            <v>2090.3797751948123</v>
          </cell>
          <cell r="L184">
            <v>2705.2422654689312</v>
          </cell>
        </row>
        <row r="185">
          <cell r="D185">
            <v>0</v>
          </cell>
          <cell r="E185">
            <v>879.25699999999995</v>
          </cell>
          <cell r="F185">
            <v>859.61400000000003</v>
          </cell>
          <cell r="G185">
            <v>1264.136</v>
          </cell>
          <cell r="H185">
            <v>1331.3340000000001</v>
          </cell>
          <cell r="I185">
            <v>1716.6889340314285</v>
          </cell>
          <cell r="J185">
            <v>2039.6680127761035</v>
          </cell>
          <cell r="K185">
            <v>2629.8326204063769</v>
          </cell>
          <cell r="L185">
            <v>3403.369301718978</v>
          </cell>
        </row>
        <row r="186">
          <cell r="D186">
            <v>0</v>
          </cell>
          <cell r="E186">
            <v>1069</v>
          </cell>
          <cell r="F186">
            <v>1270</v>
          </cell>
          <cell r="G186">
            <v>1704</v>
          </cell>
          <cell r="H186">
            <v>2366.2800000000002</v>
          </cell>
          <cell r="I186">
            <v>2366.2800000000002</v>
          </cell>
          <cell r="J186">
            <v>1538.0820000000001</v>
          </cell>
          <cell r="K186">
            <v>769.04100000000005</v>
          </cell>
          <cell r="L186">
            <v>576.78075000000001</v>
          </cell>
        </row>
        <row r="188">
          <cell r="D188">
            <v>0</v>
          </cell>
          <cell r="E188">
            <v>2813.779</v>
          </cell>
          <cell r="F188">
            <v>2938.4629999999997</v>
          </cell>
          <cell r="G188">
            <v>4014.3050000000003</v>
          </cell>
          <cell r="H188">
            <v>4785.0439999999999</v>
          </cell>
          <cell r="I188">
            <v>8767.491262219186</v>
          </cell>
          <cell r="J188">
            <v>9003.2894354492291</v>
          </cell>
          <cell r="K188">
            <v>8895.594802581636</v>
          </cell>
          <cell r="L188">
            <v>11446.505393043724</v>
          </cell>
          <cell r="M188">
            <v>0</v>
          </cell>
          <cell r="N188">
            <v>0</v>
          </cell>
          <cell r="O188">
            <v>0</v>
          </cell>
        </row>
        <row r="190">
          <cell r="D190">
            <v>0</v>
          </cell>
        </row>
        <row r="191">
          <cell r="D191">
            <v>0</v>
          </cell>
          <cell r="E191">
            <v>6359.3559999999998</v>
          </cell>
          <cell r="F191">
            <v>7071.0569999999998</v>
          </cell>
          <cell r="G191">
            <v>7697.3649999999998</v>
          </cell>
          <cell r="H191">
            <v>8219.9629999999997</v>
          </cell>
          <cell r="I191">
            <v>11915.241599999999</v>
          </cell>
          <cell r="J191">
            <v>17459.164574999999</v>
          </cell>
          <cell r="K191">
            <v>21672.360534750002</v>
          </cell>
          <cell r="L191">
            <v>24943.264240537501</v>
          </cell>
        </row>
        <row r="192">
          <cell r="D192">
            <v>0</v>
          </cell>
          <cell r="E192">
            <v>-2463.12</v>
          </cell>
          <cell r="F192">
            <v>-2858.7339999999999</v>
          </cell>
          <cell r="G192">
            <v>-2888.0219999999995</v>
          </cell>
          <cell r="H192">
            <v>-3345.7359999999994</v>
          </cell>
          <cell r="I192">
            <v>-3895.1440296749993</v>
          </cell>
          <cell r="J192">
            <v>-4698.521254267499</v>
          </cell>
          <cell r="K192">
            <v>-5770.8353710704987</v>
          </cell>
          <cell r="L192">
            <v>-7049.2953028088232</v>
          </cell>
        </row>
        <row r="193">
          <cell r="D193">
            <v>0</v>
          </cell>
          <cell r="E193">
            <v>12.994999999999999</v>
          </cell>
          <cell r="F193">
            <v>262</v>
          </cell>
          <cell r="G193">
            <v>138.51</v>
          </cell>
          <cell r="H193">
            <v>877.08399999999995</v>
          </cell>
          <cell r="I193">
            <v>375</v>
          </cell>
          <cell r="J193">
            <v>375</v>
          </cell>
          <cell r="K193">
            <v>375</v>
          </cell>
          <cell r="L193">
            <v>400</v>
          </cell>
        </row>
        <row r="198">
          <cell r="D198">
            <v>0</v>
          </cell>
          <cell r="E198">
            <v>3921.0849999999996</v>
          </cell>
          <cell r="F198">
            <v>4474.3230000000003</v>
          </cell>
          <cell r="G198">
            <v>4947.853000000001</v>
          </cell>
          <cell r="H198">
            <v>6095.0760000000009</v>
          </cell>
          <cell r="I198">
            <v>8738.862570325</v>
          </cell>
          <cell r="J198">
            <v>13479.408320732498</v>
          </cell>
          <cell r="K198">
            <v>16620.290163679503</v>
          </cell>
          <cell r="L198">
            <v>18637.733937728677</v>
          </cell>
          <cell r="M198">
            <v>0</v>
          </cell>
          <cell r="N198">
            <v>0</v>
          </cell>
          <cell r="O198">
            <v>0</v>
          </cell>
        </row>
        <row r="199">
          <cell r="D199">
            <v>0</v>
          </cell>
          <cell r="E199">
            <v>6734.8639999999996</v>
          </cell>
          <cell r="F199">
            <v>7412.7860000000001</v>
          </cell>
          <cell r="G199">
            <v>8962.1580000000013</v>
          </cell>
          <cell r="H199">
            <v>10880.12</v>
          </cell>
          <cell r="I199">
            <v>17506.353832544184</v>
          </cell>
          <cell r="J199">
            <v>22482.697756181726</v>
          </cell>
          <cell r="K199">
            <v>25515.884966261139</v>
          </cell>
          <cell r="L199">
            <v>30084.239330772401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0</v>
          </cell>
          <cell r="E200">
            <v>895.44600000000003</v>
          </cell>
          <cell r="F200">
            <v>1019.241</v>
          </cell>
          <cell r="G200">
            <v>1353.932</v>
          </cell>
          <cell r="H200">
            <v>1865.462</v>
          </cell>
          <cell r="I200">
            <v>2670.4050084933333</v>
          </cell>
          <cell r="J200">
            <v>4215.3138930706136</v>
          </cell>
          <cell r="K200">
            <v>4336.4261293934933</v>
          </cell>
          <cell r="L200">
            <v>5611.9387421961865</v>
          </cell>
        </row>
        <row r="202"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5">
          <cell r="E205">
            <v>831.91899999999998</v>
          </cell>
          <cell r="F205">
            <v>918.53400000000011</v>
          </cell>
          <cell r="G205">
            <v>1609.096</v>
          </cell>
          <cell r="H205">
            <v>1515.3519999999999</v>
          </cell>
          <cell r="I205">
            <v>1521.6679499999998</v>
          </cell>
          <cell r="J205">
            <v>1528.2996974999999</v>
          </cell>
          <cell r="K205">
            <v>1549.1897021249999</v>
          </cell>
          <cell r="L205">
            <v>1557.19753723125</v>
          </cell>
        </row>
        <row r="206">
          <cell r="D206">
            <v>0</v>
          </cell>
          <cell r="E206">
            <v>1727.365</v>
          </cell>
          <cell r="F206">
            <v>1937.7750000000001</v>
          </cell>
          <cell r="G206">
            <v>2963.0280000000002</v>
          </cell>
          <cell r="H206">
            <v>3380.8139999999999</v>
          </cell>
          <cell r="I206">
            <v>4192.0729584933333</v>
          </cell>
          <cell r="J206">
            <v>5743.6135905706133</v>
          </cell>
          <cell r="K206">
            <v>5885.615831518493</v>
          </cell>
          <cell r="L206">
            <v>7169.1362794274364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0</v>
          </cell>
          <cell r="E207">
            <v>4128.9830000000002</v>
          </cell>
          <cell r="F207">
            <v>3822.3690000000001</v>
          </cell>
          <cell r="G207">
            <v>3235.7829999999999</v>
          </cell>
          <cell r="H207">
            <v>2855.68</v>
          </cell>
          <cell r="I207">
            <v>4727.68</v>
          </cell>
          <cell r="J207">
            <v>5977.68</v>
          </cell>
          <cell r="K207">
            <v>5977.68</v>
          </cell>
          <cell r="L207">
            <v>5727.68</v>
          </cell>
        </row>
        <row r="213">
          <cell r="E213">
            <v>363.69799999999998</v>
          </cell>
          <cell r="F213">
            <v>426.29300000000001</v>
          </cell>
          <cell r="G213">
            <v>770.84100000000001</v>
          </cell>
          <cell r="H213">
            <v>1487.8320000000001</v>
          </cell>
          <cell r="I213">
            <v>1636.6152000000002</v>
          </cell>
          <cell r="J213">
            <v>1800.2767200000003</v>
          </cell>
          <cell r="K213">
            <v>1980.3043920000005</v>
          </cell>
          <cell r="L213">
            <v>2178.3348312000007</v>
          </cell>
        </row>
        <row r="214">
          <cell r="D214" t="e">
            <v>#REF!</v>
          </cell>
          <cell r="E214" t="e">
            <v>#REF!</v>
          </cell>
          <cell r="F214" t="e">
            <v>#REF!</v>
          </cell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 t="e">
            <v>#REF!</v>
          </cell>
        </row>
        <row r="217">
          <cell r="D217" t="e">
            <v>#REF!</v>
          </cell>
          <cell r="E217" t="e">
            <v>#REF!</v>
          </cell>
          <cell r="F217" t="e">
            <v>#REF!</v>
          </cell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 t="e">
            <v>#REF!</v>
          </cell>
          <cell r="M217">
            <v>0</v>
          </cell>
          <cell r="N217">
            <v>0</v>
          </cell>
          <cell r="O217">
            <v>0</v>
          </cell>
        </row>
        <row r="218">
          <cell r="D218" t="e">
            <v>#REF!</v>
          </cell>
          <cell r="E218" t="e">
            <v>#REF!</v>
          </cell>
          <cell r="F218" t="e">
            <v>#REF!</v>
          </cell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 t="e">
            <v>#REF!</v>
          </cell>
          <cell r="M218">
            <v>0</v>
          </cell>
          <cell r="N218">
            <v>0</v>
          </cell>
          <cell r="O218">
            <v>0</v>
          </cell>
        </row>
        <row r="219">
          <cell r="D219" t="e">
            <v>#REF!</v>
          </cell>
          <cell r="E219">
            <v>476.77</v>
          </cell>
          <cell r="F219">
            <v>576.77</v>
          </cell>
          <cell r="G219">
            <v>676.77</v>
          </cell>
          <cell r="H219">
            <v>676.77</v>
          </cell>
          <cell r="I219">
            <v>695.60381999999993</v>
          </cell>
          <cell r="J219">
            <v>695.60381999999993</v>
          </cell>
          <cell r="K219">
            <v>695.60381999999993</v>
          </cell>
          <cell r="L219">
            <v>695.60381999999993</v>
          </cell>
        </row>
        <row r="221">
          <cell r="D221" t="e">
            <v>#REF!</v>
          </cell>
          <cell r="E221">
            <v>1012.21</v>
          </cell>
          <cell r="F221">
            <v>1184.896</v>
          </cell>
          <cell r="G221">
            <v>1038</v>
          </cell>
          <cell r="H221">
            <v>1835.558</v>
          </cell>
          <cell r="I221">
            <v>5268.0587034304535</v>
          </cell>
          <cell r="J221">
            <v>6958.0046268496199</v>
          </cell>
          <cell r="K221">
            <v>9237.4373086445921</v>
          </cell>
          <cell r="L221">
            <v>12178.958188705465</v>
          </cell>
        </row>
        <row r="224">
          <cell r="D224" t="e">
            <v>#REF!</v>
          </cell>
          <cell r="E224">
            <v>1012.21</v>
          </cell>
          <cell r="F224">
            <v>1184.896</v>
          </cell>
          <cell r="G224">
            <v>1038</v>
          </cell>
          <cell r="H224">
            <v>1835.558</v>
          </cell>
          <cell r="I224">
            <v>5268.0587034304535</v>
          </cell>
          <cell r="J224">
            <v>6958.0046268496199</v>
          </cell>
          <cell r="K224">
            <v>9237.4373086445921</v>
          </cell>
          <cell r="L224">
            <v>12178.958188705465</v>
          </cell>
          <cell r="M224">
            <v>0</v>
          </cell>
          <cell r="N224">
            <v>0</v>
          </cell>
          <cell r="O224">
            <v>0</v>
          </cell>
        </row>
        <row r="225">
          <cell r="D225" t="e">
            <v>#REF!</v>
          </cell>
          <cell r="E225">
            <v>-113.866</v>
          </cell>
          <cell r="F225">
            <v>-107.907</v>
          </cell>
          <cell r="G225">
            <v>-115.056</v>
          </cell>
        </row>
        <row r="226">
          <cell r="D226" t="e">
            <v>#REF!</v>
          </cell>
          <cell r="E226">
            <v>1375.114</v>
          </cell>
          <cell r="F226">
            <v>1653.759</v>
          </cell>
          <cell r="G226">
            <v>1599.7139999999999</v>
          </cell>
          <cell r="H226">
            <v>2512.328</v>
          </cell>
          <cell r="I226">
            <v>5963.6625234304538</v>
          </cell>
          <cell r="J226">
            <v>7653.6084468496201</v>
          </cell>
          <cell r="K226">
            <v>9933.0411286445924</v>
          </cell>
          <cell r="L226">
            <v>12874.562008705465</v>
          </cell>
          <cell r="M226">
            <v>0</v>
          </cell>
          <cell r="N226">
            <v>0</v>
          </cell>
          <cell r="O226">
            <v>0</v>
          </cell>
        </row>
        <row r="228">
          <cell r="D228" t="e">
            <v>#REF!</v>
          </cell>
          <cell r="E228">
            <v>1375.114</v>
          </cell>
          <cell r="F228">
            <v>1653.759</v>
          </cell>
          <cell r="G228">
            <v>1599.7139999999999</v>
          </cell>
          <cell r="H228">
            <v>2512.328</v>
          </cell>
          <cell r="I228">
            <v>5963.6625234304538</v>
          </cell>
          <cell r="J228">
            <v>7653.6084468496201</v>
          </cell>
          <cell r="K228">
            <v>9933.0411286445924</v>
          </cell>
          <cell r="L228">
            <v>12874.562008705465</v>
          </cell>
          <cell r="M228">
            <v>0</v>
          </cell>
          <cell r="N228">
            <v>0</v>
          </cell>
          <cell r="O228">
            <v>0</v>
          </cell>
        </row>
        <row r="229">
          <cell r="D229" t="e">
            <v>#REF!</v>
          </cell>
          <cell r="E229" t="e">
            <v>#REF!</v>
          </cell>
          <cell r="F229" t="e">
            <v>#REF!</v>
          </cell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>
            <v>0</v>
          </cell>
          <cell r="N229">
            <v>0</v>
          </cell>
          <cell r="O22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8">
          <cell r="D248">
            <v>0</v>
          </cell>
          <cell r="E248">
            <v>1954.6154999999999</v>
          </cell>
          <cell r="F248">
            <v>4191.777</v>
          </cell>
          <cell r="G248">
            <v>4711.0880000000006</v>
          </cell>
          <cell r="H248">
            <v>5349.5820000000003</v>
          </cell>
          <cell r="I248">
            <v>7073.204285162501</v>
          </cell>
          <cell r="J248">
            <v>10765.37044552875</v>
          </cell>
          <cell r="K248">
            <v>14706.084242206001</v>
          </cell>
          <cell r="L248">
            <v>17285.247050704093</v>
          </cell>
          <cell r="M248">
            <v>9146.9844688643389</v>
          </cell>
          <cell r="N248">
            <v>0</v>
          </cell>
          <cell r="O248">
            <v>0</v>
          </cell>
        </row>
        <row r="249">
          <cell r="D249">
            <v>0</v>
          </cell>
          <cell r="E249">
            <v>3367.4319999999998</v>
          </cell>
          <cell r="F249">
            <v>7073.8249999999998</v>
          </cell>
          <cell r="G249">
            <v>8187.4720000000007</v>
          </cell>
          <cell r="H249">
            <v>9921.139000000001</v>
          </cell>
          <cell r="I249">
            <v>14193.236916272093</v>
          </cell>
          <cell r="J249">
            <v>19994.525794362955</v>
          </cell>
          <cell r="K249">
            <v>23999.291361221432</v>
          </cell>
          <cell r="L249">
            <v>27800.062148516772</v>
          </cell>
          <cell r="M249">
            <v>15042.119665386201</v>
          </cell>
          <cell r="N249">
            <v>0</v>
          </cell>
          <cell r="O249">
            <v>0</v>
          </cell>
        </row>
        <row r="250">
          <cell r="D250" t="e">
            <v>#REF!</v>
          </cell>
          <cell r="E250" t="e">
            <v>#REF!</v>
          </cell>
          <cell r="F250">
            <v>1514.4365</v>
          </cell>
          <cell r="G250">
            <v>1626.7365</v>
          </cell>
          <cell r="H250">
            <v>2056.0209999999997</v>
          </cell>
          <cell r="I250">
            <v>4237.9952617152267</v>
          </cell>
          <cell r="J250">
            <v>6808.6354851400374</v>
          </cell>
          <cell r="K250">
            <v>8793.3247877471058</v>
          </cell>
          <cell r="L250">
            <v>11403.80156867503</v>
          </cell>
          <cell r="M250">
            <v>6437.2810043527325</v>
          </cell>
          <cell r="N250">
            <v>0</v>
          </cell>
          <cell r="O250">
            <v>0</v>
          </cell>
        </row>
        <row r="252">
          <cell r="D252" t="e">
            <v>#REF!</v>
          </cell>
          <cell r="E252" t="e">
            <v>#REF!</v>
          </cell>
          <cell r="F252" t="e">
            <v>#REF!</v>
          </cell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 t="e">
            <v>#REF!</v>
          </cell>
          <cell r="M252" t="e">
            <v>#REF!</v>
          </cell>
          <cell r="N252">
            <v>0</v>
          </cell>
          <cell r="O252">
            <v>0</v>
          </cell>
        </row>
        <row r="254">
          <cell r="D254">
            <v>0</v>
          </cell>
          <cell r="E254">
            <v>4443.95</v>
          </cell>
          <cell r="F254">
            <v>9372.0590000000011</v>
          </cell>
          <cell r="G254">
            <v>10284.878000000001</v>
          </cell>
          <cell r="H254">
            <v>11939.058500000003</v>
          </cell>
          <cell r="I254">
            <v>15762.318810217383</v>
          </cell>
          <cell r="J254">
            <v>22215.26062918159</v>
          </cell>
          <cell r="K254">
            <v>29285.457764685059</v>
          </cell>
          <cell r="L254">
            <v>34474.205902329762</v>
          </cell>
          <cell r="M254">
            <v>18223.979456608911</v>
          </cell>
          <cell r="N254">
            <v>0</v>
          </cell>
          <cell r="O254">
            <v>0</v>
          </cell>
        </row>
        <row r="257">
          <cell r="D257">
            <v>3935.4355982803336</v>
          </cell>
          <cell r="E257">
            <v>2592.3328069406239</v>
          </cell>
          <cell r="F257">
            <v>2224.0626867345736</v>
          </cell>
          <cell r="G257">
            <v>1937.0286224563306</v>
          </cell>
          <cell r="H257">
            <v>1269.4487672985013</v>
          </cell>
          <cell r="I257">
            <v>1740.2568425423121</v>
          </cell>
          <cell r="J257">
            <v>6016.8838757194299</v>
          </cell>
          <cell r="K257">
            <v>4054.9391549999991</v>
          </cell>
          <cell r="L257">
            <v>5548.3435754999982</v>
          </cell>
          <cell r="M257">
            <v>5548.3435754999982</v>
          </cell>
          <cell r="N257">
            <v>5548.3435754999982</v>
          </cell>
          <cell r="O257">
            <v>5548.3435754999982</v>
          </cell>
        </row>
        <row r="258">
          <cell r="D258">
            <v>0</v>
          </cell>
          <cell r="E258">
            <v>4128.9830000000002</v>
          </cell>
          <cell r="F258">
            <v>3822.3690000000001</v>
          </cell>
          <cell r="G258">
            <v>3235.7829999999999</v>
          </cell>
          <cell r="H258">
            <v>2855.68</v>
          </cell>
          <cell r="I258">
            <v>4727.68</v>
          </cell>
          <cell r="J258">
            <v>5977.68</v>
          </cell>
          <cell r="K258">
            <v>5977.68</v>
          </cell>
          <cell r="L258">
            <v>5727.68</v>
          </cell>
          <cell r="M258">
            <v>0</v>
          </cell>
          <cell r="N258">
            <v>0</v>
          </cell>
          <cell r="O258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D261">
            <v>3935.4355982803336</v>
          </cell>
          <cell r="E261">
            <v>6721.3158069406236</v>
          </cell>
          <cell r="F261">
            <v>6046.4316867345733</v>
          </cell>
          <cell r="G261">
            <v>5172.811622456331</v>
          </cell>
          <cell r="H261">
            <v>4125.1287672985009</v>
          </cell>
          <cell r="I261">
            <v>6467.9368425423127</v>
          </cell>
          <cell r="J261">
            <v>11994.56387571943</v>
          </cell>
          <cell r="K261">
            <v>10032.619155</v>
          </cell>
          <cell r="L261">
            <v>11276.023575499999</v>
          </cell>
          <cell r="M261">
            <v>5548.3435754999982</v>
          </cell>
          <cell r="N261">
            <v>5548.3435754999982</v>
          </cell>
          <cell r="O261">
            <v>5548.3435754999982</v>
          </cell>
        </row>
        <row r="262">
          <cell r="D262">
            <v>0</v>
          </cell>
          <cell r="E262">
            <v>28.83</v>
          </cell>
          <cell r="F262">
            <v>93.116</v>
          </cell>
          <cell r="G262">
            <v>233.44499999999999</v>
          </cell>
          <cell r="H262">
            <v>86.037999999999997</v>
          </cell>
          <cell r="I262">
            <v>3349.3198239410913</v>
          </cell>
          <cell r="J262">
            <v>3804.2648484151969</v>
          </cell>
          <cell r="K262">
            <v>3406.3414069804476</v>
          </cell>
          <cell r="L262">
            <v>4761.1130758558147</v>
          </cell>
          <cell r="M262">
            <v>0</v>
          </cell>
          <cell r="N262">
            <v>0</v>
          </cell>
          <cell r="O262">
            <v>0</v>
          </cell>
        </row>
        <row r="263">
          <cell r="D263">
            <v>3935.4355982803336</v>
          </cell>
          <cell r="E263">
            <v>6692.4858069406237</v>
          </cell>
          <cell r="F263">
            <v>5953.3156867345733</v>
          </cell>
          <cell r="G263">
            <v>4939.3666224563312</v>
          </cell>
          <cell r="H263">
            <v>4039.0907672985009</v>
          </cell>
          <cell r="I263">
            <v>3118.6170186012214</v>
          </cell>
          <cell r="J263">
            <v>8190.2990273042333</v>
          </cell>
          <cell r="K263">
            <v>6626.2777480195527</v>
          </cell>
          <cell r="L263">
            <v>6514.9104996441847</v>
          </cell>
          <cell r="M263">
            <v>5548.3435754999982</v>
          </cell>
          <cell r="N263">
            <v>5548.3435754999982</v>
          </cell>
          <cell r="O263">
            <v>5548.3435754999982</v>
          </cell>
        </row>
        <row r="303">
          <cell r="D303" t="str">
            <v/>
          </cell>
          <cell r="E303">
            <v>5.7377916124689357</v>
          </cell>
          <cell r="F303">
            <v>5.6522805205573299</v>
          </cell>
          <cell r="G303">
            <v>21.529627509329753</v>
          </cell>
          <cell r="H303">
            <v>33.158313021462327</v>
          </cell>
          <cell r="I303">
            <v>43.915530233508804</v>
          </cell>
          <cell r="J303">
            <v>50.261275292974837</v>
          </cell>
          <cell r="K303">
            <v>67.557005695330446</v>
          </cell>
          <cell r="L303">
            <v>92.781744651195268</v>
          </cell>
          <cell r="M303" t="str">
            <v/>
          </cell>
          <cell r="N303" t="str">
            <v/>
          </cell>
          <cell r="O303" t="str">
            <v/>
          </cell>
        </row>
        <row r="305">
          <cell r="D305" t="str">
            <v/>
          </cell>
          <cell r="E305">
            <v>16.273416526254319</v>
          </cell>
          <cell r="F305">
            <v>16.197197232594522</v>
          </cell>
          <cell r="G305">
            <v>32.615220687641909</v>
          </cell>
          <cell r="H305">
            <v>45.309330335321327</v>
          </cell>
          <cell r="I305">
            <v>58.14373654557096</v>
          </cell>
          <cell r="J305">
            <v>70.56889579553976</v>
          </cell>
          <cell r="K305">
            <v>94.637485272170736</v>
          </cell>
          <cell r="L305">
            <v>125.04786209511491</v>
          </cell>
          <cell r="M305" t="str">
            <v/>
          </cell>
          <cell r="N305" t="str">
            <v/>
          </cell>
          <cell r="O305" t="str">
            <v/>
          </cell>
        </row>
        <row r="308">
          <cell r="D308" t="str">
            <v/>
          </cell>
          <cell r="E308">
            <v>36.506519603517376</v>
          </cell>
          <cell r="F308">
            <v>43.90398567172852</v>
          </cell>
          <cell r="G308">
            <v>42.469199281674967</v>
          </cell>
          <cell r="H308">
            <v>66.697271195308602</v>
          </cell>
          <cell r="I308">
            <v>154.44299350534749</v>
          </cell>
          <cell r="J308">
            <v>193.46649501133791</v>
          </cell>
          <cell r="K308">
            <v>251.08557163691177</v>
          </cell>
          <cell r="L308">
            <v>325.44079095862793</v>
          </cell>
          <cell r="M308" t="str">
            <v/>
          </cell>
          <cell r="N308" t="str">
            <v/>
          </cell>
          <cell r="O308" t="str">
            <v/>
          </cell>
        </row>
        <row r="322">
          <cell r="D322" t="str">
            <v/>
          </cell>
          <cell r="E322" t="str">
            <v/>
          </cell>
          <cell r="F322">
            <v>-1.4903136552707807</v>
          </cell>
          <cell r="G322">
            <v>280.90161008510728</v>
          </cell>
          <cell r="H322">
            <v>54.012478883312511</v>
          </cell>
          <cell r="I322">
            <v>32.441991862142295</v>
          </cell>
          <cell r="J322">
            <v>14.449888287182855</v>
          </cell>
          <cell r="K322">
            <v>34.411642564853672</v>
          </cell>
          <cell r="L322">
            <v>37.338450241006413</v>
          </cell>
          <cell r="M322" t="str">
            <v/>
          </cell>
          <cell r="N322" t="str">
            <v/>
          </cell>
          <cell r="O322" t="str">
            <v/>
          </cell>
        </row>
        <row r="334">
          <cell r="D334" t="str">
            <v/>
          </cell>
          <cell r="E334">
            <v>1.042793162938495</v>
          </cell>
          <cell r="F334">
            <v>0.30988492109500865</v>
          </cell>
          <cell r="G334">
            <v>0.68515983716500384</v>
          </cell>
          <cell r="H334">
            <v>0.81792131925399003</v>
          </cell>
          <cell r="I334">
            <v>0.84463076061746678</v>
          </cell>
          <cell r="J334">
            <v>0.79120180107777549</v>
          </cell>
          <cell r="K334">
            <v>0.79909781721968265</v>
          </cell>
          <cell r="L334">
            <v>1.0012279740069887</v>
          </cell>
          <cell r="M334" t="str">
            <v/>
          </cell>
          <cell r="N334" t="str">
            <v/>
          </cell>
          <cell r="O334" t="str">
            <v/>
          </cell>
        </row>
        <row r="388"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</row>
        <row r="389">
          <cell r="D389">
            <v>0.14000000000000001</v>
          </cell>
          <cell r="E389">
            <v>0.15</v>
          </cell>
          <cell r="F389">
            <v>0.16500000000000001</v>
          </cell>
          <cell r="G389">
            <v>0.14499999999999999</v>
          </cell>
          <cell r="H389">
            <v>0.14000000000000001</v>
          </cell>
          <cell r="I389">
            <v>0.125</v>
          </cell>
          <cell r="J389">
            <v>0.12</v>
          </cell>
          <cell r="K389">
            <v>0.115</v>
          </cell>
          <cell r="L389">
            <v>0.115</v>
          </cell>
          <cell r="M389">
            <v>0.105</v>
          </cell>
          <cell r="N389">
            <v>0.105</v>
          </cell>
          <cell r="O389">
            <v>0.105</v>
          </cell>
        </row>
        <row r="393">
          <cell r="D393">
            <v>0.17596783452276787</v>
          </cell>
          <cell r="E393">
            <v>0.16696783452276787</v>
          </cell>
          <cell r="F393">
            <v>0.17996783452276788</v>
          </cell>
          <cell r="G393">
            <v>0.17996783452276788</v>
          </cell>
          <cell r="H393">
            <v>0.16296783452276786</v>
          </cell>
          <cell r="I393">
            <v>0.16496783452276786</v>
          </cell>
          <cell r="J393">
            <v>0.15696783452276789</v>
          </cell>
          <cell r="K393">
            <v>0.14696783452276788</v>
          </cell>
          <cell r="L393">
            <v>0.12196783452276788</v>
          </cell>
          <cell r="M393">
            <v>0.12196783452276788</v>
          </cell>
          <cell r="N393">
            <v>0.12196783452276788</v>
          </cell>
          <cell r="O393">
            <v>0.12196783452276788</v>
          </cell>
        </row>
        <row r="394">
          <cell r="D394">
            <v>51.75</v>
          </cell>
          <cell r="E394">
            <v>46</v>
          </cell>
          <cell r="F394">
            <v>46</v>
          </cell>
          <cell r="G394">
            <v>43</v>
          </cell>
          <cell r="H394">
            <v>35</v>
          </cell>
          <cell r="I394">
            <v>35</v>
          </cell>
          <cell r="J394">
            <v>38.5</v>
          </cell>
          <cell r="K394">
            <v>39.549999999999997</v>
          </cell>
          <cell r="L394">
            <v>35.700000000000003</v>
          </cell>
          <cell r="M394">
            <v>36.75</v>
          </cell>
          <cell r="N394">
            <v>36.75</v>
          </cell>
          <cell r="O394" t="e">
            <v>#REF!</v>
          </cell>
        </row>
        <row r="425">
          <cell r="D425">
            <v>0</v>
          </cell>
          <cell r="E425">
            <v>216.12900000000005</v>
          </cell>
          <cell r="F425">
            <v>212.90799999999987</v>
          </cell>
          <cell r="G425">
            <v>810.96999999999957</v>
          </cell>
          <cell r="H425">
            <v>1248.994999999999</v>
          </cell>
          <cell r="I425">
            <v>1695.7545040143598</v>
          </cell>
          <cell r="J425">
            <v>1988.3552503972462</v>
          </cell>
          <cell r="K425">
            <v>2672.5809520834473</v>
          </cell>
          <cell r="L425">
            <v>3670.4812610277404</v>
          </cell>
          <cell r="M425">
            <v>0</v>
          </cell>
          <cell r="N425">
            <v>0</v>
          </cell>
          <cell r="O425">
            <v>0</v>
          </cell>
        </row>
        <row r="428">
          <cell r="D428">
            <v>18.988255214276681</v>
          </cell>
          <cell r="E428">
            <v>36.453075609501866</v>
          </cell>
          <cell r="F428">
            <v>46.073974784130499</v>
          </cell>
          <cell r="G428">
            <v>50.126263523399388</v>
          </cell>
          <cell r="H428">
            <v>50.126263523399388</v>
          </cell>
          <cell r="I428">
            <v>50.126263523399388</v>
          </cell>
          <cell r="J428">
            <v>52.992933793923527</v>
          </cell>
          <cell r="K428">
            <v>55.875354999999992</v>
          </cell>
          <cell r="L428">
            <v>55.875354999999992</v>
          </cell>
          <cell r="M428">
            <v>55.875354999999992</v>
          </cell>
          <cell r="N428">
            <v>55.875354999999992</v>
          </cell>
          <cell r="O428" t="e">
            <v>#REF!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Balance Sheet_VDF"/>
      <sheetName val="Income Statement_VDF"/>
      <sheetName val="Summary Page_VDF"/>
      <sheetName val="Invested capital_VDF"/>
      <sheetName val="NOPAT_VDF"/>
      <sheetName val="WACC_VDF"/>
      <sheetName val="DCF_VDF"/>
      <sheetName val="Charts_VDF"/>
      <sheetName val="PV of Op Leases_VDF"/>
    </sheetNames>
    <sheetDataSet>
      <sheetData sheetId="0" refreshError="1"/>
      <sheetData sheetId="1" refreshError="1"/>
      <sheetData sheetId="2" refreshError="1">
        <row r="44">
          <cell r="R44" t="e">
            <v>#DIV/0!</v>
          </cell>
        </row>
      </sheetData>
      <sheetData sheetId="3" refreshError="1"/>
      <sheetData sheetId="4" refreshError="1">
        <row r="1">
          <cell r="P1" t="str">
            <v>Invested Capital</v>
          </cell>
        </row>
        <row r="2">
          <cell r="O2" t="str">
            <v>P-2</v>
          </cell>
          <cell r="P2" t="str">
            <v>P-1</v>
          </cell>
          <cell r="Q2" t="str">
            <v>Present (P)</v>
          </cell>
        </row>
        <row r="3">
          <cell r="O3">
            <v>1994</v>
          </cell>
          <cell r="P3">
            <v>1995</v>
          </cell>
          <cell r="Q3">
            <v>1996</v>
          </cell>
        </row>
        <row r="4">
          <cell r="O4">
            <v>0</v>
          </cell>
          <cell r="P4">
            <v>0</v>
          </cell>
          <cell r="Q4">
            <v>0</v>
          </cell>
        </row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O6">
            <v>0</v>
          </cell>
          <cell r="P6">
            <v>0</v>
          </cell>
          <cell r="Q6">
            <v>0</v>
          </cell>
        </row>
        <row r="7">
          <cell r="O7">
            <v>0</v>
          </cell>
          <cell r="P7">
            <v>0</v>
          </cell>
          <cell r="Q7">
            <v>0</v>
          </cell>
        </row>
        <row r="8">
          <cell r="O8">
            <v>0</v>
          </cell>
          <cell r="P8">
            <v>0</v>
          </cell>
          <cell r="Q8">
            <v>0</v>
          </cell>
        </row>
        <row r="9">
          <cell r="A9">
            <v>1</v>
          </cell>
          <cell r="O9">
            <v>0</v>
          </cell>
          <cell r="P9">
            <v>0</v>
          </cell>
          <cell r="Q9">
            <v>0</v>
          </cell>
        </row>
        <row r="10">
          <cell r="O10">
            <v>0</v>
          </cell>
          <cell r="P10">
            <v>0</v>
          </cell>
          <cell r="Q10">
            <v>0</v>
          </cell>
        </row>
        <row r="11">
          <cell r="O11">
            <v>0</v>
          </cell>
          <cell r="P11">
            <v>0</v>
          </cell>
          <cell r="Q11">
            <v>0</v>
          </cell>
        </row>
        <row r="12">
          <cell r="O12">
            <v>0</v>
          </cell>
          <cell r="P12">
            <v>0</v>
          </cell>
          <cell r="Q12">
            <v>0</v>
          </cell>
        </row>
        <row r="13"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O14">
            <v>0</v>
          </cell>
          <cell r="P14">
            <v>0</v>
          </cell>
          <cell r="Q14">
            <v>0</v>
          </cell>
        </row>
        <row r="15">
          <cell r="O15">
            <v>0</v>
          </cell>
          <cell r="P15">
            <v>0</v>
          </cell>
          <cell r="Q15">
            <v>0</v>
          </cell>
        </row>
        <row r="17">
          <cell r="O17">
            <v>0</v>
          </cell>
          <cell r="P17">
            <v>0</v>
          </cell>
          <cell r="Q17">
            <v>0</v>
          </cell>
        </row>
        <row r="18">
          <cell r="O18">
            <v>0</v>
          </cell>
          <cell r="P18">
            <v>0</v>
          </cell>
          <cell r="Q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</row>
        <row r="20">
          <cell r="O20">
            <v>0</v>
          </cell>
          <cell r="P20">
            <v>0</v>
          </cell>
          <cell r="Q20">
            <v>0</v>
          </cell>
        </row>
        <row r="21">
          <cell r="O21">
            <v>0</v>
          </cell>
          <cell r="P21">
            <v>0</v>
          </cell>
          <cell r="Q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</row>
        <row r="23">
          <cell r="O23">
            <v>0</v>
          </cell>
          <cell r="P23">
            <v>0</v>
          </cell>
          <cell r="Q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</row>
        <row r="26">
          <cell r="O26">
            <v>0</v>
          </cell>
          <cell r="P26">
            <v>0</v>
          </cell>
          <cell r="Q26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O33">
            <v>0</v>
          </cell>
          <cell r="P33">
            <v>0</v>
          </cell>
          <cell r="Q33">
            <v>0</v>
          </cell>
        </row>
        <row r="34">
          <cell r="A34">
            <v>1</v>
          </cell>
          <cell r="O34">
            <v>0</v>
          </cell>
          <cell r="P34">
            <v>0</v>
          </cell>
          <cell r="Q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</row>
        <row r="39">
          <cell r="O39">
            <v>0</v>
          </cell>
          <cell r="P39">
            <v>0</v>
          </cell>
          <cell r="Q39">
            <v>0</v>
          </cell>
        </row>
        <row r="40">
          <cell r="O40">
            <v>0</v>
          </cell>
          <cell r="P40">
            <v>0</v>
          </cell>
          <cell r="Q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</row>
        <row r="42">
          <cell r="O42">
            <v>0</v>
          </cell>
          <cell r="P42">
            <v>0</v>
          </cell>
          <cell r="Q42">
            <v>0</v>
          </cell>
        </row>
        <row r="43">
          <cell r="O43">
            <v>0</v>
          </cell>
          <cell r="P43">
            <v>0</v>
          </cell>
          <cell r="Q43">
            <v>0</v>
          </cell>
        </row>
        <row r="45">
          <cell r="O45">
            <v>0</v>
          </cell>
          <cell r="P45">
            <v>0</v>
          </cell>
          <cell r="Q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</row>
        <row r="50">
          <cell r="O50">
            <v>0</v>
          </cell>
          <cell r="P50">
            <v>0</v>
          </cell>
          <cell r="Q50">
            <v>0</v>
          </cell>
        </row>
        <row r="53">
          <cell r="O53">
            <v>0</v>
          </cell>
          <cell r="P53">
            <v>0</v>
          </cell>
          <cell r="Q53">
            <v>0</v>
          </cell>
        </row>
        <row r="54">
          <cell r="O54">
            <v>0</v>
          </cell>
          <cell r="P54">
            <v>0</v>
          </cell>
          <cell r="Q54">
            <v>0</v>
          </cell>
        </row>
        <row r="55">
          <cell r="O55">
            <v>0</v>
          </cell>
          <cell r="P55">
            <v>0</v>
          </cell>
          <cell r="Q55">
            <v>0</v>
          </cell>
        </row>
        <row r="56">
          <cell r="O56">
            <v>0</v>
          </cell>
          <cell r="P56">
            <v>0</v>
          </cell>
          <cell r="Q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3">
          <cell r="O63">
            <v>0</v>
          </cell>
          <cell r="P63">
            <v>0</v>
          </cell>
          <cell r="Q63">
            <v>0</v>
          </cell>
        </row>
        <row r="64">
          <cell r="O64">
            <v>0</v>
          </cell>
          <cell r="P64">
            <v>0</v>
          </cell>
          <cell r="Q64">
            <v>0</v>
          </cell>
        </row>
        <row r="65">
          <cell r="O65">
            <v>0</v>
          </cell>
          <cell r="P65">
            <v>0</v>
          </cell>
          <cell r="Q65">
            <v>0</v>
          </cell>
        </row>
        <row r="66">
          <cell r="O66">
            <v>0</v>
          </cell>
          <cell r="P66">
            <v>0</v>
          </cell>
          <cell r="Q66">
            <v>0</v>
          </cell>
        </row>
        <row r="67">
          <cell r="O67">
            <v>0</v>
          </cell>
          <cell r="P67">
            <v>0</v>
          </cell>
          <cell r="Q67">
            <v>0</v>
          </cell>
        </row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  <row r="70">
          <cell r="O70">
            <v>0</v>
          </cell>
          <cell r="P70">
            <v>0</v>
          </cell>
          <cell r="Q70">
            <v>0</v>
          </cell>
        </row>
        <row r="72">
          <cell r="O72">
            <v>0</v>
          </cell>
          <cell r="P72">
            <v>0</v>
          </cell>
          <cell r="Q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</row>
        <row r="74">
          <cell r="O74">
            <v>0</v>
          </cell>
          <cell r="P74">
            <v>0</v>
          </cell>
          <cell r="Q74">
            <v>0</v>
          </cell>
        </row>
        <row r="76">
          <cell r="O76">
            <v>0</v>
          </cell>
          <cell r="P76">
            <v>0</v>
          </cell>
          <cell r="Q76">
            <v>0</v>
          </cell>
        </row>
        <row r="78">
          <cell r="O78">
            <v>0</v>
          </cell>
          <cell r="P78">
            <v>0</v>
          </cell>
          <cell r="Q78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O80">
            <v>0</v>
          </cell>
          <cell r="P80">
            <v>0</v>
          </cell>
          <cell r="Q80">
            <v>0</v>
          </cell>
        </row>
        <row r="81">
          <cell r="O81">
            <v>0</v>
          </cell>
          <cell r="P81">
            <v>0</v>
          </cell>
          <cell r="Q81">
            <v>0</v>
          </cell>
        </row>
        <row r="83">
          <cell r="O83">
            <v>0</v>
          </cell>
          <cell r="P83">
            <v>0</v>
          </cell>
          <cell r="Q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</row>
        <row r="85">
          <cell r="O85" t="str">
            <v xml:space="preserve">--  </v>
          </cell>
          <cell r="P85" t="str">
            <v xml:space="preserve">--  </v>
          </cell>
          <cell r="Q85" t="str">
            <v xml:space="preserve">--  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O88" t="str">
            <v xml:space="preserve">--  </v>
          </cell>
          <cell r="P88" t="str">
            <v xml:space="preserve">--  </v>
          </cell>
          <cell r="Q88" t="str">
            <v xml:space="preserve">--  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5">
          <cell r="O95" t="str">
            <v xml:space="preserve">--  </v>
          </cell>
          <cell r="P95" t="str">
            <v xml:space="preserve">--  </v>
          </cell>
          <cell r="Q95" t="str">
            <v xml:space="preserve">--  </v>
          </cell>
        </row>
        <row r="96">
          <cell r="O96" t="str">
            <v xml:space="preserve">--  </v>
          </cell>
          <cell r="P96" t="str">
            <v xml:space="preserve">--  </v>
          </cell>
          <cell r="Q96" t="str">
            <v xml:space="preserve">--  </v>
          </cell>
        </row>
        <row r="97">
          <cell r="C97" t="str">
            <v>--</v>
          </cell>
          <cell r="D97" t="str">
            <v xml:space="preserve">--  </v>
          </cell>
          <cell r="E97" t="str">
            <v xml:space="preserve">--  </v>
          </cell>
          <cell r="F97" t="str">
            <v xml:space="preserve">--  </v>
          </cell>
          <cell r="G97" t="str">
            <v xml:space="preserve">--  </v>
          </cell>
          <cell r="H97" t="str">
            <v xml:space="preserve">--  </v>
          </cell>
          <cell r="I97" t="str">
            <v xml:space="preserve">--  </v>
          </cell>
          <cell r="J97" t="str">
            <v xml:space="preserve">--  </v>
          </cell>
          <cell r="K97" t="str">
            <v xml:space="preserve">--  </v>
          </cell>
          <cell r="L97" t="str">
            <v xml:space="preserve">--  </v>
          </cell>
          <cell r="M97" t="str">
            <v xml:space="preserve">--  </v>
          </cell>
          <cell r="N97" t="str">
            <v xml:space="preserve">--  </v>
          </cell>
          <cell r="O97" t="str">
            <v xml:space="preserve">--  </v>
          </cell>
          <cell r="P97" t="str">
            <v xml:space="preserve">--  </v>
          </cell>
          <cell r="Q97" t="str">
            <v xml:space="preserve">--  </v>
          </cell>
        </row>
        <row r="98">
          <cell r="O98" t="str">
            <v xml:space="preserve">--  </v>
          </cell>
          <cell r="P98" t="str">
            <v xml:space="preserve">--  </v>
          </cell>
          <cell r="Q98" t="str">
            <v xml:space="preserve">--  </v>
          </cell>
        </row>
        <row r="99">
          <cell r="C99" t="str">
            <v>--</v>
          </cell>
          <cell r="D99" t="str">
            <v xml:space="preserve">--  </v>
          </cell>
          <cell r="E99" t="str">
            <v xml:space="preserve">--  </v>
          </cell>
          <cell r="F99" t="str">
            <v xml:space="preserve">--  </v>
          </cell>
          <cell r="G99" t="str">
            <v xml:space="preserve">--  </v>
          </cell>
          <cell r="H99" t="str">
            <v xml:space="preserve">--  </v>
          </cell>
          <cell r="I99" t="str">
            <v xml:space="preserve">--  </v>
          </cell>
          <cell r="J99" t="str">
            <v xml:space="preserve">--  </v>
          </cell>
          <cell r="K99" t="str">
            <v xml:space="preserve">--  </v>
          </cell>
          <cell r="L99" t="str">
            <v xml:space="preserve">--  </v>
          </cell>
          <cell r="M99" t="str">
            <v xml:space="preserve">--  </v>
          </cell>
          <cell r="N99" t="str">
            <v xml:space="preserve">--  </v>
          </cell>
          <cell r="O99" t="str">
            <v xml:space="preserve">--  </v>
          </cell>
          <cell r="P99" t="str">
            <v xml:space="preserve">--  </v>
          </cell>
          <cell r="Q99" t="str">
            <v xml:space="preserve">--  </v>
          </cell>
        </row>
        <row r="100">
          <cell r="O100" t="str">
            <v xml:space="preserve">--  </v>
          </cell>
          <cell r="P100" t="str">
            <v xml:space="preserve">--  </v>
          </cell>
          <cell r="Q100" t="str">
            <v xml:space="preserve">--  </v>
          </cell>
        </row>
        <row r="101">
          <cell r="B101" t="str">
            <v xml:space="preserve"> Total other assets turns</v>
          </cell>
          <cell r="C101" t="str">
            <v>--</v>
          </cell>
          <cell r="D101" t="str">
            <v xml:space="preserve">--  </v>
          </cell>
          <cell r="E101" t="str">
            <v xml:space="preserve">--  </v>
          </cell>
          <cell r="F101" t="str">
            <v xml:space="preserve">--  </v>
          </cell>
          <cell r="G101" t="str">
            <v xml:space="preserve">--  </v>
          </cell>
          <cell r="H101" t="str">
            <v xml:space="preserve">--  </v>
          </cell>
          <cell r="I101" t="str">
            <v xml:space="preserve">--  </v>
          </cell>
          <cell r="J101" t="str">
            <v xml:space="preserve">--  </v>
          </cell>
          <cell r="K101" t="str">
            <v xml:space="preserve">--  </v>
          </cell>
          <cell r="L101" t="str">
            <v xml:space="preserve">--  </v>
          </cell>
          <cell r="M101" t="str">
            <v xml:space="preserve">--  </v>
          </cell>
          <cell r="N101" t="str">
            <v xml:space="preserve">--  </v>
          </cell>
          <cell r="O101" t="str">
            <v xml:space="preserve">--  </v>
          </cell>
          <cell r="P101" t="str">
            <v xml:space="preserve">--  </v>
          </cell>
          <cell r="Q101" t="str">
            <v xml:space="preserve">--  </v>
          </cell>
        </row>
        <row r="102">
          <cell r="C102" t="str">
            <v>--</v>
          </cell>
          <cell r="D102" t="str">
            <v xml:space="preserve">--  </v>
          </cell>
          <cell r="E102" t="str">
            <v xml:space="preserve">--  </v>
          </cell>
          <cell r="F102" t="str">
            <v xml:space="preserve">--  </v>
          </cell>
          <cell r="G102" t="str">
            <v xml:space="preserve">--  </v>
          </cell>
          <cell r="H102" t="str">
            <v xml:space="preserve">--  </v>
          </cell>
          <cell r="I102" t="str">
            <v xml:space="preserve">--  </v>
          </cell>
          <cell r="J102" t="str">
            <v xml:space="preserve">--  </v>
          </cell>
          <cell r="K102" t="str">
            <v xml:space="preserve">--  </v>
          </cell>
          <cell r="L102" t="str">
            <v xml:space="preserve">--  </v>
          </cell>
          <cell r="M102" t="str">
            <v xml:space="preserve">--  </v>
          </cell>
          <cell r="N102" t="str">
            <v xml:space="preserve">--  </v>
          </cell>
          <cell r="O102" t="str">
            <v xml:space="preserve">--  </v>
          </cell>
          <cell r="P102" t="str">
            <v xml:space="preserve">--  </v>
          </cell>
          <cell r="Q102" t="str">
            <v xml:space="preserve">--  </v>
          </cell>
        </row>
        <row r="105">
          <cell r="O105" t="str">
            <v xml:space="preserve">--  </v>
          </cell>
          <cell r="P105" t="str">
            <v xml:space="preserve">--  </v>
          </cell>
          <cell r="Q105" t="str">
            <v xml:space="preserve">--  </v>
          </cell>
        </row>
        <row r="106">
          <cell r="O106" t="str">
            <v xml:space="preserve">--  </v>
          </cell>
          <cell r="P106" t="str">
            <v xml:space="preserve">--  </v>
          </cell>
          <cell r="Q106" t="str">
            <v xml:space="preserve">--  </v>
          </cell>
        </row>
        <row r="107">
          <cell r="O107" t="str">
            <v xml:space="preserve">--  </v>
          </cell>
          <cell r="P107" t="str">
            <v xml:space="preserve">--  </v>
          </cell>
          <cell r="Q107" t="str">
            <v xml:space="preserve">--  </v>
          </cell>
        </row>
        <row r="108">
          <cell r="O108" t="str">
            <v xml:space="preserve">--  </v>
          </cell>
          <cell r="P108" t="str">
            <v xml:space="preserve">--  </v>
          </cell>
          <cell r="Q108" t="str">
            <v xml:space="preserve">--  </v>
          </cell>
        </row>
        <row r="109">
          <cell r="O109" t="str">
            <v>NM</v>
          </cell>
          <cell r="P109" t="str">
            <v>NM</v>
          </cell>
          <cell r="Q109" t="str">
            <v>NM</v>
          </cell>
        </row>
      </sheetData>
      <sheetData sheetId="5" refreshError="1">
        <row r="1">
          <cell r="O1" t="e">
            <v>#DIV/0!</v>
          </cell>
          <cell r="P1" t="e">
            <v>#DIV/0!</v>
          </cell>
          <cell r="Q1" t="e">
            <v>#DIV/0!</v>
          </cell>
        </row>
        <row r="2">
          <cell r="P2" t="str">
            <v>NOPAT Statement</v>
          </cell>
        </row>
        <row r="3">
          <cell r="O3" t="str">
            <v>P-2</v>
          </cell>
          <cell r="P3" t="str">
            <v>P-1</v>
          </cell>
          <cell r="Q3" t="str">
            <v>Present (P)</v>
          </cell>
        </row>
        <row r="4">
          <cell r="O4">
            <v>1994</v>
          </cell>
          <cell r="P4">
            <v>1995</v>
          </cell>
          <cell r="Q4">
            <v>1996</v>
          </cell>
        </row>
        <row r="5">
          <cell r="O5">
            <v>0</v>
          </cell>
          <cell r="P5">
            <v>0</v>
          </cell>
          <cell r="Q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O13">
            <v>0</v>
          </cell>
          <cell r="P13">
            <v>0</v>
          </cell>
          <cell r="Q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O15">
            <v>0</v>
          </cell>
          <cell r="P15">
            <v>0</v>
          </cell>
          <cell r="Q15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</row>
        <row r="21">
          <cell r="O21">
            <v>0</v>
          </cell>
          <cell r="P21">
            <v>0</v>
          </cell>
          <cell r="Q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8">
          <cell r="O28">
            <v>0</v>
          </cell>
          <cell r="P28">
            <v>0</v>
          </cell>
          <cell r="Q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3">
          <cell r="O43">
            <v>0</v>
          </cell>
          <cell r="P43">
            <v>0</v>
          </cell>
          <cell r="Q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</row>
        <row r="53">
          <cell r="O53">
            <v>0</v>
          </cell>
          <cell r="P53">
            <v>0</v>
          </cell>
          <cell r="Q53">
            <v>0</v>
          </cell>
        </row>
        <row r="54">
          <cell r="O54">
            <v>0</v>
          </cell>
          <cell r="P54">
            <v>0</v>
          </cell>
          <cell r="Q54">
            <v>0</v>
          </cell>
        </row>
        <row r="55">
          <cell r="O55">
            <v>0</v>
          </cell>
          <cell r="P55">
            <v>0</v>
          </cell>
          <cell r="Q55">
            <v>0</v>
          </cell>
        </row>
        <row r="57">
          <cell r="O57">
            <v>0</v>
          </cell>
          <cell r="P57">
            <v>0</v>
          </cell>
          <cell r="Q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O64">
            <v>0</v>
          </cell>
          <cell r="P64">
            <v>0</v>
          </cell>
          <cell r="Q64">
            <v>0</v>
          </cell>
        </row>
        <row r="65">
          <cell r="O65">
            <v>0</v>
          </cell>
          <cell r="P65">
            <v>0</v>
          </cell>
          <cell r="Q65">
            <v>0</v>
          </cell>
        </row>
        <row r="66">
          <cell r="O66">
            <v>0</v>
          </cell>
          <cell r="P66">
            <v>0</v>
          </cell>
          <cell r="Q66">
            <v>0</v>
          </cell>
        </row>
        <row r="67">
          <cell r="O67">
            <v>0</v>
          </cell>
          <cell r="P67">
            <v>0</v>
          </cell>
          <cell r="Q67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  <row r="71">
          <cell r="O71" t="str">
            <v>P-2</v>
          </cell>
          <cell r="P71" t="str">
            <v>P-1</v>
          </cell>
          <cell r="Q71" t="str">
            <v>Present (P)</v>
          </cell>
        </row>
        <row r="72">
          <cell r="O72">
            <v>1994</v>
          </cell>
          <cell r="P72">
            <v>1995</v>
          </cell>
          <cell r="Q72">
            <v>1996</v>
          </cell>
        </row>
        <row r="73">
          <cell r="O73">
            <v>0</v>
          </cell>
          <cell r="P73">
            <v>0</v>
          </cell>
          <cell r="Q73">
            <v>0</v>
          </cell>
        </row>
        <row r="74">
          <cell r="O74">
            <v>0</v>
          </cell>
          <cell r="P74">
            <v>0</v>
          </cell>
          <cell r="Q74">
            <v>0</v>
          </cell>
        </row>
        <row r="75">
          <cell r="O75">
            <v>0</v>
          </cell>
          <cell r="P75">
            <v>0</v>
          </cell>
          <cell r="Q75">
            <v>0</v>
          </cell>
        </row>
        <row r="76">
          <cell r="O76">
            <v>0</v>
          </cell>
          <cell r="P76">
            <v>0</v>
          </cell>
          <cell r="Q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</row>
        <row r="78">
          <cell r="O78">
            <v>0</v>
          </cell>
          <cell r="P78">
            <v>0</v>
          </cell>
          <cell r="Q78">
            <v>0</v>
          </cell>
        </row>
        <row r="79">
          <cell r="O79">
            <v>0</v>
          </cell>
          <cell r="P79">
            <v>0</v>
          </cell>
          <cell r="Q79">
            <v>0</v>
          </cell>
        </row>
        <row r="80">
          <cell r="O80">
            <v>0</v>
          </cell>
          <cell r="P80">
            <v>0</v>
          </cell>
          <cell r="Q80">
            <v>0</v>
          </cell>
        </row>
        <row r="81">
          <cell r="O81">
            <v>0</v>
          </cell>
          <cell r="P81">
            <v>0</v>
          </cell>
          <cell r="Q81">
            <v>0</v>
          </cell>
        </row>
        <row r="82">
          <cell r="O82">
            <v>0</v>
          </cell>
          <cell r="P82">
            <v>0</v>
          </cell>
          <cell r="Q82">
            <v>0</v>
          </cell>
        </row>
        <row r="84">
          <cell r="O84">
            <v>0</v>
          </cell>
          <cell r="P84">
            <v>0</v>
          </cell>
          <cell r="Q84">
            <v>0</v>
          </cell>
        </row>
        <row r="85">
          <cell r="O85">
            <v>0</v>
          </cell>
          <cell r="P85">
            <v>0</v>
          </cell>
          <cell r="Q85">
            <v>0</v>
          </cell>
        </row>
        <row r="86">
          <cell r="O86">
            <v>0</v>
          </cell>
          <cell r="P86">
            <v>0</v>
          </cell>
          <cell r="Q86">
            <v>0</v>
          </cell>
        </row>
        <row r="87">
          <cell r="O87">
            <v>0</v>
          </cell>
          <cell r="P87">
            <v>0</v>
          </cell>
          <cell r="Q87">
            <v>0</v>
          </cell>
        </row>
        <row r="88">
          <cell r="O88">
            <v>0</v>
          </cell>
          <cell r="P88">
            <v>0</v>
          </cell>
          <cell r="Q88">
            <v>0</v>
          </cell>
        </row>
        <row r="89"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O91">
            <v>0</v>
          </cell>
          <cell r="P91">
            <v>0</v>
          </cell>
          <cell r="Q91">
            <v>0</v>
          </cell>
        </row>
        <row r="92">
          <cell r="O92">
            <v>0</v>
          </cell>
          <cell r="P92">
            <v>0</v>
          </cell>
          <cell r="Q92">
            <v>0</v>
          </cell>
        </row>
        <row r="93"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O95">
            <v>1139.98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O97">
            <v>0</v>
          </cell>
          <cell r="P97">
            <v>0</v>
          </cell>
          <cell r="Q97">
            <v>0</v>
          </cell>
        </row>
        <row r="98">
          <cell r="O98">
            <v>0</v>
          </cell>
          <cell r="P98">
            <v>0</v>
          </cell>
          <cell r="Q98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O105">
            <v>0</v>
          </cell>
          <cell r="P105">
            <v>0</v>
          </cell>
          <cell r="Q105">
            <v>0</v>
          </cell>
        </row>
        <row r="108">
          <cell r="O108" t="str">
            <v xml:space="preserve">--  </v>
          </cell>
          <cell r="P108" t="str">
            <v xml:space="preserve">--  </v>
          </cell>
          <cell r="Q108" t="str">
            <v xml:space="preserve">--  </v>
          </cell>
        </row>
        <row r="109">
          <cell r="C109" t="str">
            <v xml:space="preserve">--  </v>
          </cell>
          <cell r="D109" t="str">
            <v xml:space="preserve">--  </v>
          </cell>
          <cell r="E109" t="str">
            <v xml:space="preserve">--  </v>
          </cell>
          <cell r="F109" t="str">
            <v xml:space="preserve">--  </v>
          </cell>
          <cell r="G109" t="str">
            <v xml:space="preserve">--  </v>
          </cell>
          <cell r="H109" t="str">
            <v xml:space="preserve">--  </v>
          </cell>
          <cell r="I109" t="str">
            <v xml:space="preserve">--  </v>
          </cell>
          <cell r="J109" t="str">
            <v xml:space="preserve">--  </v>
          </cell>
          <cell r="K109" t="str">
            <v xml:space="preserve">--  </v>
          </cell>
          <cell r="L109" t="str">
            <v xml:space="preserve">--  </v>
          </cell>
          <cell r="M109" t="str">
            <v xml:space="preserve">--  </v>
          </cell>
          <cell r="N109" t="str">
            <v xml:space="preserve">--  </v>
          </cell>
          <cell r="O109" t="str">
            <v xml:space="preserve">--  </v>
          </cell>
          <cell r="P109" t="str">
            <v xml:space="preserve">--  </v>
          </cell>
          <cell r="Q109" t="str">
            <v xml:space="preserve">--  </v>
          </cell>
        </row>
        <row r="110">
          <cell r="O110" t="str">
            <v xml:space="preserve">--  </v>
          </cell>
          <cell r="P110" t="str">
            <v xml:space="preserve">--  </v>
          </cell>
          <cell r="Q110" t="str">
            <v xml:space="preserve">--  </v>
          </cell>
        </row>
        <row r="111">
          <cell r="C111" t="str">
            <v xml:space="preserve">--  </v>
          </cell>
          <cell r="D111" t="str">
            <v xml:space="preserve">--  </v>
          </cell>
          <cell r="E111" t="str">
            <v xml:space="preserve">--  </v>
          </cell>
          <cell r="F111" t="str">
            <v xml:space="preserve">--  </v>
          </cell>
          <cell r="G111" t="str">
            <v xml:space="preserve">--  </v>
          </cell>
          <cell r="H111" t="str">
            <v xml:space="preserve">--  </v>
          </cell>
          <cell r="I111" t="str">
            <v xml:space="preserve">--  </v>
          </cell>
          <cell r="J111" t="str">
            <v xml:space="preserve">--  </v>
          </cell>
          <cell r="K111" t="str">
            <v xml:space="preserve">--  </v>
          </cell>
          <cell r="L111" t="str">
            <v xml:space="preserve">--  </v>
          </cell>
          <cell r="M111" t="str">
            <v xml:space="preserve">--  </v>
          </cell>
          <cell r="N111" t="str">
            <v xml:space="preserve">--  </v>
          </cell>
          <cell r="O111" t="str">
            <v xml:space="preserve">--  </v>
          </cell>
          <cell r="P111" t="str">
            <v xml:space="preserve">--  </v>
          </cell>
          <cell r="Q111" t="str">
            <v xml:space="preserve">--  </v>
          </cell>
        </row>
        <row r="112">
          <cell r="C112" t="str">
            <v xml:space="preserve">--  </v>
          </cell>
          <cell r="D112" t="str">
            <v xml:space="preserve">--  </v>
          </cell>
          <cell r="E112" t="str">
            <v xml:space="preserve">--  </v>
          </cell>
          <cell r="F112" t="str">
            <v xml:space="preserve">--  </v>
          </cell>
          <cell r="G112" t="str">
            <v xml:space="preserve">--  </v>
          </cell>
          <cell r="H112" t="str">
            <v xml:space="preserve">--  </v>
          </cell>
          <cell r="I112" t="str">
            <v xml:space="preserve">--  </v>
          </cell>
          <cell r="J112" t="str">
            <v xml:space="preserve">--  </v>
          </cell>
          <cell r="K112" t="str">
            <v xml:space="preserve">--  </v>
          </cell>
          <cell r="L112" t="str">
            <v xml:space="preserve">--  </v>
          </cell>
          <cell r="M112" t="str">
            <v xml:space="preserve">--  </v>
          </cell>
          <cell r="N112" t="str">
            <v xml:space="preserve">--  </v>
          </cell>
          <cell r="O112" t="str">
            <v xml:space="preserve">--  </v>
          </cell>
          <cell r="P112" t="str">
            <v xml:space="preserve">--  </v>
          </cell>
          <cell r="Q112" t="str">
            <v xml:space="preserve">--  </v>
          </cell>
        </row>
        <row r="113">
          <cell r="C113" t="str">
            <v xml:space="preserve">--  </v>
          </cell>
          <cell r="D113" t="str">
            <v xml:space="preserve">--  </v>
          </cell>
          <cell r="E113" t="str">
            <v xml:space="preserve">--  </v>
          </cell>
          <cell r="F113" t="str">
            <v xml:space="preserve">--  </v>
          </cell>
          <cell r="G113" t="str">
            <v xml:space="preserve">--  </v>
          </cell>
          <cell r="H113" t="str">
            <v xml:space="preserve">--  </v>
          </cell>
          <cell r="I113" t="str">
            <v xml:space="preserve">--  </v>
          </cell>
          <cell r="J113" t="str">
            <v xml:space="preserve">--  </v>
          </cell>
          <cell r="K113" t="str">
            <v xml:space="preserve">--  </v>
          </cell>
          <cell r="L113" t="str">
            <v xml:space="preserve">--  </v>
          </cell>
          <cell r="M113" t="str">
            <v xml:space="preserve">--  </v>
          </cell>
          <cell r="N113" t="str">
            <v xml:space="preserve">--  </v>
          </cell>
          <cell r="O113" t="str">
            <v xml:space="preserve">--  </v>
          </cell>
          <cell r="P113" t="str">
            <v xml:space="preserve">--  </v>
          </cell>
          <cell r="Q113" t="str">
            <v xml:space="preserve">--  </v>
          </cell>
        </row>
        <row r="114">
          <cell r="O114" t="str">
            <v xml:space="preserve">--  </v>
          </cell>
          <cell r="P114" t="str">
            <v xml:space="preserve">--  </v>
          </cell>
          <cell r="Q114" t="str">
            <v xml:space="preserve">--  </v>
          </cell>
        </row>
        <row r="115">
          <cell r="O115" t="str">
            <v xml:space="preserve">--  </v>
          </cell>
          <cell r="P115" t="str">
            <v xml:space="preserve">--  </v>
          </cell>
          <cell r="Q115" t="str">
            <v xml:space="preserve">--  </v>
          </cell>
        </row>
        <row r="119">
          <cell r="O119" t="str">
            <v xml:space="preserve">--  </v>
          </cell>
          <cell r="P119" t="str">
            <v xml:space="preserve">--  </v>
          </cell>
          <cell r="Q119" t="str">
            <v xml:space="preserve">--  </v>
          </cell>
        </row>
        <row r="120">
          <cell r="O120" t="str">
            <v xml:space="preserve">--  </v>
          </cell>
          <cell r="P120" t="str">
            <v xml:space="preserve">--  </v>
          </cell>
          <cell r="Q120" t="str">
            <v xml:space="preserve">--  </v>
          </cell>
        </row>
        <row r="121">
          <cell r="O121" t="str">
            <v xml:space="preserve">--  </v>
          </cell>
          <cell r="P121" t="str">
            <v xml:space="preserve">--  </v>
          </cell>
          <cell r="Q121" t="str">
            <v xml:space="preserve">--  </v>
          </cell>
        </row>
        <row r="122">
          <cell r="O122" t="str">
            <v>NM</v>
          </cell>
          <cell r="P122" t="str">
            <v>NM</v>
          </cell>
          <cell r="Q122" t="str">
            <v>NM</v>
          </cell>
        </row>
        <row r="123">
          <cell r="O123" t="str">
            <v xml:space="preserve">--  </v>
          </cell>
          <cell r="P123" t="str">
            <v xml:space="preserve">--  </v>
          </cell>
          <cell r="Q123" t="str">
            <v xml:space="preserve">--  </v>
          </cell>
        </row>
        <row r="124">
          <cell r="O124" t="str">
            <v xml:space="preserve">--  </v>
          </cell>
          <cell r="P124" t="str">
            <v xml:space="preserve">--  </v>
          </cell>
          <cell r="Q124" t="str">
            <v xml:space="preserve">--  </v>
          </cell>
        </row>
        <row r="125">
          <cell r="O125" t="str">
            <v xml:space="preserve">--  </v>
          </cell>
          <cell r="P125" t="str">
            <v xml:space="preserve">--  </v>
          </cell>
          <cell r="Q125" t="str">
            <v xml:space="preserve">--  </v>
          </cell>
        </row>
        <row r="128">
          <cell r="O128" t="str">
            <v xml:space="preserve">--  </v>
          </cell>
          <cell r="P128" t="str">
            <v xml:space="preserve">--  </v>
          </cell>
          <cell r="Q128" t="str">
            <v xml:space="preserve">--  </v>
          </cell>
        </row>
        <row r="129">
          <cell r="O129" t="str">
            <v xml:space="preserve">--  </v>
          </cell>
          <cell r="P129" t="str">
            <v xml:space="preserve">--  </v>
          </cell>
          <cell r="Q129" t="str">
            <v xml:space="preserve">--  </v>
          </cell>
        </row>
        <row r="130">
          <cell r="O130" t="str">
            <v xml:space="preserve">--  </v>
          </cell>
          <cell r="P130" t="str">
            <v xml:space="preserve">--  </v>
          </cell>
          <cell r="Q130" t="str">
            <v xml:space="preserve">--  </v>
          </cell>
        </row>
        <row r="131">
          <cell r="O131" t="str">
            <v xml:space="preserve">--  </v>
          </cell>
          <cell r="P131" t="str">
            <v xml:space="preserve">--  </v>
          </cell>
          <cell r="Q131" t="str">
            <v xml:space="preserve">--  </v>
          </cell>
        </row>
        <row r="132">
          <cell r="O132" t="str">
            <v xml:space="preserve">--  </v>
          </cell>
          <cell r="P132" t="str">
            <v xml:space="preserve">--  </v>
          </cell>
          <cell r="Q132" t="str">
            <v xml:space="preserve">--  </v>
          </cell>
        </row>
        <row r="133">
          <cell r="O133" t="str">
            <v xml:space="preserve">--  </v>
          </cell>
          <cell r="P133" t="str">
            <v xml:space="preserve">--  </v>
          </cell>
          <cell r="Q133" t="str">
            <v xml:space="preserve">--  </v>
          </cell>
        </row>
        <row r="134">
          <cell r="O134" t="e">
            <v>#DIV/0!</v>
          </cell>
          <cell r="P134" t="e">
            <v>#DIV/0!</v>
          </cell>
          <cell r="Q134" t="e">
            <v>#DIV/0!</v>
          </cell>
        </row>
        <row r="135">
          <cell r="O135" t="str">
            <v xml:space="preserve">--  </v>
          </cell>
          <cell r="P135" t="str">
            <v xml:space="preserve">--  </v>
          </cell>
          <cell r="Q135" t="str">
            <v xml:space="preserve">--  </v>
          </cell>
        </row>
        <row r="138">
          <cell r="O138" t="str">
            <v xml:space="preserve">--  </v>
          </cell>
          <cell r="P138" t="str">
            <v xml:space="preserve">--  </v>
          </cell>
          <cell r="Q138" t="str">
            <v xml:space="preserve">--  </v>
          </cell>
        </row>
        <row r="139">
          <cell r="O139" t="str">
            <v xml:space="preserve">--  </v>
          </cell>
          <cell r="P139" t="str">
            <v xml:space="preserve">--  </v>
          </cell>
          <cell r="Q139" t="str">
            <v xml:space="preserve">--  </v>
          </cell>
        </row>
        <row r="140">
          <cell r="O140" t="str">
            <v xml:space="preserve">--  </v>
          </cell>
          <cell r="P140" t="str">
            <v xml:space="preserve">--  </v>
          </cell>
          <cell r="Q140" t="str">
            <v xml:space="preserve">--  </v>
          </cell>
        </row>
        <row r="141">
          <cell r="O141" t="str">
            <v xml:space="preserve">--  </v>
          </cell>
          <cell r="P141" t="str">
            <v xml:space="preserve">--  </v>
          </cell>
          <cell r="Q141" t="str">
            <v xml:space="preserve">--  </v>
          </cell>
        </row>
        <row r="142">
          <cell r="O142" t="str">
            <v xml:space="preserve">--  </v>
          </cell>
          <cell r="P142" t="str">
            <v xml:space="preserve">--  </v>
          </cell>
          <cell r="Q142" t="str">
            <v xml:space="preserve">--  </v>
          </cell>
        </row>
        <row r="143">
          <cell r="O143" t="str">
            <v xml:space="preserve">--  </v>
          </cell>
          <cell r="P143" t="str">
            <v xml:space="preserve">--  </v>
          </cell>
          <cell r="Q143" t="str">
            <v xml:space="preserve">--  </v>
          </cell>
        </row>
        <row r="144">
          <cell r="O144" t="str">
            <v xml:space="preserve">--  </v>
          </cell>
          <cell r="P144" t="str">
            <v xml:space="preserve">--  </v>
          </cell>
          <cell r="Q144" t="str">
            <v xml:space="preserve">--  </v>
          </cell>
        </row>
        <row r="145">
          <cell r="O145">
            <v>0</v>
          </cell>
          <cell r="P145">
            <v>0</v>
          </cell>
          <cell r="Q145">
            <v>0</v>
          </cell>
        </row>
        <row r="146">
          <cell r="O146" t="str">
            <v xml:space="preserve">--  </v>
          </cell>
          <cell r="P146" t="str">
            <v xml:space="preserve">--  </v>
          </cell>
          <cell r="Q146" t="str">
            <v xml:space="preserve">--  </v>
          </cell>
        </row>
        <row r="147">
          <cell r="O147">
            <v>0</v>
          </cell>
          <cell r="P147">
            <v>0</v>
          </cell>
          <cell r="Q147">
            <v>0</v>
          </cell>
        </row>
        <row r="148">
          <cell r="O148">
            <v>0</v>
          </cell>
          <cell r="P148">
            <v>0</v>
          </cell>
          <cell r="Q148">
            <v>0</v>
          </cell>
        </row>
        <row r="149">
          <cell r="O149">
            <v>0</v>
          </cell>
          <cell r="P149">
            <v>0</v>
          </cell>
          <cell r="Q149">
            <v>0</v>
          </cell>
        </row>
        <row r="150">
          <cell r="O150" t="str">
            <v xml:space="preserve">--  </v>
          </cell>
          <cell r="P150" t="str">
            <v xml:space="preserve">--  </v>
          </cell>
          <cell r="Q150" t="str">
            <v xml:space="preserve">--  </v>
          </cell>
        </row>
        <row r="151">
          <cell r="M151" t="str">
            <v xml:space="preserve">--  </v>
          </cell>
          <cell r="N151" t="str">
            <v xml:space="preserve">--  </v>
          </cell>
          <cell r="O151" t="str">
            <v xml:space="preserve">--  </v>
          </cell>
          <cell r="P151" t="str">
            <v xml:space="preserve">--  </v>
          </cell>
          <cell r="Q151" t="str">
            <v xml:space="preserve">--  </v>
          </cell>
        </row>
        <row r="152">
          <cell r="O152" t="str">
            <v xml:space="preserve">--  </v>
          </cell>
          <cell r="P152" t="str">
            <v xml:space="preserve">--  </v>
          </cell>
          <cell r="Q152" t="str">
            <v xml:space="preserve">--  </v>
          </cell>
        </row>
        <row r="153">
          <cell r="M153" t="str">
            <v>--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O154">
            <v>0</v>
          </cell>
          <cell r="P154">
            <v>0</v>
          </cell>
          <cell r="Q154">
            <v>0</v>
          </cell>
        </row>
        <row r="155">
          <cell r="O155">
            <v>0</v>
          </cell>
          <cell r="P155">
            <v>0</v>
          </cell>
          <cell r="Q155">
            <v>0</v>
          </cell>
        </row>
        <row r="159">
          <cell r="P159" t="str">
            <v>5 year CAGR</v>
          </cell>
        </row>
        <row r="160">
          <cell r="P160" t="str">
            <v>Sales</v>
          </cell>
          <cell r="Q160" t="e">
            <v>#DIV/0!</v>
          </cell>
        </row>
        <row r="161">
          <cell r="P161" t="str">
            <v>EBITDA</v>
          </cell>
          <cell r="Q161" t="e">
            <v>#DIV/0!</v>
          </cell>
        </row>
        <row r="162">
          <cell r="P162" t="str">
            <v>NOPAT</v>
          </cell>
          <cell r="Q162" t="e">
            <v>#DIV/0!</v>
          </cell>
        </row>
      </sheetData>
      <sheetData sheetId="6" refreshError="1">
        <row r="11">
          <cell r="D11" t="e">
            <v>#VALUE!</v>
          </cell>
        </row>
        <row r="21">
          <cell r="J21" t="e">
            <v>#VALUE!</v>
          </cell>
        </row>
        <row r="23">
          <cell r="U23" t="e">
            <v>#DIV/0!</v>
          </cell>
        </row>
      </sheetData>
      <sheetData sheetId="7" refreshError="1">
        <row r="1">
          <cell r="F1" t="str">
            <v>Discounted Cash Flow</v>
          </cell>
        </row>
        <row r="2">
          <cell r="D2">
            <v>1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L2">
            <v>9</v>
          </cell>
          <cell r="M2">
            <v>10</v>
          </cell>
          <cell r="Q2">
            <v>14</v>
          </cell>
          <cell r="R2">
            <v>15</v>
          </cell>
          <cell r="AA2">
            <v>24</v>
          </cell>
          <cell r="AB2">
            <v>25</v>
          </cell>
        </row>
        <row r="3">
          <cell r="C3" t="str">
            <v>Present(P)</v>
          </cell>
          <cell r="D3" t="str">
            <v>Estimated Year 1</v>
          </cell>
          <cell r="E3" t="str">
            <v>EY 2</v>
          </cell>
          <cell r="F3" t="str">
            <v>EY 3</v>
          </cell>
          <cell r="G3" t="str">
            <v>EY 4</v>
          </cell>
          <cell r="H3" t="str">
            <v>EY 5</v>
          </cell>
          <cell r="L3" t="str">
            <v>EY 9</v>
          </cell>
          <cell r="M3" t="str">
            <v>EY 10</v>
          </cell>
          <cell r="Q3" t="str">
            <v>EY 14</v>
          </cell>
          <cell r="R3" t="str">
            <v>EY 15</v>
          </cell>
          <cell r="AA3" t="str">
            <v>EY 24</v>
          </cell>
          <cell r="AB3" t="str">
            <v>EY 25</v>
          </cell>
        </row>
        <row r="4">
          <cell r="C4">
            <v>1996</v>
          </cell>
          <cell r="D4" t="str">
            <v>1997E</v>
          </cell>
          <cell r="E4" t="str">
            <v>1998E</v>
          </cell>
          <cell r="F4" t="str">
            <v>1999E</v>
          </cell>
          <cell r="G4" t="str">
            <v>2000E</v>
          </cell>
          <cell r="H4" t="str">
            <v>2001E</v>
          </cell>
          <cell r="L4" t="str">
            <v>2005E</v>
          </cell>
          <cell r="M4" t="str">
            <v>2006E</v>
          </cell>
          <cell r="Q4" t="str">
            <v>2010E</v>
          </cell>
          <cell r="R4" t="str">
            <v>2011E</v>
          </cell>
          <cell r="AA4" t="str">
            <v>2020E</v>
          </cell>
          <cell r="AB4" t="str">
            <v>2021E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L6">
            <v>0</v>
          </cell>
          <cell r="M6">
            <v>0</v>
          </cell>
          <cell r="Q6">
            <v>0</v>
          </cell>
          <cell r="R6">
            <v>0</v>
          </cell>
          <cell r="AA6">
            <v>0</v>
          </cell>
          <cell r="AB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C10" t="str">
            <v xml:space="preserve">--  </v>
          </cell>
          <cell r="D10" t="str">
            <v xml:space="preserve">--  </v>
          </cell>
          <cell r="E10" t="str">
            <v xml:space="preserve">--  </v>
          </cell>
          <cell r="F10" t="str">
            <v xml:space="preserve">--  </v>
          </cell>
          <cell r="G10" t="str">
            <v xml:space="preserve">--  </v>
          </cell>
          <cell r="H10" t="str">
            <v xml:space="preserve">--  </v>
          </cell>
          <cell r="L10" t="str">
            <v xml:space="preserve">--  </v>
          </cell>
          <cell r="M10" t="str">
            <v xml:space="preserve">--  </v>
          </cell>
          <cell r="Q10" t="str">
            <v xml:space="preserve">--  </v>
          </cell>
          <cell r="R10" t="str">
            <v xml:space="preserve">--  </v>
          </cell>
          <cell r="AA10" t="str">
            <v xml:space="preserve">--  </v>
          </cell>
          <cell r="AB10" t="str">
            <v xml:space="preserve">--  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C13" t="str">
            <v xml:space="preserve">--  </v>
          </cell>
          <cell r="D13" t="str">
            <v xml:space="preserve">--  </v>
          </cell>
          <cell r="E13" t="str">
            <v xml:space="preserve">--  </v>
          </cell>
          <cell r="F13" t="str">
            <v xml:space="preserve">--  </v>
          </cell>
          <cell r="G13" t="str">
            <v xml:space="preserve">--  </v>
          </cell>
          <cell r="H13" t="str">
            <v xml:space="preserve">--  </v>
          </cell>
          <cell r="L13" t="str">
            <v xml:space="preserve">--  </v>
          </cell>
          <cell r="M13" t="str">
            <v xml:space="preserve">--  </v>
          </cell>
          <cell r="Q13" t="str">
            <v xml:space="preserve">--  </v>
          </cell>
          <cell r="R13" t="str">
            <v xml:space="preserve">--  </v>
          </cell>
          <cell r="AA13" t="str">
            <v xml:space="preserve">--  </v>
          </cell>
          <cell r="AB13" t="str">
            <v xml:space="preserve">--  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L18">
            <v>0</v>
          </cell>
          <cell r="M18">
            <v>0</v>
          </cell>
          <cell r="Q18">
            <v>0</v>
          </cell>
          <cell r="R18">
            <v>0</v>
          </cell>
          <cell r="AA18">
            <v>0</v>
          </cell>
          <cell r="AB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L19">
            <v>0</v>
          </cell>
          <cell r="M19">
            <v>0</v>
          </cell>
          <cell r="Q19">
            <v>0</v>
          </cell>
          <cell r="R19">
            <v>0</v>
          </cell>
          <cell r="AA19">
            <v>0</v>
          </cell>
          <cell r="AB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0</v>
          </cell>
          <cell r="M20">
            <v>0</v>
          </cell>
          <cell r="Q20">
            <v>0</v>
          </cell>
          <cell r="R20">
            <v>0</v>
          </cell>
          <cell r="AA20">
            <v>0</v>
          </cell>
          <cell r="AB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L21">
            <v>0</v>
          </cell>
          <cell r="M21">
            <v>0</v>
          </cell>
          <cell r="Q21">
            <v>0</v>
          </cell>
          <cell r="R21">
            <v>0</v>
          </cell>
          <cell r="AA21">
            <v>0</v>
          </cell>
          <cell r="AB21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L23">
            <v>0</v>
          </cell>
          <cell r="M23">
            <v>0</v>
          </cell>
          <cell r="Q23">
            <v>0</v>
          </cell>
          <cell r="R23">
            <v>0</v>
          </cell>
          <cell r="AA23">
            <v>0</v>
          </cell>
          <cell r="AB23">
            <v>0</v>
          </cell>
        </row>
        <row r="26">
          <cell r="C26">
            <v>0</v>
          </cell>
          <cell r="D26" t="e">
            <v>#VALUE!</v>
          </cell>
          <cell r="E26" t="e">
            <v>#VALUE!</v>
          </cell>
          <cell r="F26" t="e">
            <v>#VALUE!</v>
          </cell>
          <cell r="G26" t="e">
            <v>#VALUE!</v>
          </cell>
          <cell r="H26" t="e">
            <v>#VALUE!</v>
          </cell>
          <cell r="L26" t="e">
            <v>#VALUE!</v>
          </cell>
          <cell r="M26" t="e">
            <v>#VALUE!</v>
          </cell>
          <cell r="Q26" t="e">
            <v>#VALUE!</v>
          </cell>
          <cell r="R26" t="e">
            <v>#VALUE!</v>
          </cell>
          <cell r="AA26" t="e">
            <v>#VALUE!</v>
          </cell>
          <cell r="AB26" t="e">
            <v>#VALUE!</v>
          </cell>
        </row>
        <row r="27">
          <cell r="C27">
            <v>0</v>
          </cell>
          <cell r="D27" t="e">
            <v>#VALUE!</v>
          </cell>
          <cell r="E27" t="e">
            <v>#VALUE!</v>
          </cell>
          <cell r="F27" t="e">
            <v>#VALUE!</v>
          </cell>
          <cell r="G27" t="e">
            <v>#VALUE!</v>
          </cell>
          <cell r="H27" t="e">
            <v>#VALUE!</v>
          </cell>
          <cell r="L27" t="e">
            <v>#VALUE!</v>
          </cell>
          <cell r="M27" t="e">
            <v>#VALUE!</v>
          </cell>
          <cell r="Q27" t="e">
            <v>#VALUE!</v>
          </cell>
          <cell r="R27" t="e">
            <v>#VALUE!</v>
          </cell>
          <cell r="AA27" t="e">
            <v>#VALUE!</v>
          </cell>
          <cell r="AB27" t="e">
            <v>#VALUE!</v>
          </cell>
        </row>
        <row r="29">
          <cell r="C29" t="str">
            <v xml:space="preserve">--  </v>
          </cell>
          <cell r="D29" t="e">
            <v>#VALUE!</v>
          </cell>
          <cell r="E29" t="e">
            <v>#VALUE!</v>
          </cell>
          <cell r="F29" t="e">
            <v>#VALUE!</v>
          </cell>
          <cell r="G29" t="e">
            <v>#VALUE!</v>
          </cell>
          <cell r="H29" t="e">
            <v>#VALUE!</v>
          </cell>
          <cell r="L29" t="e">
            <v>#VALUE!</v>
          </cell>
          <cell r="M29" t="e">
            <v>#VALUE!</v>
          </cell>
          <cell r="Q29" t="e">
            <v>#VALUE!</v>
          </cell>
          <cell r="R29" t="e">
            <v>#VALUE!</v>
          </cell>
          <cell r="AA29" t="e">
            <v>#VALUE!</v>
          </cell>
          <cell r="AB29" t="e">
            <v>#VALUE!</v>
          </cell>
        </row>
        <row r="30">
          <cell r="C30" t="str">
            <v xml:space="preserve">--  </v>
          </cell>
          <cell r="D30" t="e">
            <v>#VALUE!</v>
          </cell>
          <cell r="E30" t="e">
            <v>#VALUE!</v>
          </cell>
          <cell r="F30" t="e">
            <v>#VALUE!</v>
          </cell>
          <cell r="G30" t="e">
            <v>#VALUE!</v>
          </cell>
          <cell r="H30" t="e">
            <v>#VALUE!</v>
          </cell>
          <cell r="L30" t="e">
            <v>#VALUE!</v>
          </cell>
          <cell r="M30" t="e">
            <v>#VALUE!</v>
          </cell>
          <cell r="Q30" t="e">
            <v>#VALUE!</v>
          </cell>
          <cell r="R30" t="e">
            <v>#VALUE!</v>
          </cell>
          <cell r="AA30" t="e">
            <v>#VALUE!</v>
          </cell>
          <cell r="AB30" t="e">
            <v>#VALUE!</v>
          </cell>
        </row>
        <row r="32">
          <cell r="C32">
            <v>0</v>
          </cell>
          <cell r="D32" t="e">
            <v>#VALUE!</v>
          </cell>
          <cell r="E32" t="e">
            <v>#VALUE!</v>
          </cell>
          <cell r="F32">
            <v>0</v>
          </cell>
          <cell r="G32" t="e">
            <v>#VALUE!</v>
          </cell>
          <cell r="H32" t="e">
            <v>#VALUE!</v>
          </cell>
          <cell r="L32" t="e">
            <v>#VALUE!</v>
          </cell>
          <cell r="M32" t="e">
            <v>#VALUE!</v>
          </cell>
          <cell r="Q32" t="e">
            <v>#VALUE!</v>
          </cell>
          <cell r="R32" t="e">
            <v>#VALUE!</v>
          </cell>
          <cell r="AA32" t="e">
            <v>#VALUE!</v>
          </cell>
          <cell r="AB32" t="e">
            <v>#VALUE!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C34" t="e">
            <v>#VALUE!</v>
          </cell>
          <cell r="D34" t="e">
            <v>#VALUE!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L34" t="e">
            <v>#VALUE!</v>
          </cell>
          <cell r="M34" t="e">
            <v>#VALUE!</v>
          </cell>
          <cell r="Q34" t="e">
            <v>#VALUE!</v>
          </cell>
          <cell r="R34" t="e">
            <v>#VALUE!</v>
          </cell>
          <cell r="AA34" t="e">
            <v>#VALUE!</v>
          </cell>
          <cell r="AB34" t="e">
            <v>#VALUE!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C36" t="e">
            <v>#VALUE!</v>
          </cell>
          <cell r="D36" t="e">
            <v>#VALUE!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L36" t="e">
            <v>#VALUE!</v>
          </cell>
          <cell r="M36" t="e">
            <v>#VALUE!</v>
          </cell>
          <cell r="Q36" t="e">
            <v>#VALUE!</v>
          </cell>
          <cell r="R36" t="e">
            <v>#VALUE!</v>
          </cell>
          <cell r="AA36" t="e">
            <v>#VALUE!</v>
          </cell>
          <cell r="AB36" t="e">
            <v>#VALUE!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9">
          <cell r="C39" t="str">
            <v xml:space="preserve">--  </v>
          </cell>
          <cell r="D39" t="str">
            <v xml:space="preserve">--  </v>
          </cell>
          <cell r="E39" t="str">
            <v xml:space="preserve">--  </v>
          </cell>
          <cell r="F39" t="str">
            <v xml:space="preserve">--  </v>
          </cell>
          <cell r="G39" t="str">
            <v xml:space="preserve">--  </v>
          </cell>
          <cell r="H39" t="str">
            <v xml:space="preserve">--  </v>
          </cell>
          <cell r="L39" t="str">
            <v xml:space="preserve">--  </v>
          </cell>
          <cell r="M39" t="str">
            <v xml:space="preserve">--  </v>
          </cell>
          <cell r="Q39" t="str">
            <v xml:space="preserve">--  </v>
          </cell>
          <cell r="R39" t="str">
            <v xml:space="preserve">--  </v>
          </cell>
          <cell r="AA39" t="str">
            <v xml:space="preserve">--  </v>
          </cell>
          <cell r="AB39" t="str">
            <v xml:space="preserve">--  </v>
          </cell>
        </row>
        <row r="41">
          <cell r="D41">
            <v>1</v>
          </cell>
          <cell r="E41">
            <v>2</v>
          </cell>
          <cell r="F41">
            <v>3</v>
          </cell>
          <cell r="G41">
            <v>4</v>
          </cell>
          <cell r="H41">
            <v>5</v>
          </cell>
          <cell r="L41">
            <v>9</v>
          </cell>
          <cell r="M41">
            <v>10</v>
          </cell>
          <cell r="Q41">
            <v>14</v>
          </cell>
          <cell r="R41">
            <v>15</v>
          </cell>
          <cell r="AA41">
            <v>24</v>
          </cell>
          <cell r="AB41">
            <v>25</v>
          </cell>
        </row>
        <row r="44">
          <cell r="C44" t="str">
            <v xml:space="preserve">--  </v>
          </cell>
          <cell r="D44" t="str">
            <v xml:space="preserve">--  </v>
          </cell>
          <cell r="E44" t="str">
            <v xml:space="preserve">--  </v>
          </cell>
          <cell r="F44" t="str">
            <v xml:space="preserve">--  </v>
          </cell>
          <cell r="G44" t="str">
            <v xml:space="preserve">--  </v>
          </cell>
          <cell r="H44" t="str">
            <v xml:space="preserve">--  </v>
          </cell>
          <cell r="L44" t="str">
            <v xml:space="preserve">--  </v>
          </cell>
          <cell r="M44" t="str">
            <v xml:space="preserve">--  </v>
          </cell>
          <cell r="Q44" t="str">
            <v xml:space="preserve">--  </v>
          </cell>
          <cell r="R44" t="str">
            <v xml:space="preserve">--  </v>
          </cell>
          <cell r="AA44" t="str">
            <v xml:space="preserve">--  </v>
          </cell>
          <cell r="AB44" t="str">
            <v xml:space="preserve">--  </v>
          </cell>
        </row>
        <row r="45">
          <cell r="C45" t="str">
            <v xml:space="preserve">--  </v>
          </cell>
          <cell r="D45" t="str">
            <v xml:space="preserve">--  </v>
          </cell>
          <cell r="E45" t="str">
            <v xml:space="preserve">--  </v>
          </cell>
          <cell r="F45" t="str">
            <v xml:space="preserve">--  </v>
          </cell>
          <cell r="G45" t="str">
            <v xml:space="preserve">--  </v>
          </cell>
          <cell r="H45" t="str">
            <v xml:space="preserve">--  </v>
          </cell>
          <cell r="L45" t="str">
            <v xml:space="preserve">--  </v>
          </cell>
          <cell r="M45" t="str">
            <v xml:space="preserve">--  </v>
          </cell>
          <cell r="Q45" t="str">
            <v xml:space="preserve">--  </v>
          </cell>
          <cell r="R45" t="str">
            <v xml:space="preserve">--  </v>
          </cell>
          <cell r="AA45" t="str">
            <v xml:space="preserve">--  </v>
          </cell>
          <cell r="AB45" t="str">
            <v xml:space="preserve">--  </v>
          </cell>
        </row>
        <row r="46">
          <cell r="C46" t="str">
            <v>NM</v>
          </cell>
          <cell r="D46" t="str">
            <v>NM</v>
          </cell>
          <cell r="E46" t="str">
            <v>NM</v>
          </cell>
          <cell r="F46" t="str">
            <v>NM</v>
          </cell>
          <cell r="G46" t="str">
            <v>NM</v>
          </cell>
          <cell r="H46" t="str">
            <v>NM</v>
          </cell>
          <cell r="L46" t="str">
            <v>NM</v>
          </cell>
          <cell r="M46" t="str">
            <v>NM</v>
          </cell>
          <cell r="Q46" t="str">
            <v>NM</v>
          </cell>
          <cell r="R46" t="str">
            <v>NM</v>
          </cell>
          <cell r="AA46" t="str">
            <v>NM</v>
          </cell>
          <cell r="AB46" t="str">
            <v>NM</v>
          </cell>
        </row>
        <row r="47">
          <cell r="C47" t="str">
            <v>NM</v>
          </cell>
          <cell r="D47" t="str">
            <v>NM</v>
          </cell>
          <cell r="E47" t="str">
            <v>NM</v>
          </cell>
          <cell r="F47" t="str">
            <v>NM</v>
          </cell>
          <cell r="G47" t="str">
            <v>NM</v>
          </cell>
          <cell r="H47" t="str">
            <v>NM</v>
          </cell>
          <cell r="L47" t="str">
            <v>NM</v>
          </cell>
          <cell r="M47" t="str">
            <v>NM</v>
          </cell>
          <cell r="Q47" t="str">
            <v>NM</v>
          </cell>
          <cell r="R47" t="str">
            <v>NM</v>
          </cell>
          <cell r="AA47" t="str">
            <v>NM</v>
          </cell>
          <cell r="AB47" t="str">
            <v>NM</v>
          </cell>
        </row>
        <row r="48">
          <cell r="C48">
            <v>0</v>
          </cell>
          <cell r="D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L48" t="e">
            <v>#VALUE!</v>
          </cell>
          <cell r="M48" t="e">
            <v>#VALUE!</v>
          </cell>
          <cell r="Q48" t="e">
            <v>#VALUE!</v>
          </cell>
          <cell r="R48" t="e">
            <v>#VALUE!</v>
          </cell>
          <cell r="AA48" t="e">
            <v>#VALUE!</v>
          </cell>
          <cell r="AB48" t="e">
            <v>#VALUE!</v>
          </cell>
        </row>
        <row r="49">
          <cell r="C49" t="str">
            <v xml:space="preserve"> =Economic_profit_dcf</v>
          </cell>
          <cell r="D49" t="str">
            <v xml:space="preserve"> =Economic_profit_dcf/(1+WACC_fore)^Years_into_future</v>
          </cell>
          <cell r="E49" t="e">
            <v>#VALUE!</v>
          </cell>
          <cell r="F49" t="e">
            <v>#VALUE!</v>
          </cell>
          <cell r="G49" t="e">
            <v>#VALUE!</v>
          </cell>
          <cell r="H49" t="e">
            <v>#VALUE!</v>
          </cell>
          <cell r="L49" t="e">
            <v>#VALUE!</v>
          </cell>
          <cell r="M49" t="e">
            <v>#VALUE!</v>
          </cell>
          <cell r="Q49" t="e">
            <v>#VALUE!</v>
          </cell>
          <cell r="R49" t="e">
            <v>#VALUE!</v>
          </cell>
          <cell r="AA49" t="e">
            <v>#VALUE!</v>
          </cell>
          <cell r="AB49" t="e">
            <v>#VALUE!</v>
          </cell>
        </row>
        <row r="50">
          <cell r="C50" t="str">
            <v xml:space="preserve"> =Economic_profit DCF_P</v>
          </cell>
          <cell r="D50" t="str">
            <v xml:space="preserve"> = PV_of_Economic_Profit DCF_EY1</v>
          </cell>
          <cell r="E50" t="e">
            <v>#VALUE!</v>
          </cell>
          <cell r="F50" t="e">
            <v>#VALUE!</v>
          </cell>
          <cell r="G50" t="e">
            <v>#VALUE!</v>
          </cell>
          <cell r="H50" t="e">
            <v>#VALUE!</v>
          </cell>
          <cell r="L50" t="e">
            <v>#VALUE!</v>
          </cell>
          <cell r="M50" t="e">
            <v>#VALUE!</v>
          </cell>
          <cell r="Q50" t="e">
            <v>#VALUE!</v>
          </cell>
          <cell r="R50" t="e">
            <v>#VALUE!</v>
          </cell>
          <cell r="AA50" t="e">
            <v>#VALUE!</v>
          </cell>
          <cell r="AB50" t="e">
            <v>#VALUE!</v>
          </cell>
        </row>
        <row r="52">
          <cell r="C52" t="str">
            <v xml:space="preserve"> =Invested_capital IC_P</v>
          </cell>
          <cell r="D52" t="str">
            <v xml:space="preserve"> =Invested_capital_DCF DCF_EY1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L52">
            <v>0</v>
          </cell>
          <cell r="M52">
            <v>0</v>
          </cell>
          <cell r="Q52">
            <v>0</v>
          </cell>
          <cell r="R52">
            <v>0</v>
          </cell>
          <cell r="AA52">
            <v>0</v>
          </cell>
          <cell r="AB52">
            <v>0</v>
          </cell>
        </row>
        <row r="54">
          <cell r="C54" t="str">
            <v xml:space="preserve"> =Economic_profit_dcf/WACC_fore</v>
          </cell>
          <cell r="D54" t="str">
            <v xml:space="preserve"> =Economic_profit_dcf/WACC_fore</v>
          </cell>
          <cell r="E54" t="e">
            <v>#VALUE!</v>
          </cell>
          <cell r="F54" t="e">
            <v>#VALUE!</v>
          </cell>
          <cell r="G54" t="e">
            <v>#VALUE!</v>
          </cell>
          <cell r="H54" t="e">
            <v>#VALUE!</v>
          </cell>
          <cell r="L54" t="e">
            <v>#VALUE!</v>
          </cell>
          <cell r="M54" t="e">
            <v>#VALUE!</v>
          </cell>
          <cell r="Q54" t="e">
            <v>#VALUE!</v>
          </cell>
          <cell r="R54" t="e">
            <v>#VALUE!</v>
          </cell>
          <cell r="AA54" t="e">
            <v>#VALUE!</v>
          </cell>
          <cell r="AB54" t="e">
            <v>#VALUE!</v>
          </cell>
        </row>
        <row r="55">
          <cell r="C55" t="str">
            <v xml:space="preserve"> =(Economic_profit_dcf/WACC_fore)/((1+WACC_fore)^Years_into_future)</v>
          </cell>
          <cell r="D55" t="str">
            <v xml:space="preserve"> =(Economic_profit_dcf/WACC_fore)/((1+WACC_fore)^Years_into_future)</v>
          </cell>
          <cell r="E55" t="e">
            <v>#VALUE!</v>
          </cell>
          <cell r="F55" t="e">
            <v>#VALUE!</v>
          </cell>
          <cell r="G55" t="e">
            <v>#VALUE!</v>
          </cell>
          <cell r="H55" t="e">
            <v>#VALUE!</v>
          </cell>
          <cell r="L55" t="e">
            <v>#VALUE!</v>
          </cell>
          <cell r="M55" t="e">
            <v>#VALUE!</v>
          </cell>
          <cell r="Q55" t="e">
            <v>#VALUE!</v>
          </cell>
          <cell r="R55" t="e">
            <v>#VALUE!</v>
          </cell>
          <cell r="AA55" t="e">
            <v>#VALUE!</v>
          </cell>
          <cell r="AB55" t="e">
            <v>#VALUE!</v>
          </cell>
        </row>
        <row r="56">
          <cell r="C56" t="str">
            <v xml:space="preserve"> =C46+C51</v>
          </cell>
          <cell r="D56" t="str">
            <v xml:space="preserve"> =D46+D51</v>
          </cell>
          <cell r="E56" t="e">
            <v>#VALUE!</v>
          </cell>
          <cell r="F56" t="e">
            <v>#VALUE!</v>
          </cell>
          <cell r="G56" t="e">
            <v>#VALUE!</v>
          </cell>
          <cell r="H56" t="e">
            <v>#VALUE!</v>
          </cell>
          <cell r="L56" t="e">
            <v>#VALUE!</v>
          </cell>
          <cell r="M56" t="e">
            <v>#VALUE!</v>
          </cell>
          <cell r="Q56" t="e">
            <v>#VALUE!</v>
          </cell>
          <cell r="R56" t="e">
            <v>#VALUE!</v>
          </cell>
          <cell r="AA56" t="e">
            <v>#VALUE!</v>
          </cell>
          <cell r="AB56" t="e">
            <v>#VALUE!</v>
          </cell>
        </row>
        <row r="58">
          <cell r="C58" t="str">
            <v xml:space="preserve"> =C52+C48</v>
          </cell>
          <cell r="D58" t="str">
            <v xml:space="preserve"> =D52+D48</v>
          </cell>
          <cell r="E58" t="e">
            <v>#VALUE!</v>
          </cell>
          <cell r="F58" t="e">
            <v>#VALUE!</v>
          </cell>
          <cell r="G58" t="e">
            <v>#VALUE!</v>
          </cell>
          <cell r="H58" t="e">
            <v>#VALUE!</v>
          </cell>
          <cell r="L58" t="e">
            <v>#VALUE!</v>
          </cell>
          <cell r="M58" t="e">
            <v>#VALUE!</v>
          </cell>
          <cell r="Q58" t="e">
            <v>#VALUE!</v>
          </cell>
          <cell r="R58" t="e">
            <v>#VALUE!</v>
          </cell>
          <cell r="AA58" t="e">
            <v>#VALUE!</v>
          </cell>
          <cell r="AB58" t="e">
            <v>#VALUE!</v>
          </cell>
        </row>
        <row r="59">
          <cell r="C59" t="str">
            <v xml:space="preserve"> =Cash IC_P</v>
          </cell>
          <cell r="D59" t="str">
            <v xml:space="preserve"> =Cash_fore Expl_forecast_1st_yr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L59">
            <v>0</v>
          </cell>
          <cell r="M59">
            <v>0</v>
          </cell>
          <cell r="Q59">
            <v>0</v>
          </cell>
          <cell r="R59">
            <v>0</v>
          </cell>
          <cell r="AA59">
            <v>0</v>
          </cell>
          <cell r="AB59">
            <v>0</v>
          </cell>
        </row>
        <row r="60">
          <cell r="C60" t="str">
            <v xml:space="preserve"> =(Total_debt IC_P)</v>
          </cell>
          <cell r="D60" t="str">
            <v xml:space="preserve"> =Total_debt_fore Expl_forecast_1st_yr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L60">
            <v>0</v>
          </cell>
          <cell r="M60">
            <v>0</v>
          </cell>
          <cell r="Q60">
            <v>0</v>
          </cell>
          <cell r="R60">
            <v>0</v>
          </cell>
          <cell r="AA60">
            <v>0</v>
          </cell>
          <cell r="AB60">
            <v>0</v>
          </cell>
        </row>
        <row r="61">
          <cell r="C61" t="str">
            <v xml:space="preserve"> =Value_of_Firm+Cash IC_P-(Total_debt IC_P)</v>
          </cell>
          <cell r="D61" t="str">
            <v xml:space="preserve"> =Value_of_Firm+Cash_DCF-Total_debt_DCF</v>
          </cell>
          <cell r="E61" t="e">
            <v>#VALUE!</v>
          </cell>
          <cell r="F61" t="e">
            <v>#VALUE!</v>
          </cell>
          <cell r="G61" t="e">
            <v>#VALUE!</v>
          </cell>
          <cell r="H61" t="e">
            <v>#VALUE!</v>
          </cell>
          <cell r="L61" t="e">
            <v>#VALUE!</v>
          </cell>
          <cell r="M61" t="e">
            <v>#VALUE!</v>
          </cell>
          <cell r="Q61" t="e">
            <v>#VALUE!</v>
          </cell>
          <cell r="R61" t="e">
            <v>#VALUE!</v>
          </cell>
          <cell r="AA61" t="e">
            <v>#VALUE!</v>
          </cell>
          <cell r="AB61" t="e">
            <v>#VALUE!</v>
          </cell>
        </row>
        <row r="62">
          <cell r="C62" t="str">
            <v xml:space="preserve"> =Shares IC_P</v>
          </cell>
          <cell r="D62" t="str">
            <v xml:space="preserve"> =Shares_fore Expl_forecast_1st_yr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L62">
            <v>0</v>
          </cell>
          <cell r="M62">
            <v>0</v>
          </cell>
          <cell r="Q62">
            <v>0</v>
          </cell>
          <cell r="R62">
            <v>0</v>
          </cell>
          <cell r="AA62">
            <v>0</v>
          </cell>
          <cell r="AB62">
            <v>0</v>
          </cell>
        </row>
        <row r="64">
          <cell r="C64" t="str">
            <v xml:space="preserve"> =Shareholder_Value_EVA/Shares_DCF</v>
          </cell>
          <cell r="D64" t="str">
            <v xml:space="preserve"> =Shareholder_Value_EVA/Shares_DCF</v>
          </cell>
          <cell r="E64" t="e">
            <v>#VALUE!</v>
          </cell>
          <cell r="F64" t="e">
            <v>#VALUE!</v>
          </cell>
          <cell r="G64" t="e">
            <v>#VALUE!</v>
          </cell>
          <cell r="H64" t="e">
            <v>#VALUE!</v>
          </cell>
          <cell r="L64" t="e">
            <v>#VALUE!</v>
          </cell>
          <cell r="M64" t="e">
            <v>#VALUE!</v>
          </cell>
          <cell r="Q64" t="e">
            <v>#VALUE!</v>
          </cell>
          <cell r="R64" t="e">
            <v>#VALUE!</v>
          </cell>
          <cell r="AA64" t="e">
            <v>#VALUE!</v>
          </cell>
          <cell r="AB64" t="e">
            <v>#VALUE!</v>
          </cell>
        </row>
        <row r="65">
          <cell r="C65">
            <v>0</v>
          </cell>
          <cell r="D65">
            <v>0</v>
          </cell>
          <cell r="E65" t="e">
            <v>#VALUE!</v>
          </cell>
          <cell r="F65" t="e">
            <v>#VALUE!</v>
          </cell>
          <cell r="G65" t="e">
            <v>#VALUE!</v>
          </cell>
          <cell r="H65" t="e">
            <v>#VALUE!</v>
          </cell>
          <cell r="L65" t="e">
            <v>#VALUE!</v>
          </cell>
          <cell r="M65" t="e">
            <v>#VALUE!</v>
          </cell>
          <cell r="Q65" t="e">
            <v>#VALUE!</v>
          </cell>
          <cell r="R65" t="e">
            <v>#VALUE!</v>
          </cell>
          <cell r="AA65" t="e">
            <v>#VALUE!</v>
          </cell>
          <cell r="AB65" t="e">
            <v>#VALUE!</v>
          </cell>
        </row>
        <row r="68">
          <cell r="C68" t="str">
            <v xml:space="preserve">--  </v>
          </cell>
          <cell r="D68" t="str">
            <v xml:space="preserve">--  </v>
          </cell>
          <cell r="E68" t="str">
            <v xml:space="preserve">--  </v>
          </cell>
          <cell r="F68" t="str">
            <v xml:space="preserve">--  </v>
          </cell>
          <cell r="G68" t="str">
            <v xml:space="preserve">--  </v>
          </cell>
          <cell r="H68" t="str">
            <v xml:space="preserve">--  </v>
          </cell>
          <cell r="L68" t="str">
            <v xml:space="preserve">--  </v>
          </cell>
          <cell r="M68" t="str">
            <v xml:space="preserve">--  </v>
          </cell>
          <cell r="Q68" t="str">
            <v xml:space="preserve">--  </v>
          </cell>
          <cell r="R68" t="str">
            <v xml:space="preserve">--  </v>
          </cell>
          <cell r="AA68" t="str">
            <v xml:space="preserve">--  </v>
          </cell>
          <cell r="AB68" t="str">
            <v xml:space="preserve">--  </v>
          </cell>
        </row>
        <row r="69">
          <cell r="C69" t="str">
            <v xml:space="preserve">--  </v>
          </cell>
          <cell r="D69" t="str">
            <v xml:space="preserve">--  </v>
          </cell>
          <cell r="E69" t="str">
            <v xml:space="preserve">--  </v>
          </cell>
          <cell r="F69" t="str">
            <v xml:space="preserve">--  </v>
          </cell>
          <cell r="G69" t="str">
            <v xml:space="preserve">--  </v>
          </cell>
          <cell r="H69" t="str">
            <v xml:space="preserve">--  </v>
          </cell>
          <cell r="L69" t="str">
            <v xml:space="preserve">--  </v>
          </cell>
          <cell r="M69" t="str">
            <v xml:space="preserve">--  </v>
          </cell>
          <cell r="Q69" t="str">
            <v xml:space="preserve">--  </v>
          </cell>
          <cell r="R69" t="str">
            <v xml:space="preserve">--  </v>
          </cell>
          <cell r="AA69" t="str">
            <v xml:space="preserve">--  </v>
          </cell>
          <cell r="AB69" t="str">
            <v xml:space="preserve">--  </v>
          </cell>
        </row>
        <row r="70">
          <cell r="C70" t="str">
            <v xml:space="preserve">--  </v>
          </cell>
          <cell r="D70" t="str">
            <v xml:space="preserve">--  </v>
          </cell>
          <cell r="E70" t="str">
            <v xml:space="preserve">--  </v>
          </cell>
          <cell r="F70" t="str">
            <v xml:space="preserve">--  </v>
          </cell>
          <cell r="G70" t="str">
            <v xml:space="preserve">--  </v>
          </cell>
          <cell r="H70" t="str">
            <v xml:space="preserve">--  </v>
          </cell>
          <cell r="L70" t="str">
            <v xml:space="preserve">--  </v>
          </cell>
          <cell r="M70" t="str">
            <v xml:space="preserve">--  </v>
          </cell>
          <cell r="Q70" t="str">
            <v xml:space="preserve">--  </v>
          </cell>
          <cell r="R70" t="str">
            <v xml:space="preserve">--  </v>
          </cell>
          <cell r="AA70" t="str">
            <v xml:space="preserve">--  </v>
          </cell>
          <cell r="AB70" t="str">
            <v xml:space="preserve">--  </v>
          </cell>
        </row>
        <row r="71">
          <cell r="C71" t="str">
            <v xml:space="preserve">--  </v>
          </cell>
          <cell r="D71" t="str">
            <v xml:space="preserve">--  </v>
          </cell>
          <cell r="E71" t="str">
            <v xml:space="preserve">--  </v>
          </cell>
          <cell r="F71" t="str">
            <v xml:space="preserve">--  </v>
          </cell>
          <cell r="G71" t="str">
            <v xml:space="preserve">--  </v>
          </cell>
          <cell r="H71" t="str">
            <v xml:space="preserve">--  </v>
          </cell>
          <cell r="L71" t="str">
            <v xml:space="preserve">--  </v>
          </cell>
          <cell r="M71" t="str">
            <v xml:space="preserve">--  </v>
          </cell>
          <cell r="Q71" t="str">
            <v xml:space="preserve">--  </v>
          </cell>
          <cell r="R71" t="str">
            <v xml:space="preserve">--  </v>
          </cell>
          <cell r="AA71" t="str">
            <v xml:space="preserve">--  </v>
          </cell>
          <cell r="AB71" t="str">
            <v xml:space="preserve">--  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L74">
            <v>0</v>
          </cell>
          <cell r="M74">
            <v>0</v>
          </cell>
          <cell r="Q74">
            <v>0</v>
          </cell>
          <cell r="R74">
            <v>0</v>
          </cell>
          <cell r="AA74">
            <v>0</v>
          </cell>
          <cell r="AB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L75">
            <v>0</v>
          </cell>
          <cell r="M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L76">
            <v>0</v>
          </cell>
          <cell r="M76">
            <v>0</v>
          </cell>
          <cell r="Q76">
            <v>0</v>
          </cell>
          <cell r="R76">
            <v>0</v>
          </cell>
          <cell r="AA76">
            <v>0</v>
          </cell>
          <cell r="AB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C79" t="str">
            <v xml:space="preserve">--  </v>
          </cell>
          <cell r="D79" t="str">
            <v xml:space="preserve">--  </v>
          </cell>
          <cell r="E79" t="str">
            <v xml:space="preserve">--  </v>
          </cell>
          <cell r="F79" t="str">
            <v xml:space="preserve">--  </v>
          </cell>
          <cell r="G79" t="str">
            <v xml:space="preserve">--  </v>
          </cell>
          <cell r="H79" t="str">
            <v xml:space="preserve">--  </v>
          </cell>
          <cell r="L79" t="str">
            <v xml:space="preserve">--  </v>
          </cell>
          <cell r="M79" t="str">
            <v xml:space="preserve">--  </v>
          </cell>
          <cell r="Q79" t="str">
            <v xml:space="preserve">--  </v>
          </cell>
          <cell r="R79" t="str">
            <v xml:space="preserve">--  </v>
          </cell>
          <cell r="AA79" t="str">
            <v xml:space="preserve">--  </v>
          </cell>
          <cell r="AB79" t="str">
            <v xml:space="preserve">--  </v>
          </cell>
        </row>
        <row r="80">
          <cell r="C80" t="str">
            <v xml:space="preserve">--  </v>
          </cell>
          <cell r="D80" t="str">
            <v xml:space="preserve">--  </v>
          </cell>
          <cell r="E80" t="str">
            <v xml:space="preserve">--  </v>
          </cell>
          <cell r="F80" t="str">
            <v xml:space="preserve">--  </v>
          </cell>
          <cell r="G80" t="str">
            <v xml:space="preserve">--  </v>
          </cell>
          <cell r="H80" t="str">
            <v xml:space="preserve">--  </v>
          </cell>
          <cell r="L80" t="str">
            <v xml:space="preserve">--  </v>
          </cell>
          <cell r="M80" t="str">
            <v xml:space="preserve">--  </v>
          </cell>
          <cell r="Q80" t="str">
            <v xml:space="preserve">--  </v>
          </cell>
          <cell r="R80" t="str">
            <v xml:space="preserve">--  </v>
          </cell>
          <cell r="AA80" t="str">
            <v xml:space="preserve">--  </v>
          </cell>
          <cell r="AB80" t="str">
            <v xml:space="preserve">--  </v>
          </cell>
        </row>
        <row r="81">
          <cell r="C81" t="str">
            <v xml:space="preserve">--  </v>
          </cell>
          <cell r="D81" t="str">
            <v xml:space="preserve">--  </v>
          </cell>
          <cell r="E81" t="str">
            <v xml:space="preserve">--  </v>
          </cell>
          <cell r="F81" t="str">
            <v xml:space="preserve">--  </v>
          </cell>
          <cell r="G81" t="str">
            <v xml:space="preserve">--  </v>
          </cell>
          <cell r="H81" t="str">
            <v xml:space="preserve">--  </v>
          </cell>
          <cell r="L81" t="str">
            <v xml:space="preserve">--  </v>
          </cell>
          <cell r="M81" t="str">
            <v xml:space="preserve">--  </v>
          </cell>
          <cell r="Q81" t="str">
            <v xml:space="preserve">--  </v>
          </cell>
          <cell r="R81" t="str">
            <v xml:space="preserve">--  </v>
          </cell>
          <cell r="AA81" t="str">
            <v xml:space="preserve">--  </v>
          </cell>
          <cell r="AB81" t="str">
            <v xml:space="preserve">--  </v>
          </cell>
        </row>
        <row r="82">
          <cell r="C82" t="str">
            <v xml:space="preserve">--  </v>
          </cell>
          <cell r="D82" t="str">
            <v xml:space="preserve">--  </v>
          </cell>
          <cell r="E82" t="str">
            <v xml:space="preserve">--  </v>
          </cell>
          <cell r="F82" t="str">
            <v xml:space="preserve">--  </v>
          </cell>
          <cell r="G82" t="str">
            <v xml:space="preserve">--  </v>
          </cell>
          <cell r="H82" t="str">
            <v xml:space="preserve">--  </v>
          </cell>
          <cell r="L82" t="str">
            <v xml:space="preserve">--  </v>
          </cell>
          <cell r="M82" t="str">
            <v xml:space="preserve">--  </v>
          </cell>
          <cell r="Q82" t="str">
            <v xml:space="preserve">--  </v>
          </cell>
          <cell r="R82" t="str">
            <v xml:space="preserve">--  </v>
          </cell>
          <cell r="AA82" t="str">
            <v xml:space="preserve">--  </v>
          </cell>
          <cell r="AB82" t="str">
            <v xml:space="preserve">--  </v>
          </cell>
        </row>
        <row r="83">
          <cell r="C83" t="str">
            <v xml:space="preserve">--  </v>
          </cell>
          <cell r="D83" t="str">
            <v xml:space="preserve">--  </v>
          </cell>
          <cell r="E83" t="str">
            <v xml:space="preserve">--  </v>
          </cell>
          <cell r="F83" t="str">
            <v xml:space="preserve">--  </v>
          </cell>
          <cell r="G83" t="str">
            <v xml:space="preserve">--  </v>
          </cell>
          <cell r="H83" t="str">
            <v xml:space="preserve">--  </v>
          </cell>
          <cell r="I83" t="str">
            <v xml:space="preserve">--  </v>
          </cell>
          <cell r="J83" t="str">
            <v xml:space="preserve">--  </v>
          </cell>
          <cell r="K83" t="str">
            <v xml:space="preserve">--  </v>
          </cell>
          <cell r="L83" t="str">
            <v xml:space="preserve">--  </v>
          </cell>
          <cell r="M83" t="str">
            <v xml:space="preserve">--  </v>
          </cell>
          <cell r="N83" t="str">
            <v xml:space="preserve">--  </v>
          </cell>
          <cell r="O83" t="str">
            <v xml:space="preserve">--  </v>
          </cell>
          <cell r="P83" t="str">
            <v xml:space="preserve">--  </v>
          </cell>
          <cell r="Q83" t="str">
            <v xml:space="preserve">--  </v>
          </cell>
          <cell r="R83" t="str">
            <v xml:space="preserve">--  </v>
          </cell>
          <cell r="S83" t="str">
            <v xml:space="preserve">--  </v>
          </cell>
          <cell r="T83" t="str">
            <v xml:space="preserve">--  </v>
          </cell>
          <cell r="U83" t="str">
            <v xml:space="preserve">--  </v>
          </cell>
          <cell r="V83" t="str">
            <v xml:space="preserve">--  </v>
          </cell>
          <cell r="W83" t="str">
            <v xml:space="preserve">--  </v>
          </cell>
          <cell r="X83" t="str">
            <v xml:space="preserve">--  </v>
          </cell>
          <cell r="Y83" t="str">
            <v xml:space="preserve">--  </v>
          </cell>
          <cell r="Z83" t="str">
            <v xml:space="preserve">--  </v>
          </cell>
          <cell r="AA83" t="str">
            <v xml:space="preserve">--  </v>
          </cell>
          <cell r="AB83" t="str">
            <v xml:space="preserve">--  </v>
          </cell>
        </row>
        <row r="87">
          <cell r="C87" t="str">
            <v>N/A</v>
          </cell>
          <cell r="D87" t="str">
            <v>N/A</v>
          </cell>
          <cell r="E87" t="str">
            <v>NM</v>
          </cell>
          <cell r="F87" t="str">
            <v>NM</v>
          </cell>
          <cell r="G87" t="str">
            <v>NM</v>
          </cell>
          <cell r="H87" t="str">
            <v>NM</v>
          </cell>
          <cell r="L87" t="str">
            <v>NM</v>
          </cell>
          <cell r="M87" t="str">
            <v>NM</v>
          </cell>
          <cell r="Q87" t="str">
            <v>NM</v>
          </cell>
        </row>
        <row r="88">
          <cell r="C88" t="str">
            <v>NM</v>
          </cell>
          <cell r="D88" t="str">
            <v>NM</v>
          </cell>
          <cell r="E88" t="str">
            <v>NM</v>
          </cell>
          <cell r="F88" t="str">
            <v>NM</v>
          </cell>
          <cell r="G88" t="str">
            <v>NM</v>
          </cell>
          <cell r="H88" t="str">
            <v>NM</v>
          </cell>
          <cell r="L88" t="str">
            <v>NM</v>
          </cell>
          <cell r="M88" t="str">
            <v>NM</v>
          </cell>
          <cell r="Q88" t="str">
            <v>NM</v>
          </cell>
          <cell r="R88" t="str">
            <v>NM</v>
          </cell>
          <cell r="AA88" t="str">
            <v>NM</v>
          </cell>
          <cell r="AB88" t="str">
            <v>NM</v>
          </cell>
        </row>
        <row r="89">
          <cell r="C89" t="str">
            <v>NM</v>
          </cell>
          <cell r="D89" t="str">
            <v>NM</v>
          </cell>
          <cell r="E89" t="str">
            <v>NM</v>
          </cell>
          <cell r="F89" t="str">
            <v>NM</v>
          </cell>
          <cell r="G89" t="str">
            <v>NM</v>
          </cell>
          <cell r="H89" t="str">
            <v>NM</v>
          </cell>
          <cell r="L89" t="str">
            <v>NM</v>
          </cell>
          <cell r="M89" t="str">
            <v>NM</v>
          </cell>
          <cell r="Q89" t="str">
            <v>NM</v>
          </cell>
          <cell r="R89" t="str">
            <v>NM</v>
          </cell>
          <cell r="AA89" t="str">
            <v>NM</v>
          </cell>
          <cell r="AB89" t="str">
            <v>NM</v>
          </cell>
        </row>
      </sheetData>
      <sheetData sheetId="8" refreshError="1"/>
      <sheetData sheetId="9" refreshError="1">
        <row r="19">
          <cell r="AD19" t="str">
            <v>PV of Operating Leases</v>
          </cell>
          <cell r="AF19" t="str">
            <v>PV of Operating Leases</v>
          </cell>
        </row>
        <row r="21">
          <cell r="AD21">
            <v>0</v>
          </cell>
          <cell r="AF21">
            <v>0</v>
          </cell>
        </row>
        <row r="22">
          <cell r="AD22">
            <v>0</v>
          </cell>
          <cell r="AF22">
            <v>0</v>
          </cell>
        </row>
        <row r="23">
          <cell r="AD23">
            <v>0</v>
          </cell>
          <cell r="AF23">
            <v>0</v>
          </cell>
        </row>
        <row r="24">
          <cell r="AD24">
            <v>0</v>
          </cell>
          <cell r="AF24">
            <v>0</v>
          </cell>
        </row>
        <row r="25">
          <cell r="AD25">
            <v>0</v>
          </cell>
          <cell r="AF25">
            <v>0</v>
          </cell>
        </row>
        <row r="26">
          <cell r="AD26">
            <v>0</v>
          </cell>
          <cell r="AF26">
            <v>0</v>
          </cell>
        </row>
        <row r="27">
          <cell r="AD27">
            <v>0</v>
          </cell>
          <cell r="AF27">
            <v>0</v>
          </cell>
        </row>
        <row r="28">
          <cell r="AD28">
            <v>0</v>
          </cell>
          <cell r="AF28">
            <v>0</v>
          </cell>
        </row>
        <row r="29">
          <cell r="AD29">
            <v>0</v>
          </cell>
          <cell r="AF29">
            <v>0</v>
          </cell>
        </row>
        <row r="30">
          <cell r="AD30">
            <v>0</v>
          </cell>
          <cell r="AF30">
            <v>0</v>
          </cell>
        </row>
        <row r="31">
          <cell r="AD31">
            <v>0</v>
          </cell>
          <cell r="AF31">
            <v>0</v>
          </cell>
        </row>
        <row r="32">
          <cell r="AD32">
            <v>0</v>
          </cell>
          <cell r="AF32">
            <v>0</v>
          </cell>
        </row>
        <row r="33">
          <cell r="AD33">
            <v>0</v>
          </cell>
          <cell r="AF33">
            <v>0</v>
          </cell>
        </row>
        <row r="34">
          <cell r="AD34">
            <v>0</v>
          </cell>
          <cell r="AF34">
            <v>0</v>
          </cell>
        </row>
        <row r="35">
          <cell r="AD35">
            <v>0</v>
          </cell>
          <cell r="AF35">
            <v>0</v>
          </cell>
        </row>
        <row r="36">
          <cell r="AD36">
            <v>0</v>
          </cell>
          <cell r="AF36">
            <v>0</v>
          </cell>
        </row>
        <row r="37">
          <cell r="AD37">
            <v>0</v>
          </cell>
          <cell r="AF37">
            <v>0</v>
          </cell>
        </row>
        <row r="38">
          <cell r="AD38">
            <v>0</v>
          </cell>
          <cell r="AF38">
            <v>0</v>
          </cell>
        </row>
        <row r="39">
          <cell r="AD39">
            <v>0</v>
          </cell>
          <cell r="AF39">
            <v>0</v>
          </cell>
        </row>
        <row r="40">
          <cell r="AD40">
            <v>0</v>
          </cell>
          <cell r="AF40">
            <v>0</v>
          </cell>
        </row>
        <row r="41">
          <cell r="AD41">
            <v>0</v>
          </cell>
          <cell r="AF41">
            <v>0</v>
          </cell>
        </row>
        <row r="42">
          <cell r="AD42">
            <v>0</v>
          </cell>
          <cell r="AF42">
            <v>0</v>
          </cell>
        </row>
        <row r="43">
          <cell r="AD43">
            <v>0</v>
          </cell>
          <cell r="AF43">
            <v>0</v>
          </cell>
        </row>
        <row r="44">
          <cell r="AD44">
            <v>0</v>
          </cell>
          <cell r="AF44">
            <v>0</v>
          </cell>
        </row>
        <row r="45">
          <cell r="AD45">
            <v>0</v>
          </cell>
          <cell r="AF45">
            <v>0</v>
          </cell>
        </row>
        <row r="46">
          <cell r="AD46">
            <v>0</v>
          </cell>
          <cell r="AF46">
            <v>0</v>
          </cell>
        </row>
        <row r="47">
          <cell r="AD47">
            <v>0</v>
          </cell>
          <cell r="AF47">
            <v>0</v>
          </cell>
        </row>
        <row r="48">
          <cell r="AD48">
            <v>0</v>
          </cell>
          <cell r="AF48">
            <v>0</v>
          </cell>
        </row>
        <row r="49">
          <cell r="AD49">
            <v>0</v>
          </cell>
          <cell r="AF49">
            <v>0</v>
          </cell>
        </row>
        <row r="51">
          <cell r="D51">
            <v>0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F51">
            <v>0</v>
          </cell>
        </row>
        <row r="52">
          <cell r="AD52">
            <v>0</v>
          </cell>
          <cell r="AF52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A 3_7"/>
      <sheetName val="04REL"/>
      <sheetName val="data"/>
      <sheetName val="Data base Feb 09"/>
      <sheetName val="grid"/>
      <sheetName val="132kv DCDS"/>
      <sheetName val=""/>
      <sheetName val="Salient1"/>
      <sheetName val="Cat_Ser_load"/>
      <sheetName val="Sheet1"/>
      <sheetName val="Inputs"/>
      <sheetName val="Dom"/>
      <sheetName val="R_Hrs_ Since Comm"/>
      <sheetName val="A_3_7"/>
      <sheetName val="ATP"/>
      <sheetName val="UK"/>
      <sheetName val="Scheme Area Details_Block__ C2"/>
      <sheetName val="New33KVSS_E3"/>
      <sheetName val="Prop aug of Ex 33KVSS_E3a"/>
      <sheetName val="Adj.TB"/>
      <sheetName val="Sheet2"/>
      <sheetName val="Citrix"/>
      <sheetName val="BSPL"/>
      <sheetName val="Unit_Rate1"/>
      <sheetName val="160MVA_Addl1"/>
      <sheetName val="220KV_FB1"/>
      <sheetName val="315MVA_Addl1"/>
      <sheetName val="Addl_402"/>
      <sheetName val="Addl_201"/>
      <sheetName val="Addl_63_(2)1"/>
      <sheetName val="Data_base_Feb_09"/>
      <sheetName val="132kv_DCDS"/>
      <sheetName val="PACK (B)"/>
      <sheetName val="PACK_(B)"/>
      <sheetName val="STN WISE EMR"/>
      <sheetName val="A"/>
      <sheetName val="Instruction Sheet"/>
      <sheetName val="Input sheet"/>
      <sheetName val="BST"/>
      <sheetName val="BPlan_Energy Balance_Table"/>
      <sheetName val="Approved Energy Balance"/>
      <sheetName val="Energy Requirement"/>
      <sheetName val="CE PPA_Installed "/>
      <sheetName val="Table for Business Plan"/>
      <sheetName val="UPERC approved "/>
      <sheetName val="Monthwise_PLF"/>
      <sheetName val="Apr19"/>
      <sheetName val="May19 "/>
      <sheetName val="June-19"/>
      <sheetName val="July-19 "/>
      <sheetName val="Aug-19"/>
      <sheetName val="Sep-19 "/>
      <sheetName val="PP FY 2019-20 (Monthly)"/>
      <sheetName val="PLF Computation"/>
      <sheetName val="RANK"/>
      <sheetName val="FY 19_20"/>
      <sheetName val="FY 20_21"/>
      <sheetName val="FY 21_22"/>
      <sheetName val="FY 22_23"/>
      <sheetName val="FY 23_24"/>
      <sheetName val="FY 24_25"/>
      <sheetName val="Table for Petition"/>
      <sheetName val="F13_17_18"/>
      <sheetName val="F13_18_19"/>
      <sheetName val="F13_19_20"/>
      <sheetName val="F13_20_21"/>
      <sheetName val="F13_21_22"/>
      <sheetName val="F13_22_23"/>
      <sheetName val="F13_23_24"/>
      <sheetName val="F13_24_25"/>
      <sheetName val="F13A"/>
      <sheetName val="F13B_17_18"/>
      <sheetName val="F13B_18_19"/>
      <sheetName val="F13B_19_20"/>
      <sheetName val="F13B_20_21"/>
      <sheetName val="F13B_21_22"/>
      <sheetName val="F13B_22_23"/>
      <sheetName val="F13B_23_24"/>
      <sheetName val="F13B_24_25"/>
      <sheetName val="F13C"/>
      <sheetName val="F13D"/>
      <sheetName val="F13E"/>
      <sheetName val="F13F"/>
      <sheetName val="F13G"/>
      <sheetName val="F13H"/>
      <sheetName val="F13I"/>
      <sheetName val="F13J"/>
      <sheetName val="F13K"/>
      <sheetName val="F13L"/>
      <sheetName val="Coalmine"/>
      <sheetName val="Calculations 1"/>
      <sheetName val="Consolidated"/>
      <sheetName val="Input"/>
      <sheetName val="Phasing 1"/>
      <sheetName val="Results"/>
      <sheetName val="Coal-Cal"/>
      <sheetName val="Introduction"/>
      <sheetName val="Calculations 2"/>
      <sheetName val="Calculations 3"/>
      <sheetName val="Calculations 4"/>
      <sheetName val="Calculations 5"/>
      <sheetName val="Phasing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/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2">
          <cell r="A282">
            <v>38</v>
          </cell>
          <cell r="B282" t="str">
            <v>Testing &amp; Commissioning &amp; misc.expenditure</v>
          </cell>
          <cell r="C282" t="str">
            <v>LS</v>
          </cell>
          <cell r="D282">
            <v>0</v>
          </cell>
          <cell r="E282">
            <v>0</v>
          </cell>
          <cell r="F282">
            <v>0.1</v>
          </cell>
          <cell r="G282">
            <v>0.1</v>
          </cell>
          <cell r="H282" t="str">
            <v>LS</v>
          </cell>
          <cell r="I282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>
        <row r="38">
          <cell r="A38" t="str">
            <v xml:space="preserve">ESTIMATE FOR INSTALLATION OF ADDITIONAL 1X40MVA 132/33KV TRANSFORMER AT EXISTING EHV SUBSTATION 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>
        <row r="38">
          <cell r="A38" t="str">
            <v xml:space="preserve">ESTIMATE FOR INSTALLATION OF ADDITIONAL 1X40MVA 132/33KV TRANSFORMER AT EXISTING EHV SUBSTATION 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8">
          <cell r="A38" t="str">
            <v xml:space="preserve">ESTIMATE FOR INSTALLATION OF ADDITIONAL 1X40MVA 132/33KV TRANSFORMER AT EXISTING EHV SUBSTATION </v>
          </cell>
        </row>
      </sheetData>
      <sheetData sheetId="49" refreshError="1"/>
      <sheetData sheetId="50" refreshError="1"/>
      <sheetData sheetId="51" refreshError="1"/>
      <sheetData sheetId="52">
        <row r="38">
          <cell r="A38" t="str">
            <v xml:space="preserve">ESTIMATE FOR INSTALLATION OF ADDITIONAL 1X40MVA 132/33KV TRANSFORMER AT EXISTING EHV SUBSTATION </v>
          </cell>
        </row>
      </sheetData>
      <sheetData sheetId="53" refreshError="1"/>
      <sheetData sheetId="54">
        <row r="38">
          <cell r="A38" t="str">
            <v xml:space="preserve">ESTIMATE FOR INSTALLATION OF ADDITIONAL 1X40MVA 132/33KV TRANSFORMER AT EXISTING EHV SUBSTATION </v>
          </cell>
        </row>
      </sheetData>
      <sheetData sheetId="55">
        <row r="38">
          <cell r="A38" t="str">
            <v xml:space="preserve">ESTIMATE FOR INSTALLATION OF ADDITIONAL 1X40MVA 132/33KV TRANSFORMER AT EXISTING EHV SUBSTATION </v>
          </cell>
        </row>
      </sheetData>
      <sheetData sheetId="56"/>
      <sheetData sheetId="57">
        <row r="38">
          <cell r="A38" t="str">
            <v xml:space="preserve">ESTIMATE FOR INSTALLATION OF ADDITIONAL 1X40MVA 132/33KV TRANSFORMER AT EXISTING EHV SUBSTATION </v>
          </cell>
        </row>
      </sheetData>
      <sheetData sheetId="58"/>
      <sheetData sheetId="59" refreshError="1"/>
      <sheetData sheetId="60" refreshError="1"/>
      <sheetData sheetId="61">
        <row r="38">
          <cell r="A38">
            <v>0</v>
          </cell>
        </row>
      </sheetData>
      <sheetData sheetId="62">
        <row r="38">
          <cell r="A38">
            <v>0</v>
          </cell>
        </row>
      </sheetData>
      <sheetData sheetId="63">
        <row r="38">
          <cell r="A38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>
        <row r="38">
          <cell r="A38">
            <v>0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">
          <cell r="A38" t="str">
            <v xml:space="preserve">ESTIMATE FOR INSTALLATION OF ADDITIONAL 1X40MVA 132/33KV TRANSFORMER AT EXISTING EHV SUBSTATION </v>
          </cell>
        </row>
      </sheetData>
      <sheetData sheetId="103">
        <row r="38">
          <cell r="A38" t="str">
            <v xml:space="preserve">ESTIMATE FOR INSTALLATION OF ADDITIONAL 1X40MVA 132/33KV TRANSFORMER AT EXISTING EHV SUBSTATION </v>
          </cell>
        </row>
      </sheetData>
      <sheetData sheetId="104">
        <row r="38">
          <cell r="A38" t="str">
            <v xml:space="preserve">ESTIMATE FOR INSTALLATION OF ADDITIONAL 1X40MVA 132/33KV TRANSFORMER AT EXISTING EHV SUBSTATION </v>
          </cell>
        </row>
      </sheetData>
      <sheetData sheetId="105">
        <row r="38">
          <cell r="A38" t="str">
            <v xml:space="preserve">ESTIMATE FOR INSTALLATION OF ADDITIONAL 1X40MVA 132/33KV TRANSFORMER AT EXISTING EHV SUBSTATION </v>
          </cell>
        </row>
      </sheetData>
      <sheetData sheetId="106">
        <row r="38">
          <cell r="A38" t="str">
            <v xml:space="preserve">ESTIMATE FOR INSTALLATION OF ADDITIONAL 1X40MVA 132/33KV TRANSFORMER AT EXISTING EHV SUBSTATION </v>
          </cell>
        </row>
      </sheetData>
      <sheetData sheetId="107">
        <row r="38">
          <cell r="A38" t="str">
            <v xml:space="preserve">ESTIMATE FOR INSTALLATION OF ADDITIONAL 1X40MVA 132/33KV TRANSFORMER AT EXISTING EHV SUBSTATION </v>
          </cell>
        </row>
      </sheetData>
      <sheetData sheetId="108">
        <row r="38">
          <cell r="A38" t="str">
            <v xml:space="preserve">ESTIMATE FOR INSTALLATION OF ADDITIONAL 1X40MVA 132/33KV TRANSFORMER AT EXISTING EHV SUBSTATION </v>
          </cell>
        </row>
      </sheetData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>
        <row r="38">
          <cell r="A38" t="str">
            <v xml:space="preserve">ESTIMATE FOR INSTALLATION OF ADDITIONAL 1X40MVA 132/33KV TRANSFORMER AT EXISTING EHV SUBSTATION 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ok"/>
      <sheetName val="Amol"/>
      <sheetName val="Anand"/>
      <sheetName val="Anindya "/>
      <sheetName val="Chetan"/>
      <sheetName val="Chitnis"/>
      <sheetName val="Deepak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Mohan"/>
      <sheetName val="Navjit"/>
      <sheetName val="Nozer"/>
      <sheetName val="Prabhanjan"/>
      <sheetName val="R Chatterjee"/>
      <sheetName val="R. Devarajan"/>
      <sheetName val="Ram Pattabhi"/>
      <sheetName val="Revati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wami"/>
      <sheetName val="Subir "/>
      <sheetName val="Suman"/>
      <sheetName val="Vishal"/>
      <sheetName val="P K Ramnath"/>
      <sheetName val="pldt"/>
      <sheetName val="Sheet1"/>
      <sheetName val="Reconciliation"/>
      <sheetName val="Greg"/>
      <sheetName val="MLMahindra (2)"/>
      <sheetName val="Vighnesh"/>
      <sheetName val="Revised TDS"/>
      <sheetName val="Form 16"/>
      <sheetName val="Last Year and Adva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ok"/>
      <sheetName val="Amol"/>
      <sheetName val="Anand"/>
      <sheetName val="Anindya "/>
      <sheetName val="Chetan"/>
      <sheetName val="Chitnis"/>
      <sheetName val="Deepak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Mohan"/>
      <sheetName val="Navjit"/>
      <sheetName val="Nozer"/>
      <sheetName val="Prabhanjan"/>
      <sheetName val="R Chatterjee"/>
      <sheetName val="R. Devarajan"/>
      <sheetName val="Ram Pattabhi"/>
      <sheetName val="Revati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wami"/>
      <sheetName val="Subir "/>
      <sheetName val="Suman"/>
      <sheetName val="Vighnesh"/>
      <sheetName val="Vishal"/>
      <sheetName val="pldt"/>
      <sheetName val="Sheet1"/>
      <sheetName val="Reconciliation"/>
      <sheetName val="Greg"/>
      <sheetName val="MLMahindr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2.1"/>
      <sheetName val="5.2.2"/>
      <sheetName val="5.1"/>
      <sheetName val="scene2001"/>
      <sheetName val="sulmis"/>
      <sheetName val="Sheet2"/>
      <sheetName val="COST1_12FINAL"/>
      <sheetName val="CGS"/>
      <sheetName val="sumpl01"/>
      <sheetName val="Hrlyrate 2001"/>
      <sheetName val="Hrly rate(revised)"/>
      <sheetName val="BU01costsummary"/>
      <sheetName val="Depreciation"/>
      <sheetName val="rfsaleses2001"/>
      <sheetName val="SUMESBKG01"/>
      <sheetName val="sortbook"/>
      <sheetName val="Esbkg01"/>
      <sheetName val="Esmtl01"/>
      <sheetName val="f101book"/>
      <sheetName val="Bu00sales"/>
      <sheetName val="Ob2000"/>
      <sheetName val="Percost"/>
      <sheetName val="Operexps"/>
      <sheetName val="EXPSSUM"/>
      <sheetName val="sal Jan-Jul 01"/>
      <sheetName val="cgstsa9600"/>
      <sheetName val="Misbu02"/>
      <sheetName val="gendet"/>
      <sheetName val="summary cc2001"/>
      <sheetName val="revbuo2"/>
      <sheetName val="Expshist"/>
      <sheetName val="aborption"/>
      <sheetName val="Variance"/>
      <sheetName val="prodmix"/>
      <sheetName val="BU00book"/>
      <sheetName val="comments"/>
      <sheetName val="busplan option"/>
      <sheetName val="booking gp stat"/>
      <sheetName val="bookstat"/>
      <sheetName val="bsheet"/>
      <sheetName val="opasst"/>
      <sheetName val="cashflow"/>
      <sheetName val="gpmodel"/>
      <sheetName val="WORKINGS"/>
      <sheetName val="busplan option (2)"/>
      <sheetName val="AS PER BUD 2001 (3)"/>
      <sheetName val="Sumpl"/>
      <sheetName val="Sheet1"/>
      <sheetName val="gpmtlopt"/>
      <sheetName val="gpmtlpes"/>
      <sheetName val="sortdisp (2)"/>
      <sheetName val="Bookf2"/>
      <sheetName val="Disp"/>
      <sheetName val="f1pes"/>
      <sheetName val="Roughes01"/>
      <sheetName val="f1opt"/>
      <sheetName val="dispsum"/>
      <sheetName val="sortdisp"/>
      <sheetName val="Disp (2)"/>
      <sheetName val="pob"/>
      <sheetName val="MISes01"/>
      <sheetName val="oct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v - Revenue registry for PoC"/>
      <sheetName val="Non PoC Revenue"/>
      <sheetName val="PoC Revenue as on Dec 04"/>
      <sheetName val="INR Working"/>
      <sheetName val="Inv_-_Revenue_registry_for_PoC"/>
      <sheetName val="Non_PoC_Revenue"/>
      <sheetName val="PoC_Revenue_as_on_Dec_04"/>
      <sheetName val="INR_Working"/>
      <sheetName val="Revenue-Invoicewise"/>
      <sheetName val="Clause 9"/>
      <sheetName val="A0744339"/>
    </sheetNames>
    <sheetDataSet>
      <sheetData sheetId="0" refreshError="1"/>
      <sheetData sheetId="1" refreshError="1">
        <row r="3">
          <cell r="I3">
            <v>-0.01</v>
          </cell>
        </row>
        <row r="6359">
          <cell r="I6359">
            <v>62400.49</v>
          </cell>
        </row>
        <row r="6360">
          <cell r="I6360">
            <v>-19990.28</v>
          </cell>
        </row>
        <row r="6361">
          <cell r="I6361">
            <v>-95076.69</v>
          </cell>
        </row>
        <row r="6362">
          <cell r="I6362">
            <v>-9381.7800000000007</v>
          </cell>
        </row>
        <row r="6363">
          <cell r="I6363">
            <v>34640</v>
          </cell>
        </row>
        <row r="6364">
          <cell r="I6364">
            <v>-230000</v>
          </cell>
        </row>
        <row r="6365">
          <cell r="I6365">
            <v>-13000</v>
          </cell>
        </row>
        <row r="6366">
          <cell r="I6366">
            <v>-24760</v>
          </cell>
        </row>
        <row r="6367">
          <cell r="I6367">
            <v>-10771</v>
          </cell>
        </row>
        <row r="6368">
          <cell r="I6368">
            <v>-55272.67</v>
          </cell>
        </row>
        <row r="6369">
          <cell r="I6369">
            <v>-2000000</v>
          </cell>
        </row>
        <row r="6370">
          <cell r="I6370">
            <v>-22100</v>
          </cell>
        </row>
        <row r="6371">
          <cell r="I6371">
            <v>-16350</v>
          </cell>
        </row>
        <row r="6372">
          <cell r="I6372">
            <v>-10000</v>
          </cell>
        </row>
        <row r="6373">
          <cell r="I6373">
            <v>-2000000</v>
          </cell>
        </row>
        <row r="6374">
          <cell r="I6374">
            <v>-448</v>
          </cell>
        </row>
        <row r="6375">
          <cell r="I6375">
            <v>-1056</v>
          </cell>
        </row>
        <row r="6376">
          <cell r="I6376">
            <v>-6600</v>
          </cell>
        </row>
        <row r="6377">
          <cell r="I6377">
            <v>-672</v>
          </cell>
        </row>
        <row r="6378">
          <cell r="I6378">
            <v>-1056</v>
          </cell>
        </row>
        <row r="6379">
          <cell r="I6379">
            <v>-147916.66</v>
          </cell>
        </row>
        <row r="6380">
          <cell r="I6380">
            <v>-66453.75</v>
          </cell>
        </row>
        <row r="6381">
          <cell r="I6381">
            <v>-10000</v>
          </cell>
        </row>
        <row r="6382">
          <cell r="I6382">
            <v>-8800</v>
          </cell>
        </row>
        <row r="6383">
          <cell r="I6383">
            <v>-10000</v>
          </cell>
        </row>
        <row r="6384">
          <cell r="I6384">
            <v>-2240000</v>
          </cell>
        </row>
        <row r="6385">
          <cell r="I6385">
            <v>-78880</v>
          </cell>
        </row>
        <row r="6386">
          <cell r="I6386">
            <v>-10000000</v>
          </cell>
        </row>
        <row r="6387">
          <cell r="I6387">
            <v>-2500000</v>
          </cell>
        </row>
      </sheetData>
      <sheetData sheetId="2" refreshError="1"/>
      <sheetData sheetId="3" refreshError="1"/>
      <sheetData sheetId="4" refreshError="1"/>
      <sheetData sheetId="5">
        <row r="3">
          <cell r="I3">
            <v>-0.01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venue-Invoicewise"/>
      <sheetName val="PoC Revenue"/>
      <sheetName val="working For PoC INR"/>
      <sheetName val="PoC_Revenue"/>
      <sheetName val="working_For_PoC_INR"/>
      <sheetName val="????(?????)"/>
      <sheetName val="Clause 9"/>
      <sheetName val="A0744339"/>
      <sheetName val="Cover "/>
      <sheetName val="DREXPJUL"/>
    </sheetNames>
    <sheetDataSet>
      <sheetData sheetId="0" refreshError="1"/>
      <sheetData sheetId="1" refreshError="1">
        <row r="3">
          <cell r="L3">
            <v>-0.01</v>
          </cell>
        </row>
        <row r="840">
          <cell r="L840">
            <v>-230000</v>
          </cell>
        </row>
        <row r="841">
          <cell r="L841">
            <v>-13000</v>
          </cell>
        </row>
        <row r="842">
          <cell r="L842">
            <v>-24760</v>
          </cell>
        </row>
        <row r="843">
          <cell r="L843">
            <v>-10771</v>
          </cell>
        </row>
        <row r="844">
          <cell r="L844">
            <v>-55272.67</v>
          </cell>
        </row>
        <row r="845">
          <cell r="L845">
            <v>-2000000</v>
          </cell>
        </row>
        <row r="846">
          <cell r="L846">
            <v>-22100</v>
          </cell>
        </row>
        <row r="847">
          <cell r="L847">
            <v>-16350</v>
          </cell>
        </row>
        <row r="848">
          <cell r="L848">
            <v>-10000</v>
          </cell>
        </row>
        <row r="849">
          <cell r="L849">
            <v>-2000000</v>
          </cell>
        </row>
        <row r="850">
          <cell r="L850">
            <v>-448</v>
          </cell>
        </row>
        <row r="851">
          <cell r="L851">
            <v>-1056</v>
          </cell>
        </row>
        <row r="852">
          <cell r="L852">
            <v>-6600</v>
          </cell>
        </row>
        <row r="853">
          <cell r="L853">
            <v>-672</v>
          </cell>
        </row>
        <row r="854">
          <cell r="L854">
            <v>-1056</v>
          </cell>
        </row>
        <row r="855">
          <cell r="L855">
            <v>-147916.66</v>
          </cell>
        </row>
        <row r="856">
          <cell r="L856">
            <v>-66453.75</v>
          </cell>
        </row>
        <row r="857">
          <cell r="L857">
            <v>-10000</v>
          </cell>
        </row>
        <row r="858">
          <cell r="L858">
            <v>-8800</v>
          </cell>
        </row>
        <row r="859">
          <cell r="L859">
            <v>-10000</v>
          </cell>
        </row>
        <row r="860">
          <cell r="L860">
            <v>-2240000</v>
          </cell>
        </row>
        <row r="861">
          <cell r="L861">
            <v>-78880</v>
          </cell>
        </row>
        <row r="862">
          <cell r="L862">
            <v>-10000000</v>
          </cell>
        </row>
        <row r="863">
          <cell r="L863">
            <v>-2500000</v>
          </cell>
        </row>
        <row r="864">
          <cell r="L864">
            <v>-10771</v>
          </cell>
        </row>
        <row r="865">
          <cell r="L865">
            <v>-78880</v>
          </cell>
        </row>
        <row r="866">
          <cell r="L866">
            <v>-13000</v>
          </cell>
        </row>
        <row r="867">
          <cell r="L867">
            <v>-2500000</v>
          </cell>
        </row>
        <row r="868">
          <cell r="L868">
            <v>-10000</v>
          </cell>
        </row>
        <row r="869">
          <cell r="L869">
            <v>-10000</v>
          </cell>
        </row>
        <row r="870">
          <cell r="L870">
            <v>-230000</v>
          </cell>
        </row>
        <row r="871">
          <cell r="L871">
            <v>-55272.67</v>
          </cell>
        </row>
        <row r="872">
          <cell r="L872">
            <v>-2000000</v>
          </cell>
        </row>
        <row r="873">
          <cell r="L873">
            <v>-24760</v>
          </cell>
        </row>
        <row r="874">
          <cell r="L874">
            <v>-1056</v>
          </cell>
        </row>
        <row r="875">
          <cell r="L875">
            <v>-1056</v>
          </cell>
        </row>
        <row r="876">
          <cell r="L876">
            <v>-672</v>
          </cell>
        </row>
        <row r="877">
          <cell r="L877">
            <v>-448</v>
          </cell>
        </row>
        <row r="878">
          <cell r="L878">
            <v>-6600</v>
          </cell>
        </row>
        <row r="879">
          <cell r="L879">
            <v>-10000</v>
          </cell>
        </row>
        <row r="880">
          <cell r="L880">
            <v>-2000000</v>
          </cell>
        </row>
        <row r="881">
          <cell r="L881">
            <v>-8800</v>
          </cell>
        </row>
        <row r="882">
          <cell r="L882">
            <v>-2240000</v>
          </cell>
        </row>
        <row r="883">
          <cell r="L883">
            <v>-147916.66</v>
          </cell>
        </row>
        <row r="884">
          <cell r="L884">
            <v>-66453.75</v>
          </cell>
        </row>
        <row r="885">
          <cell r="L885">
            <v>-16350</v>
          </cell>
        </row>
        <row r="886">
          <cell r="L886">
            <v>-22100</v>
          </cell>
        </row>
        <row r="887">
          <cell r="L887">
            <v>-10000000</v>
          </cell>
        </row>
        <row r="888">
          <cell r="L888">
            <v>78055</v>
          </cell>
        </row>
        <row r="904">
          <cell r="L904">
            <v>2000000</v>
          </cell>
        </row>
        <row r="905">
          <cell r="L905">
            <v>230000</v>
          </cell>
        </row>
        <row r="906">
          <cell r="L906">
            <v>55272.67</v>
          </cell>
        </row>
        <row r="907">
          <cell r="L907">
            <v>-78055</v>
          </cell>
        </row>
        <row r="908">
          <cell r="L908">
            <v>22100</v>
          </cell>
        </row>
        <row r="909">
          <cell r="L909">
            <v>16350</v>
          </cell>
        </row>
        <row r="910">
          <cell r="L910">
            <v>10771</v>
          </cell>
        </row>
        <row r="911">
          <cell r="L911">
            <v>13000</v>
          </cell>
        </row>
        <row r="912">
          <cell r="L912">
            <v>24760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mary"/>
      <sheetName val="Revenue-Invoicewise"/>
      <sheetName val="PoC Rev Apr - Oct 04"/>
      <sheetName val="PoC_Rev_Apr_-_Oct_04"/>
      <sheetName val="Inv - Revenue registry for PoC"/>
      <sheetName val="Clause 9"/>
    </sheetNames>
    <sheetDataSet>
      <sheetData sheetId="0" refreshError="1"/>
      <sheetData sheetId="1" refreshError="1">
        <row r="3">
          <cell r="I3">
            <v>-0.01</v>
          </cell>
        </row>
        <row r="440">
          <cell r="I440">
            <v>0.01</v>
          </cell>
        </row>
        <row r="441">
          <cell r="I441">
            <v>0.01</v>
          </cell>
        </row>
        <row r="442">
          <cell r="I442">
            <v>0.01</v>
          </cell>
        </row>
        <row r="443">
          <cell r="I443">
            <v>4.6585753880208358E-3</v>
          </cell>
        </row>
        <row r="444">
          <cell r="I444">
            <v>0.36</v>
          </cell>
        </row>
        <row r="445">
          <cell r="I445">
            <v>1.4551915228366852E-11</v>
          </cell>
        </row>
        <row r="446">
          <cell r="I446">
            <v>5.0000000119325705E-3</v>
          </cell>
        </row>
        <row r="447">
          <cell r="I447">
            <v>0.01</v>
          </cell>
        </row>
        <row r="448">
          <cell r="I448">
            <v>1.1433976469561458E-3</v>
          </cell>
        </row>
        <row r="449">
          <cell r="I449">
            <v>1.0000000009313226E-2</v>
          </cell>
        </row>
        <row r="450">
          <cell r="I450">
            <v>0.01</v>
          </cell>
        </row>
        <row r="451">
          <cell r="I451">
            <v>0.01</v>
          </cell>
        </row>
        <row r="452">
          <cell r="I452">
            <v>0.01</v>
          </cell>
        </row>
        <row r="453">
          <cell r="I453">
            <v>49411.24361765309</v>
          </cell>
        </row>
        <row r="454">
          <cell r="I454">
            <v>0.01</v>
          </cell>
        </row>
        <row r="455">
          <cell r="I455">
            <v>0.01</v>
          </cell>
        </row>
        <row r="456">
          <cell r="I456">
            <v>0.01</v>
          </cell>
        </row>
        <row r="457">
          <cell r="I457">
            <v>3.7916402744258448E-2</v>
          </cell>
        </row>
        <row r="458">
          <cell r="I458">
            <v>1.0000000002037268E-2</v>
          </cell>
        </row>
        <row r="459">
          <cell r="I459">
            <v>7.2092249244519735E-3</v>
          </cell>
        </row>
        <row r="460">
          <cell r="I460">
            <v>0.01</v>
          </cell>
        </row>
        <row r="461">
          <cell r="I461">
            <v>2.3283064365386963E-10</v>
          </cell>
        </row>
        <row r="462">
          <cell r="I462">
            <v>2.5216192007064819E-3</v>
          </cell>
        </row>
        <row r="463">
          <cell r="I463">
            <v>972163.41241434216</v>
          </cell>
        </row>
        <row r="464">
          <cell r="I464">
            <v>4.5469797914847732E-3</v>
          </cell>
        </row>
        <row r="465">
          <cell r="I465">
            <v>1.0000000002037268E-2</v>
          </cell>
        </row>
        <row r="466">
          <cell r="I466">
            <v>1.862645149230957E-9</v>
          </cell>
        </row>
        <row r="467">
          <cell r="I467">
            <v>3.0044373124837875E-3</v>
          </cell>
        </row>
        <row r="468">
          <cell r="I468">
            <v>603.93522578416741</v>
          </cell>
        </row>
        <row r="469">
          <cell r="I469">
            <v>0.01</v>
          </cell>
        </row>
        <row r="470">
          <cell r="I470">
            <v>9.9999998835846784E-3</v>
          </cell>
        </row>
        <row r="471">
          <cell r="I471">
            <v>6.5483618527650833E-11</v>
          </cell>
        </row>
        <row r="472">
          <cell r="I472">
            <v>2.4556356947869062E-11</v>
          </cell>
        </row>
        <row r="473">
          <cell r="I473">
            <v>1.0000000009313226E-2</v>
          </cell>
        </row>
        <row r="474">
          <cell r="I474">
            <v>4.3707703152904287E-3</v>
          </cell>
        </row>
        <row r="475">
          <cell r="I475">
            <v>2024655.0122354142</v>
          </cell>
        </row>
        <row r="476">
          <cell r="I476">
            <v>2.8857070021786058E-3</v>
          </cell>
        </row>
        <row r="477">
          <cell r="I477">
            <v>1.0000000009313226E-2</v>
          </cell>
        </row>
        <row r="478">
          <cell r="I478">
            <v>9.9999998835846784E-3</v>
          </cell>
        </row>
        <row r="479">
          <cell r="I479">
            <v>0.01</v>
          </cell>
        </row>
        <row r="480">
          <cell r="I480">
            <v>0.01</v>
          </cell>
        </row>
        <row r="481">
          <cell r="I481">
            <v>9.9999999890860638E-3</v>
          </cell>
        </row>
        <row r="482">
          <cell r="I482">
            <v>1.0000000009313226E-2</v>
          </cell>
        </row>
        <row r="483">
          <cell r="I483">
            <v>3.4633298637345433E-3</v>
          </cell>
        </row>
        <row r="484">
          <cell r="I484">
            <v>0.01</v>
          </cell>
        </row>
        <row r="485">
          <cell r="I485">
            <v>1.9999999869032763E-2</v>
          </cell>
        </row>
        <row r="486">
          <cell r="I486">
            <v>9.9999999563442545E-3</v>
          </cell>
        </row>
        <row r="487">
          <cell r="I487">
            <v>1.5678917989134789E-3</v>
          </cell>
        </row>
        <row r="488">
          <cell r="I488">
            <v>0.43000000342726707</v>
          </cell>
        </row>
        <row r="489">
          <cell r="I489">
            <v>6.5563488751649857E-3</v>
          </cell>
        </row>
        <row r="490">
          <cell r="I490">
            <v>0.01</v>
          </cell>
        </row>
        <row r="491">
          <cell r="I491">
            <v>7.2759576141834259E-12</v>
          </cell>
        </row>
        <row r="492">
          <cell r="I492">
            <v>0.01</v>
          </cell>
        </row>
        <row r="493">
          <cell r="I493">
            <v>0.01</v>
          </cell>
        </row>
        <row r="494">
          <cell r="I494">
            <v>0.02</v>
          </cell>
        </row>
        <row r="495">
          <cell r="I495">
            <v>0.01</v>
          </cell>
        </row>
        <row r="496">
          <cell r="I496">
            <v>0.01</v>
          </cell>
        </row>
        <row r="497">
          <cell r="I497">
            <v>1.0000000000218279E-2</v>
          </cell>
        </row>
        <row r="498">
          <cell r="I498">
            <v>6.006305679329671E-2</v>
          </cell>
        </row>
        <row r="499">
          <cell r="I499">
            <v>2.2453028941527009E-3</v>
          </cell>
        </row>
        <row r="500">
          <cell r="I500">
            <v>1.0000000009313226E-2</v>
          </cell>
        </row>
        <row r="501">
          <cell r="I501">
            <v>1735.4834964248512</v>
          </cell>
        </row>
        <row r="502">
          <cell r="I502">
            <v>0.01</v>
          </cell>
        </row>
        <row r="503">
          <cell r="I503">
            <v>0.01</v>
          </cell>
        </row>
        <row r="504">
          <cell r="I504">
            <v>0.02</v>
          </cell>
        </row>
        <row r="505">
          <cell r="I505">
            <v>0.02</v>
          </cell>
        </row>
        <row r="506">
          <cell r="I506">
            <v>9.9999975645914674E-3</v>
          </cell>
        </row>
        <row r="507">
          <cell r="I507">
            <v>8.7311491370201111E-11</v>
          </cell>
        </row>
        <row r="508">
          <cell r="I508">
            <v>970000.01</v>
          </cell>
        </row>
        <row r="509">
          <cell r="I509">
            <v>5.4569682106375694E-12</v>
          </cell>
        </row>
        <row r="510">
          <cell r="I510">
            <v>0.01</v>
          </cell>
        </row>
        <row r="511">
          <cell r="I511">
            <v>4.3006694177165627E-3</v>
          </cell>
        </row>
        <row r="512">
          <cell r="I512">
            <v>1.0000000009313226E-2</v>
          </cell>
        </row>
        <row r="513">
          <cell r="I513">
            <v>1.1641532182693481E-10</v>
          </cell>
        </row>
        <row r="514">
          <cell r="I514">
            <v>3444503.3546009394</v>
          </cell>
        </row>
        <row r="515">
          <cell r="I515">
            <v>43497.01</v>
          </cell>
        </row>
        <row r="516">
          <cell r="I516">
            <v>1.0000000009313226E-2</v>
          </cell>
        </row>
        <row r="517">
          <cell r="I517">
            <v>0.02</v>
          </cell>
        </row>
        <row r="518">
          <cell r="I518">
            <v>1.0000000242143869E-2</v>
          </cell>
        </row>
        <row r="519">
          <cell r="I519">
            <v>5.2345344447530806E-3</v>
          </cell>
        </row>
        <row r="520">
          <cell r="I520">
            <v>0.01</v>
          </cell>
        </row>
        <row r="521">
          <cell r="I521">
            <v>0.01</v>
          </cell>
        </row>
        <row r="522">
          <cell r="I522">
            <v>12694.26</v>
          </cell>
        </row>
        <row r="523">
          <cell r="I523">
            <v>0.01</v>
          </cell>
        </row>
        <row r="524">
          <cell r="I524">
            <v>0.01</v>
          </cell>
        </row>
        <row r="525">
          <cell r="I525">
            <v>2.5465851649641991E-11</v>
          </cell>
        </row>
        <row r="526">
          <cell r="I526">
            <v>0.01</v>
          </cell>
        </row>
        <row r="527">
          <cell r="I527">
            <v>4.4986278517171741E-3</v>
          </cell>
        </row>
        <row r="528">
          <cell r="I528">
            <v>221726.64718965394</v>
          </cell>
        </row>
        <row r="529">
          <cell r="I529">
            <v>0.01</v>
          </cell>
        </row>
        <row r="530">
          <cell r="I530">
            <v>0.01</v>
          </cell>
        </row>
        <row r="531">
          <cell r="I531">
            <v>0.01</v>
          </cell>
        </row>
        <row r="532">
          <cell r="I532">
            <v>1.0000000021136657E-2</v>
          </cell>
        </row>
        <row r="533">
          <cell r="I533">
            <v>0.01</v>
          </cell>
        </row>
        <row r="534">
          <cell r="I534">
            <v>3065311.5184347969</v>
          </cell>
        </row>
        <row r="535">
          <cell r="I535">
            <v>1.546140993013978E-11</v>
          </cell>
        </row>
        <row r="536">
          <cell r="I536">
            <v>1.0004441719502211E-11</v>
          </cell>
        </row>
        <row r="537">
          <cell r="I537">
            <v>1.4551915228366852E-11</v>
          </cell>
        </row>
        <row r="538">
          <cell r="I538">
            <v>0.01</v>
          </cell>
        </row>
        <row r="539">
          <cell r="I539">
            <v>2.9125309774826746E-3</v>
          </cell>
        </row>
        <row r="540">
          <cell r="I540">
            <v>0.01</v>
          </cell>
        </row>
        <row r="541">
          <cell r="I541">
            <v>7.2759576141834259E-12</v>
          </cell>
        </row>
        <row r="542">
          <cell r="I542">
            <v>9.7738264594227076E-3</v>
          </cell>
        </row>
        <row r="543">
          <cell r="I543">
            <v>7.2759576141834259E-11</v>
          </cell>
        </row>
        <row r="544">
          <cell r="I544">
            <v>0.01</v>
          </cell>
        </row>
        <row r="545">
          <cell r="I545">
            <v>0.01</v>
          </cell>
        </row>
        <row r="546">
          <cell r="I546">
            <v>1.0000000009313226E-2</v>
          </cell>
        </row>
        <row r="547">
          <cell r="I547">
            <v>0.02</v>
          </cell>
        </row>
        <row r="548">
          <cell r="I548">
            <v>0.01</v>
          </cell>
        </row>
        <row r="549">
          <cell r="I549">
            <v>0.01</v>
          </cell>
        </row>
        <row r="550">
          <cell r="I550">
            <v>102452.63669843948</v>
          </cell>
        </row>
        <row r="551">
          <cell r="I551">
            <v>1.4551915228366852E-11</v>
          </cell>
        </row>
        <row r="552">
          <cell r="I552">
            <v>0.01</v>
          </cell>
        </row>
        <row r="553">
          <cell r="I553">
            <v>1.3333332957699895E-2</v>
          </cell>
        </row>
        <row r="554">
          <cell r="I554">
            <v>9.9999999983992893E-3</v>
          </cell>
        </row>
        <row r="555">
          <cell r="I555">
            <v>0.01</v>
          </cell>
        </row>
        <row r="556">
          <cell r="I556">
            <v>0.01</v>
          </cell>
        </row>
        <row r="557">
          <cell r="I557">
            <v>5.4569682106375694E-11</v>
          </cell>
        </row>
        <row r="558">
          <cell r="I558">
            <v>1968599.0808617698</v>
          </cell>
        </row>
        <row r="559">
          <cell r="I559">
            <v>3.637978807091713E-12</v>
          </cell>
        </row>
        <row r="560">
          <cell r="I560">
            <v>1.0913936421275139E-10</v>
          </cell>
        </row>
        <row r="561">
          <cell r="I561">
            <v>0.01</v>
          </cell>
        </row>
        <row r="562">
          <cell r="I562">
            <v>7.2759576141834259E-12</v>
          </cell>
        </row>
        <row r="563">
          <cell r="I563">
            <v>9.3132257461547852E-10</v>
          </cell>
        </row>
        <row r="564">
          <cell r="I564">
            <v>0.01</v>
          </cell>
        </row>
        <row r="565">
          <cell r="I565">
            <v>0.01</v>
          </cell>
        </row>
        <row r="566">
          <cell r="I566">
            <v>0.01</v>
          </cell>
        </row>
        <row r="567">
          <cell r="I567">
            <v>9.9999999511055648E-3</v>
          </cell>
        </row>
        <row r="568">
          <cell r="I568">
            <v>0.01</v>
          </cell>
        </row>
        <row r="569">
          <cell r="I569">
            <v>0.31000000005587935</v>
          </cell>
        </row>
        <row r="570">
          <cell r="I570">
            <v>78055.206563748201</v>
          </cell>
        </row>
        <row r="571">
          <cell r="I571">
            <v>1.4551915228366852E-10</v>
          </cell>
        </row>
        <row r="572">
          <cell r="I572">
            <v>3.3342719225402107E-3</v>
          </cell>
        </row>
        <row r="573">
          <cell r="I573">
            <v>224000</v>
          </cell>
        </row>
        <row r="574">
          <cell r="I574">
            <v>0.01</v>
          </cell>
        </row>
        <row r="575">
          <cell r="I575">
            <v>3.8007177645340562E-3</v>
          </cell>
        </row>
        <row r="576">
          <cell r="I576">
            <v>0.01</v>
          </cell>
        </row>
        <row r="577">
          <cell r="I577">
            <v>7.2759576141834259E-12</v>
          </cell>
        </row>
        <row r="578">
          <cell r="I578">
            <v>425000</v>
          </cell>
        </row>
        <row r="579">
          <cell r="I579">
            <v>0.01</v>
          </cell>
        </row>
        <row r="580">
          <cell r="I580">
            <v>55407.132961727679</v>
          </cell>
        </row>
        <row r="581">
          <cell r="I581">
            <v>4.3146447278559208E-3</v>
          </cell>
        </row>
        <row r="582">
          <cell r="I582">
            <v>2.7284841053187847E-11</v>
          </cell>
        </row>
        <row r="583">
          <cell r="I583">
            <v>3.637978807091713E-12</v>
          </cell>
        </row>
        <row r="584">
          <cell r="I584">
            <v>9.9999999695319277E-3</v>
          </cell>
        </row>
        <row r="585">
          <cell r="I585">
            <v>3877.8656776087864</v>
          </cell>
        </row>
        <row r="586">
          <cell r="I586">
            <v>1.0000000009313226E-2</v>
          </cell>
        </row>
        <row r="587">
          <cell r="I587">
            <v>9.9999999947613105E-3</v>
          </cell>
        </row>
        <row r="588">
          <cell r="I588">
            <v>8.7955615599639714E-3</v>
          </cell>
        </row>
        <row r="589">
          <cell r="I589">
            <v>0.01</v>
          </cell>
        </row>
        <row r="590">
          <cell r="I590">
            <v>0.01</v>
          </cell>
        </row>
        <row r="591">
          <cell r="I591">
            <v>13282.743791282934</v>
          </cell>
        </row>
        <row r="592">
          <cell r="I592">
            <v>9.9999999893043423E-3</v>
          </cell>
        </row>
        <row r="593">
          <cell r="I593">
            <v>138755.65579171199</v>
          </cell>
        </row>
        <row r="594">
          <cell r="I594">
            <v>1.4551915228366852E-11</v>
          </cell>
        </row>
        <row r="595">
          <cell r="I595">
            <v>0.01</v>
          </cell>
        </row>
        <row r="596">
          <cell r="I596">
            <v>1.4551915228366852E-11</v>
          </cell>
        </row>
        <row r="597">
          <cell r="I597">
            <v>9.9999999947613105E-3</v>
          </cell>
        </row>
        <row r="598">
          <cell r="I598">
            <v>2.2512138484671596E-3</v>
          </cell>
        </row>
        <row r="599">
          <cell r="I599">
            <v>9.9999999947613105E-3</v>
          </cell>
        </row>
        <row r="600">
          <cell r="I600">
            <v>9.0949470177292824E-13</v>
          </cell>
        </row>
        <row r="601">
          <cell r="I601">
            <v>1.5440152164956089E-3</v>
          </cell>
        </row>
        <row r="602">
          <cell r="I602">
            <v>9.9999999947613105E-3</v>
          </cell>
        </row>
        <row r="603">
          <cell r="I603">
            <v>273163.68</v>
          </cell>
        </row>
        <row r="604">
          <cell r="I604">
            <v>7.2759576141834259E-12</v>
          </cell>
        </row>
        <row r="605">
          <cell r="I605">
            <v>1.0000000002037268E-2</v>
          </cell>
        </row>
        <row r="606">
          <cell r="I606">
            <v>1.3763063005171716E-2</v>
          </cell>
        </row>
        <row r="607">
          <cell r="I607">
            <v>9.9999997764825821E-3</v>
          </cell>
        </row>
        <row r="608">
          <cell r="I608">
            <v>9185.8367596519529</v>
          </cell>
        </row>
        <row r="609">
          <cell r="I609">
            <v>26544.006486504135</v>
          </cell>
        </row>
        <row r="610">
          <cell r="I610">
            <v>1.0000000002037268E-2</v>
          </cell>
        </row>
        <row r="611">
          <cell r="I611">
            <v>1.0000000002037268E-2</v>
          </cell>
        </row>
        <row r="612">
          <cell r="I612">
            <v>2.4726210976950824E-3</v>
          </cell>
        </row>
        <row r="613">
          <cell r="I613">
            <v>9.9999999802093953E-3</v>
          </cell>
        </row>
        <row r="614">
          <cell r="I614">
            <v>1.0000000009313226E-2</v>
          </cell>
        </row>
        <row r="615">
          <cell r="I615">
            <v>7.2759576141834259E-12</v>
          </cell>
        </row>
        <row r="616">
          <cell r="I616">
            <v>500000</v>
          </cell>
        </row>
        <row r="617">
          <cell r="I617">
            <v>1.7149513587355614E-4</v>
          </cell>
        </row>
        <row r="618">
          <cell r="I618">
            <v>2.4207116919569671E-2</v>
          </cell>
        </row>
        <row r="619">
          <cell r="I619">
            <v>36768.679853921785</v>
          </cell>
        </row>
        <row r="620">
          <cell r="I620">
            <v>1.0000000002037268E-2</v>
          </cell>
        </row>
        <row r="621">
          <cell r="I621">
            <v>1.0000000009313226E-2</v>
          </cell>
        </row>
        <row r="622">
          <cell r="I622">
            <v>4.3136806925758719E-4</v>
          </cell>
        </row>
        <row r="623">
          <cell r="I623">
            <v>1.0000000009313226E-2</v>
          </cell>
        </row>
        <row r="624">
          <cell r="I624">
            <v>5425000</v>
          </cell>
        </row>
        <row r="625">
          <cell r="I625">
            <v>54709.367688865226</v>
          </cell>
        </row>
        <row r="626">
          <cell r="I626">
            <v>21815.715695108782</v>
          </cell>
        </row>
        <row r="627">
          <cell r="I627">
            <v>5.6284652382601053E-3</v>
          </cell>
        </row>
        <row r="628">
          <cell r="I628">
            <v>2.0000000000436557E-2</v>
          </cell>
        </row>
        <row r="629">
          <cell r="I629">
            <v>9.9999999947613105E-3</v>
          </cell>
        </row>
        <row r="630">
          <cell r="I630">
            <v>2904677.9909873633</v>
          </cell>
        </row>
        <row r="631">
          <cell r="I631">
            <v>1.0000000009313226E-2</v>
          </cell>
        </row>
        <row r="632">
          <cell r="I632">
            <v>5437.2405953802881</v>
          </cell>
        </row>
        <row r="633">
          <cell r="I633">
            <v>7.6702286023646593E-3</v>
          </cell>
        </row>
        <row r="634">
          <cell r="I634">
            <v>1.0000000002037268E-2</v>
          </cell>
        </row>
        <row r="635">
          <cell r="I635">
            <v>2254358.2235999815</v>
          </cell>
        </row>
        <row r="636">
          <cell r="I636">
            <v>461477.04753668467</v>
          </cell>
        </row>
        <row r="637">
          <cell r="I637">
            <v>170484.17753981426</v>
          </cell>
        </row>
        <row r="638">
          <cell r="I638">
            <v>1.0000000002037268E-2</v>
          </cell>
        </row>
        <row r="639">
          <cell r="I639">
            <v>174845.1861238312</v>
          </cell>
        </row>
        <row r="640">
          <cell r="I640">
            <v>2.7184360078535974E-3</v>
          </cell>
        </row>
        <row r="641">
          <cell r="I641">
            <v>9.6643667784519494E-3</v>
          </cell>
        </row>
        <row r="642">
          <cell r="I642">
            <v>19630.650135587086</v>
          </cell>
        </row>
        <row r="643">
          <cell r="I643">
            <v>3.637978807091713E-12</v>
          </cell>
        </row>
        <row r="644">
          <cell r="I644">
            <v>1.0000000009313226E-2</v>
          </cell>
        </row>
        <row r="645">
          <cell r="I645">
            <v>7.3302823584526777E-3</v>
          </cell>
        </row>
        <row r="646">
          <cell r="I646">
            <v>1.0000000009313226E-2</v>
          </cell>
        </row>
        <row r="647">
          <cell r="I647">
            <v>1.4551915228366852E-11</v>
          </cell>
        </row>
        <row r="648">
          <cell r="I648">
            <v>27186.878006475046</v>
          </cell>
        </row>
        <row r="649">
          <cell r="I649">
            <v>16275.000746902835</v>
          </cell>
        </row>
        <row r="650">
          <cell r="I650">
            <v>44527.75</v>
          </cell>
        </row>
        <row r="651">
          <cell r="I651">
            <v>4.8444806598126888E-3</v>
          </cell>
        </row>
        <row r="652">
          <cell r="I652">
            <v>3692.6769805514195</v>
          </cell>
        </row>
        <row r="653">
          <cell r="I653">
            <v>420487.04619201366</v>
          </cell>
        </row>
        <row r="654">
          <cell r="I654">
            <v>2.4335265625268221E-3</v>
          </cell>
        </row>
        <row r="655">
          <cell r="I655">
            <v>5.1952739886473864E-4</v>
          </cell>
        </row>
        <row r="656">
          <cell r="I656">
            <v>2577885.1458808305</v>
          </cell>
        </row>
        <row r="657">
          <cell r="I657">
            <v>19990.280940470198</v>
          </cell>
        </row>
        <row r="658">
          <cell r="I658">
            <v>1.6292874788632616E-3</v>
          </cell>
        </row>
        <row r="659">
          <cell r="I659">
            <v>30246.460480283677</v>
          </cell>
        </row>
        <row r="660">
          <cell r="I660">
            <v>11033.91272433073</v>
          </cell>
        </row>
        <row r="661">
          <cell r="I661">
            <v>21087.768817549862</v>
          </cell>
        </row>
        <row r="662">
          <cell r="I662">
            <v>20454.779725139844</v>
          </cell>
        </row>
        <row r="663">
          <cell r="I663">
            <v>1.3510919350665063E-2</v>
          </cell>
        </row>
        <row r="664">
          <cell r="I664">
            <v>3.582516364986077E-3</v>
          </cell>
        </row>
        <row r="665">
          <cell r="I665">
            <v>2.6083385455422103E-3</v>
          </cell>
        </row>
        <row r="666">
          <cell r="I666">
            <v>2446.1541013932438</v>
          </cell>
        </row>
        <row r="667">
          <cell r="I667">
            <v>7.5388271070551127E-3</v>
          </cell>
        </row>
        <row r="668">
          <cell r="I668">
            <v>390309.48171116703</v>
          </cell>
        </row>
        <row r="669">
          <cell r="I669">
            <v>41634.992745170486</v>
          </cell>
        </row>
        <row r="670">
          <cell r="I670">
            <v>1.0000000009313226E-2</v>
          </cell>
        </row>
        <row r="671">
          <cell r="I671">
            <v>8.8232960406458005E-3</v>
          </cell>
        </row>
        <row r="672">
          <cell r="I672">
            <v>36918.480000000003</v>
          </cell>
        </row>
        <row r="673">
          <cell r="I673">
            <v>4.2414749041199684E-3</v>
          </cell>
        </row>
        <row r="674">
          <cell r="I674">
            <v>240000</v>
          </cell>
        </row>
        <row r="675">
          <cell r="I675">
            <v>2.5686705484986305E-3</v>
          </cell>
        </row>
        <row r="676">
          <cell r="I676">
            <v>210221.95233528689</v>
          </cell>
        </row>
        <row r="677">
          <cell r="I677">
            <v>27813.779360815883</v>
          </cell>
        </row>
        <row r="678">
          <cell r="I678">
            <v>70615.862437024713</v>
          </cell>
        </row>
        <row r="679">
          <cell r="I679">
            <v>1.0000000000218279E-2</v>
          </cell>
        </row>
        <row r="680">
          <cell r="I680">
            <v>776332.6</v>
          </cell>
        </row>
        <row r="681">
          <cell r="I681">
            <v>178200</v>
          </cell>
        </row>
        <row r="682">
          <cell r="I682">
            <v>95076.689035765856</v>
          </cell>
        </row>
        <row r="683">
          <cell r="I683">
            <v>14042.82</v>
          </cell>
        </row>
        <row r="684">
          <cell r="I684">
            <v>1.0000000009313226E-2</v>
          </cell>
        </row>
        <row r="685">
          <cell r="I685">
            <v>7.7531890419777483E-3</v>
          </cell>
        </row>
        <row r="686">
          <cell r="I686">
            <v>312960</v>
          </cell>
        </row>
        <row r="687">
          <cell r="I687">
            <v>33642.97</v>
          </cell>
        </row>
        <row r="688">
          <cell r="I688">
            <v>1.4603241870645434E-3</v>
          </cell>
        </row>
        <row r="689">
          <cell r="I689">
            <v>1.0000000002037268E-2</v>
          </cell>
        </row>
        <row r="690">
          <cell r="I690">
            <v>1.0000000002037268E-2</v>
          </cell>
        </row>
        <row r="691">
          <cell r="I691">
            <v>3.1573092564940453E-3</v>
          </cell>
        </row>
        <row r="692">
          <cell r="I692">
            <v>32632.955126847723</v>
          </cell>
        </row>
        <row r="693">
          <cell r="I693">
            <v>1.7917490222316701E-3</v>
          </cell>
        </row>
        <row r="694">
          <cell r="I694">
            <v>9048.2635949861724</v>
          </cell>
        </row>
        <row r="695">
          <cell r="I695">
            <v>17653.520953601954</v>
          </cell>
        </row>
        <row r="696">
          <cell r="I696">
            <v>1.0421883947856259E-2</v>
          </cell>
        </row>
        <row r="697">
          <cell r="I697">
            <v>262543.48460680438</v>
          </cell>
        </row>
        <row r="698">
          <cell r="I698">
            <v>117857.85062249337</v>
          </cell>
        </row>
        <row r="699">
          <cell r="I699">
            <v>2.8313303482718766E-3</v>
          </cell>
        </row>
        <row r="700">
          <cell r="I700">
            <v>1.0000000002037268E-2</v>
          </cell>
        </row>
        <row r="701">
          <cell r="I701">
            <v>1.3291195151396096E-2</v>
          </cell>
        </row>
        <row r="702">
          <cell r="I702">
            <v>9.9999999947613105E-3</v>
          </cell>
        </row>
        <row r="703">
          <cell r="I703">
            <v>1561360.7550130635</v>
          </cell>
        </row>
        <row r="704">
          <cell r="I704">
            <v>2.8757145482813939E-3</v>
          </cell>
        </row>
        <row r="705">
          <cell r="I705">
            <v>1.18004341784399E-2</v>
          </cell>
        </row>
        <row r="706">
          <cell r="I706">
            <v>1.0000000002037268E-2</v>
          </cell>
        </row>
        <row r="707">
          <cell r="I707">
            <v>8452.3665946930414</v>
          </cell>
        </row>
        <row r="708">
          <cell r="I708">
            <v>29785.439999999999</v>
          </cell>
        </row>
        <row r="709">
          <cell r="I709">
            <v>2.3995220835786313E-3</v>
          </cell>
        </row>
        <row r="710">
          <cell r="I710">
            <v>67117.675227124739</v>
          </cell>
        </row>
        <row r="711">
          <cell r="I711">
            <v>3299.9534236098698</v>
          </cell>
        </row>
        <row r="712">
          <cell r="I712">
            <v>1.1792761797551066E-2</v>
          </cell>
        </row>
        <row r="713">
          <cell r="I713">
            <v>21992.093584598202</v>
          </cell>
        </row>
        <row r="714">
          <cell r="I714">
            <v>154197.56496490887</v>
          </cell>
        </row>
        <row r="715">
          <cell r="I715">
            <v>1.243837657966651E-3</v>
          </cell>
        </row>
        <row r="716">
          <cell r="I716">
            <v>2.9707368230447173E-4</v>
          </cell>
        </row>
        <row r="717">
          <cell r="I717">
            <v>3972.9928414752649</v>
          </cell>
        </row>
        <row r="718">
          <cell r="I718">
            <v>46516.60894399797</v>
          </cell>
        </row>
        <row r="719">
          <cell r="I719">
            <v>1682.97</v>
          </cell>
        </row>
        <row r="720">
          <cell r="I720">
            <v>9.9999999983992893E-3</v>
          </cell>
        </row>
        <row r="721">
          <cell r="I721">
            <v>10740</v>
          </cell>
        </row>
        <row r="722">
          <cell r="I722">
            <v>3.5958020780526567E-3</v>
          </cell>
        </row>
        <row r="723">
          <cell r="I723">
            <v>1.0000000009313226E-2</v>
          </cell>
        </row>
        <row r="724">
          <cell r="I724">
            <v>4.4483598321676254E-3</v>
          </cell>
        </row>
        <row r="725">
          <cell r="I725">
            <v>1.1863632389577106E-3</v>
          </cell>
        </row>
        <row r="726">
          <cell r="I726">
            <v>1.260965548135573E-2</v>
          </cell>
        </row>
        <row r="727">
          <cell r="I727">
            <v>1.0921325811068527E-3</v>
          </cell>
        </row>
        <row r="728">
          <cell r="I728">
            <v>120000</v>
          </cell>
        </row>
        <row r="729">
          <cell r="I729">
            <v>35201.627487431164</v>
          </cell>
        </row>
        <row r="730">
          <cell r="I730">
            <v>5802.9229278179409</v>
          </cell>
        </row>
        <row r="731">
          <cell r="I731">
            <v>9892.7307093290292</v>
          </cell>
        </row>
        <row r="732">
          <cell r="I732">
            <v>7.9693526495248079E-3</v>
          </cell>
        </row>
        <row r="733">
          <cell r="I733">
            <v>1.0000000002037268E-2</v>
          </cell>
        </row>
        <row r="734">
          <cell r="I734">
            <v>2.9418529902613955E-3</v>
          </cell>
        </row>
        <row r="735">
          <cell r="I735">
            <v>9.2910965395276435E-3</v>
          </cell>
        </row>
        <row r="736">
          <cell r="I736">
            <v>6189.22</v>
          </cell>
        </row>
        <row r="737">
          <cell r="I737">
            <v>4.3491732212714851E-3</v>
          </cell>
        </row>
        <row r="738">
          <cell r="I738">
            <v>1.7777047214622144E-3</v>
          </cell>
        </row>
        <row r="739">
          <cell r="I739">
            <v>31660.70419336039</v>
          </cell>
        </row>
        <row r="740">
          <cell r="I740">
            <v>4.963517563737696E-3</v>
          </cell>
        </row>
        <row r="741">
          <cell r="I741">
            <v>10788.121138229679</v>
          </cell>
        </row>
        <row r="742">
          <cell r="I742">
            <v>3.0684714001836255E-3</v>
          </cell>
        </row>
        <row r="743">
          <cell r="I743">
            <v>6.8767936172662303E-3</v>
          </cell>
        </row>
        <row r="744">
          <cell r="I744">
            <v>5901.45</v>
          </cell>
        </row>
        <row r="745">
          <cell r="I745">
            <v>4051.5561040055472</v>
          </cell>
        </row>
        <row r="746">
          <cell r="I746">
            <v>4.619428887963295E-3</v>
          </cell>
        </row>
        <row r="747">
          <cell r="I747">
            <v>1.0290822247043252E-2</v>
          </cell>
        </row>
        <row r="748">
          <cell r="I748">
            <v>26782.790457303054</v>
          </cell>
        </row>
        <row r="749">
          <cell r="I749">
            <v>46896.959999999999</v>
          </cell>
        </row>
        <row r="750">
          <cell r="I750">
            <v>8754.2266076888918</v>
          </cell>
        </row>
        <row r="751">
          <cell r="I751">
            <v>42635.697693618276</v>
          </cell>
        </row>
        <row r="752">
          <cell r="I752">
            <v>64134.061140950769</v>
          </cell>
        </row>
        <row r="753">
          <cell r="I753">
            <v>2.0456210731936153E-3</v>
          </cell>
        </row>
        <row r="754">
          <cell r="I754">
            <v>1.9961699945270084E-3</v>
          </cell>
        </row>
        <row r="755">
          <cell r="I755">
            <v>6280.4980368704855</v>
          </cell>
        </row>
        <row r="756">
          <cell r="I756">
            <v>55662.11</v>
          </cell>
        </row>
        <row r="757">
          <cell r="I757">
            <v>2.1517957538890187E-3</v>
          </cell>
        </row>
        <row r="758">
          <cell r="I758">
            <v>3.0124702898319811E-3</v>
          </cell>
        </row>
        <row r="759">
          <cell r="I759">
            <v>111000</v>
          </cell>
        </row>
        <row r="760">
          <cell r="I760">
            <v>4.2179234187642578E-3</v>
          </cell>
        </row>
        <row r="761">
          <cell r="I761">
            <v>2.2973148516030051E-3</v>
          </cell>
        </row>
        <row r="762">
          <cell r="I762">
            <v>302166.68</v>
          </cell>
        </row>
        <row r="763">
          <cell r="I763">
            <v>9.9473150476114824E-4</v>
          </cell>
        </row>
        <row r="764">
          <cell r="I764">
            <v>63.971137713437201</v>
          </cell>
        </row>
        <row r="765">
          <cell r="I765">
            <v>54784.6</v>
          </cell>
        </row>
        <row r="766">
          <cell r="I766">
            <v>1.1073015681176912E-2</v>
          </cell>
        </row>
        <row r="767">
          <cell r="I767">
            <v>8.8261395285371691E-4</v>
          </cell>
        </row>
        <row r="768">
          <cell r="I768">
            <v>4.4060905856895261E-3</v>
          </cell>
        </row>
        <row r="769">
          <cell r="I769">
            <v>57755.208200456458</v>
          </cell>
        </row>
        <row r="770">
          <cell r="I770">
            <v>60380.930000000168</v>
          </cell>
        </row>
        <row r="771">
          <cell r="I771">
            <v>20719.386621646088</v>
          </cell>
        </row>
        <row r="772">
          <cell r="I772">
            <v>3.2337170705432072E-4</v>
          </cell>
        </row>
        <row r="773">
          <cell r="I773">
            <v>37969.394555823535</v>
          </cell>
        </row>
        <row r="774">
          <cell r="I774">
            <v>2.2899321993463673E-3</v>
          </cell>
        </row>
        <row r="775">
          <cell r="I775">
            <v>4.2496027890592813E-4</v>
          </cell>
        </row>
        <row r="776">
          <cell r="I776">
            <v>26801.853240989141</v>
          </cell>
        </row>
        <row r="777">
          <cell r="I777">
            <v>44133.89</v>
          </cell>
        </row>
        <row r="778">
          <cell r="I778">
            <v>1.8570282263681293E-3</v>
          </cell>
        </row>
        <row r="779">
          <cell r="I779">
            <v>1.2056180094077718E-4</v>
          </cell>
        </row>
        <row r="780">
          <cell r="I780">
            <v>514.47</v>
          </cell>
        </row>
        <row r="781">
          <cell r="I781">
            <v>21380.21</v>
          </cell>
        </row>
        <row r="782">
          <cell r="I782">
            <v>9381.7773573616796</v>
          </cell>
        </row>
        <row r="783">
          <cell r="I783">
            <v>1026.3</v>
          </cell>
        </row>
        <row r="784">
          <cell r="I784">
            <v>198644.57811500266</v>
          </cell>
        </row>
        <row r="785">
          <cell r="I785">
            <v>3.2275464327540249E-3</v>
          </cell>
        </row>
        <row r="786">
          <cell r="I786">
            <v>9.3282020498008933E-4</v>
          </cell>
        </row>
        <row r="787">
          <cell r="I787">
            <v>554129.93000000005</v>
          </cell>
        </row>
        <row r="788">
          <cell r="I788">
            <v>5864.25</v>
          </cell>
        </row>
        <row r="789">
          <cell r="I789">
            <v>16236.77</v>
          </cell>
        </row>
        <row r="790">
          <cell r="I790">
            <v>32031.98</v>
          </cell>
        </row>
        <row r="791">
          <cell r="I791">
            <v>694.25</v>
          </cell>
        </row>
        <row r="792">
          <cell r="I792">
            <v>26488.29</v>
          </cell>
        </row>
        <row r="793">
          <cell r="I793">
            <v>5370.99</v>
          </cell>
        </row>
        <row r="794">
          <cell r="I794">
            <v>2472000</v>
          </cell>
        </row>
        <row r="795">
          <cell r="I795">
            <v>22276.959999999999</v>
          </cell>
        </row>
        <row r="796">
          <cell r="I796">
            <v>1322.52</v>
          </cell>
        </row>
        <row r="797">
          <cell r="I797">
            <v>14018.53</v>
          </cell>
        </row>
        <row r="798">
          <cell r="I798">
            <v>200000</v>
          </cell>
        </row>
        <row r="799">
          <cell r="I799">
            <v>3007.39</v>
          </cell>
        </row>
        <row r="800">
          <cell r="I800">
            <v>8340</v>
          </cell>
        </row>
        <row r="801">
          <cell r="I801">
            <v>14970.76</v>
          </cell>
        </row>
        <row r="802">
          <cell r="I802">
            <v>8821.74</v>
          </cell>
        </row>
        <row r="803">
          <cell r="I803">
            <v>52634.59</v>
          </cell>
        </row>
        <row r="804">
          <cell r="I804">
            <v>768532.57</v>
          </cell>
        </row>
        <row r="805">
          <cell r="I805">
            <v>180997.23</v>
          </cell>
        </row>
        <row r="806">
          <cell r="I806">
            <v>27800.99</v>
          </cell>
        </row>
        <row r="807">
          <cell r="I807">
            <v>395.73</v>
          </cell>
        </row>
        <row r="808">
          <cell r="I808">
            <v>269165.67</v>
          </cell>
        </row>
        <row r="809">
          <cell r="I809">
            <v>71478.03</v>
          </cell>
        </row>
        <row r="810">
          <cell r="I810">
            <v>15950.47</v>
          </cell>
        </row>
        <row r="811">
          <cell r="I811">
            <v>1323900</v>
          </cell>
        </row>
        <row r="812">
          <cell r="I812">
            <v>9026.1000000000058</v>
          </cell>
        </row>
        <row r="813">
          <cell r="I813">
            <v>2987.65</v>
          </cell>
        </row>
        <row r="814">
          <cell r="I814">
            <v>10311.02</v>
          </cell>
        </row>
        <row r="815">
          <cell r="I815">
            <v>20076.27</v>
          </cell>
        </row>
        <row r="816">
          <cell r="I816">
            <v>4842.51</v>
          </cell>
        </row>
        <row r="817">
          <cell r="I817">
            <v>9037.58</v>
          </cell>
        </row>
        <row r="818">
          <cell r="I818">
            <v>10203</v>
          </cell>
        </row>
        <row r="819">
          <cell r="I819">
            <v>49811.18</v>
          </cell>
        </row>
        <row r="820">
          <cell r="I820">
            <v>6620.69</v>
          </cell>
        </row>
        <row r="821">
          <cell r="I821">
            <v>15623.43</v>
          </cell>
        </row>
        <row r="822">
          <cell r="I822">
            <v>280288.55</v>
          </cell>
        </row>
        <row r="823">
          <cell r="I823">
            <v>80054.62</v>
          </cell>
        </row>
        <row r="824">
          <cell r="I824">
            <v>1293174.57</v>
          </cell>
        </row>
        <row r="825">
          <cell r="I825">
            <v>960027.92</v>
          </cell>
        </row>
        <row r="826">
          <cell r="I826">
            <v>27356.77</v>
          </cell>
        </row>
        <row r="827">
          <cell r="I827">
            <v>6405.8</v>
          </cell>
        </row>
        <row r="828">
          <cell r="I828">
            <v>17402.73</v>
          </cell>
        </row>
        <row r="829">
          <cell r="I829">
            <v>22806.79</v>
          </cell>
        </row>
        <row r="830">
          <cell r="I830">
            <v>21954.48</v>
          </cell>
        </row>
        <row r="831">
          <cell r="I831">
            <v>174400</v>
          </cell>
        </row>
        <row r="832">
          <cell r="I832">
            <v>34159.660000000003</v>
          </cell>
        </row>
        <row r="833">
          <cell r="I833">
            <v>16743.150000000001</v>
          </cell>
        </row>
        <row r="834">
          <cell r="I834">
            <v>1925.16</v>
          </cell>
        </row>
        <row r="835">
          <cell r="I835">
            <v>11910.79</v>
          </cell>
        </row>
        <row r="836">
          <cell r="I836">
            <v>200776.39</v>
          </cell>
        </row>
        <row r="837">
          <cell r="I837">
            <v>2451.69</v>
          </cell>
        </row>
        <row r="838">
          <cell r="I838">
            <v>10412.99</v>
          </cell>
        </row>
        <row r="839">
          <cell r="I839">
            <v>271750</v>
          </cell>
        </row>
        <row r="4046">
          <cell r="I4046">
            <v>-60502</v>
          </cell>
        </row>
        <row r="4047">
          <cell r="I4047">
            <v>-2.7184360078535974E-3</v>
          </cell>
        </row>
        <row r="4048">
          <cell r="I4048">
            <v>-2.9617276813951321E-3</v>
          </cell>
        </row>
        <row r="4049">
          <cell r="I4049">
            <v>-29700.02</v>
          </cell>
        </row>
        <row r="4050">
          <cell r="I4050">
            <v>-14168.31</v>
          </cell>
        </row>
        <row r="4051">
          <cell r="I4051">
            <v>-2971.8</v>
          </cell>
        </row>
        <row r="4052">
          <cell r="I4052">
            <v>-6.7596519511425868E-3</v>
          </cell>
        </row>
        <row r="4053">
          <cell r="I4053">
            <v>-5.9538028767747164E-4</v>
          </cell>
        </row>
        <row r="4054">
          <cell r="I4054">
            <v>-54121.54</v>
          </cell>
        </row>
        <row r="4055">
          <cell r="I4055">
            <v>-1.0000000002037268E-2</v>
          </cell>
        </row>
        <row r="4056">
          <cell r="I4056">
            <v>-3.637978807091713E-12</v>
          </cell>
        </row>
        <row r="4057">
          <cell r="I4057">
            <v>-526450</v>
          </cell>
        </row>
        <row r="4058">
          <cell r="I4058">
            <v>-1.3291195151396096E-2</v>
          </cell>
        </row>
        <row r="4059">
          <cell r="I4059">
            <v>-1.1073015681176912E-2</v>
          </cell>
        </row>
        <row r="4060">
          <cell r="I4060">
            <v>-65338.400000000001</v>
          </cell>
        </row>
        <row r="4061">
          <cell r="I4061">
            <v>-44334.49</v>
          </cell>
        </row>
        <row r="4062">
          <cell r="I4062">
            <v>-40061.4</v>
          </cell>
        </row>
        <row r="4063">
          <cell r="I4063">
            <v>-36605.53</v>
          </cell>
        </row>
        <row r="4064">
          <cell r="I4064">
            <v>-29116.54</v>
          </cell>
        </row>
        <row r="4065">
          <cell r="I4065">
            <v>-14556.77</v>
          </cell>
        </row>
        <row r="4066">
          <cell r="I4066">
            <v>-13501.6</v>
          </cell>
        </row>
        <row r="4067">
          <cell r="I4067">
            <v>-9774.16</v>
          </cell>
        </row>
        <row r="4068">
          <cell r="I4068">
            <v>-9291.5099999999802</v>
          </cell>
        </row>
        <row r="4069">
          <cell r="I4069">
            <v>-8967.8700000000008</v>
          </cell>
        </row>
        <row r="4070">
          <cell r="I4070">
            <v>-7876.29</v>
          </cell>
        </row>
        <row r="4071">
          <cell r="I4071">
            <v>-3371.44</v>
          </cell>
        </row>
        <row r="4072">
          <cell r="I4072">
            <v>-2862.78</v>
          </cell>
        </row>
        <row r="4073">
          <cell r="I4073">
            <v>-1844.54</v>
          </cell>
        </row>
        <row r="4074">
          <cell r="I4074">
            <v>-1316.99</v>
          </cell>
        </row>
        <row r="4075">
          <cell r="I4075">
            <v>-1173.0456951087108</v>
          </cell>
        </row>
        <row r="4076">
          <cell r="I4076">
            <v>-434.33999999999651</v>
          </cell>
        </row>
        <row r="4077">
          <cell r="I4077">
            <v>-226.41999999999825</v>
          </cell>
        </row>
        <row r="4078">
          <cell r="I4078">
            <v>-1.4357869804371148E-2</v>
          </cell>
        </row>
        <row r="4079">
          <cell r="I4079">
            <v>-1.1792761797551066E-2</v>
          </cell>
        </row>
        <row r="4080">
          <cell r="I4080">
            <v>-1.0290822247043252E-2</v>
          </cell>
        </row>
        <row r="4081">
          <cell r="I4081">
            <v>-1.0000000009313226E-2</v>
          </cell>
        </row>
        <row r="4082">
          <cell r="I4082">
            <v>-1.0000000009313226E-2</v>
          </cell>
        </row>
        <row r="4083">
          <cell r="I4083">
            <v>-1.0000000009313226E-2</v>
          </cell>
        </row>
        <row r="4084">
          <cell r="I4084">
            <v>-1.0000000002037268E-2</v>
          </cell>
        </row>
        <row r="4085">
          <cell r="I4085">
            <v>-1.0000000002037268E-2</v>
          </cell>
        </row>
        <row r="4086">
          <cell r="I4086">
            <v>-1.0000000002037268E-2</v>
          </cell>
        </row>
        <row r="4087">
          <cell r="I4087">
            <v>-1.0000000002037268E-2</v>
          </cell>
        </row>
        <row r="4088">
          <cell r="I4088">
            <v>-1.0000000002037268E-2</v>
          </cell>
        </row>
        <row r="4089">
          <cell r="I4089">
            <v>-1.0000000002037268E-2</v>
          </cell>
        </row>
        <row r="4090">
          <cell r="I4090">
            <v>-1.0000000002037268E-2</v>
          </cell>
        </row>
        <row r="4091">
          <cell r="I4091">
            <v>-1.0000000002037268E-2</v>
          </cell>
        </row>
        <row r="4092">
          <cell r="I4092">
            <v>-9.9999999947613105E-3</v>
          </cell>
        </row>
        <row r="4093">
          <cell r="I4093">
            <v>-8.7490792793687433E-3</v>
          </cell>
        </row>
        <row r="4094">
          <cell r="I4094">
            <v>-4.4060905856895261E-3</v>
          </cell>
        </row>
        <row r="4095">
          <cell r="I4095">
            <v>-3.7638303474523127E-3</v>
          </cell>
        </row>
        <row r="4096">
          <cell r="I4096">
            <v>-3.582516364986077E-3</v>
          </cell>
        </row>
        <row r="4097">
          <cell r="I4097">
            <v>-2.0456210731936153E-3</v>
          </cell>
        </row>
        <row r="4098">
          <cell r="I4098">
            <v>-1.9961699945270084E-3</v>
          </cell>
        </row>
        <row r="4099">
          <cell r="I4099">
            <v>-1.8978795269504189E-3</v>
          </cell>
        </row>
        <row r="4100">
          <cell r="I4100">
            <v>-1.6292874788632616E-3</v>
          </cell>
        </row>
        <row r="4101">
          <cell r="I4101">
            <v>-3.2337170705432072E-4</v>
          </cell>
        </row>
        <row r="4102">
          <cell r="I4102">
            <v>-2.9707368230447173E-4</v>
          </cell>
        </row>
        <row r="4103">
          <cell r="I4103">
            <v>-1.9688805332407355E-4</v>
          </cell>
        </row>
        <row r="4104">
          <cell r="I4104">
            <v>-2.7284841053187847E-11</v>
          </cell>
        </row>
        <row r="4105">
          <cell r="I4105">
            <v>-7.2759576141834259E-12</v>
          </cell>
        </row>
        <row r="4106">
          <cell r="I4106">
            <v>-44430.63</v>
          </cell>
        </row>
        <row r="4107">
          <cell r="I4107">
            <v>-32121.16</v>
          </cell>
        </row>
        <row r="4108">
          <cell r="I4108">
            <v>-1.1140950839035213E-2</v>
          </cell>
        </row>
        <row r="4109">
          <cell r="I4109">
            <v>-9.9999999983992893E-3</v>
          </cell>
        </row>
        <row r="4110">
          <cell r="I4110">
            <v>-1800000</v>
          </cell>
        </row>
        <row r="4111">
          <cell r="I4111">
            <v>-140815.76999999999</v>
          </cell>
        </row>
        <row r="4112">
          <cell r="I4112">
            <v>-156198.63</v>
          </cell>
        </row>
        <row r="4113">
          <cell r="I4113">
            <v>-34501.120000000003</v>
          </cell>
        </row>
        <row r="4114">
          <cell r="I4114">
            <v>-10721.25</v>
          </cell>
        </row>
        <row r="4115">
          <cell r="I4115">
            <v>-8994.69</v>
          </cell>
        </row>
        <row r="4116">
          <cell r="I4116">
            <v>-6235.2399999999907</v>
          </cell>
        </row>
        <row r="4117">
          <cell r="I4117">
            <v>-1526.79</v>
          </cell>
        </row>
        <row r="4118">
          <cell r="I4118">
            <v>-9.6643667784519494E-3</v>
          </cell>
        </row>
        <row r="4119">
          <cell r="I4119">
            <v>-9.5866277406457812E-3</v>
          </cell>
        </row>
        <row r="4120">
          <cell r="I4120">
            <v>-7.099778507836163E-3</v>
          </cell>
        </row>
        <row r="4121">
          <cell r="I4121">
            <v>-3.881416458170861E-3</v>
          </cell>
        </row>
        <row r="4122">
          <cell r="I4122">
            <v>-5.1952739886473864E-4</v>
          </cell>
        </row>
        <row r="4123">
          <cell r="I4123">
            <v>-324400</v>
          </cell>
        </row>
        <row r="4124">
          <cell r="I4124">
            <v>-69520.02</v>
          </cell>
        </row>
        <row r="4125">
          <cell r="I4125">
            <v>-38084.04</v>
          </cell>
        </row>
        <row r="4126">
          <cell r="I4126">
            <v>-16457.47</v>
          </cell>
        </row>
        <row r="4127">
          <cell r="I4127">
            <v>-8434.2900000000009</v>
          </cell>
        </row>
        <row r="4128">
          <cell r="I4128">
            <v>-1.4551915228366852E-11</v>
          </cell>
        </row>
        <row r="4129">
          <cell r="I4129">
            <v>-3.637978807091713E-12</v>
          </cell>
        </row>
        <row r="4130">
          <cell r="I4130">
            <v>-9.9999999983992893E-3</v>
          </cell>
        </row>
        <row r="4131">
          <cell r="I4131">
            <v>-9729.09</v>
          </cell>
        </row>
        <row r="4132">
          <cell r="I4132">
            <v>-2439.6200000000099</v>
          </cell>
        </row>
        <row r="4133">
          <cell r="I4133">
            <v>-18273.082841475276</v>
          </cell>
        </row>
        <row r="4134">
          <cell r="I4134">
            <v>-0.01</v>
          </cell>
        </row>
        <row r="4135">
          <cell r="I4135">
            <v>-6.3420938095077872E-3</v>
          </cell>
        </row>
        <row r="4136">
          <cell r="I4136">
            <v>-8743.3499999999767</v>
          </cell>
        </row>
        <row r="4137">
          <cell r="I4137">
            <v>-33015.919999999998</v>
          </cell>
        </row>
        <row r="4138">
          <cell r="I4138">
            <v>-66528.25</v>
          </cell>
        </row>
        <row r="4139">
          <cell r="I4139">
            <v>-53699.67</v>
          </cell>
        </row>
        <row r="4140">
          <cell r="I4140">
            <v>-1.0000000002037268E-2</v>
          </cell>
        </row>
        <row r="4141">
          <cell r="I4141">
            <v>-1.0000000001127773E-2</v>
          </cell>
        </row>
        <row r="4142">
          <cell r="I4142">
            <v>-7.2759576141834259E-12</v>
          </cell>
        </row>
        <row r="4143">
          <cell r="I4143">
            <v>-7.2759576141834259E-12</v>
          </cell>
        </row>
        <row r="4144">
          <cell r="I4144">
            <v>-1497616.78</v>
          </cell>
        </row>
        <row r="4145">
          <cell r="I4145">
            <v>-224000</v>
          </cell>
        </row>
        <row r="4146">
          <cell r="I4146">
            <v>-3154.850622493308</v>
          </cell>
        </row>
        <row r="4147">
          <cell r="I4147">
            <v>-9.9999999802093953E-3</v>
          </cell>
        </row>
        <row r="4148">
          <cell r="I4148">
            <v>-4.606804228387773E-3</v>
          </cell>
        </row>
        <row r="4149">
          <cell r="I4149">
            <v>-2.4726210976950824E-3</v>
          </cell>
        </row>
        <row r="4150">
          <cell r="I4150">
            <v>-1.0000000002037268E-2</v>
          </cell>
        </row>
        <row r="4151">
          <cell r="I4151">
            <v>-3.3342719225402107E-3</v>
          </cell>
        </row>
        <row r="4152">
          <cell r="I4152">
            <v>-9.0949470177292824E-13</v>
          </cell>
        </row>
        <row r="4153">
          <cell r="I4153">
            <v>-24780.16</v>
          </cell>
        </row>
        <row r="4154">
          <cell r="I4154">
            <v>-1588.16</v>
          </cell>
        </row>
        <row r="4155">
          <cell r="I4155">
            <v>-586.57000000000005</v>
          </cell>
        </row>
        <row r="4156">
          <cell r="I4156">
            <v>-8.8261395285371691E-4</v>
          </cell>
        </row>
        <row r="4157">
          <cell r="I4157">
            <v>-2264871.35</v>
          </cell>
        </row>
        <row r="4158">
          <cell r="I4158">
            <v>-3.637978807091713E-12</v>
          </cell>
        </row>
        <row r="4159">
          <cell r="I4159">
            <v>-9.9999999947613105E-3</v>
          </cell>
        </row>
        <row r="4160">
          <cell r="I4160">
            <v>-85425.32</v>
          </cell>
        </row>
        <row r="4161">
          <cell r="I4161">
            <v>-31695.74</v>
          </cell>
        </row>
        <row r="4162">
          <cell r="I4162">
            <v>-16504.96</v>
          </cell>
        </row>
        <row r="4163">
          <cell r="I4163">
            <v>-9706.8500000000058</v>
          </cell>
        </row>
        <row r="4164">
          <cell r="I4164">
            <v>-5778.9599999999919</v>
          </cell>
        </row>
        <row r="4165">
          <cell r="I4165">
            <v>-9.9999999983992893E-3</v>
          </cell>
        </row>
        <row r="4166">
          <cell r="I4166">
            <v>-6178.6800000000076</v>
          </cell>
        </row>
        <row r="4167">
          <cell r="I4167">
            <v>-6.5483618527650833E-11</v>
          </cell>
        </row>
        <row r="4168">
          <cell r="I4168">
            <v>-914.8300000000163</v>
          </cell>
        </row>
        <row r="4169">
          <cell r="I4169">
            <v>-803.86358459822077</v>
          </cell>
        </row>
        <row r="4170">
          <cell r="I4170">
            <v>-0.20656374824466184</v>
          </cell>
        </row>
        <row r="4171">
          <cell r="I4171">
            <v>-330698.26189196669</v>
          </cell>
        </row>
        <row r="4172">
          <cell r="I4172">
            <v>-0.01</v>
          </cell>
        </row>
        <row r="4173">
          <cell r="I4173">
            <v>-3.0124702898319811E-3</v>
          </cell>
        </row>
        <row r="4174">
          <cell r="I4174">
            <v>-2.1517957538890187E-3</v>
          </cell>
        </row>
        <row r="4175">
          <cell r="I4175">
            <v>-59718.51</v>
          </cell>
        </row>
        <row r="4176">
          <cell r="I4176">
            <v>-2.0000000000436557E-2</v>
          </cell>
        </row>
        <row r="4177">
          <cell r="I4177">
            <v>-1.0000000009313226E-2</v>
          </cell>
        </row>
        <row r="4178">
          <cell r="I4178">
            <v>-243832.88</v>
          </cell>
        </row>
        <row r="4179">
          <cell r="I4179">
            <v>-3585000.0122354142</v>
          </cell>
        </row>
        <row r="4180">
          <cell r="I4180">
            <v>-2.5465851649641991E-11</v>
          </cell>
        </row>
        <row r="4181">
          <cell r="I4181">
            <v>-24933.3</v>
          </cell>
        </row>
        <row r="4182">
          <cell r="I4182">
            <v>-1.7777047214622144E-3</v>
          </cell>
        </row>
        <row r="4183">
          <cell r="I4183">
            <v>-3585.929999999993</v>
          </cell>
        </row>
        <row r="4184">
          <cell r="I4184">
            <v>-1243.4899999999907</v>
          </cell>
        </row>
        <row r="4185">
          <cell r="I4185">
            <v>-160875</v>
          </cell>
        </row>
        <row r="4186">
          <cell r="I4186">
            <v>-22463.42</v>
          </cell>
        </row>
        <row r="4187">
          <cell r="I4187">
            <v>-3.637978807091713E-12</v>
          </cell>
        </row>
        <row r="4188">
          <cell r="I4188">
            <v>-9.0949470177292824E-13</v>
          </cell>
        </row>
        <row r="4189">
          <cell r="I4189">
            <v>-3.6259254557080567E-3</v>
          </cell>
        </row>
        <row r="4190">
          <cell r="I4190">
            <v>-2999999.9974321257</v>
          </cell>
        </row>
        <row r="4191">
          <cell r="I4191">
            <v>-7.0932902963249944E-4</v>
          </cell>
        </row>
        <row r="4192">
          <cell r="I4192">
            <v>-1.0000000000218279E-2</v>
          </cell>
        </row>
        <row r="4193">
          <cell r="I4193">
            <v>-0.02</v>
          </cell>
        </row>
        <row r="4194">
          <cell r="I4194">
            <v>-1.113771343807457E-2</v>
          </cell>
        </row>
        <row r="4195">
          <cell r="I4195">
            <v>-1942934.8208617698</v>
          </cell>
        </row>
        <row r="4196">
          <cell r="I4196">
            <v>-1503744.36</v>
          </cell>
        </row>
        <row r="4197">
          <cell r="I4197">
            <v>-779162.76</v>
          </cell>
        </row>
        <row r="4198">
          <cell r="I4198">
            <v>-323549.76241434226</v>
          </cell>
        </row>
        <row r="4199">
          <cell r="I4199">
            <v>-544420.16</v>
          </cell>
        </row>
        <row r="4200">
          <cell r="I4200">
            <v>-495751.52300601744</v>
          </cell>
        </row>
        <row r="4201">
          <cell r="I4201">
            <v>-5.0000000119325705E-3</v>
          </cell>
        </row>
        <row r="4202">
          <cell r="I4202">
            <v>-95153.56</v>
          </cell>
        </row>
        <row r="4203">
          <cell r="I4203">
            <v>-46345.633470551838</v>
          </cell>
        </row>
        <row r="4204">
          <cell r="I4204">
            <v>-9564.34</v>
          </cell>
        </row>
        <row r="4205">
          <cell r="I4205">
            <v>-6631.06</v>
          </cell>
        </row>
        <row r="4206">
          <cell r="I4206">
            <v>-5186.890000000014</v>
          </cell>
        </row>
        <row r="4207">
          <cell r="I4207">
            <v>-9.2910965395276435E-3</v>
          </cell>
        </row>
        <row r="4208">
          <cell r="I4208">
            <v>-71756.899999999994</v>
          </cell>
        </row>
        <row r="4209">
          <cell r="I4209">
            <v>-39405.949999999997</v>
          </cell>
        </row>
        <row r="4210">
          <cell r="I4210">
            <v>-1.3510919350665063E-2</v>
          </cell>
        </row>
        <row r="4211">
          <cell r="I4211">
            <v>-48691.978943997965</v>
          </cell>
        </row>
        <row r="4212">
          <cell r="I4212">
            <v>-11826.66</v>
          </cell>
        </row>
        <row r="4213">
          <cell r="I4213">
            <v>-1.2608338554855436E-2</v>
          </cell>
        </row>
        <row r="4214">
          <cell r="I4214">
            <v>-1.18004341784399E-2</v>
          </cell>
        </row>
        <row r="4215">
          <cell r="I4215">
            <v>-9.9999999999909051E-3</v>
          </cell>
        </row>
        <row r="4216">
          <cell r="I4216">
            <v>-3.8007177645340562E-3</v>
          </cell>
        </row>
        <row r="4217">
          <cell r="I4217">
            <v>-1.4603241870645434E-3</v>
          </cell>
        </row>
        <row r="4218">
          <cell r="I4218">
            <v>-1.122069894336164E-3</v>
          </cell>
        </row>
        <row r="4219">
          <cell r="I4219">
            <v>-7.2759576141834259E-12</v>
          </cell>
        </row>
        <row r="4220">
          <cell r="I4220">
            <v>-16551.78</v>
          </cell>
        </row>
        <row r="4221">
          <cell r="I4221">
            <v>-199400</v>
          </cell>
        </row>
        <row r="4222">
          <cell r="I4222">
            <v>-1.0000000002037268E-2</v>
          </cell>
        </row>
        <row r="4223">
          <cell r="I4223">
            <v>-2385.52</v>
          </cell>
        </row>
        <row r="4224">
          <cell r="I4224">
            <v>-390191.83768886526</v>
          </cell>
        </row>
        <row r="4225">
          <cell r="I4225">
            <v>-1.0000000002037268E-2</v>
          </cell>
        </row>
        <row r="4226">
          <cell r="I4226">
            <v>-7.4690283508971334E-4</v>
          </cell>
        </row>
        <row r="4227">
          <cell r="I4227">
            <v>-8.7311491370201111E-11</v>
          </cell>
        </row>
        <row r="4228">
          <cell r="I4228">
            <v>-333.08</v>
          </cell>
        </row>
        <row r="4229">
          <cell r="I4229">
            <v>-3.637978807091713E-12</v>
          </cell>
        </row>
        <row r="4230">
          <cell r="I4230">
            <v>-39632.94</v>
          </cell>
        </row>
        <row r="4231">
          <cell r="I4231">
            <v>-3300</v>
          </cell>
        </row>
        <row r="4232">
          <cell r="I4232">
            <v>-9.9999999947613105E-3</v>
          </cell>
        </row>
        <row r="4233">
          <cell r="I4233">
            <v>-0.02</v>
          </cell>
        </row>
        <row r="4234">
          <cell r="I4234">
            <v>-358000</v>
          </cell>
        </row>
        <row r="4235">
          <cell r="I4235">
            <v>-9.9999999983992893E-3</v>
          </cell>
        </row>
        <row r="4236">
          <cell r="I4236">
            <v>-0.02</v>
          </cell>
        </row>
        <row r="4237">
          <cell r="I4237">
            <v>-1.0000000002037268E-2</v>
          </cell>
        </row>
        <row r="4238">
          <cell r="I4238">
            <v>-1.4551915228366852E-11</v>
          </cell>
        </row>
        <row r="4239">
          <cell r="I4239">
            <v>-0.02</v>
          </cell>
        </row>
        <row r="4240">
          <cell r="I4240">
            <v>-3961.41</v>
          </cell>
        </row>
        <row r="4241">
          <cell r="I4241">
            <v>-3.7916402744258448E-2</v>
          </cell>
        </row>
        <row r="4242">
          <cell r="I4242">
            <v>-9.9999999947613105E-3</v>
          </cell>
        </row>
        <row r="4243">
          <cell r="I4243">
            <v>-33414.519999999997</v>
          </cell>
        </row>
        <row r="4244">
          <cell r="I4244">
            <v>-1.0300644740937059E-2</v>
          </cell>
        </row>
        <row r="4245">
          <cell r="I4245">
            <v>-1.0000000021136657E-2</v>
          </cell>
        </row>
        <row r="4246">
          <cell r="I4246">
            <v>-1.546140993013978E-11</v>
          </cell>
        </row>
        <row r="4247">
          <cell r="I4247">
            <v>-1.0004441719502211E-11</v>
          </cell>
        </row>
        <row r="4248">
          <cell r="I4248">
            <v>-1.0000000009313226E-2</v>
          </cell>
        </row>
        <row r="4249">
          <cell r="I4249">
            <v>-3.2275464327540249E-3</v>
          </cell>
        </row>
        <row r="4250">
          <cell r="I4250">
            <v>-9.3282020498008933E-4</v>
          </cell>
        </row>
        <row r="4251">
          <cell r="I4251">
            <v>-9.9999999983992893E-3</v>
          </cell>
        </row>
        <row r="4252">
          <cell r="I4252">
            <v>-2.4335265625268221E-3</v>
          </cell>
        </row>
        <row r="4253">
          <cell r="I4253">
            <v>-231066.46</v>
          </cell>
        </row>
        <row r="4254">
          <cell r="I4254">
            <v>-1115386.24</v>
          </cell>
        </row>
        <row r="4255">
          <cell r="I4255">
            <v>-23424</v>
          </cell>
        </row>
        <row r="4256">
          <cell r="I4256">
            <v>-21480</v>
          </cell>
        </row>
        <row r="4257">
          <cell r="I4257">
            <v>-10569.07</v>
          </cell>
        </row>
        <row r="4258">
          <cell r="I4258">
            <v>-3897.7899999999936</v>
          </cell>
        </row>
        <row r="4259">
          <cell r="I4259">
            <v>-1.4193360388162546E-2</v>
          </cell>
        </row>
        <row r="4260">
          <cell r="I4260">
            <v>-9.9999999947613105E-3</v>
          </cell>
        </row>
        <row r="4261">
          <cell r="I4261">
            <v>-3.5958020780526567E-3</v>
          </cell>
        </row>
        <row r="4262">
          <cell r="I4262">
            <v>-3.637978807091713E-12</v>
          </cell>
        </row>
        <row r="4263">
          <cell r="I4263">
            <v>-89749.36</v>
          </cell>
        </row>
        <row r="4264">
          <cell r="I4264">
            <v>-38902.080000000002</v>
          </cell>
        </row>
        <row r="4265">
          <cell r="I4265">
            <v>-19420.009999999998</v>
          </cell>
        </row>
        <row r="4266">
          <cell r="I4266">
            <v>-14762.3</v>
          </cell>
        </row>
        <row r="4267">
          <cell r="I4267">
            <v>-10091.709999999999</v>
          </cell>
        </row>
        <row r="4268">
          <cell r="I4268">
            <v>-838332.99999999907</v>
          </cell>
        </row>
        <row r="4269">
          <cell r="I4269">
            <v>-37868.970000000088</v>
          </cell>
        </row>
        <row r="4270">
          <cell r="I4270">
            <v>-3607380.67</v>
          </cell>
        </row>
        <row r="4271">
          <cell r="I4271">
            <v>-3479574.34</v>
          </cell>
        </row>
        <row r="4272">
          <cell r="I4272">
            <v>-1760145.19</v>
          </cell>
        </row>
        <row r="4273">
          <cell r="I4273">
            <v>-9.9999999947613105E-3</v>
          </cell>
        </row>
        <row r="4274">
          <cell r="I4274">
            <v>-81890.089999999851</v>
          </cell>
        </row>
        <row r="4275">
          <cell r="I4275">
            <v>-1431.94</v>
          </cell>
        </row>
        <row r="4276">
          <cell r="I4276">
            <v>-9.9999998928979039E-3</v>
          </cell>
        </row>
        <row r="4277">
          <cell r="I4277">
            <v>-8041.34</v>
          </cell>
        </row>
        <row r="4278">
          <cell r="I4278">
            <v>-152556.50560775239</v>
          </cell>
        </row>
        <row r="4279">
          <cell r="I4279">
            <v>-45554.46</v>
          </cell>
        </row>
        <row r="4280">
          <cell r="I4280">
            <v>-3185.88</v>
          </cell>
        </row>
        <row r="4281">
          <cell r="I4281">
            <v>-4.142809470067732E-3</v>
          </cell>
        </row>
        <row r="4282">
          <cell r="I4282">
            <v>-3.0684714001836255E-3</v>
          </cell>
        </row>
        <row r="4283">
          <cell r="I4283">
            <v>-25558.955105399713</v>
          </cell>
        </row>
        <row r="4284">
          <cell r="I4284">
            <v>-17475.183617653151</v>
          </cell>
        </row>
        <row r="4285">
          <cell r="I4285">
            <v>-9.9999999947613105E-3</v>
          </cell>
        </row>
        <row r="4286">
          <cell r="I4286">
            <v>-1.4551915228366852E-11</v>
          </cell>
        </row>
        <row r="4287">
          <cell r="I4287">
            <v>-5.6284652382601053E-3</v>
          </cell>
        </row>
        <row r="4288">
          <cell r="I4288">
            <v>-762557.55</v>
          </cell>
        </row>
        <row r="4289">
          <cell r="I4289">
            <v>-21810.46</v>
          </cell>
        </row>
        <row r="4290">
          <cell r="I4290">
            <v>-9.9999999947613105E-3</v>
          </cell>
        </row>
        <row r="4291">
          <cell r="I4291">
            <v>-9.9999999947613105E-3</v>
          </cell>
        </row>
        <row r="4292">
          <cell r="I4292">
            <v>-2.8977026231586933E-3</v>
          </cell>
        </row>
        <row r="4293">
          <cell r="I4293">
            <v>-4.2414749041199684E-3</v>
          </cell>
        </row>
        <row r="4294">
          <cell r="I4294">
            <v>-18193.57</v>
          </cell>
        </row>
        <row r="4295">
          <cell r="I4295">
            <v>-11809.081601024373</v>
          </cell>
        </row>
        <row r="4296">
          <cell r="I4296">
            <v>-170000</v>
          </cell>
        </row>
        <row r="4297">
          <cell r="I4297">
            <v>-1155000</v>
          </cell>
        </row>
        <row r="4298">
          <cell r="I4298">
            <v>-21659</v>
          </cell>
        </row>
        <row r="4299">
          <cell r="I4299">
            <v>-16626.364555823537</v>
          </cell>
        </row>
        <row r="4300">
          <cell r="I4300">
            <v>-14192.8</v>
          </cell>
        </row>
        <row r="4301">
          <cell r="I4301">
            <v>-12977.5</v>
          </cell>
        </row>
        <row r="4302">
          <cell r="I4302">
            <v>-7871.1</v>
          </cell>
        </row>
        <row r="4303">
          <cell r="I4303">
            <v>-3956.92</v>
          </cell>
        </row>
        <row r="4304">
          <cell r="I4304">
            <v>-1.3594986172392964E-2</v>
          </cell>
        </row>
        <row r="4305">
          <cell r="I4305">
            <v>-2.9418529902613955E-3</v>
          </cell>
        </row>
        <row r="4306">
          <cell r="I4306">
            <v>-2.8757145482813939E-3</v>
          </cell>
        </row>
        <row r="4307">
          <cell r="I4307">
            <v>-1.243837657966651E-3</v>
          </cell>
        </row>
        <row r="4308">
          <cell r="I4308">
            <v>-3.637978807091713E-12</v>
          </cell>
        </row>
        <row r="4309">
          <cell r="I4309">
            <v>-2294992.5250130636</v>
          </cell>
        </row>
        <row r="4310">
          <cell r="I4310">
            <v>-8912.7999999999993</v>
          </cell>
        </row>
        <row r="4311">
          <cell r="I4311">
            <v>-5485.96</v>
          </cell>
        </row>
        <row r="4312">
          <cell r="I4312">
            <v>-1484.08</v>
          </cell>
        </row>
        <row r="4313">
          <cell r="I4313">
            <v>-1.0000000009313226E-2</v>
          </cell>
        </row>
        <row r="4314">
          <cell r="I4314">
            <v>-84067.580000000075</v>
          </cell>
        </row>
        <row r="4315">
          <cell r="I4315">
            <v>-11120.81</v>
          </cell>
        </row>
        <row r="4316">
          <cell r="I4316">
            <v>-9.5777140813879669E-4</v>
          </cell>
        </row>
        <row r="4317">
          <cell r="I4317">
            <v>-1.4551915228366852E-11</v>
          </cell>
        </row>
        <row r="4318">
          <cell r="I4318">
            <v>-1.0913936421275139E-10</v>
          </cell>
        </row>
        <row r="4319">
          <cell r="I4319">
            <v>-404070.9</v>
          </cell>
        </row>
        <row r="4320">
          <cell r="I4320">
            <v>-555.78000000002794</v>
          </cell>
        </row>
        <row r="4321">
          <cell r="I4321">
            <v>-9.9999999947613105E-3</v>
          </cell>
        </row>
        <row r="4322">
          <cell r="I4322">
            <v>-2.7451704954728484E-3</v>
          </cell>
        </row>
        <row r="4323">
          <cell r="I4323">
            <v>-9.5360194973181933E-4</v>
          </cell>
        </row>
        <row r="4324">
          <cell r="I4324">
            <v>-22567</v>
          </cell>
        </row>
        <row r="4325">
          <cell r="I4325">
            <v>-587.81999999999243</v>
          </cell>
        </row>
        <row r="4326">
          <cell r="I4326">
            <v>-87240</v>
          </cell>
        </row>
        <row r="4327">
          <cell r="I4327">
            <v>-48582.01</v>
          </cell>
        </row>
        <row r="4328">
          <cell r="I4328">
            <v>-29598.75</v>
          </cell>
        </row>
        <row r="4329">
          <cell r="I4329">
            <v>-19531.89</v>
          </cell>
        </row>
        <row r="4330">
          <cell r="I4330">
            <v>-19475.27</v>
          </cell>
        </row>
        <row r="4331">
          <cell r="I4331">
            <v>-14080</v>
          </cell>
        </row>
        <row r="4332">
          <cell r="I4332">
            <v>-7682.84</v>
          </cell>
        </row>
        <row r="4333">
          <cell r="I4333">
            <v>-6160.58</v>
          </cell>
        </row>
        <row r="4334">
          <cell r="I4334">
            <v>-322.52999999999884</v>
          </cell>
        </row>
        <row r="4335">
          <cell r="I4335">
            <v>-268.3</v>
          </cell>
        </row>
        <row r="4336">
          <cell r="I4336">
            <v>-1.0000000009313226E-2</v>
          </cell>
        </row>
        <row r="4337">
          <cell r="I4337">
            <v>-1.0000000009313226E-2</v>
          </cell>
        </row>
        <row r="4338">
          <cell r="I4338">
            <v>-1.0000000002037268E-2</v>
          </cell>
        </row>
        <row r="4339">
          <cell r="I4339">
            <v>-9.9999999983992893E-3</v>
          </cell>
        </row>
        <row r="4340">
          <cell r="I4340">
            <v>-7.5388271070551127E-3</v>
          </cell>
        </row>
        <row r="4341">
          <cell r="I4341">
            <v>-4.2179234187642578E-3</v>
          </cell>
        </row>
        <row r="4342">
          <cell r="I4342">
            <v>-1.3558708451455459E-4</v>
          </cell>
        </row>
        <row r="4343">
          <cell r="I4343">
            <v>-12795.03</v>
          </cell>
        </row>
        <row r="4344">
          <cell r="I4344">
            <v>-12198.87</v>
          </cell>
        </row>
        <row r="4345">
          <cell r="I4345">
            <v>-5000</v>
          </cell>
        </row>
        <row r="4346">
          <cell r="I4346">
            <v>-4888.04</v>
          </cell>
        </row>
        <row r="4347">
          <cell r="I4347">
            <v>-900497</v>
          </cell>
        </row>
        <row r="4348">
          <cell r="I4348">
            <v>-71400</v>
          </cell>
        </row>
        <row r="4349">
          <cell r="I4349">
            <v>-433960.31</v>
          </cell>
        </row>
        <row r="4350">
          <cell r="I4350">
            <v>-207890.55</v>
          </cell>
        </row>
        <row r="4351">
          <cell r="I4351">
            <v>-38382.080000000002</v>
          </cell>
        </row>
        <row r="4352">
          <cell r="I4352">
            <v>-37641.019999999997</v>
          </cell>
        </row>
        <row r="4353">
          <cell r="I4353">
            <v>-28133.9</v>
          </cell>
        </row>
        <row r="4354">
          <cell r="I4354">
            <v>-11209.63</v>
          </cell>
        </row>
        <row r="4355">
          <cell r="I4355">
            <v>-6283.8</v>
          </cell>
        </row>
        <row r="4356">
          <cell r="I4356">
            <v>-5979.99</v>
          </cell>
        </row>
        <row r="4357">
          <cell r="I4357">
            <v>-5157.17</v>
          </cell>
        </row>
        <row r="4358">
          <cell r="I4358">
            <v>-3698.86</v>
          </cell>
        </row>
        <row r="4359">
          <cell r="I4359">
            <v>-2140.16</v>
          </cell>
        </row>
        <row r="4360">
          <cell r="I4360">
            <v>-1548.4</v>
          </cell>
        </row>
        <row r="4361">
          <cell r="I4361">
            <v>-1190.8604573030316</v>
          </cell>
        </row>
        <row r="4362">
          <cell r="I4362">
            <v>-853.65</v>
          </cell>
        </row>
        <row r="4363">
          <cell r="I4363">
            <v>-796.73</v>
          </cell>
        </row>
        <row r="4364">
          <cell r="I4364">
            <v>-2.2899321993463673E-3</v>
          </cell>
        </row>
        <row r="4365">
          <cell r="I4365">
            <v>-6033.890000000014</v>
          </cell>
        </row>
        <row r="4366">
          <cell r="I4366">
            <v>-48065.003419437111</v>
          </cell>
        </row>
        <row r="4367">
          <cell r="I4367">
            <v>-1144772.51</v>
          </cell>
        </row>
        <row r="4368">
          <cell r="I4368">
            <v>-480829.37745894026</v>
          </cell>
        </row>
        <row r="4369">
          <cell r="I4369">
            <v>-1.1433976469561458E-3</v>
          </cell>
        </row>
        <row r="4370">
          <cell r="I4370">
            <v>-1.260965548135573E-2</v>
          </cell>
        </row>
        <row r="4371">
          <cell r="I4371">
            <v>-7.7531890419777483E-3</v>
          </cell>
        </row>
        <row r="4372">
          <cell r="I4372">
            <v>-3.4236098690598737E-3</v>
          </cell>
        </row>
        <row r="4373">
          <cell r="I4373">
            <v>-1.0921325811068527E-3</v>
          </cell>
        </row>
        <row r="4374">
          <cell r="I4374">
            <v>-11100</v>
          </cell>
        </row>
        <row r="4375">
          <cell r="I4375">
            <v>-36842.300000000003</v>
          </cell>
        </row>
        <row r="4376">
          <cell r="I4376">
            <v>-5.8207660913467407E-11</v>
          </cell>
        </row>
        <row r="4377">
          <cell r="I4377">
            <v>-2319464.868434797</v>
          </cell>
        </row>
        <row r="4378">
          <cell r="I4378">
            <v>-27525.88</v>
          </cell>
        </row>
        <row r="4379">
          <cell r="I4379">
            <v>-19552.27</v>
          </cell>
        </row>
        <row r="4380">
          <cell r="I4380">
            <v>-33151.760000000002</v>
          </cell>
        </row>
        <row r="4381">
          <cell r="I4381">
            <v>-1425</v>
          </cell>
        </row>
        <row r="4382">
          <cell r="I4382">
            <v>-1.3791282935926574E-2</v>
          </cell>
        </row>
        <row r="4383">
          <cell r="I4383">
            <v>-3043.1200000000244</v>
          </cell>
        </row>
        <row r="4384">
          <cell r="I4384">
            <v>-1.0000000009313226E-2</v>
          </cell>
        </row>
        <row r="4385">
          <cell r="I4385">
            <v>-1.0000000009313226E-2</v>
          </cell>
        </row>
        <row r="4386">
          <cell r="I4386">
            <v>-4.9649088177829981E-3</v>
          </cell>
        </row>
        <row r="4387">
          <cell r="I4387">
            <v>-4.6585753880208358E-3</v>
          </cell>
        </row>
        <row r="4388">
          <cell r="I4388">
            <v>-4.3491732212714851E-3</v>
          </cell>
        </row>
        <row r="4389">
          <cell r="I4389">
            <v>-1.1863632389577106E-3</v>
          </cell>
        </row>
        <row r="4390">
          <cell r="I4390">
            <v>-5.4569682106375694E-12</v>
          </cell>
        </row>
        <row r="4391">
          <cell r="I4391">
            <v>-1187500</v>
          </cell>
        </row>
        <row r="4392">
          <cell r="I4392">
            <v>-83136.78</v>
          </cell>
        </row>
        <row r="4393">
          <cell r="I4393">
            <v>-766040.3</v>
          </cell>
        </row>
        <row r="4394">
          <cell r="I4394">
            <v>-4.3136806925758719E-4</v>
          </cell>
        </row>
        <row r="4395">
          <cell r="I4395">
            <v>-1.4018859481438994E-2</v>
          </cell>
        </row>
        <row r="4396">
          <cell r="I4396">
            <v>-1.0000000009313226E-2</v>
          </cell>
        </row>
        <row r="4397">
          <cell r="I4397">
            <v>-3.4964248511641927E-3</v>
          </cell>
        </row>
        <row r="4398">
          <cell r="I4398">
            <v>-1.9725139845832018E-2</v>
          </cell>
        </row>
        <row r="4399">
          <cell r="I4399">
            <v>-7101.19</v>
          </cell>
        </row>
        <row r="4400">
          <cell r="I4400">
            <v>-2.2973148516030051E-3</v>
          </cell>
        </row>
        <row r="4401">
          <cell r="I4401">
            <v>-1.0000000242143869E-2</v>
          </cell>
        </row>
        <row r="4402">
          <cell r="I4402">
            <v>-9185.34</v>
          </cell>
        </row>
        <row r="4403">
          <cell r="I4403">
            <v>-2.3995220835786313E-3</v>
          </cell>
        </row>
        <row r="4404">
          <cell r="I4404">
            <v>-334435.92171116732</v>
          </cell>
        </row>
        <row r="4405">
          <cell r="I4405">
            <v>-58351.64</v>
          </cell>
        </row>
        <row r="4406">
          <cell r="I4406">
            <v>-1.0000000009313226E-2</v>
          </cell>
        </row>
        <row r="4407">
          <cell r="I4407">
            <v>-1.0000000002037268E-2</v>
          </cell>
        </row>
        <row r="4408">
          <cell r="I4408">
            <v>-8097.96</v>
          </cell>
        </row>
        <row r="4409">
          <cell r="I4409">
            <v>-76250.19</v>
          </cell>
        </row>
        <row r="4410">
          <cell r="I4410">
            <v>-31818.52</v>
          </cell>
        </row>
        <row r="4411">
          <cell r="I4411">
            <v>-12859.73</v>
          </cell>
        </row>
        <row r="4412">
          <cell r="I4412">
            <v>-12654.73</v>
          </cell>
        </row>
        <row r="4413">
          <cell r="I4413">
            <v>-9733.3700000000008</v>
          </cell>
        </row>
        <row r="4414">
          <cell r="I4414">
            <v>-6266.38</v>
          </cell>
        </row>
        <row r="4415">
          <cell r="I4415">
            <v>-3142.28</v>
          </cell>
        </row>
        <row r="4416">
          <cell r="I4416">
            <v>-2963.28</v>
          </cell>
        </row>
        <row r="4417">
          <cell r="I4417">
            <v>-1070.9800000000105</v>
          </cell>
        </row>
        <row r="4418">
          <cell r="I4418">
            <v>-1.0000000009313226E-2</v>
          </cell>
        </row>
        <row r="4419">
          <cell r="I4419">
            <v>-31202.58</v>
          </cell>
        </row>
        <row r="4420">
          <cell r="I4420">
            <v>-7.2759576141834259E-11</v>
          </cell>
        </row>
        <row r="4421">
          <cell r="I4421">
            <v>-35542.65</v>
          </cell>
        </row>
        <row r="4422">
          <cell r="I4422">
            <v>-35855.449999999997</v>
          </cell>
        </row>
        <row r="4423">
          <cell r="I4423">
            <v>-13216.5</v>
          </cell>
        </row>
        <row r="4424">
          <cell r="I4424">
            <v>-2485.48</v>
          </cell>
        </row>
        <row r="4425">
          <cell r="I4425">
            <v>-19399.23</v>
          </cell>
        </row>
        <row r="4426">
          <cell r="I4426">
            <v>-2.9125309774826746E-3</v>
          </cell>
        </row>
        <row r="4427">
          <cell r="I4427">
            <v>-4249.34</v>
          </cell>
        </row>
        <row r="4428">
          <cell r="I4428">
            <v>-1.0000000000218279E-2</v>
          </cell>
        </row>
        <row r="4429">
          <cell r="I4429">
            <v>-0.01</v>
          </cell>
        </row>
        <row r="4430">
          <cell r="I4430">
            <v>-138328.64000000001</v>
          </cell>
        </row>
        <row r="4431">
          <cell r="I4431">
            <v>-1.0000000002037268E-2</v>
          </cell>
        </row>
        <row r="4432">
          <cell r="I4432">
            <v>-223750</v>
          </cell>
        </row>
        <row r="4433">
          <cell r="I4433">
            <v>-1.6486504136992153E-2</v>
          </cell>
        </row>
        <row r="4434">
          <cell r="I4434">
            <v>-5.2345344447530806E-3</v>
          </cell>
        </row>
        <row r="4435">
          <cell r="I4435">
            <v>-15931</v>
          </cell>
        </row>
        <row r="4436">
          <cell r="I4436">
            <v>-14599.17</v>
          </cell>
        </row>
        <row r="4437">
          <cell r="I4437">
            <v>-3111.27</v>
          </cell>
        </row>
        <row r="4438">
          <cell r="I4438">
            <v>-3.637978807091713E-12</v>
          </cell>
        </row>
        <row r="4439">
          <cell r="I4439">
            <v>-1.8189894035458565E-12</v>
          </cell>
        </row>
        <row r="4440">
          <cell r="I4440">
            <v>-1.8189894035458565E-12</v>
          </cell>
        </row>
        <row r="4441">
          <cell r="I4441">
            <v>-0.02</v>
          </cell>
        </row>
        <row r="4442">
          <cell r="I4442">
            <v>-8.7955615599639714E-3</v>
          </cell>
        </row>
        <row r="4443">
          <cell r="I4443">
            <v>-3018.4200000000055</v>
          </cell>
        </row>
        <row r="4444">
          <cell r="I4444">
            <v>-9.9999999947613105E-3</v>
          </cell>
        </row>
        <row r="4445">
          <cell r="I4445">
            <v>-1.2056180094077718E-4</v>
          </cell>
        </row>
        <row r="4446">
          <cell r="I4446">
            <v>-1110</v>
          </cell>
        </row>
        <row r="4447">
          <cell r="I4447">
            <v>-3.637978807091713E-12</v>
          </cell>
        </row>
        <row r="4448">
          <cell r="I4448">
            <v>-6560</v>
          </cell>
        </row>
        <row r="4449">
          <cell r="I4449">
            <v>-0.36</v>
          </cell>
        </row>
        <row r="4450">
          <cell r="I4450">
            <v>-2.0000000004074536E-2</v>
          </cell>
        </row>
        <row r="4451">
          <cell r="I4451">
            <v>-1.4551915228366852E-11</v>
          </cell>
        </row>
        <row r="4452">
          <cell r="I4452">
            <v>-1247625.0058808306</v>
          </cell>
        </row>
        <row r="4453">
          <cell r="I4453">
            <v>-150000</v>
          </cell>
        </row>
        <row r="4454">
          <cell r="I4454">
            <v>-3.637978807091713E-12</v>
          </cell>
        </row>
        <row r="4455">
          <cell r="I4455">
            <v>-523355.8</v>
          </cell>
        </row>
        <row r="4456">
          <cell r="I4456">
            <v>-201568.08</v>
          </cell>
        </row>
        <row r="4457">
          <cell r="I4457">
            <v>-4.619428887963295E-3</v>
          </cell>
        </row>
        <row r="4458">
          <cell r="I4458">
            <v>-591921.91</v>
          </cell>
        </row>
        <row r="4459">
          <cell r="I4459">
            <v>-41739.279999999999</v>
          </cell>
        </row>
        <row r="4460">
          <cell r="I4460">
            <v>-56471.559999999939</v>
          </cell>
        </row>
        <row r="4461">
          <cell r="I4461">
            <v>-1.0000000002037268E-2</v>
          </cell>
        </row>
        <row r="4462">
          <cell r="I4462">
            <v>-9.7738264594227076E-3</v>
          </cell>
        </row>
        <row r="4463">
          <cell r="I4463">
            <v>-7.2759576141834259E-12</v>
          </cell>
        </row>
        <row r="4464">
          <cell r="I4464">
            <v>-54250</v>
          </cell>
        </row>
        <row r="4465">
          <cell r="I4465">
            <v>-32060.22</v>
          </cell>
        </row>
        <row r="4466">
          <cell r="I4466">
            <v>-13145.57</v>
          </cell>
        </row>
        <row r="4467">
          <cell r="I4467">
            <v>-43721.72</v>
          </cell>
        </row>
        <row r="4468">
          <cell r="I4468">
            <v>-50140.09</v>
          </cell>
        </row>
        <row r="4469">
          <cell r="I4469">
            <v>-64619.59</v>
          </cell>
        </row>
        <row r="4470">
          <cell r="I4470">
            <v>-21007.579999999842</v>
          </cell>
        </row>
        <row r="4471">
          <cell r="I4471">
            <v>-8.2004564683302306E-3</v>
          </cell>
        </row>
        <row r="4472">
          <cell r="I4472">
            <v>-7.9693526495248079E-3</v>
          </cell>
        </row>
        <row r="4473">
          <cell r="I4473">
            <v>-1.673470251262188E-10</v>
          </cell>
        </row>
        <row r="4474">
          <cell r="I4474">
            <v>-766746.0701714952</v>
          </cell>
        </row>
        <row r="4475">
          <cell r="I4475">
            <v>-40201.26</v>
          </cell>
        </row>
        <row r="4476">
          <cell r="I4476">
            <v>-12969.84</v>
          </cell>
        </row>
        <row r="4477">
          <cell r="I4477">
            <v>-3740.18</v>
          </cell>
        </row>
        <row r="4478">
          <cell r="I4478">
            <v>-977.91</v>
          </cell>
        </row>
        <row r="4479">
          <cell r="I4479">
            <v>-2.4207116919569671E-2</v>
          </cell>
        </row>
        <row r="4480">
          <cell r="I4480">
            <v>-1.0000000002037268E-2</v>
          </cell>
        </row>
        <row r="4481">
          <cell r="I4481">
            <v>-9.9999999947613105E-3</v>
          </cell>
        </row>
        <row r="4482">
          <cell r="I4482">
            <v>-7.6702286023646593E-3</v>
          </cell>
        </row>
        <row r="4483">
          <cell r="I4483">
            <v>-2.4370246974285692E-3</v>
          </cell>
        </row>
        <row r="4484">
          <cell r="I4484">
            <v>-57003.989999999758</v>
          </cell>
        </row>
        <row r="4485">
          <cell r="I4485">
            <v>-14036.73</v>
          </cell>
        </row>
        <row r="4486">
          <cell r="I4486">
            <v>-4680</v>
          </cell>
        </row>
        <row r="4487">
          <cell r="I4487">
            <v>-148797.72</v>
          </cell>
        </row>
        <row r="4488">
          <cell r="I4488">
            <v>-129367.22</v>
          </cell>
        </row>
        <row r="4489">
          <cell r="I4489">
            <v>-93299.78</v>
          </cell>
        </row>
        <row r="4490">
          <cell r="I4490">
            <v>-2424.8099999999395</v>
          </cell>
        </row>
        <row r="4491">
          <cell r="I4491">
            <v>-79307.45</v>
          </cell>
        </row>
        <row r="4492">
          <cell r="I4492">
            <v>-1.9999999989522621E-2</v>
          </cell>
        </row>
        <row r="4493">
          <cell r="I4493">
            <v>-1.4551915228366852E-11</v>
          </cell>
        </row>
        <row r="4494">
          <cell r="I4494">
            <v>-89500</v>
          </cell>
        </row>
        <row r="4495">
          <cell r="I4495">
            <v>-1.0000000000218279E-2</v>
          </cell>
        </row>
        <row r="4496">
          <cell r="I4496">
            <v>-1.4551915228366852E-10</v>
          </cell>
        </row>
        <row r="4497">
          <cell r="I4497">
            <v>-18779.038817549852</v>
          </cell>
        </row>
        <row r="4498">
          <cell r="I4498">
            <v>-8453.56</v>
          </cell>
        </row>
        <row r="4499">
          <cell r="I4499">
            <v>-128453.24</v>
          </cell>
        </row>
        <row r="4500">
          <cell r="I4500">
            <v>-139244.16</v>
          </cell>
        </row>
        <row r="4501">
          <cell r="I4501">
            <v>-3902.9254526411387</v>
          </cell>
        </row>
        <row r="4502">
          <cell r="I4502">
            <v>-1.2422488362062722E-3</v>
          </cell>
        </row>
        <row r="4503">
          <cell r="I4503">
            <v>-7.2759576141834259E-12</v>
          </cell>
        </row>
        <row r="4504">
          <cell r="I4504">
            <v>-20252.18</v>
          </cell>
        </row>
        <row r="4505">
          <cell r="I4505">
            <v>-9.8214284516870975E-3</v>
          </cell>
        </row>
        <row r="4506">
          <cell r="I4506">
            <v>-1700.28</v>
          </cell>
        </row>
        <row r="4507">
          <cell r="I4507">
            <v>-1.3763063005171716E-2</v>
          </cell>
        </row>
        <row r="4508">
          <cell r="I4508">
            <v>-8.8232960406458005E-3</v>
          </cell>
        </row>
        <row r="4509">
          <cell r="I4509">
            <v>-1.0789778461912647E-3</v>
          </cell>
        </row>
        <row r="4510">
          <cell r="I4510">
            <v>-4547.99</v>
          </cell>
        </row>
        <row r="4511">
          <cell r="I4511">
            <v>-2886.06</v>
          </cell>
        </row>
        <row r="4512">
          <cell r="I4512">
            <v>-0.01</v>
          </cell>
        </row>
        <row r="4513">
          <cell r="I4513">
            <v>-0.01</v>
          </cell>
        </row>
        <row r="4514">
          <cell r="I4514">
            <v>-0.01</v>
          </cell>
        </row>
        <row r="4515">
          <cell r="I4515">
            <v>-0.01</v>
          </cell>
        </row>
        <row r="4516">
          <cell r="I4516">
            <v>-0.01</v>
          </cell>
        </row>
        <row r="4517">
          <cell r="I4517">
            <v>-0.01</v>
          </cell>
        </row>
        <row r="4518">
          <cell r="I4518">
            <v>-0.01</v>
          </cell>
        </row>
        <row r="4519">
          <cell r="I4519">
            <v>-9.9999999983992893E-3</v>
          </cell>
        </row>
        <row r="4520">
          <cell r="I4520">
            <v>-8.5204544957377948E-3</v>
          </cell>
        </row>
        <row r="4521">
          <cell r="I4521">
            <v>-2.8313303482718766E-3</v>
          </cell>
        </row>
        <row r="4522">
          <cell r="I4522">
            <v>-9.9473150476114824E-4</v>
          </cell>
        </row>
        <row r="4523">
          <cell r="I4523">
            <v>-3.637978807091713E-12</v>
          </cell>
        </row>
        <row r="4524">
          <cell r="I4524">
            <v>-8800</v>
          </cell>
        </row>
        <row r="4525">
          <cell r="I4525">
            <v>-1000</v>
          </cell>
        </row>
        <row r="4526">
          <cell r="I4526">
            <v>-929166.58233528677</v>
          </cell>
        </row>
        <row r="4527">
          <cell r="I4527">
            <v>-10959.14</v>
          </cell>
        </row>
        <row r="4528">
          <cell r="I4528">
            <v>-61112.46</v>
          </cell>
        </row>
        <row r="4529">
          <cell r="I4529">
            <v>-28264.1</v>
          </cell>
        </row>
        <row r="4530">
          <cell r="I4530">
            <v>-1357670.664600939</v>
          </cell>
        </row>
        <row r="4531">
          <cell r="I4531">
            <v>-545000</v>
          </cell>
        </row>
        <row r="4532">
          <cell r="I4532">
            <v>-0.43000000342726707</v>
          </cell>
        </row>
        <row r="4533">
          <cell r="I4533">
            <v>-39476.35</v>
          </cell>
        </row>
        <row r="4534">
          <cell r="I4534">
            <v>-24900</v>
          </cell>
        </row>
        <row r="4535">
          <cell r="I4535">
            <v>-12533.52</v>
          </cell>
        </row>
        <row r="4536">
          <cell r="I4536">
            <v>-8929.56</v>
          </cell>
        </row>
        <row r="4537">
          <cell r="I4537">
            <v>-5339.6699999999837</v>
          </cell>
        </row>
        <row r="4538">
          <cell r="I4538">
            <v>-1090.3699999999999</v>
          </cell>
        </row>
        <row r="4539">
          <cell r="I4539">
            <v>-1.0480283679498825E-2</v>
          </cell>
        </row>
        <row r="4540">
          <cell r="I4540">
            <v>-1.0000000009313226E-2</v>
          </cell>
        </row>
        <row r="4541">
          <cell r="I4541">
            <v>-1.0000000009313226E-2</v>
          </cell>
        </row>
        <row r="4542">
          <cell r="I4542">
            <v>-0.01</v>
          </cell>
        </row>
        <row r="4543">
          <cell r="I4543">
            <v>-7.3302823584526777E-3</v>
          </cell>
        </row>
        <row r="4544">
          <cell r="I4544">
            <v>-6.5563488751649857E-3</v>
          </cell>
        </row>
        <row r="4545">
          <cell r="I4545">
            <v>-300000</v>
          </cell>
        </row>
        <row r="4546">
          <cell r="I4546">
            <v>-9.9999997764825821E-3</v>
          </cell>
        </row>
        <row r="4547">
          <cell r="I4547">
            <v>-7.2759576141834259E-12</v>
          </cell>
        </row>
        <row r="4548">
          <cell r="I4548">
            <v>-59786</v>
          </cell>
        </row>
        <row r="4549">
          <cell r="I4549">
            <v>-53495.34</v>
          </cell>
        </row>
        <row r="4550">
          <cell r="I4550">
            <v>-1.0000000002037268E-2</v>
          </cell>
        </row>
        <row r="4551">
          <cell r="I4551">
            <v>-7.2759576141834259E-12</v>
          </cell>
        </row>
        <row r="4552">
          <cell r="I4552">
            <v>-39093.599999999999</v>
          </cell>
        </row>
        <row r="4553">
          <cell r="I4553">
            <v>-27062.01</v>
          </cell>
        </row>
        <row r="4554">
          <cell r="I4554">
            <v>-6.8767936172662303E-3</v>
          </cell>
        </row>
        <row r="4555">
          <cell r="I4555">
            <v>-9.4047019956633449E-4</v>
          </cell>
        </row>
        <row r="4556">
          <cell r="I4556">
            <v>-1.4551915228366852E-11</v>
          </cell>
        </row>
        <row r="4557">
          <cell r="I4557">
            <v>-3.637978807091713E-12</v>
          </cell>
        </row>
        <row r="4558">
          <cell r="I4558">
            <v>-1.5225784167455458E-2</v>
          </cell>
        </row>
        <row r="4559">
          <cell r="I4559">
            <v>-1.0000000002037268E-2</v>
          </cell>
        </row>
        <row r="4560">
          <cell r="I4560">
            <v>-5.7917119702324271E-3</v>
          </cell>
        </row>
        <row r="4561">
          <cell r="I4561">
            <v>-2.2512138484671596E-3</v>
          </cell>
        </row>
        <row r="4562">
          <cell r="I4562">
            <v>-5260.96</v>
          </cell>
        </row>
        <row r="4563">
          <cell r="I4563">
            <v>-21564.853240989141</v>
          </cell>
        </row>
        <row r="4564">
          <cell r="I4564">
            <v>-16449.55</v>
          </cell>
        </row>
        <row r="4565">
          <cell r="I4565">
            <v>-2615817.6336739063</v>
          </cell>
        </row>
        <row r="4571">
          <cell r="I4571">
            <v>-230000</v>
          </cell>
        </row>
        <row r="4572">
          <cell r="I4572">
            <v>-13000</v>
          </cell>
        </row>
        <row r="4573">
          <cell r="I4573">
            <v>-24760</v>
          </cell>
        </row>
        <row r="4574">
          <cell r="I4574">
            <v>-10771</v>
          </cell>
        </row>
        <row r="4575">
          <cell r="I4575">
            <v>-55272.67</v>
          </cell>
        </row>
        <row r="4576">
          <cell r="I4576">
            <v>-2000000</v>
          </cell>
        </row>
        <row r="4577">
          <cell r="I4577">
            <v>-22100</v>
          </cell>
        </row>
        <row r="4578">
          <cell r="I4578">
            <v>-16350</v>
          </cell>
        </row>
        <row r="4579">
          <cell r="I4579">
            <v>-10000</v>
          </cell>
        </row>
        <row r="4580">
          <cell r="I4580">
            <v>-2000000</v>
          </cell>
        </row>
        <row r="4581">
          <cell r="I4581">
            <v>-448</v>
          </cell>
        </row>
        <row r="4582">
          <cell r="I4582">
            <v>-1056</v>
          </cell>
        </row>
        <row r="4583">
          <cell r="I4583">
            <v>-6600</v>
          </cell>
        </row>
        <row r="4584">
          <cell r="I4584">
            <v>-672</v>
          </cell>
        </row>
        <row r="4585">
          <cell r="I4585">
            <v>-1056</v>
          </cell>
        </row>
        <row r="4586">
          <cell r="I4586">
            <v>-147916.66</v>
          </cell>
        </row>
        <row r="4587">
          <cell r="I4587">
            <v>-66453.75</v>
          </cell>
        </row>
        <row r="4588">
          <cell r="I4588">
            <v>-10000</v>
          </cell>
        </row>
        <row r="4589">
          <cell r="I4589">
            <v>-8800</v>
          </cell>
        </row>
        <row r="4590">
          <cell r="I4590">
            <v>-10000</v>
          </cell>
        </row>
        <row r="4591">
          <cell r="I4591">
            <v>-2240000</v>
          </cell>
        </row>
        <row r="4592">
          <cell r="I4592">
            <v>-78880</v>
          </cell>
        </row>
        <row r="4593">
          <cell r="I4593">
            <v>-10000000</v>
          </cell>
        </row>
        <row r="4594">
          <cell r="I4594">
            <v>-2500000</v>
          </cell>
        </row>
        <row r="4595">
          <cell r="I4595">
            <v>-10771</v>
          </cell>
        </row>
        <row r="4596">
          <cell r="I4596">
            <v>-78880</v>
          </cell>
        </row>
        <row r="4597">
          <cell r="I4597">
            <v>-13000</v>
          </cell>
        </row>
        <row r="4598">
          <cell r="I4598">
            <v>-2500000</v>
          </cell>
        </row>
        <row r="4599">
          <cell r="I4599">
            <v>-10000</v>
          </cell>
        </row>
        <row r="4600">
          <cell r="I4600">
            <v>-10000</v>
          </cell>
        </row>
        <row r="4601">
          <cell r="I4601">
            <v>-230000</v>
          </cell>
        </row>
        <row r="4602">
          <cell r="I4602">
            <v>-55272.67</v>
          </cell>
        </row>
        <row r="4603">
          <cell r="I4603">
            <v>-2000000</v>
          </cell>
        </row>
        <row r="4604">
          <cell r="I4604">
            <v>-24760</v>
          </cell>
        </row>
        <row r="4605">
          <cell r="I4605">
            <v>-1056</v>
          </cell>
        </row>
        <row r="4606">
          <cell r="I4606">
            <v>-1056</v>
          </cell>
        </row>
        <row r="4607">
          <cell r="I4607">
            <v>-672</v>
          </cell>
        </row>
        <row r="4608">
          <cell r="I4608">
            <v>-448</v>
          </cell>
        </row>
        <row r="4609">
          <cell r="I4609">
            <v>-6600</v>
          </cell>
        </row>
        <row r="4610">
          <cell r="I4610">
            <v>-10000</v>
          </cell>
        </row>
        <row r="4611">
          <cell r="I4611">
            <v>-2000000</v>
          </cell>
        </row>
        <row r="4612">
          <cell r="I4612">
            <v>-8800</v>
          </cell>
        </row>
        <row r="4613">
          <cell r="I4613">
            <v>-2240000</v>
          </cell>
        </row>
        <row r="4614">
          <cell r="I4614">
            <v>-147916.66</v>
          </cell>
        </row>
        <row r="4615">
          <cell r="I4615">
            <v>-66453.75</v>
          </cell>
        </row>
        <row r="4616">
          <cell r="I4616">
            <v>-16350</v>
          </cell>
        </row>
        <row r="4617">
          <cell r="I4617">
            <v>-22100</v>
          </cell>
        </row>
        <row r="4618">
          <cell r="I4618">
            <v>-10000000</v>
          </cell>
        </row>
        <row r="4619">
          <cell r="I4619">
            <v>78055</v>
          </cell>
        </row>
        <row r="4620">
          <cell r="I4620">
            <v>78880</v>
          </cell>
        </row>
        <row r="4621">
          <cell r="I4621">
            <v>2500000</v>
          </cell>
        </row>
        <row r="4622">
          <cell r="I4622">
            <v>10000</v>
          </cell>
        </row>
        <row r="4623">
          <cell r="I4623">
            <v>1056</v>
          </cell>
        </row>
        <row r="4624">
          <cell r="I4624">
            <v>1056</v>
          </cell>
        </row>
        <row r="4625">
          <cell r="I4625">
            <v>672</v>
          </cell>
        </row>
        <row r="4626">
          <cell r="I4626">
            <v>448</v>
          </cell>
        </row>
        <row r="4627">
          <cell r="I4627">
            <v>6600</v>
          </cell>
        </row>
        <row r="4628">
          <cell r="I4628">
            <v>10000</v>
          </cell>
        </row>
        <row r="4629">
          <cell r="I4629">
            <v>2000000</v>
          </cell>
        </row>
        <row r="4630">
          <cell r="I4630">
            <v>8800</v>
          </cell>
        </row>
        <row r="4631">
          <cell r="I4631">
            <v>2240000</v>
          </cell>
        </row>
        <row r="4632">
          <cell r="I4632">
            <v>147916.66</v>
          </cell>
        </row>
        <row r="4633">
          <cell r="I4633">
            <v>66453.75</v>
          </cell>
        </row>
        <row r="4634">
          <cell r="I4634">
            <v>10000000</v>
          </cell>
        </row>
        <row r="4635">
          <cell r="I4635">
            <v>2000000</v>
          </cell>
        </row>
        <row r="4636">
          <cell r="I4636">
            <v>230000</v>
          </cell>
        </row>
        <row r="4637">
          <cell r="I4637">
            <v>55272.67</v>
          </cell>
        </row>
        <row r="4638">
          <cell r="I4638">
            <v>-78055</v>
          </cell>
        </row>
        <row r="4639">
          <cell r="I4639">
            <v>22100</v>
          </cell>
        </row>
        <row r="4640">
          <cell r="I4640">
            <v>16350</v>
          </cell>
        </row>
        <row r="4641">
          <cell r="I4641">
            <v>10771</v>
          </cell>
        </row>
        <row r="4642">
          <cell r="I4642">
            <v>13000</v>
          </cell>
        </row>
        <row r="4643">
          <cell r="I4643">
            <v>24760</v>
          </cell>
        </row>
        <row r="4644">
          <cell r="I4644">
            <v>0</v>
          </cell>
        </row>
        <row r="4645">
          <cell r="I4645">
            <v>0</v>
          </cell>
        </row>
        <row r="4646">
          <cell r="I4646">
            <v>0</v>
          </cell>
        </row>
        <row r="4647">
          <cell r="I4647">
            <v>-8884.7342968046141</v>
          </cell>
        </row>
        <row r="4648">
          <cell r="I4648">
            <v>64196.401274865901</v>
          </cell>
        </row>
        <row r="4649">
          <cell r="I4649">
            <v>4344.012348061302</v>
          </cell>
        </row>
        <row r="4650">
          <cell r="I4650">
            <v>69245.254568735632</v>
          </cell>
        </row>
        <row r="4651">
          <cell r="I4651">
            <v>1701322.3099054943</v>
          </cell>
        </row>
        <row r="4652">
          <cell r="I4652">
            <v>21433.599999999999</v>
          </cell>
        </row>
        <row r="4653">
          <cell r="I4653">
            <v>8377.8643981072801</v>
          </cell>
        </row>
        <row r="4654">
          <cell r="I4654">
            <v>14177.89492410727</v>
          </cell>
        </row>
        <row r="4655">
          <cell r="I4655">
            <v>0</v>
          </cell>
        </row>
        <row r="4656">
          <cell r="I4656">
            <v>0</v>
          </cell>
        </row>
        <row r="4657">
          <cell r="I4657">
            <v>0</v>
          </cell>
        </row>
        <row r="4658">
          <cell r="I4658">
            <v>0</v>
          </cell>
        </row>
        <row r="4659">
          <cell r="I4659">
            <v>0</v>
          </cell>
        </row>
        <row r="4660">
          <cell r="I4660">
            <v>-1731.31</v>
          </cell>
        </row>
        <row r="4661">
          <cell r="I4661">
            <v>6093.81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5775.59</v>
          </cell>
        </row>
        <row r="4665">
          <cell r="I4665">
            <v>171393.31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_dereg_impact"/>
      <sheetName val="Sing_margins"/>
      <sheetName val="Domestic_premium"/>
      <sheetName val="intl_margins"/>
      <sheetName val="import_duties"/>
      <sheetName val="Sing_margins_monthly"/>
      <sheetName val="Sing_op_rate"/>
      <sheetName val="Asia_sup_dem"/>
      <sheetName val="GDP forecasts"/>
      <sheetName val="cap_add_Asia"/>
      <sheetName val="India_sup_dem"/>
      <sheetName val="India_dem"/>
      <sheetName val="cap_add_India"/>
      <sheetName val="dom_margin"/>
      <sheetName val="imp_duty_cons"/>
      <sheetName val="RO_eco"/>
      <sheetName val="local_intl_diff_price"/>
      <sheetName val="upside"/>
      <sheetName val="BP_sens"/>
      <sheetName val="HP_sens"/>
      <sheetName val="RPL_sens"/>
      <sheetName val="ref_bal_A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4" t="str">
            <v>End-2000</v>
          </cell>
          <cell r="G4" t="str">
            <v>Capacity additions (b/d)</v>
          </cell>
        </row>
        <row r="5">
          <cell r="C5" t="str">
            <v>capacity</v>
          </cell>
          <cell r="E5">
            <v>1996</v>
          </cell>
          <cell r="F5">
            <v>1997</v>
          </cell>
          <cell r="G5">
            <v>1998</v>
          </cell>
          <cell r="H5">
            <v>1999</v>
          </cell>
          <cell r="I5">
            <v>2000</v>
          </cell>
          <cell r="J5" t="str">
            <v>2001E</v>
          </cell>
        </row>
        <row r="6">
          <cell r="A6" t="str">
            <v>Australia</v>
          </cell>
          <cell r="C6">
            <v>837000</v>
          </cell>
          <cell r="E6">
            <v>20000</v>
          </cell>
          <cell r="F6">
            <v>0</v>
          </cell>
          <cell r="G6">
            <v>27000</v>
          </cell>
          <cell r="H6">
            <v>0</v>
          </cell>
          <cell r="I6">
            <v>0</v>
          </cell>
          <cell r="J6">
            <v>19000</v>
          </cell>
        </row>
        <row r="7">
          <cell r="A7" t="str">
            <v>Bangladesh</v>
          </cell>
          <cell r="C7">
            <v>31000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Brunei</v>
          </cell>
          <cell r="C8">
            <v>10000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China (a)</v>
          </cell>
          <cell r="C9">
            <v>4543150</v>
          </cell>
          <cell r="E9">
            <v>70000</v>
          </cell>
          <cell r="F9">
            <v>197900</v>
          </cell>
          <cell r="G9">
            <v>163500</v>
          </cell>
          <cell r="H9">
            <v>180000</v>
          </cell>
          <cell r="I9">
            <v>530335.02774394315</v>
          </cell>
          <cell r="J9">
            <v>131062.28177019887</v>
          </cell>
        </row>
        <row r="10">
          <cell r="A10" t="str">
            <v>India</v>
          </cell>
          <cell r="C10">
            <v>2419400</v>
          </cell>
          <cell r="E10">
            <v>83000</v>
          </cell>
          <cell r="F10">
            <v>20000</v>
          </cell>
          <cell r="G10">
            <v>78560</v>
          </cell>
          <cell r="H10">
            <v>438140</v>
          </cell>
          <cell r="I10">
            <v>582160</v>
          </cell>
          <cell r="J10">
            <v>34263</v>
          </cell>
        </row>
        <row r="11">
          <cell r="A11" t="str">
            <v>Indonesia</v>
          </cell>
          <cell r="C11">
            <v>1113420</v>
          </cell>
          <cell r="E11">
            <v>0</v>
          </cell>
          <cell r="F11">
            <v>20000</v>
          </cell>
          <cell r="G11">
            <v>0</v>
          </cell>
          <cell r="H11">
            <v>48000</v>
          </cell>
          <cell r="I11">
            <v>0</v>
          </cell>
          <cell r="J11">
            <v>0</v>
          </cell>
        </row>
        <row r="12">
          <cell r="A12" t="str">
            <v>Japan</v>
          </cell>
          <cell r="C12">
            <v>5273610</v>
          </cell>
          <cell r="E12">
            <v>0</v>
          </cell>
          <cell r="F12">
            <v>53000</v>
          </cell>
          <cell r="G12">
            <v>92000</v>
          </cell>
          <cell r="H12">
            <v>-77000</v>
          </cell>
          <cell r="I12">
            <v>-90000</v>
          </cell>
          <cell r="J12">
            <v>-331000</v>
          </cell>
        </row>
        <row r="13">
          <cell r="A13" t="str">
            <v>Malaysia</v>
          </cell>
          <cell r="C13">
            <v>603500</v>
          </cell>
          <cell r="E13">
            <v>0</v>
          </cell>
          <cell r="F13">
            <v>0</v>
          </cell>
          <cell r="G13">
            <v>100000</v>
          </cell>
          <cell r="H13">
            <v>50000</v>
          </cell>
          <cell r="I13">
            <v>63500</v>
          </cell>
          <cell r="J13">
            <v>0</v>
          </cell>
        </row>
        <row r="14">
          <cell r="A14" t="str">
            <v>Myanmar</v>
          </cell>
          <cell r="C14">
            <v>32000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 t="str">
            <v>New Zealand</v>
          </cell>
          <cell r="C15">
            <v>110000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North Korea</v>
          </cell>
          <cell r="C16">
            <v>70000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Pakistan</v>
          </cell>
          <cell r="C17">
            <v>143000</v>
          </cell>
          <cell r="E17">
            <v>0</v>
          </cell>
          <cell r="F17">
            <v>0</v>
          </cell>
          <cell r="G17">
            <v>0</v>
          </cell>
          <cell r="H17">
            <v>4500</v>
          </cell>
          <cell r="I17">
            <v>0</v>
          </cell>
          <cell r="J17">
            <v>100000</v>
          </cell>
        </row>
        <row r="18">
          <cell r="A18" t="str">
            <v>Papua New Guinea</v>
          </cell>
          <cell r="C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Philippines</v>
          </cell>
          <cell r="C19">
            <v>419000</v>
          </cell>
          <cell r="E19">
            <v>10000</v>
          </cell>
          <cell r="F19">
            <v>0</v>
          </cell>
          <cell r="G19">
            <v>15000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Singapore</v>
          </cell>
          <cell r="C20">
            <v>1375000</v>
          </cell>
          <cell r="E20">
            <v>60000</v>
          </cell>
          <cell r="F20">
            <v>20000</v>
          </cell>
          <cell r="G20">
            <v>0</v>
          </cell>
          <cell r="H20">
            <v>45000</v>
          </cell>
          <cell r="I20">
            <v>70000</v>
          </cell>
          <cell r="J20">
            <v>0</v>
          </cell>
        </row>
        <row r="21">
          <cell r="A21" t="str">
            <v>South Korea</v>
          </cell>
          <cell r="C21">
            <v>2590000</v>
          </cell>
          <cell r="E21">
            <v>620000</v>
          </cell>
          <cell r="F21">
            <v>40000</v>
          </cell>
          <cell r="G21">
            <v>30000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Sri Lanka</v>
          </cell>
          <cell r="C22">
            <v>50000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Taiwan</v>
          </cell>
          <cell r="C23">
            <v>920000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150000</v>
          </cell>
          <cell r="J23">
            <v>37500</v>
          </cell>
        </row>
        <row r="24">
          <cell r="A24" t="str">
            <v>Thailand</v>
          </cell>
          <cell r="C24">
            <v>882500</v>
          </cell>
          <cell r="E24">
            <v>422000</v>
          </cell>
          <cell r="F24">
            <v>0</v>
          </cell>
          <cell r="G24">
            <v>0</v>
          </cell>
          <cell r="H24">
            <v>30000</v>
          </cell>
          <cell r="I24">
            <v>37500</v>
          </cell>
          <cell r="J24">
            <v>47500</v>
          </cell>
        </row>
        <row r="25">
          <cell r="A25" t="str">
            <v>Vietnam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Capacity creep (1% p.a.)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214225.80000000002</v>
          </cell>
        </row>
        <row r="27">
          <cell r="A27" t="str">
            <v>Total</v>
          </cell>
          <cell r="C27">
            <v>21422580</v>
          </cell>
          <cell r="E27">
            <v>1285000</v>
          </cell>
          <cell r="F27">
            <v>350900</v>
          </cell>
          <cell r="G27">
            <v>506060</v>
          </cell>
          <cell r="H27">
            <v>718640</v>
          </cell>
          <cell r="I27">
            <v>1343495.027743943</v>
          </cell>
          <cell r="J27">
            <v>252551.08177019889</v>
          </cell>
        </row>
        <row r="29">
          <cell r="A29" t="str">
            <v>Cumulative capacity</v>
          </cell>
          <cell r="E29">
            <v>19147220</v>
          </cell>
          <cell r="F29">
            <v>19498120</v>
          </cell>
          <cell r="G29">
            <v>20004180</v>
          </cell>
          <cell r="H29">
            <v>20722820</v>
          </cell>
          <cell r="I29">
            <v>21422580</v>
          </cell>
          <cell r="J29">
            <v>21544068.800000001</v>
          </cell>
        </row>
        <row r="30">
          <cell r="A30" t="str">
            <v>Average capacity</v>
          </cell>
          <cell r="E30">
            <v>18504720</v>
          </cell>
          <cell r="F30">
            <v>19322670</v>
          </cell>
          <cell r="G30">
            <v>19751150</v>
          </cell>
          <cell r="H30">
            <v>20363500</v>
          </cell>
          <cell r="I30">
            <v>21072700</v>
          </cell>
          <cell r="J30">
            <v>21483324.399999999</v>
          </cell>
        </row>
        <row r="31">
          <cell r="A31" t="str">
            <v>Average capacity growth rate (%)</v>
          </cell>
          <cell r="F31">
            <v>1.8326420232284368</v>
          </cell>
          <cell r="G31">
            <v>2.5954297132236404</v>
          </cell>
          <cell r="H31">
            <v>3.5924491781217816</v>
          </cell>
          <cell r="I31">
            <v>3.3767604988124145</v>
          </cell>
          <cell r="J31">
            <v>0.56710629625376097</v>
          </cell>
        </row>
        <row r="33">
          <cell r="A33" t="str">
            <v>Demand (IEA)</v>
          </cell>
        </row>
        <row r="34">
          <cell r="A34" t="str">
            <v>Demand, 3.5% growth per annum</v>
          </cell>
          <cell r="E34">
            <v>18930000</v>
          </cell>
          <cell r="F34">
            <v>19780000</v>
          </cell>
          <cell r="G34">
            <v>19350000</v>
          </cell>
          <cell r="H34">
            <v>20160000.000000004</v>
          </cell>
          <cell r="I34">
            <v>20640000</v>
          </cell>
          <cell r="J34">
            <v>21362400</v>
          </cell>
        </row>
        <row r="35">
          <cell r="A35" t="str">
            <v>Demand, 3.0% growth per annum</v>
          </cell>
          <cell r="E35">
            <v>18930000</v>
          </cell>
          <cell r="F35">
            <v>19780000</v>
          </cell>
          <cell r="G35">
            <v>19350000</v>
          </cell>
          <cell r="H35">
            <v>20160000.000000004</v>
          </cell>
          <cell r="I35">
            <v>20640000</v>
          </cell>
          <cell r="J35">
            <v>21259200</v>
          </cell>
        </row>
        <row r="36">
          <cell r="A36" t="str">
            <v>Demand, 2.5% growth per annum</v>
          </cell>
          <cell r="E36">
            <v>18930000</v>
          </cell>
          <cell r="F36">
            <v>19780000</v>
          </cell>
          <cell r="G36">
            <v>19350000</v>
          </cell>
          <cell r="H36">
            <v>20160000.000000004</v>
          </cell>
          <cell r="I36">
            <v>20640000</v>
          </cell>
          <cell r="J36">
            <v>21156000</v>
          </cell>
        </row>
        <row r="38">
          <cell r="A38" t="str">
            <v>Regional (deficit)/surplus</v>
          </cell>
        </row>
        <row r="39">
          <cell r="A39" t="str">
            <v>At 3.5% demand growth</v>
          </cell>
          <cell r="F39">
            <v>-457330</v>
          </cell>
          <cell r="G39">
            <v>401150</v>
          </cell>
          <cell r="H39">
            <v>203499.99999999627</v>
          </cell>
          <cell r="I39">
            <v>432700</v>
          </cell>
          <cell r="J39">
            <v>120924.39999999851</v>
          </cell>
        </row>
        <row r="40">
          <cell r="A40" t="str">
            <v>At 3.0% demand growth</v>
          </cell>
          <cell r="E40">
            <v>-425280</v>
          </cell>
          <cell r="F40">
            <v>-457330</v>
          </cell>
          <cell r="G40">
            <v>401150</v>
          </cell>
          <cell r="H40">
            <v>203499.99999999627</v>
          </cell>
          <cell r="I40">
            <v>432700</v>
          </cell>
          <cell r="J40">
            <v>224124.39999999851</v>
          </cell>
        </row>
        <row r="41">
          <cell r="A41" t="str">
            <v>At 2.5% demand growth</v>
          </cell>
          <cell r="F41">
            <v>-457330</v>
          </cell>
          <cell r="G41">
            <v>401150</v>
          </cell>
          <cell r="H41">
            <v>203499.99999999627</v>
          </cell>
          <cell r="I41">
            <v>432700</v>
          </cell>
          <cell r="J41">
            <v>327324.39999999851</v>
          </cell>
        </row>
        <row r="43">
          <cell r="A43" t="str">
            <v>(a) Effective capacity addition from 2000 - 2003E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remental analysis"/>
      <sheetName val="Raw Materials "/>
      <sheetName val="Invsetments"/>
      <sheetName val="Financials"/>
      <sheetName val="Productwise break up"/>
      <sheetName val="Monthly (1)"/>
      <sheetName val="Forecast"/>
      <sheetName val="InQuart"/>
      <sheetName val="InqUpdate"/>
      <sheetName val="Header"/>
      <sheetName val="Monthly"/>
      <sheetName val="Chart"/>
      <sheetName val="fins"/>
      <sheetName val="Sheet1"/>
      <sheetName val="RM"/>
      <sheetName val="Dubai"/>
      <sheetName val="bajaj_copeland"/>
      <sheetName val="segment wise"/>
      <sheetName val="BA-HH-TVS"/>
      <sheetName val="graphs"/>
      <sheetName val="Sheet2"/>
      <sheetName val="quarterly"/>
      <sheetName val="Q1FY04"/>
      <sheetName val="Q4FY03"/>
      <sheetName val="Q3FY02"/>
      <sheetName val="share price info"/>
      <sheetName val="WACC"/>
      <sheetName val="formatted"/>
      <sheetName val="Chart3"/>
      <sheetName val="Chart4"/>
      <sheetName val="Chart5"/>
      <sheetName val="Chart6"/>
      <sheetName val="Chart7"/>
      <sheetName val="Chart8"/>
      <sheetName val="Chart9"/>
      <sheetName val="Chart10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1991</v>
          </cell>
        </row>
        <row r="212">
          <cell r="C212" t="str">
            <v>Common sized P&amp;L</v>
          </cell>
        </row>
        <row r="329">
          <cell r="H329" t="str">
            <v>1996</v>
          </cell>
        </row>
        <row r="474">
          <cell r="B474" t="str">
            <v>Working</v>
          </cell>
        </row>
        <row r="536">
          <cell r="A536" t="str">
            <v>Assumptions</v>
          </cell>
        </row>
        <row r="717">
          <cell r="B717" t="str">
            <v>Bajaj</v>
          </cell>
        </row>
        <row r="719">
          <cell r="A719" t="str">
            <v>Sales</v>
          </cell>
        </row>
        <row r="851">
          <cell r="J851" t="str">
            <v>wht avg pr of chetak &amp; super</v>
          </cell>
        </row>
        <row r="1148">
          <cell r="A1148" t="str">
            <v>Debtors  ( Days)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, BS, CF, DCF"/>
      <sheetName val="SML"/>
      <sheetName val="fins"/>
      <sheetName val="Sheet2"/>
      <sheetName val="EV-EBITDA"/>
      <sheetName val="quarterly"/>
      <sheetName val="Depreciation"/>
    </sheetNames>
    <sheetDataSet>
      <sheetData sheetId="0" refreshError="1">
        <row r="1">
          <cell r="A1" t="str">
            <v>Swaraj Mazda</v>
          </cell>
          <cell r="B1">
            <v>37760.627762847223</v>
          </cell>
        </row>
        <row r="54">
          <cell r="C54">
            <v>0</v>
          </cell>
          <cell r="D54">
            <v>0</v>
          </cell>
          <cell r="E54">
            <v>0</v>
          </cell>
          <cell r="H54">
            <v>68.218999999999994</v>
          </cell>
          <cell r="I54">
            <v>107.714</v>
          </cell>
          <cell r="J54">
            <v>50.953000000000003</v>
          </cell>
          <cell r="K54">
            <v>92.513000000000005</v>
          </cell>
          <cell r="L54">
            <v>92.513000000000005</v>
          </cell>
        </row>
        <row r="55"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H56">
            <v>266.66500000000002</v>
          </cell>
          <cell r="I56">
            <v>446.17099999999999</v>
          </cell>
          <cell r="J56">
            <v>596.01</v>
          </cell>
          <cell r="K56">
            <v>638.60699999999997</v>
          </cell>
          <cell r="L56">
            <v>639.62589041095885</v>
          </cell>
        </row>
        <row r="57">
          <cell r="C57">
            <v>0</v>
          </cell>
          <cell r="D57">
            <v>0</v>
          </cell>
          <cell r="E57">
            <v>0</v>
          </cell>
          <cell r="H57">
            <v>411.99400000000003</v>
          </cell>
          <cell r="I57">
            <v>310.88200000000001</v>
          </cell>
          <cell r="J57">
            <v>442.584</v>
          </cell>
          <cell r="K57">
            <v>465.23200000000003</v>
          </cell>
          <cell r="L57">
            <v>523.33027397260275</v>
          </cell>
        </row>
        <row r="58">
          <cell r="C58">
            <v>0</v>
          </cell>
          <cell r="D58">
            <v>0</v>
          </cell>
          <cell r="E58">
            <v>0</v>
          </cell>
          <cell r="H58">
            <v>109.364</v>
          </cell>
          <cell r="I58">
            <v>101.306</v>
          </cell>
          <cell r="J58">
            <v>140.43200000000002</v>
          </cell>
          <cell r="K58">
            <v>148.04899999999998</v>
          </cell>
          <cell r="L58">
            <v>162.85390000000001</v>
          </cell>
        </row>
        <row r="59"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856.24200000000008</v>
          </cell>
          <cell r="I60">
            <v>966.07300000000009</v>
          </cell>
          <cell r="J60">
            <v>1229.979</v>
          </cell>
          <cell r="K60">
            <v>1344.4010000000001</v>
          </cell>
          <cell r="L60">
            <v>1418.3230643835618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250.119</v>
          </cell>
          <cell r="I62">
            <v>253.75799999999998</v>
          </cell>
          <cell r="J62">
            <v>290.92899999999997</v>
          </cell>
          <cell r="K62">
            <v>317.50299999999999</v>
          </cell>
          <cell r="L62">
            <v>321.51284999999996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-124</v>
          </cell>
          <cell r="I63">
            <v>-137</v>
          </cell>
          <cell r="J63">
            <v>-152</v>
          </cell>
          <cell r="K63">
            <v>-167</v>
          </cell>
          <cell r="L63">
            <v>-182.96923710999999</v>
          </cell>
        </row>
        <row r="64">
          <cell r="C64" t="str">
            <v>-</v>
          </cell>
          <cell r="D64" t="str">
            <v>-</v>
          </cell>
          <cell r="E64" t="str">
            <v>-</v>
          </cell>
          <cell r="F64" t="str">
            <v>-</v>
          </cell>
          <cell r="G64" t="str">
            <v>-</v>
          </cell>
          <cell r="H64" t="str">
            <v>-</v>
          </cell>
          <cell r="I64" t="str">
            <v>-</v>
          </cell>
          <cell r="J64" t="str">
            <v>-</v>
          </cell>
          <cell r="K64" t="str">
            <v>-</v>
          </cell>
          <cell r="L64" t="str">
            <v>-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126.119</v>
          </cell>
          <cell r="I65">
            <v>116.75799999999998</v>
          </cell>
          <cell r="J65">
            <v>138.92899999999997</v>
          </cell>
          <cell r="K65">
            <v>150.50299999999999</v>
          </cell>
          <cell r="L65">
            <v>138.54361288999996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5.0860000000000003</v>
          </cell>
          <cell r="I68">
            <v>8.9320000000000004</v>
          </cell>
          <cell r="J68">
            <v>10.631</v>
          </cell>
          <cell r="K68">
            <v>19.298000000000002</v>
          </cell>
          <cell r="L68">
            <v>20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 t="str">
            <v>-</v>
          </cell>
          <cell r="D71" t="str">
            <v>-</v>
          </cell>
          <cell r="E71" t="str">
            <v>-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987.44700000000012</v>
          </cell>
          <cell r="I72">
            <v>1091.7630000000001</v>
          </cell>
          <cell r="J72">
            <v>1379.539</v>
          </cell>
          <cell r="K72">
            <v>1514.202</v>
          </cell>
          <cell r="L72">
            <v>1576.8666772735619</v>
          </cell>
        </row>
        <row r="73">
          <cell r="C73" t="str">
            <v>=</v>
          </cell>
          <cell r="D73" t="str">
            <v>=</v>
          </cell>
          <cell r="E73" t="str">
            <v>=</v>
          </cell>
          <cell r="F73" t="str">
            <v>=</v>
          </cell>
          <cell r="G73" t="str">
            <v>=</v>
          </cell>
          <cell r="H73" t="str">
            <v>=</v>
          </cell>
          <cell r="I73" t="str">
            <v>=</v>
          </cell>
          <cell r="J73" t="str">
            <v>=</v>
          </cell>
          <cell r="K73" t="str">
            <v>=</v>
          </cell>
          <cell r="L73" t="str">
            <v>=</v>
          </cell>
        </row>
        <row r="75">
          <cell r="C75">
            <v>0</v>
          </cell>
          <cell r="D75">
            <v>0</v>
          </cell>
          <cell r="E75">
            <v>0</v>
          </cell>
          <cell r="H75">
            <v>289.471</v>
          </cell>
          <cell r="I75">
            <v>259.63600000000002</v>
          </cell>
          <cell r="J75">
            <v>270.02400000000006</v>
          </cell>
          <cell r="K75">
            <v>345.91499999999996</v>
          </cell>
          <cell r="L75">
            <v>292.66499999999996</v>
          </cell>
        </row>
        <row r="76">
          <cell r="C76">
            <v>0</v>
          </cell>
          <cell r="D76">
            <v>0</v>
          </cell>
          <cell r="E76">
            <v>0</v>
          </cell>
          <cell r="H76">
            <v>212.87200000000001</v>
          </cell>
          <cell r="I76">
            <v>348.26900000000001</v>
          </cell>
          <cell r="J76">
            <v>569.39</v>
          </cell>
          <cell r="K76">
            <v>517.91600000000005</v>
          </cell>
          <cell r="L76">
            <v>755.92150684931505</v>
          </cell>
        </row>
        <row r="77">
          <cell r="C77">
            <v>0</v>
          </cell>
          <cell r="D77">
            <v>0</v>
          </cell>
          <cell r="E77">
            <v>0</v>
          </cell>
          <cell r="H77">
            <v>326.63299999999998</v>
          </cell>
          <cell r="I77">
            <v>317.57300000000009</v>
          </cell>
          <cell r="J77">
            <v>326.0559999999997</v>
          </cell>
          <cell r="K77">
            <v>393.41199999999992</v>
          </cell>
          <cell r="L77">
            <v>202.89604250000014</v>
          </cell>
        </row>
        <row r="78">
          <cell r="C78" t="str">
            <v>-</v>
          </cell>
          <cell r="D78" t="str">
            <v>-</v>
          </cell>
          <cell r="E78" t="str">
            <v>-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828.976</v>
          </cell>
          <cell r="I79">
            <v>925.47800000000007</v>
          </cell>
          <cell r="J79">
            <v>1165.4699999999998</v>
          </cell>
          <cell r="K79">
            <v>1257.2429999999999</v>
          </cell>
          <cell r="L79">
            <v>1251.4825493493149</v>
          </cell>
        </row>
        <row r="81">
          <cell r="C81">
            <v>0</v>
          </cell>
          <cell r="D81">
            <v>0</v>
          </cell>
          <cell r="E81">
            <v>0</v>
          </cell>
          <cell r="H81">
            <v>22.467999999999961</v>
          </cell>
          <cell r="I81">
            <v>14.019999999999982</v>
          </cell>
          <cell r="J81">
            <v>39.999999999999943</v>
          </cell>
          <cell r="K81">
            <v>40</v>
          </cell>
          <cell r="L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27.434999999999999</v>
          </cell>
          <cell r="L83">
            <v>22.434999999999999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104.938</v>
          </cell>
          <cell r="I89">
            <v>104.93799999999999</v>
          </cell>
          <cell r="J89">
            <v>104.93799999999999</v>
          </cell>
          <cell r="K89">
            <v>104.938</v>
          </cell>
          <cell r="L89">
            <v>104.93799999999999</v>
          </cell>
        </row>
        <row r="90">
          <cell r="C90">
            <v>0</v>
          </cell>
          <cell r="D90">
            <v>0</v>
          </cell>
          <cell r="E90">
            <v>0</v>
          </cell>
          <cell r="H90">
            <v>31.210999999999999</v>
          </cell>
          <cell r="I90">
            <v>46.853000000000002</v>
          </cell>
          <cell r="J90">
            <v>69.37</v>
          </cell>
          <cell r="K90">
            <v>83.432000000000002</v>
          </cell>
          <cell r="L90">
            <v>197.9021590754449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</row>
        <row r="94">
          <cell r="C94">
            <v>0</v>
          </cell>
          <cell r="D94">
            <v>0</v>
          </cell>
          <cell r="E94">
            <v>0</v>
          </cell>
          <cell r="H94">
            <v>136.149</v>
          </cell>
          <cell r="I94">
            <v>151.791</v>
          </cell>
          <cell r="J94">
            <v>174.30799999999999</v>
          </cell>
          <cell r="K94">
            <v>188.37</v>
          </cell>
          <cell r="L94">
            <v>302.84015907544489</v>
          </cell>
        </row>
        <row r="95">
          <cell r="C95" t="str">
            <v>-</v>
          </cell>
          <cell r="D95" t="str">
            <v>-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987.59299999999996</v>
          </cell>
          <cell r="I96">
            <v>1091.2890000000002</v>
          </cell>
          <cell r="J96">
            <v>1379.7779999999998</v>
          </cell>
          <cell r="K96">
            <v>1513.048</v>
          </cell>
          <cell r="L96">
            <v>1576.7577084247598</v>
          </cell>
        </row>
        <row r="97">
          <cell r="C97" t="str">
            <v>=</v>
          </cell>
          <cell r="D97" t="str">
            <v>=</v>
          </cell>
          <cell r="E97" t="str">
            <v>=</v>
          </cell>
          <cell r="F97" t="str">
            <v>=</v>
          </cell>
          <cell r="G97" t="str">
            <v>=</v>
          </cell>
          <cell r="H97" t="str">
            <v>=</v>
          </cell>
          <cell r="I97" t="str">
            <v>=</v>
          </cell>
          <cell r="J97" t="str">
            <v>=</v>
          </cell>
          <cell r="K97" t="str">
            <v>=</v>
          </cell>
          <cell r="L97" t="str">
            <v>=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0.14599999999984448</v>
          </cell>
          <cell r="I98">
            <v>-0.4739999999999327</v>
          </cell>
          <cell r="J98">
            <v>0.23899999999980537</v>
          </cell>
          <cell r="K98">
            <v>-1.1539999999999964</v>
          </cell>
          <cell r="L98">
            <v>-0.10896884880207836</v>
          </cell>
        </row>
        <row r="150"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856.24200000000008</v>
          </cell>
          <cell r="I150">
            <v>966.07300000000009</v>
          </cell>
          <cell r="J150">
            <v>1229.979</v>
          </cell>
          <cell r="K150">
            <v>1344.4010000000001</v>
          </cell>
          <cell r="L150">
            <v>1418.3230643835618</v>
          </cell>
        </row>
        <row r="151"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-539.505</v>
          </cell>
          <cell r="I151">
            <v>-665.8420000000001</v>
          </cell>
          <cell r="J151">
            <v>-895.44599999999969</v>
          </cell>
          <cell r="K151">
            <v>-911.32799999999997</v>
          </cell>
          <cell r="L151">
            <v>-958.81754934931519</v>
          </cell>
        </row>
        <row r="152"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  <cell r="L152" t="str">
            <v>-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316.73700000000008</v>
          </cell>
          <cell r="I153">
            <v>300.23099999999999</v>
          </cell>
          <cell r="J153">
            <v>334.53300000000036</v>
          </cell>
          <cell r="K153">
            <v>433.07300000000009</v>
          </cell>
          <cell r="L153">
            <v>459.50551503424663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126.119</v>
          </cell>
          <cell r="I155">
            <v>116.75799999999998</v>
          </cell>
          <cell r="J155">
            <v>138.92899999999997</v>
          </cell>
          <cell r="K155">
            <v>150.50299999999999</v>
          </cell>
          <cell r="L155">
            <v>138.54361288999996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5.0860000000000003</v>
          </cell>
          <cell r="I156">
            <v>8.9320000000000004</v>
          </cell>
          <cell r="J156">
            <v>10.631</v>
          </cell>
          <cell r="K156">
            <v>19.298000000000002</v>
          </cell>
          <cell r="L156">
            <v>20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  <cell r="L158" t="str">
            <v>-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447.94200000000012</v>
          </cell>
          <cell r="I159">
            <v>425.92099999999999</v>
          </cell>
          <cell r="J159">
            <v>484.0930000000003</v>
          </cell>
          <cell r="K159">
            <v>602.87400000000002</v>
          </cell>
          <cell r="L159">
            <v>618.04912792424659</v>
          </cell>
        </row>
        <row r="160">
          <cell r="C160" t="str">
            <v>=</v>
          </cell>
          <cell r="D160" t="str">
            <v>=</v>
          </cell>
          <cell r="E160" t="str">
            <v>=</v>
          </cell>
          <cell r="F160" t="str">
            <v>=</v>
          </cell>
          <cell r="G160" t="str">
            <v>=</v>
          </cell>
          <cell r="H160" t="str">
            <v>=</v>
          </cell>
          <cell r="I160" t="str">
            <v>=</v>
          </cell>
          <cell r="J160" t="str">
            <v>=</v>
          </cell>
          <cell r="K160" t="str">
            <v>=</v>
          </cell>
          <cell r="L160" t="str">
            <v>=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447.94200000000012</v>
          </cell>
          <cell r="I167">
            <v>425.92099999999999</v>
          </cell>
          <cell r="J167">
            <v>484.0930000000003</v>
          </cell>
          <cell r="K167">
            <v>602.87400000000002</v>
          </cell>
          <cell r="L167">
            <v>618.04912792424659</v>
          </cell>
        </row>
        <row r="168">
          <cell r="C168" t="str">
            <v>=</v>
          </cell>
          <cell r="D168" t="str">
            <v>=</v>
          </cell>
          <cell r="E168" t="str">
            <v>=</v>
          </cell>
          <cell r="F168" t="str">
            <v>=</v>
          </cell>
          <cell r="G168" t="str">
            <v>=</v>
          </cell>
          <cell r="H168" t="str">
            <v>=</v>
          </cell>
          <cell r="I168" t="str">
            <v>=</v>
          </cell>
          <cell r="J168" t="str">
            <v>=</v>
          </cell>
          <cell r="K168" t="str">
            <v>=</v>
          </cell>
          <cell r="L168" t="str">
            <v>=</v>
          </cell>
        </row>
        <row r="171"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136.149</v>
          </cell>
          <cell r="I171">
            <v>151.791</v>
          </cell>
          <cell r="J171">
            <v>174.30799999999999</v>
          </cell>
          <cell r="K171">
            <v>188.37</v>
          </cell>
          <cell r="L171">
            <v>302.84015907544489</v>
          </cell>
        </row>
        <row r="172"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27.434999999999999</v>
          </cell>
          <cell r="L172">
            <v>22.434999999999999</v>
          </cell>
        </row>
        <row r="173"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  <cell r="L173" t="str">
            <v>-</v>
          </cell>
        </row>
        <row r="174"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136.149</v>
          </cell>
          <cell r="I174">
            <v>151.791</v>
          </cell>
          <cell r="J174">
            <v>174.30799999999999</v>
          </cell>
          <cell r="K174">
            <v>215.80500000000001</v>
          </cell>
          <cell r="L174">
            <v>325.27515907544489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311.93899999999996</v>
          </cell>
          <cell r="I175">
            <v>273.65600000000001</v>
          </cell>
          <cell r="J175">
            <v>310.024</v>
          </cell>
          <cell r="K175">
            <v>385.91499999999996</v>
          </cell>
          <cell r="L175">
            <v>292.66499999999996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448.08799999999997</v>
          </cell>
          <cell r="I179">
            <v>425.447</v>
          </cell>
          <cell r="J179">
            <v>484.33199999999999</v>
          </cell>
          <cell r="K179">
            <v>601.72</v>
          </cell>
          <cell r="L179">
            <v>617.94015907544485</v>
          </cell>
        </row>
        <row r="180">
          <cell r="C180" t="str">
            <v>=</v>
          </cell>
          <cell r="D180" t="str">
            <v>=</v>
          </cell>
          <cell r="E180" t="str">
            <v>=</v>
          </cell>
          <cell r="F180" t="str">
            <v>=</v>
          </cell>
          <cell r="G180" t="str">
            <v>=</v>
          </cell>
          <cell r="H180" t="str">
            <v>=</v>
          </cell>
          <cell r="I180" t="str">
            <v>=</v>
          </cell>
          <cell r="J180" t="str">
            <v>=</v>
          </cell>
          <cell r="K180" t="str">
            <v>=</v>
          </cell>
          <cell r="L180" t="str">
            <v>=</v>
          </cell>
        </row>
        <row r="285">
          <cell r="C285">
            <v>2</v>
          </cell>
        </row>
        <row r="414">
          <cell r="E414" t="str">
            <v>-</v>
          </cell>
        </row>
        <row r="422">
          <cell r="C422">
            <v>0</v>
          </cell>
        </row>
        <row r="574">
          <cell r="AF57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P&amp;L"/>
      <sheetName val="July 03"/>
      <sheetName val="Aug 03"/>
      <sheetName val="Sep 03"/>
      <sheetName val="Oct 03"/>
      <sheetName val="Nov 03"/>
    </sheetNames>
    <sheetDataSet>
      <sheetData sheetId="0" refreshError="1"/>
      <sheetData sheetId="1"/>
      <sheetData sheetId="2" refreshError="1">
        <row r="131">
          <cell r="A131" t="str">
            <v>40000</v>
          </cell>
          <cell r="B131" t="str">
            <v>Sales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40000-8100</v>
          </cell>
          <cell r="B132" t="str">
            <v>Sales - Primary Pipes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40000-8200</v>
          </cell>
          <cell r="B133" t="str">
            <v>Revenue - Stocking charges</v>
          </cell>
          <cell r="D133">
            <v>16557.18</v>
          </cell>
          <cell r="E133">
            <v>0</v>
          </cell>
          <cell r="F133">
            <v>16557.18</v>
          </cell>
          <cell r="G133">
            <v>0</v>
          </cell>
          <cell r="H133">
            <v>0</v>
          </cell>
        </row>
        <row r="134">
          <cell r="A134" t="str">
            <v>40000-8300</v>
          </cell>
          <cell r="B134" t="str">
            <v>Sales - Scrap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40000-8400</v>
          </cell>
          <cell r="B135" t="str">
            <v>Sales - Used Oil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40000-8500</v>
          </cell>
          <cell r="B136" t="str">
            <v>Sales - Conversion</v>
          </cell>
          <cell r="D136">
            <v>1256724.6499999999</v>
          </cell>
          <cell r="E136">
            <v>0</v>
          </cell>
          <cell r="F136">
            <v>937305.58</v>
          </cell>
          <cell r="G136">
            <v>0</v>
          </cell>
          <cell r="H136">
            <v>319419.06999999995</v>
          </cell>
        </row>
        <row r="137">
          <cell r="A137" t="str">
            <v>40100</v>
          </cell>
          <cell r="B137" t="str">
            <v>Sales Returns &amp; Allowances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40150</v>
          </cell>
          <cell r="B138" t="str">
            <v>Sales Discounts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40170</v>
          </cell>
          <cell r="B139" t="str">
            <v>Sales Commissions - USS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40180</v>
          </cell>
          <cell r="B140" t="str">
            <v>Sales Commissions - Other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40200</v>
          </cell>
          <cell r="B141" t="str">
            <v>Delivery Revenue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40205</v>
          </cell>
          <cell r="B142" t="str">
            <v>Income - Change in Dep. Method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40206</v>
          </cell>
          <cell r="B143" t="str">
            <v>Gain/Loss on Disposal of Asset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40210</v>
          </cell>
          <cell r="B144" t="str">
            <v>Income-Forgiveness of Interest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40220</v>
          </cell>
          <cell r="B145" t="str">
            <v>Interest Income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40230</v>
          </cell>
          <cell r="B146" t="str">
            <v>Misc. Income</v>
          </cell>
          <cell r="D146">
            <v>1510</v>
          </cell>
          <cell r="E146">
            <v>0</v>
          </cell>
          <cell r="F146">
            <v>0</v>
          </cell>
          <cell r="G146">
            <v>0</v>
          </cell>
          <cell r="H146">
            <v>1510</v>
          </cell>
        </row>
        <row r="147">
          <cell r="A147" t="str">
            <v>40240</v>
          </cell>
          <cell r="B147" t="str">
            <v>Claims on Plates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40250</v>
          </cell>
          <cell r="B148" t="str">
            <v>Income/Loss from CR SAW Invsmt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40260</v>
          </cell>
          <cell r="B149" t="str">
            <v>Income/Loss from USD Invsmt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40270</v>
          </cell>
          <cell r="B150" t="str">
            <v>Extraordinary Gain-Insrnc Clm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50000-1030</v>
          </cell>
          <cell r="B151" t="str">
            <v>U-Press Cylinder Repairs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50109-1000</v>
          </cell>
          <cell r="B152" t="str">
            <v>Oils &amp; Lubs. PP/PPEP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50115-1000</v>
          </cell>
          <cell r="B153" t="str">
            <v>Hardware PP/PPEP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50117-1000</v>
          </cell>
          <cell r="B154" t="str">
            <v>Electrical/Elect. item PP/PPEP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50119-1000</v>
          </cell>
          <cell r="B155" t="str">
            <v>Tools PP/PPEP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50121-1000</v>
          </cell>
          <cell r="B156" t="str">
            <v>Rep. &amp; Maint. PP/PPEP</v>
          </cell>
          <cell r="C156">
            <v>7600</v>
          </cell>
          <cell r="E156">
            <v>0</v>
          </cell>
          <cell r="F156">
            <v>0</v>
          </cell>
          <cell r="G156">
            <v>7600</v>
          </cell>
          <cell r="H156">
            <v>0</v>
          </cell>
        </row>
        <row r="157">
          <cell r="A157" t="str">
            <v>50123-1000</v>
          </cell>
          <cell r="B157" t="str">
            <v>Other Factory Supplies PP/PPEP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50209-1010</v>
          </cell>
          <cell r="B158" t="str">
            <v>Oils &amp; Lub. EP/PPEP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50215-1010</v>
          </cell>
          <cell r="B159" t="str">
            <v>Hardware EP/PPEP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50217-1010</v>
          </cell>
          <cell r="B160" t="str">
            <v>Electrical/Elec.item EP/PPEP</v>
          </cell>
          <cell r="C160">
            <v>0.91</v>
          </cell>
          <cell r="E160">
            <v>0.91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50219-1010</v>
          </cell>
          <cell r="B161" t="str">
            <v>Tools EP/PPEP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50221-1010</v>
          </cell>
          <cell r="B162" t="str">
            <v>Rep. &amp; Maint. EP/PPEP</v>
          </cell>
          <cell r="C162">
            <v>1705.67</v>
          </cell>
          <cell r="E162">
            <v>1705.67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50223-1010</v>
          </cell>
          <cell r="B163" t="str">
            <v>Other Factory Supplies EP/PPEP</v>
          </cell>
          <cell r="C163">
            <v>5769.3</v>
          </cell>
          <cell r="E163">
            <v>5769.3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50309-1020</v>
          </cell>
          <cell r="B164" t="str">
            <v>Oils &amp; Lub. EC/FL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50315-1020</v>
          </cell>
          <cell r="B165" t="str">
            <v>Hardware EC/FL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50317-1020</v>
          </cell>
          <cell r="B166" t="str">
            <v>Electrical/Elect. items EC/FL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50319-1020</v>
          </cell>
          <cell r="B167" t="str">
            <v>Tools EC/FL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50321-1020</v>
          </cell>
          <cell r="B168" t="str">
            <v>Rep. &amp; Maint. EC/FL</v>
          </cell>
          <cell r="C168">
            <v>2811</v>
          </cell>
          <cell r="E168">
            <v>984</v>
          </cell>
          <cell r="F168">
            <v>0</v>
          </cell>
          <cell r="G168">
            <v>1827</v>
          </cell>
          <cell r="H168">
            <v>0</v>
          </cell>
        </row>
        <row r="169">
          <cell r="A169" t="str">
            <v>50323-1020</v>
          </cell>
          <cell r="B169" t="str">
            <v>Other Factory Supplies EC/FL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50409-1030</v>
          </cell>
          <cell r="B170" t="str">
            <v>Oils &amp; Lub. UP/FL</v>
          </cell>
          <cell r="C170">
            <v>1041.7</v>
          </cell>
          <cell r="E170">
            <v>0</v>
          </cell>
          <cell r="F170">
            <v>0</v>
          </cell>
          <cell r="G170">
            <v>1041.7</v>
          </cell>
          <cell r="H170">
            <v>0</v>
          </cell>
        </row>
        <row r="171">
          <cell r="A171" t="str">
            <v>50415-1030</v>
          </cell>
          <cell r="B171" t="str">
            <v>Hardware UP/FL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50417-1030</v>
          </cell>
          <cell r="B172" t="str">
            <v>Electrical/Elect. items UP/FL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50419-1030</v>
          </cell>
          <cell r="B173" t="str">
            <v>Tools UP/FL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50421-1030</v>
          </cell>
          <cell r="B174" t="str">
            <v>Rep &amp; Maint.UP/FL</v>
          </cell>
          <cell r="C174">
            <v>952.5</v>
          </cell>
          <cell r="E174">
            <v>952.5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50423-1030</v>
          </cell>
          <cell r="B175" t="str">
            <v>Other Factory Supplies UP/FL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50509-1040</v>
          </cell>
          <cell r="B176" t="str">
            <v>Oils &amp; Lub. OP/FL</v>
          </cell>
          <cell r="C176">
            <v>71.48</v>
          </cell>
          <cell r="E176">
            <v>71.48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50515-1040</v>
          </cell>
          <cell r="B177" t="str">
            <v>Hardware OP/FL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50517-1040</v>
          </cell>
          <cell r="B178" t="str">
            <v>Electrical/Elect. items OP/FL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50519-1040</v>
          </cell>
          <cell r="B179" t="str">
            <v>Tools OP/FL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50521-1040</v>
          </cell>
          <cell r="B180" t="str">
            <v>Rep. &amp; Maint.OP/FL</v>
          </cell>
          <cell r="C180">
            <v>2697.68</v>
          </cell>
          <cell r="E180">
            <v>1151.69</v>
          </cell>
          <cell r="F180">
            <v>0</v>
          </cell>
          <cell r="G180">
            <v>1545.9899999999998</v>
          </cell>
          <cell r="H180">
            <v>0</v>
          </cell>
        </row>
        <row r="181">
          <cell r="A181" t="str">
            <v>50523-1040</v>
          </cell>
          <cell r="B181" t="str">
            <v>Other Factory Supplies OP/FL</v>
          </cell>
          <cell r="C181">
            <v>4.18</v>
          </cell>
          <cell r="E181">
            <v>4.18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50605-1050</v>
          </cell>
          <cell r="B182" t="str">
            <v>Flux TC/W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50607-1050</v>
          </cell>
          <cell r="B183" t="str">
            <v>Welding Wire TC/W</v>
          </cell>
          <cell r="C183">
            <v>2887.91</v>
          </cell>
          <cell r="E183">
            <v>0</v>
          </cell>
          <cell r="F183">
            <v>0</v>
          </cell>
          <cell r="G183">
            <v>2887.91</v>
          </cell>
          <cell r="H183">
            <v>0</v>
          </cell>
        </row>
        <row r="184">
          <cell r="A184" t="str">
            <v>50609-1050</v>
          </cell>
          <cell r="B184" t="str">
            <v>Oils &amp; Lub  TC/W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50611-1050</v>
          </cell>
          <cell r="B185" t="str">
            <v>Welding Equip./items TC/W</v>
          </cell>
          <cell r="C185">
            <v>493.71</v>
          </cell>
          <cell r="E185">
            <v>417.95</v>
          </cell>
          <cell r="F185">
            <v>0</v>
          </cell>
          <cell r="G185">
            <v>75.759999999999991</v>
          </cell>
          <cell r="H185">
            <v>0</v>
          </cell>
        </row>
        <row r="186">
          <cell r="A186" t="str">
            <v>50613-1050</v>
          </cell>
          <cell r="B186" t="str">
            <v>Gases TC/W</v>
          </cell>
          <cell r="C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50615-1050</v>
          </cell>
          <cell r="B187" t="str">
            <v>Hardware TC/W</v>
          </cell>
          <cell r="C187">
            <v>1080</v>
          </cell>
          <cell r="E187">
            <v>1080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50617-1050</v>
          </cell>
          <cell r="B188" t="str">
            <v>Electrical/Elect items TC/W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50619-1050</v>
          </cell>
          <cell r="B189" t="str">
            <v>Tools TC/W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50621-1050</v>
          </cell>
          <cell r="B190" t="str">
            <v>Rep &amp; Maint TC/W</v>
          </cell>
          <cell r="C190">
            <v>10891.77</v>
          </cell>
          <cell r="E190">
            <v>9935.7099999999991</v>
          </cell>
          <cell r="F190">
            <v>0</v>
          </cell>
          <cell r="G190">
            <v>956.06000000000131</v>
          </cell>
          <cell r="H190">
            <v>0</v>
          </cell>
        </row>
        <row r="191">
          <cell r="A191" t="str">
            <v>50623-1050</v>
          </cell>
          <cell r="B191" t="str">
            <v>Other Factory Supplies TC/W</v>
          </cell>
          <cell r="C191">
            <v>686.41</v>
          </cell>
          <cell r="E191">
            <v>588.63</v>
          </cell>
          <cell r="F191">
            <v>0</v>
          </cell>
          <cell r="G191">
            <v>97.779999999999973</v>
          </cell>
          <cell r="H191">
            <v>0</v>
          </cell>
        </row>
        <row r="192">
          <cell r="A192" t="str">
            <v>50705-1060</v>
          </cell>
          <cell r="B192" t="str">
            <v>Flux TB/W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50707-1060</v>
          </cell>
          <cell r="B193" t="str">
            <v>Welding Wire TB/W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50709-1060</v>
          </cell>
          <cell r="B194" t="str">
            <v>Oils &amp; Lub TB/W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50711-1060</v>
          </cell>
          <cell r="B195" t="str">
            <v>Welding Equip./items TB/W</v>
          </cell>
          <cell r="C195">
            <v>114.7</v>
          </cell>
          <cell r="E195">
            <v>114.7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50713-1060</v>
          </cell>
          <cell r="B196" t="str">
            <v>Gases TB/W</v>
          </cell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50715-1060</v>
          </cell>
          <cell r="B197" t="str">
            <v>Hardware TB/W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50717-1060</v>
          </cell>
          <cell r="B198" t="str">
            <v>Electrical/Elect. items TB/W</v>
          </cell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50719-1060</v>
          </cell>
          <cell r="B199" t="str">
            <v>Tools TB/W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50721-1060</v>
          </cell>
          <cell r="B200" t="str">
            <v>Rep. &amp; Maint. TB/W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50723-1060</v>
          </cell>
          <cell r="B201" t="str">
            <v>Other Factory Supplies TB/W</v>
          </cell>
          <cell r="C201">
            <v>153.74</v>
          </cell>
          <cell r="E201">
            <v>0</v>
          </cell>
          <cell r="F201">
            <v>0</v>
          </cell>
          <cell r="G201">
            <v>153.74</v>
          </cell>
          <cell r="H201">
            <v>0</v>
          </cell>
        </row>
        <row r="202">
          <cell r="A202" t="str">
            <v>50805-1070</v>
          </cell>
          <cell r="B202" t="str">
            <v>Flux ID/W</v>
          </cell>
          <cell r="D202">
            <v>7800</v>
          </cell>
          <cell r="E202">
            <v>0</v>
          </cell>
          <cell r="F202">
            <v>7800</v>
          </cell>
          <cell r="G202">
            <v>0</v>
          </cell>
          <cell r="H202">
            <v>0</v>
          </cell>
        </row>
        <row r="203">
          <cell r="A203" t="str">
            <v>50807-1070</v>
          </cell>
          <cell r="B203" t="str">
            <v>Welding Wire ID/W</v>
          </cell>
          <cell r="D203">
            <v>6630</v>
          </cell>
          <cell r="E203">
            <v>0</v>
          </cell>
          <cell r="F203">
            <v>6630</v>
          </cell>
          <cell r="G203">
            <v>0</v>
          </cell>
          <cell r="H203">
            <v>0</v>
          </cell>
        </row>
        <row r="204">
          <cell r="A204" t="str">
            <v>50809-1070</v>
          </cell>
          <cell r="B204" t="str">
            <v>Oils &amp; Lub. ID/W</v>
          </cell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50811-1070</v>
          </cell>
          <cell r="B205" t="str">
            <v>Welding Equip./Items ID/W</v>
          </cell>
          <cell r="D205">
            <v>7021.1</v>
          </cell>
          <cell r="E205">
            <v>0</v>
          </cell>
          <cell r="F205">
            <v>7021.1</v>
          </cell>
          <cell r="G205">
            <v>0</v>
          </cell>
          <cell r="H205">
            <v>0</v>
          </cell>
        </row>
        <row r="206">
          <cell r="A206" t="str">
            <v>50813-1070</v>
          </cell>
          <cell r="B206" t="str">
            <v>Gases ID/W</v>
          </cell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50815-1070</v>
          </cell>
          <cell r="B207" t="str">
            <v>Hardware ID/W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50817-1070</v>
          </cell>
          <cell r="B208" t="str">
            <v>Electrical/Elect. items ID/W</v>
          </cell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50819-1070</v>
          </cell>
          <cell r="B209" t="str">
            <v>Tools ID/W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50821-1070</v>
          </cell>
          <cell r="B210" t="str">
            <v>Rep. &amp; Maint. ID/W</v>
          </cell>
          <cell r="C210">
            <v>7523.61</v>
          </cell>
          <cell r="E210">
            <v>5018.13</v>
          </cell>
          <cell r="F210">
            <v>0</v>
          </cell>
          <cell r="G210">
            <v>2505.4799999999996</v>
          </cell>
          <cell r="H210">
            <v>0</v>
          </cell>
        </row>
        <row r="211">
          <cell r="A211" t="str">
            <v>50823-1070</v>
          </cell>
          <cell r="B211" t="str">
            <v>Other Factory Supplies ID/W</v>
          </cell>
          <cell r="C211">
            <v>440.95</v>
          </cell>
          <cell r="E211">
            <v>381.48</v>
          </cell>
          <cell r="F211">
            <v>0</v>
          </cell>
          <cell r="G211">
            <v>59.46999999999997</v>
          </cell>
          <cell r="H211">
            <v>0</v>
          </cell>
        </row>
        <row r="212">
          <cell r="A212" t="str">
            <v>50905-1080</v>
          </cell>
          <cell r="B212" t="str">
            <v>Flux OD/W</v>
          </cell>
          <cell r="C212">
            <v>89066.8</v>
          </cell>
          <cell r="E212">
            <v>75358</v>
          </cell>
          <cell r="F212">
            <v>0</v>
          </cell>
          <cell r="G212">
            <v>13708.800000000003</v>
          </cell>
          <cell r="H212">
            <v>0</v>
          </cell>
        </row>
        <row r="213">
          <cell r="A213" t="str">
            <v>50907-1080</v>
          </cell>
          <cell r="B213" t="str">
            <v>Welding Wire OD/W</v>
          </cell>
          <cell r="C213">
            <v>19587.900000000001</v>
          </cell>
          <cell r="E213">
            <v>19587.900000000001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50909-1080</v>
          </cell>
          <cell r="B214" t="str">
            <v>Oils &amp; Lub OD/W</v>
          </cell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50911-1080</v>
          </cell>
          <cell r="B215" t="str">
            <v>Welding Equip/items OD/W</v>
          </cell>
          <cell r="C215">
            <v>10037.18</v>
          </cell>
          <cell r="E215">
            <v>10037.18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50913-1080</v>
          </cell>
          <cell r="B216" t="str">
            <v>Gases OD/W</v>
          </cell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50915-1080</v>
          </cell>
          <cell r="B217" t="str">
            <v>Hardware OD/W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50917-1080</v>
          </cell>
          <cell r="B218" t="str">
            <v>Electrical/Elect. items OD/W</v>
          </cell>
          <cell r="C218">
            <v>549.39</v>
          </cell>
          <cell r="E218">
            <v>549.39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50919-1080</v>
          </cell>
          <cell r="B219" t="str">
            <v>Tools OD/W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50921-1080</v>
          </cell>
          <cell r="B220" t="str">
            <v>Rep. &amp; Maint. OD/W</v>
          </cell>
          <cell r="C220">
            <v>691.2</v>
          </cell>
          <cell r="E220">
            <v>691.2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50923-1080</v>
          </cell>
          <cell r="B221" t="str">
            <v>Other Factory items  OD/W</v>
          </cell>
          <cell r="C221">
            <v>16.79</v>
          </cell>
          <cell r="E221">
            <v>16.79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51105-1090</v>
          </cell>
          <cell r="B222" t="str">
            <v>Flux WR/W</v>
          </cell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51107-1090</v>
          </cell>
          <cell r="B223" t="str">
            <v>Welding Wire WR/W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51109-1090</v>
          </cell>
          <cell r="B224" t="str">
            <v>Oils &amp; Lub WR/W</v>
          </cell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51111-1090</v>
          </cell>
          <cell r="B225" t="str">
            <v>Welding Equip./items WR/W</v>
          </cell>
          <cell r="C225">
            <v>509.56</v>
          </cell>
          <cell r="E225">
            <v>463</v>
          </cell>
          <cell r="F225">
            <v>0</v>
          </cell>
          <cell r="G225">
            <v>46.56</v>
          </cell>
          <cell r="H225">
            <v>0</v>
          </cell>
        </row>
        <row r="226">
          <cell r="A226" t="str">
            <v>51113-1090</v>
          </cell>
          <cell r="B226" t="str">
            <v>Gases WR/W</v>
          </cell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51115-1090</v>
          </cell>
          <cell r="B227" t="str">
            <v>Hardware WR/W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51117-1090</v>
          </cell>
          <cell r="B228" t="str">
            <v>Electrical/Elect. items WR/W</v>
          </cell>
          <cell r="C228">
            <v>29.65</v>
          </cell>
          <cell r="E228">
            <v>29.65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51119-1090</v>
          </cell>
          <cell r="B229" t="str">
            <v>Tools WR/W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51121-1090</v>
          </cell>
          <cell r="B230" t="str">
            <v>Rep. &amp; Maint. WR/W</v>
          </cell>
          <cell r="C230">
            <v>87.4</v>
          </cell>
          <cell r="E230">
            <v>87.4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51123-1090</v>
          </cell>
          <cell r="B231" t="str">
            <v>Other Factory Supplies WR/W</v>
          </cell>
          <cell r="C231">
            <v>1844.97</v>
          </cell>
          <cell r="E231">
            <v>1548.24</v>
          </cell>
          <cell r="F231">
            <v>0</v>
          </cell>
          <cell r="G231">
            <v>296.73</v>
          </cell>
          <cell r="H231">
            <v>0</v>
          </cell>
        </row>
        <row r="232">
          <cell r="A232" t="str">
            <v>51209-1100</v>
          </cell>
          <cell r="B232" t="str">
            <v>Oils &amp; Lub. EX/EXHT</v>
          </cell>
          <cell r="C232">
            <v>8533.1200000000008</v>
          </cell>
          <cell r="E232">
            <v>4959.3999999999996</v>
          </cell>
          <cell r="F232">
            <v>0</v>
          </cell>
          <cell r="G232">
            <v>3573.7200000000012</v>
          </cell>
          <cell r="H232">
            <v>0</v>
          </cell>
        </row>
        <row r="233">
          <cell r="A233" t="str">
            <v>51215-1100</v>
          </cell>
          <cell r="B233" t="str">
            <v>Hardware EX/EXHT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51217-1100</v>
          </cell>
          <cell r="B234" t="str">
            <v>Electrical/Elect. item EX/EXHT</v>
          </cell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51219-1100</v>
          </cell>
          <cell r="B235" t="str">
            <v>Tools EX/EXHT</v>
          </cell>
          <cell r="C235">
            <v>150.22</v>
          </cell>
          <cell r="E235">
            <v>150.22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51221-1100</v>
          </cell>
          <cell r="B236" t="str">
            <v>Rep &amp; Maint. EX/EXHT</v>
          </cell>
          <cell r="C236">
            <v>483.65</v>
          </cell>
          <cell r="E236">
            <v>159.51</v>
          </cell>
          <cell r="F236">
            <v>0</v>
          </cell>
          <cell r="G236">
            <v>324.14</v>
          </cell>
          <cell r="H236">
            <v>0</v>
          </cell>
        </row>
        <row r="237">
          <cell r="A237" t="str">
            <v>51223-1100</v>
          </cell>
          <cell r="B237" t="str">
            <v>Other Factory Supplies EX/EXHT</v>
          </cell>
          <cell r="C237">
            <v>1798.18</v>
          </cell>
          <cell r="E237">
            <v>1535.4</v>
          </cell>
          <cell r="F237">
            <v>0</v>
          </cell>
          <cell r="G237">
            <v>262.77999999999997</v>
          </cell>
          <cell r="H237">
            <v>0</v>
          </cell>
        </row>
        <row r="238">
          <cell r="A238" t="str">
            <v>51309-1110</v>
          </cell>
          <cell r="B238" t="str">
            <v>Oils &amp; Lub HT/EXHT</v>
          </cell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51315-1110</v>
          </cell>
          <cell r="B239" t="str">
            <v>Hardware HT/EXHT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51317-1110</v>
          </cell>
          <cell r="B240" t="str">
            <v>Electrical/Elect items HT/EXHT</v>
          </cell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51319-1110</v>
          </cell>
          <cell r="B241" t="str">
            <v>Tools HT/EXHT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51321-1110</v>
          </cell>
          <cell r="B242" t="str">
            <v>Rep &amp; Maint. HT/EXHT</v>
          </cell>
          <cell r="C242">
            <v>4365.1499999999996</v>
          </cell>
          <cell r="E242">
            <v>1345.15</v>
          </cell>
          <cell r="F242">
            <v>0</v>
          </cell>
          <cell r="G242">
            <v>3019.9999999999995</v>
          </cell>
          <cell r="H242">
            <v>0</v>
          </cell>
        </row>
        <row r="243">
          <cell r="A243" t="str">
            <v>51323-1110</v>
          </cell>
          <cell r="B243" t="str">
            <v>Other Factory Supplies HT/EXHT</v>
          </cell>
          <cell r="C243">
            <v>45.49</v>
          </cell>
          <cell r="E243">
            <v>45.49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52105-2000</v>
          </cell>
          <cell r="B244" t="str">
            <v>Flux F1/IPIR</v>
          </cell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52107-2000</v>
          </cell>
          <cell r="B245" t="str">
            <v>Welding Wire F1/IPIR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52109-2000</v>
          </cell>
          <cell r="B246" t="str">
            <v>Oils &amp; Lub. F1/IPIR</v>
          </cell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52111-2000</v>
          </cell>
          <cell r="B247" t="str">
            <v>Welding Equip/items F1/IPIR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52113-2000</v>
          </cell>
          <cell r="B248" t="str">
            <v>Gases F1/IPIR</v>
          </cell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52115-2000</v>
          </cell>
          <cell r="B249" t="str">
            <v>Hardware F1/IPIR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52117-2000</v>
          </cell>
          <cell r="B250" t="str">
            <v>Electrical/Elect.items F1/IPIR</v>
          </cell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52119-2000</v>
          </cell>
          <cell r="B251" t="str">
            <v>Tools F1/IPIR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52121-2000</v>
          </cell>
          <cell r="B252" t="str">
            <v>Repair &amp; Maint.F1/IPIR</v>
          </cell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52123-2000</v>
          </cell>
          <cell r="B253" t="str">
            <v>Other Factory Supplies F1/IPIR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52209-2010</v>
          </cell>
          <cell r="B254" t="str">
            <v>Oils &amp; Lub. RX/IPIR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52211-2010</v>
          </cell>
          <cell r="B255" t="str">
            <v>Welding Equip./items RX/IPIR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52213-2010</v>
          </cell>
          <cell r="B256" t="str">
            <v>Gases RX/IPIR</v>
          </cell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52215-2010</v>
          </cell>
          <cell r="B257" t="str">
            <v>Hardware RX/IPIR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52217-2010</v>
          </cell>
          <cell r="B258" t="str">
            <v>Electrical/Elect.items RX/IPIR</v>
          </cell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52219-2010</v>
          </cell>
          <cell r="B259" t="str">
            <v>Tools RX/IPIR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52221-2010</v>
          </cell>
          <cell r="B260" t="str">
            <v>Rep &amp; Maint. RX/IPIR</v>
          </cell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52223-2010</v>
          </cell>
          <cell r="B261" t="str">
            <v>Other Factory Supplies RX/IPIR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52305-2020</v>
          </cell>
          <cell r="B262" t="str">
            <v>Flux CO/IPIR</v>
          </cell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52307-2020</v>
          </cell>
          <cell r="B263" t="str">
            <v>Welding Wire CO/IPIR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52309-2020</v>
          </cell>
          <cell r="B264" t="str">
            <v>Oils &amp; Lub CO/IPIR</v>
          </cell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52311-2020</v>
          </cell>
          <cell r="B265" t="str">
            <v>Welding Equip./items CO/IPIR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52313-2020</v>
          </cell>
          <cell r="B266" t="str">
            <v>Gases CO/IPIR</v>
          </cell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52315-2020</v>
          </cell>
          <cell r="B267" t="str">
            <v>Hardware CO/IPIR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52317-2020</v>
          </cell>
          <cell r="B268" t="str">
            <v>Electrical/Elect. item CO/IPIR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52319-2020</v>
          </cell>
          <cell r="B269" t="str">
            <v>Tools CO/IPIR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52321-2020</v>
          </cell>
          <cell r="B270" t="str">
            <v>Rep &amp; Maint CO/IPIR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52323-2020</v>
          </cell>
          <cell r="B271" t="str">
            <v>Other Factory Supplies CO/IPIR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52353-2025</v>
          </cell>
          <cell r="B272" t="str">
            <v>Gases PAT/FI</v>
          </cell>
          <cell r="C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 t="str">
            <v>52355-2025</v>
          </cell>
          <cell r="B273" t="str">
            <v>Cutting Supplies PAT/FI</v>
          </cell>
          <cell r="C273">
            <v>3081.61</v>
          </cell>
          <cell r="E273">
            <v>2636.21</v>
          </cell>
          <cell r="F273">
            <v>0</v>
          </cell>
          <cell r="G273">
            <v>445.40000000000009</v>
          </cell>
          <cell r="H273">
            <v>0</v>
          </cell>
        </row>
        <row r="274">
          <cell r="A274" t="str">
            <v>52357-2025</v>
          </cell>
          <cell r="B274" t="str">
            <v>Electrical Items PAT/FI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52361-2025</v>
          </cell>
          <cell r="B275" t="str">
            <v>Rep. &amp; Maint PAT/FI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52363-2025</v>
          </cell>
          <cell r="B276" t="str">
            <v>Other Fact. Supplies PAT/FI</v>
          </cell>
          <cell r="C276">
            <v>3.34</v>
          </cell>
          <cell r="E276">
            <v>3.34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52409-2030</v>
          </cell>
          <cell r="B277" t="str">
            <v>Oils &amp; Lub EF/FI</v>
          </cell>
          <cell r="C277">
            <v>2420.04</v>
          </cell>
          <cell r="E277">
            <v>2016.7</v>
          </cell>
          <cell r="F277">
            <v>0</v>
          </cell>
          <cell r="G277">
            <v>403.33999999999992</v>
          </cell>
          <cell r="H277">
            <v>0</v>
          </cell>
        </row>
        <row r="278">
          <cell r="A278" t="str">
            <v>52415-2030</v>
          </cell>
          <cell r="B278" t="str">
            <v>Hardware EF/FI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52417-2030</v>
          </cell>
          <cell r="B279" t="str">
            <v>Electrical/Elect.item EF/FI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52419-2030</v>
          </cell>
          <cell r="B280" t="str">
            <v>Tools EF/FI</v>
          </cell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52421-2030</v>
          </cell>
          <cell r="B281" t="str">
            <v>Rep &amp; Maint. EF/FI</v>
          </cell>
          <cell r="C281">
            <v>313.85000000000002</v>
          </cell>
          <cell r="E281">
            <v>313.85000000000002</v>
          </cell>
          <cell r="F281">
            <v>0</v>
          </cell>
          <cell r="G281">
            <v>0</v>
          </cell>
          <cell r="H281">
            <v>0</v>
          </cell>
        </row>
        <row r="282">
          <cell r="A282" t="str">
            <v>52423-2030</v>
          </cell>
          <cell r="B282" t="str">
            <v>Other Factory Supplies EF/FI</v>
          </cell>
          <cell r="C282">
            <v>1409.08</v>
          </cell>
          <cell r="E282">
            <v>1163.56</v>
          </cell>
          <cell r="F282">
            <v>0</v>
          </cell>
          <cell r="G282">
            <v>245.51999999999998</v>
          </cell>
          <cell r="H282">
            <v>0</v>
          </cell>
        </row>
        <row r="283">
          <cell r="A283" t="str">
            <v>52425-2030</v>
          </cell>
          <cell r="B283" t="str">
            <v>Gauges EF/FI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52509-2040</v>
          </cell>
          <cell r="B284" t="str">
            <v>Oils &amp; Lub ND/FI</v>
          </cell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52515-2040</v>
          </cell>
          <cell r="B285" t="str">
            <v>Hardware ND/FI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52517-2040</v>
          </cell>
          <cell r="B286" t="str">
            <v>Electrical/Elect.item ND/FI</v>
          </cell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52519-2040</v>
          </cell>
          <cell r="B287" t="str">
            <v>Toools ND/FI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52521-2040</v>
          </cell>
          <cell r="B288" t="str">
            <v>Rep &amp; Maint NT/FI</v>
          </cell>
          <cell r="C288">
            <v>5916</v>
          </cell>
          <cell r="E288">
            <v>5916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52523-2040</v>
          </cell>
          <cell r="B289" t="str">
            <v>Other Factory Supplies ND/FI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52609-2050</v>
          </cell>
          <cell r="B290" t="str">
            <v>Oils &amp; Lub CI/FI</v>
          </cell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52615-2050</v>
          </cell>
          <cell r="B291" t="str">
            <v>Hardware CI/FI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52617-2050</v>
          </cell>
          <cell r="B292" t="str">
            <v>Electrical/Elect item CI/FI</v>
          </cell>
          <cell r="C292">
            <v>7.02</v>
          </cell>
          <cell r="E292">
            <v>7.02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52619-2050</v>
          </cell>
          <cell r="B293" t="str">
            <v>Tools CI/FI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52621-2050</v>
          </cell>
          <cell r="B294" t="str">
            <v>Rep &amp; Maint CI/FI</v>
          </cell>
          <cell r="C294">
            <v>1.41</v>
          </cell>
          <cell r="E294">
            <v>1.41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52623-2050</v>
          </cell>
          <cell r="B295" t="str">
            <v>Other Factory Supplies CI/FI</v>
          </cell>
          <cell r="C295">
            <v>496.63</v>
          </cell>
          <cell r="E295">
            <v>477.5</v>
          </cell>
          <cell r="F295">
            <v>0</v>
          </cell>
          <cell r="G295">
            <v>19.129999999999995</v>
          </cell>
          <cell r="H295">
            <v>0</v>
          </cell>
        </row>
        <row r="296">
          <cell r="A296" t="str">
            <v>52709-2060</v>
          </cell>
          <cell r="B296" t="str">
            <v>Oils &amp; Lub EX/FI</v>
          </cell>
          <cell r="C296">
            <v>604.4</v>
          </cell>
          <cell r="E296">
            <v>604.4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52715-2060</v>
          </cell>
          <cell r="B297" t="str">
            <v>Hardware EX/FI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52717-2060</v>
          </cell>
          <cell r="B298" t="str">
            <v>Electrical/Elect item EX/FI</v>
          </cell>
          <cell r="C298">
            <v>11.44</v>
          </cell>
          <cell r="E298">
            <v>11.44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52719-2060</v>
          </cell>
          <cell r="B299" t="str">
            <v>Tools EX/FI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52721-2060</v>
          </cell>
          <cell r="B300" t="str">
            <v>Rep &amp; Maint EX/FI</v>
          </cell>
          <cell r="C300">
            <v>7780</v>
          </cell>
          <cell r="E300">
            <v>0</v>
          </cell>
          <cell r="F300">
            <v>0</v>
          </cell>
          <cell r="G300">
            <v>7780</v>
          </cell>
          <cell r="H300">
            <v>0</v>
          </cell>
        </row>
        <row r="301">
          <cell r="A301" t="str">
            <v>52723-2060</v>
          </cell>
          <cell r="B301" t="str">
            <v>Other Factory Supplies EX/FI</v>
          </cell>
          <cell r="C301">
            <v>275.42</v>
          </cell>
          <cell r="E301">
            <v>275.42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52735-2060</v>
          </cell>
          <cell r="B302" t="str">
            <v>Film EX/FI</v>
          </cell>
          <cell r="C302">
            <v>881.76</v>
          </cell>
          <cell r="E302">
            <v>744.75</v>
          </cell>
          <cell r="F302">
            <v>0</v>
          </cell>
          <cell r="G302">
            <v>137.01</v>
          </cell>
          <cell r="H302">
            <v>0</v>
          </cell>
        </row>
        <row r="303">
          <cell r="A303" t="str">
            <v>52735-2070</v>
          </cell>
          <cell r="B303" t="str">
            <v>Film EX/FI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52809-2070</v>
          </cell>
          <cell r="B304" t="str">
            <v>Oils &amp; Lub WS/FI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52815-2070</v>
          </cell>
          <cell r="B305" t="str">
            <v>Hardware WS/FI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52817-2070</v>
          </cell>
          <cell r="B306" t="str">
            <v>Electrical/Elect item WS/FI</v>
          </cell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52819-2070</v>
          </cell>
          <cell r="B307" t="str">
            <v>Tools WS/FI</v>
          </cell>
          <cell r="C307">
            <v>21.06</v>
          </cell>
          <cell r="E307">
            <v>21.06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52821-2070</v>
          </cell>
          <cell r="B308" t="str">
            <v>Rep &amp; Maint WS/FI</v>
          </cell>
          <cell r="C308">
            <v>1270.23</v>
          </cell>
          <cell r="E308">
            <v>691.88</v>
          </cell>
          <cell r="F308">
            <v>0</v>
          </cell>
          <cell r="G308">
            <v>578.35</v>
          </cell>
          <cell r="H308">
            <v>0</v>
          </cell>
        </row>
        <row r="309">
          <cell r="A309" t="str">
            <v>52823-2070</v>
          </cell>
          <cell r="B309" t="str">
            <v>Other Factory Supplies WS/FI</v>
          </cell>
          <cell r="C309">
            <v>71.48</v>
          </cell>
          <cell r="E309">
            <v>71.48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52925-2080</v>
          </cell>
          <cell r="B310" t="str">
            <v>Mill Laquer ML/C</v>
          </cell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52927-2080</v>
          </cell>
          <cell r="B311" t="str">
            <v>Mops ML/C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52929-2080</v>
          </cell>
          <cell r="B312" t="str">
            <v>Spray Guns ML/C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52931-2080</v>
          </cell>
          <cell r="B313" t="str">
            <v>Other Coating Exp ML/C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53123-2090</v>
          </cell>
          <cell r="B314" t="str">
            <v>Other Factory Supplies</v>
          </cell>
          <cell r="C314">
            <v>614.41</v>
          </cell>
          <cell r="E314">
            <v>573.95000000000005</v>
          </cell>
          <cell r="F314">
            <v>0</v>
          </cell>
          <cell r="G314">
            <v>40.459999999999923</v>
          </cell>
          <cell r="H314">
            <v>0</v>
          </cell>
        </row>
        <row r="315">
          <cell r="A315" t="str">
            <v>53125-2090</v>
          </cell>
          <cell r="B315" t="str">
            <v>Banding MK/Sh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53127-2090</v>
          </cell>
          <cell r="B316" t="str">
            <v>Hard Wood MK/Sh</v>
          </cell>
          <cell r="C316">
            <v>756</v>
          </cell>
          <cell r="E316">
            <v>756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53129-2090</v>
          </cell>
          <cell r="B317" t="str">
            <v>Nails MK/Sh</v>
          </cell>
          <cell r="C317">
            <v>422.26</v>
          </cell>
          <cell r="E317">
            <v>226.8</v>
          </cell>
          <cell r="F317">
            <v>0</v>
          </cell>
          <cell r="G317">
            <v>195.45999999999998</v>
          </cell>
          <cell r="H317">
            <v>0</v>
          </cell>
        </row>
        <row r="318">
          <cell r="A318" t="str">
            <v>53131-2090</v>
          </cell>
          <cell r="B318" t="str">
            <v>Inks MK/Sh</v>
          </cell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53133-2090</v>
          </cell>
          <cell r="B319" t="str">
            <v>Stencils MK/Sh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53215-2100</v>
          </cell>
          <cell r="B320" t="str">
            <v>Hardware WM/Sh</v>
          </cell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53217-2100</v>
          </cell>
          <cell r="B321" t="str">
            <v>Electrical/Elect items WM/Sh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53219-2100</v>
          </cell>
          <cell r="B322" t="str">
            <v>Tools WM/Sh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53221-2100</v>
          </cell>
          <cell r="B323" t="str">
            <v>Rep &amp; Maint WM/Sh</v>
          </cell>
          <cell r="C323">
            <v>4056.71</v>
          </cell>
          <cell r="E323">
            <v>3324.29</v>
          </cell>
          <cell r="F323">
            <v>0</v>
          </cell>
          <cell r="G323">
            <v>732.42000000000007</v>
          </cell>
          <cell r="H323">
            <v>0</v>
          </cell>
        </row>
        <row r="324">
          <cell r="A324" t="str">
            <v>53223-2100</v>
          </cell>
          <cell r="B324" t="str">
            <v>Other Factory Supplies WM/Sh</v>
          </cell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53225-2100</v>
          </cell>
          <cell r="B325" t="str">
            <v>Gauges WM/Sh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53227-2100</v>
          </cell>
          <cell r="B326" t="str">
            <v>Tapes WM/Sh</v>
          </cell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53229-2100</v>
          </cell>
          <cell r="B327" t="str">
            <v>Other WM/Sh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54105-3100</v>
          </cell>
          <cell r="B328" t="str">
            <v>Flux  GE/PM</v>
          </cell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54109-3100</v>
          </cell>
          <cell r="B329" t="str">
            <v>Oils &amp; Lub GE/PM</v>
          </cell>
          <cell r="C329">
            <v>807.23</v>
          </cell>
          <cell r="E329">
            <v>7.23</v>
          </cell>
          <cell r="F329">
            <v>0</v>
          </cell>
          <cell r="G329">
            <v>800</v>
          </cell>
          <cell r="H329">
            <v>0</v>
          </cell>
        </row>
        <row r="330">
          <cell r="A330" t="str">
            <v>54115-3100</v>
          </cell>
          <cell r="B330" t="str">
            <v>Hardware GE/PM</v>
          </cell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54117-3100</v>
          </cell>
          <cell r="B331" t="str">
            <v>Electrtical/Elect items GE/PM</v>
          </cell>
          <cell r="C331">
            <v>19151.560000000001</v>
          </cell>
          <cell r="E331">
            <v>18612.96</v>
          </cell>
          <cell r="F331">
            <v>0</v>
          </cell>
          <cell r="G331">
            <v>538.60000000000218</v>
          </cell>
          <cell r="H331">
            <v>0</v>
          </cell>
        </row>
        <row r="332">
          <cell r="A332" t="str">
            <v>54119-3100</v>
          </cell>
          <cell r="B332" t="str">
            <v>Tools GE/PM</v>
          </cell>
          <cell r="C332">
            <v>536.9</v>
          </cell>
          <cell r="E332">
            <v>536.9</v>
          </cell>
          <cell r="F332">
            <v>0</v>
          </cell>
          <cell r="G332">
            <v>0</v>
          </cell>
          <cell r="H332">
            <v>0</v>
          </cell>
        </row>
        <row r="333">
          <cell r="A333" t="str">
            <v>54121-3100</v>
          </cell>
          <cell r="B333" t="str">
            <v>Rep &amp; Maint GE/PM</v>
          </cell>
          <cell r="C333">
            <v>5831.92</v>
          </cell>
          <cell r="E333">
            <v>5379.26</v>
          </cell>
          <cell r="F333">
            <v>0</v>
          </cell>
          <cell r="G333">
            <v>452.65999999999985</v>
          </cell>
          <cell r="H333">
            <v>0</v>
          </cell>
        </row>
        <row r="334">
          <cell r="A334" t="str">
            <v>54123-3100</v>
          </cell>
          <cell r="B334" t="str">
            <v>Other Factory Supplies GE/PM</v>
          </cell>
          <cell r="C334">
            <v>53112.78</v>
          </cell>
          <cell r="E334">
            <v>51739.18</v>
          </cell>
          <cell r="F334">
            <v>0</v>
          </cell>
          <cell r="G334">
            <v>1373.5999999999985</v>
          </cell>
          <cell r="H334">
            <v>0</v>
          </cell>
        </row>
        <row r="335">
          <cell r="A335" t="str">
            <v>54200</v>
          </cell>
          <cell r="B335" t="str">
            <v>Repairs &amp; Maintenance -General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54201</v>
          </cell>
          <cell r="B336" t="str">
            <v>Shot Blaster Repair Supplies</v>
          </cell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54202-3200</v>
          </cell>
          <cell r="B337" t="str">
            <v>Shots Shtblstr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54203-3200</v>
          </cell>
          <cell r="B338" t="str">
            <v>Oils &amp; Lub ShtBlstr</v>
          </cell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54204-3200</v>
          </cell>
          <cell r="B339" t="str">
            <v>Hardware ShtBlstr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54205-3200</v>
          </cell>
          <cell r="B340" t="str">
            <v>Electrical Items ShtBlstr</v>
          </cell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54206-3200</v>
          </cell>
          <cell r="B341" t="str">
            <v>Tools ShtBlstr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54207-3200</v>
          </cell>
          <cell r="B342" t="str">
            <v>Rep &amp; Maint ShtBlstr</v>
          </cell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54208-3200</v>
          </cell>
          <cell r="B343" t="str">
            <v>Othr Factory Supplies ShtBlstr</v>
          </cell>
          <cell r="C343">
            <v>31.13</v>
          </cell>
          <cell r="E343">
            <v>31.13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54209-3300</v>
          </cell>
          <cell r="B344" t="str">
            <v>Oils &amp; Lub Ovrhd Cranes</v>
          </cell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54210-3300</v>
          </cell>
          <cell r="B345" t="str">
            <v>Hardware Ovrhd Cranes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54211-3300</v>
          </cell>
          <cell r="B346" t="str">
            <v>Electrical Items Ovrhd Cranes</v>
          </cell>
          <cell r="C346">
            <v>0.05</v>
          </cell>
          <cell r="E346">
            <v>0.05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54212-3300</v>
          </cell>
          <cell r="B347" t="str">
            <v>Tools Ovrhd Cranes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54213-3300</v>
          </cell>
          <cell r="B348" t="str">
            <v>Rep &amp; Maint Ovrhd Cranes</v>
          </cell>
          <cell r="C348">
            <v>3683.28</v>
          </cell>
          <cell r="E348">
            <v>2922.75</v>
          </cell>
          <cell r="F348">
            <v>0</v>
          </cell>
          <cell r="G348">
            <v>760.5300000000002</v>
          </cell>
          <cell r="H348">
            <v>0</v>
          </cell>
        </row>
        <row r="349">
          <cell r="A349" t="str">
            <v>54214-3300</v>
          </cell>
          <cell r="B349" t="str">
            <v>Othr Fctry Sppls Ovrhd Cranes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55001</v>
          </cell>
          <cell r="B350" t="str">
            <v>Plate Cost</v>
          </cell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55010</v>
          </cell>
          <cell r="B351" t="str">
            <v>Cost of Sales - Other</v>
          </cell>
          <cell r="D351">
            <v>44346.05</v>
          </cell>
          <cell r="E351">
            <v>0</v>
          </cell>
          <cell r="F351">
            <v>44346.05</v>
          </cell>
          <cell r="G351">
            <v>0</v>
          </cell>
          <cell r="H351">
            <v>0</v>
          </cell>
        </row>
        <row r="352">
          <cell r="A352" t="str">
            <v>55011</v>
          </cell>
          <cell r="B352" t="str">
            <v>Organizational Costs - Plant</v>
          </cell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55012</v>
          </cell>
          <cell r="B353" t="str">
            <v>Pipe Sample Testing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55013</v>
          </cell>
          <cell r="B354" t="str">
            <v>Customs Duties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55014</v>
          </cell>
          <cell r="B355" t="str">
            <v>OSHA Penalties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55015</v>
          </cell>
          <cell r="B356" t="str">
            <v>Consulting Fees - Operations</v>
          </cell>
          <cell r="C356">
            <v>8191.01</v>
          </cell>
          <cell r="E356">
            <v>8191.01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55016</v>
          </cell>
          <cell r="B357" t="str">
            <v>Mill Claims (Pipes)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60010</v>
          </cell>
          <cell r="B358" t="str">
            <v>Accounting</v>
          </cell>
          <cell r="C358">
            <v>3904.47</v>
          </cell>
          <cell r="E358">
            <v>1603.04</v>
          </cell>
          <cell r="F358">
            <v>0</v>
          </cell>
          <cell r="G358">
            <v>2301.4299999999998</v>
          </cell>
          <cell r="H358">
            <v>0</v>
          </cell>
        </row>
        <row r="359">
          <cell r="A359" t="str">
            <v>60011</v>
          </cell>
          <cell r="B359" t="str">
            <v>Audit Fees</v>
          </cell>
          <cell r="C359">
            <v>8052</v>
          </cell>
          <cell r="E359">
            <v>0</v>
          </cell>
          <cell r="F359">
            <v>0</v>
          </cell>
          <cell r="G359">
            <v>8052</v>
          </cell>
          <cell r="H359">
            <v>0</v>
          </cell>
        </row>
        <row r="360">
          <cell r="A360" t="str">
            <v>60012</v>
          </cell>
          <cell r="B360" t="str">
            <v>Amort. Org. Costs</v>
          </cell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60015</v>
          </cell>
          <cell r="B361" t="str">
            <v>Legal &amp; Professional Fees</v>
          </cell>
          <cell r="C361">
            <v>10000</v>
          </cell>
          <cell r="E361">
            <v>5000</v>
          </cell>
          <cell r="F361">
            <v>0</v>
          </cell>
          <cell r="G361">
            <v>5000</v>
          </cell>
          <cell r="H361">
            <v>0</v>
          </cell>
        </row>
        <row r="362">
          <cell r="A362" t="str">
            <v>60017</v>
          </cell>
          <cell r="B362" t="str">
            <v>Consulting Fees</v>
          </cell>
          <cell r="C362">
            <v>6000</v>
          </cell>
          <cell r="E362">
            <v>4800</v>
          </cell>
          <cell r="F362">
            <v>0</v>
          </cell>
          <cell r="G362">
            <v>1200</v>
          </cell>
          <cell r="H362">
            <v>0</v>
          </cell>
        </row>
        <row r="363">
          <cell r="A363" t="str">
            <v>60020</v>
          </cell>
          <cell r="B363" t="str">
            <v>Advertising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60080</v>
          </cell>
          <cell r="B364" t="str">
            <v>Automobile Expenses</v>
          </cell>
          <cell r="C364">
            <v>197.71</v>
          </cell>
          <cell r="E364">
            <v>0</v>
          </cell>
          <cell r="F364">
            <v>0</v>
          </cell>
          <cell r="G364">
            <v>197.71</v>
          </cell>
          <cell r="H364">
            <v>0</v>
          </cell>
        </row>
        <row r="365">
          <cell r="A365" t="str">
            <v>60090</v>
          </cell>
          <cell r="B365" t="str">
            <v>Auto Rental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60100</v>
          </cell>
          <cell r="B366" t="str">
            <v>Bad Debts</v>
          </cell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60110</v>
          </cell>
          <cell r="B367" t="str">
            <v>Bank Charges</v>
          </cell>
          <cell r="C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 t="str">
            <v>60115</v>
          </cell>
          <cell r="B368" t="str">
            <v>Bids &amp; Proposals</v>
          </cell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60120</v>
          </cell>
          <cell r="B369" t="str">
            <v>Commissions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60140</v>
          </cell>
          <cell r="B370" t="str">
            <v>Delivery &amp; Distribution</v>
          </cell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60160</v>
          </cell>
          <cell r="B371" t="str">
            <v>Depreciation</v>
          </cell>
          <cell r="C371">
            <v>108700</v>
          </cell>
          <cell r="E371">
            <v>54350</v>
          </cell>
          <cell r="F371">
            <v>0</v>
          </cell>
          <cell r="G371">
            <v>54350</v>
          </cell>
          <cell r="H371">
            <v>0</v>
          </cell>
        </row>
        <row r="372">
          <cell r="A372" t="str">
            <v>60180</v>
          </cell>
          <cell r="B372" t="str">
            <v>Donations</v>
          </cell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60200</v>
          </cell>
          <cell r="B373" t="str">
            <v>Dues &amp; Subscriptions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60205</v>
          </cell>
          <cell r="B374" t="str">
            <v>Educational Expenses</v>
          </cell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 t="str">
            <v>60210</v>
          </cell>
          <cell r="B375" t="str">
            <v>Employee Medical Exp.</v>
          </cell>
          <cell r="C375">
            <v>1019</v>
          </cell>
          <cell r="E375">
            <v>962</v>
          </cell>
          <cell r="F375">
            <v>0</v>
          </cell>
          <cell r="G375">
            <v>57</v>
          </cell>
          <cell r="H375">
            <v>0</v>
          </cell>
        </row>
        <row r="376">
          <cell r="A376" t="str">
            <v>60211</v>
          </cell>
          <cell r="B376" t="str">
            <v>Employee Medical Expenses</v>
          </cell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60212</v>
          </cell>
          <cell r="B377" t="str">
            <v>Employee Uniforms</v>
          </cell>
          <cell r="C377">
            <v>902.43</v>
          </cell>
          <cell r="E377">
            <v>594.82000000000005</v>
          </cell>
          <cell r="F377">
            <v>0</v>
          </cell>
          <cell r="G377">
            <v>307.6099999999999</v>
          </cell>
          <cell r="H377">
            <v>0</v>
          </cell>
        </row>
        <row r="378">
          <cell r="A378" t="str">
            <v>60220</v>
          </cell>
          <cell r="B378" t="str">
            <v>Employee Benefit Plan</v>
          </cell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60260</v>
          </cell>
          <cell r="B379" t="str">
            <v>Equipment Lease or Rent</v>
          </cell>
          <cell r="C379">
            <v>1944.87</v>
          </cell>
          <cell r="E379">
            <v>724.42</v>
          </cell>
          <cell r="F379">
            <v>0</v>
          </cell>
          <cell r="G379">
            <v>1220.4499999999998</v>
          </cell>
          <cell r="H379">
            <v>0</v>
          </cell>
        </row>
        <row r="380">
          <cell r="A380" t="str">
            <v>60270</v>
          </cell>
          <cell r="B380" t="str">
            <v>Worker's Comp. Ins.</v>
          </cell>
          <cell r="C380">
            <v>88733.83</v>
          </cell>
          <cell r="E380">
            <v>33678.230000000003</v>
          </cell>
          <cell r="F380">
            <v>0</v>
          </cell>
          <cell r="G380">
            <v>55055.6</v>
          </cell>
          <cell r="H380">
            <v>0</v>
          </cell>
        </row>
        <row r="381">
          <cell r="A381" t="str">
            <v>60280</v>
          </cell>
          <cell r="B381" t="str">
            <v>Insurance</v>
          </cell>
          <cell r="C381">
            <v>483.34</v>
          </cell>
          <cell r="E381">
            <v>441.67</v>
          </cell>
          <cell r="F381">
            <v>0</v>
          </cell>
          <cell r="G381">
            <v>41.669999999999959</v>
          </cell>
          <cell r="H381">
            <v>0</v>
          </cell>
        </row>
        <row r="382">
          <cell r="A382" t="str">
            <v>60281</v>
          </cell>
          <cell r="B382" t="str">
            <v>Insurance - Life</v>
          </cell>
          <cell r="C382">
            <v>3513.3</v>
          </cell>
          <cell r="E382">
            <v>3513.3</v>
          </cell>
          <cell r="F382">
            <v>0</v>
          </cell>
          <cell r="G382">
            <v>0</v>
          </cell>
          <cell r="H382">
            <v>0</v>
          </cell>
        </row>
        <row r="383">
          <cell r="A383" t="str">
            <v>60282</v>
          </cell>
          <cell r="B383" t="str">
            <v>Insurance - Medical</v>
          </cell>
          <cell r="C383">
            <v>61562.34</v>
          </cell>
          <cell r="E383">
            <v>32123.74</v>
          </cell>
          <cell r="F383">
            <v>0</v>
          </cell>
          <cell r="G383">
            <v>29438.599999999995</v>
          </cell>
          <cell r="H383">
            <v>0</v>
          </cell>
        </row>
        <row r="384">
          <cell r="A384" t="str">
            <v>60283</v>
          </cell>
          <cell r="B384" t="str">
            <v>Insurance - Dental</v>
          </cell>
          <cell r="C384">
            <v>1628.79</v>
          </cell>
          <cell r="E384">
            <v>833.53</v>
          </cell>
          <cell r="F384">
            <v>0</v>
          </cell>
          <cell r="G384">
            <v>795.26</v>
          </cell>
          <cell r="H384">
            <v>0</v>
          </cell>
        </row>
        <row r="385">
          <cell r="A385" t="str">
            <v>60284</v>
          </cell>
          <cell r="B385" t="str">
            <v>Insurance - Supplementary</v>
          </cell>
          <cell r="C385">
            <v>1704.84</v>
          </cell>
          <cell r="E385">
            <v>210.31</v>
          </cell>
          <cell r="F385">
            <v>0</v>
          </cell>
          <cell r="G385">
            <v>1494.53</v>
          </cell>
          <cell r="H385">
            <v>0</v>
          </cell>
        </row>
        <row r="386">
          <cell r="A386" t="str">
            <v>60285</v>
          </cell>
          <cell r="B386" t="str">
            <v>Property Insurance</v>
          </cell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60286</v>
          </cell>
          <cell r="B387" t="str">
            <v>Insurance - GL</v>
          </cell>
          <cell r="C387">
            <v>9524.16</v>
          </cell>
          <cell r="E387">
            <v>4762.08</v>
          </cell>
          <cell r="F387">
            <v>0</v>
          </cell>
          <cell r="G387">
            <v>4762.08</v>
          </cell>
          <cell r="H387">
            <v>0</v>
          </cell>
        </row>
        <row r="388">
          <cell r="A388" t="str">
            <v>60287</v>
          </cell>
          <cell r="B388" t="str">
            <v>Insurance - UMB</v>
          </cell>
          <cell r="C388">
            <v>13268.84</v>
          </cell>
          <cell r="E388">
            <v>6634.42</v>
          </cell>
          <cell r="F388">
            <v>0</v>
          </cell>
          <cell r="G388">
            <v>6634.42</v>
          </cell>
          <cell r="H388">
            <v>0</v>
          </cell>
        </row>
        <row r="389">
          <cell r="A389" t="str">
            <v>60288</v>
          </cell>
          <cell r="B389" t="str">
            <v>Insurance - Cargo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60290</v>
          </cell>
          <cell r="B390" t="str">
            <v>Insurance - Auto</v>
          </cell>
          <cell r="C390">
            <v>3951.16</v>
          </cell>
          <cell r="E390">
            <v>1975.58</v>
          </cell>
          <cell r="F390">
            <v>0</v>
          </cell>
          <cell r="G390">
            <v>1975.58</v>
          </cell>
          <cell r="H390">
            <v>0</v>
          </cell>
        </row>
        <row r="391">
          <cell r="A391" t="str">
            <v>60295</v>
          </cell>
          <cell r="B391" t="str">
            <v>Misc. expense-401(k) plan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60296</v>
          </cell>
          <cell r="B392" t="str">
            <v>Company Contribution - 401(k)</v>
          </cell>
          <cell r="C392">
            <v>4637</v>
          </cell>
          <cell r="E392">
            <v>2318.5</v>
          </cell>
          <cell r="F392">
            <v>0</v>
          </cell>
          <cell r="G392">
            <v>2318.5</v>
          </cell>
          <cell r="H392">
            <v>0</v>
          </cell>
        </row>
        <row r="393">
          <cell r="A393" t="str">
            <v>60300</v>
          </cell>
          <cell r="B393" t="str">
            <v>Interest - Long Term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60320</v>
          </cell>
          <cell r="B394" t="str">
            <v>Interest - Other</v>
          </cell>
          <cell r="C394">
            <v>65820.710000000006</v>
          </cell>
          <cell r="E394">
            <v>32923.51</v>
          </cell>
          <cell r="F394">
            <v>0</v>
          </cell>
          <cell r="G394">
            <v>32897.200000000004</v>
          </cell>
          <cell r="H394">
            <v>0</v>
          </cell>
        </row>
        <row r="395">
          <cell r="A395" t="str">
            <v>60330</v>
          </cell>
          <cell r="B395" t="str">
            <v>Loan Financing Expenses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60331</v>
          </cell>
          <cell r="B396" t="str">
            <v>Interest and Finance Charges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60340</v>
          </cell>
          <cell r="B397" t="str">
            <v>Inventory Adjustment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60360</v>
          </cell>
          <cell r="B398" t="str">
            <v>License &amp; Memberships</v>
          </cell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60365</v>
          </cell>
          <cell r="B399" t="str">
            <v>Lodging</v>
          </cell>
          <cell r="C399">
            <v>2137.59</v>
          </cell>
          <cell r="E399">
            <v>950.04</v>
          </cell>
          <cell r="F399">
            <v>0</v>
          </cell>
          <cell r="G399">
            <v>1187.5500000000002</v>
          </cell>
          <cell r="H399">
            <v>0</v>
          </cell>
        </row>
        <row r="400">
          <cell r="A400" t="str">
            <v>60370</v>
          </cell>
          <cell r="B400" t="str">
            <v>Marketing</v>
          </cell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60380</v>
          </cell>
          <cell r="B401" t="str">
            <v>Misc. Expenses</v>
          </cell>
          <cell r="C401">
            <v>334.49</v>
          </cell>
          <cell r="E401">
            <v>280.36</v>
          </cell>
          <cell r="F401">
            <v>0</v>
          </cell>
          <cell r="G401">
            <v>54.129999999999995</v>
          </cell>
          <cell r="H401">
            <v>0</v>
          </cell>
        </row>
        <row r="402">
          <cell r="A402" t="str">
            <v>60390</v>
          </cell>
          <cell r="B402" t="str">
            <v>Apartment Expenses- Misc.</v>
          </cell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60400</v>
          </cell>
          <cell r="B403" t="str">
            <v>Moving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60410</v>
          </cell>
          <cell r="B404" t="str">
            <v>Office Supplies</v>
          </cell>
          <cell r="C404">
            <v>2779.74</v>
          </cell>
          <cell r="E404">
            <v>1394.53</v>
          </cell>
          <cell r="F404">
            <v>0</v>
          </cell>
          <cell r="G404">
            <v>1385.2099999999998</v>
          </cell>
          <cell r="H404">
            <v>0</v>
          </cell>
        </row>
        <row r="405">
          <cell r="A405" t="str">
            <v>60500</v>
          </cell>
          <cell r="B405" t="str">
            <v>Overhead Costs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60510</v>
          </cell>
          <cell r="B406" t="str">
            <v>Internet Connection expenses</v>
          </cell>
          <cell r="C406">
            <v>2490.89</v>
          </cell>
          <cell r="E406">
            <v>1225.83</v>
          </cell>
          <cell r="F406">
            <v>0</v>
          </cell>
          <cell r="G406">
            <v>1265.06</v>
          </cell>
          <cell r="H406">
            <v>0</v>
          </cell>
        </row>
        <row r="407">
          <cell r="A407" t="str">
            <v>60520</v>
          </cell>
          <cell r="B407" t="str">
            <v>Postage Expenses</v>
          </cell>
          <cell r="C407">
            <v>200</v>
          </cell>
          <cell r="E407">
            <v>100</v>
          </cell>
          <cell r="F407">
            <v>0</v>
          </cell>
          <cell r="G407">
            <v>100</v>
          </cell>
          <cell r="H407">
            <v>0</v>
          </cell>
        </row>
        <row r="408">
          <cell r="A408" t="str">
            <v>60540</v>
          </cell>
          <cell r="B408" t="str">
            <v>Meals &amp; Entertainment</v>
          </cell>
          <cell r="C408">
            <v>932.01</v>
          </cell>
          <cell r="E408">
            <v>765.75</v>
          </cell>
          <cell r="F408">
            <v>0</v>
          </cell>
          <cell r="G408">
            <v>166.26</v>
          </cell>
          <cell r="H408">
            <v>0</v>
          </cell>
        </row>
        <row r="409">
          <cell r="A409" t="str">
            <v>60550</v>
          </cell>
          <cell r="B409" t="str">
            <v>Purchase Discounts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60560</v>
          </cell>
          <cell r="B410" t="str">
            <v>Rent - Office</v>
          </cell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60565</v>
          </cell>
          <cell r="B411" t="str">
            <v>Rent - Housing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60566</v>
          </cell>
          <cell r="B412" t="str">
            <v>APT. RENT - BOB SCHAAL</v>
          </cell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60567</v>
          </cell>
          <cell r="B413" t="str">
            <v>Rent - Equipment</v>
          </cell>
          <cell r="C413">
            <v>5437.28</v>
          </cell>
          <cell r="E413">
            <v>3159.33</v>
          </cell>
          <cell r="F413">
            <v>0</v>
          </cell>
          <cell r="G413">
            <v>2277.9499999999998</v>
          </cell>
          <cell r="H413">
            <v>0</v>
          </cell>
        </row>
        <row r="414">
          <cell r="A414" t="str">
            <v>60580</v>
          </cell>
          <cell r="B414" t="str">
            <v>Repairs &amp; Maint. - Office</v>
          </cell>
          <cell r="C414">
            <v>87.24</v>
          </cell>
          <cell r="E414">
            <v>87.24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60585</v>
          </cell>
          <cell r="B415" t="str">
            <v>Repairs &amp; Maint.-Housing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60590</v>
          </cell>
          <cell r="B416" t="str">
            <v>Safety Supplies &amp; Expenses</v>
          </cell>
          <cell r="C416">
            <v>1555.73</v>
          </cell>
          <cell r="E416">
            <v>768.9</v>
          </cell>
          <cell r="F416">
            <v>0</v>
          </cell>
          <cell r="G416">
            <v>786.83</v>
          </cell>
          <cell r="H416">
            <v>0</v>
          </cell>
        </row>
        <row r="417">
          <cell r="A417" t="str">
            <v>60591</v>
          </cell>
          <cell r="B417" t="str">
            <v>Environmental Maintenance</v>
          </cell>
          <cell r="C417">
            <v>2400.79</v>
          </cell>
          <cell r="E417">
            <v>0</v>
          </cell>
          <cell r="F417">
            <v>0</v>
          </cell>
          <cell r="G417">
            <v>2400.79</v>
          </cell>
          <cell r="H417">
            <v>0</v>
          </cell>
        </row>
        <row r="418">
          <cell r="A418" t="str">
            <v>60600</v>
          </cell>
          <cell r="B418" t="str">
            <v>Shipping and Freight Expenses</v>
          </cell>
          <cell r="C418">
            <v>2943.36</v>
          </cell>
          <cell r="E418">
            <v>270.26</v>
          </cell>
          <cell r="F418">
            <v>0</v>
          </cell>
          <cell r="G418">
            <v>2673.1000000000004</v>
          </cell>
          <cell r="H418">
            <v>0</v>
          </cell>
        </row>
        <row r="419">
          <cell r="A419" t="str">
            <v>60650</v>
          </cell>
          <cell r="B419" t="str">
            <v>Stationary &amp; Printing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60660</v>
          </cell>
          <cell r="B420" t="str">
            <v>Travel</v>
          </cell>
          <cell r="C420">
            <v>188.85</v>
          </cell>
          <cell r="E420">
            <v>167.85</v>
          </cell>
          <cell r="F420">
            <v>0</v>
          </cell>
          <cell r="G420">
            <v>21</v>
          </cell>
          <cell r="H420">
            <v>0</v>
          </cell>
        </row>
        <row r="421">
          <cell r="A421" t="str">
            <v>60680</v>
          </cell>
          <cell r="B421" t="str">
            <v>Telephone, FAX &amp; Telex</v>
          </cell>
          <cell r="C421">
            <v>5509.36</v>
          </cell>
          <cell r="E421">
            <v>2667.79</v>
          </cell>
          <cell r="F421">
            <v>0</v>
          </cell>
          <cell r="G421">
            <v>2841.5699999999997</v>
          </cell>
          <cell r="H421">
            <v>0</v>
          </cell>
        </row>
        <row r="422">
          <cell r="A422" t="str">
            <v>60700</v>
          </cell>
          <cell r="B422" t="str">
            <v>Utilities</v>
          </cell>
          <cell r="C422">
            <v>1007.5</v>
          </cell>
          <cell r="E422">
            <v>1007.5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60700-8600</v>
          </cell>
          <cell r="B423" t="str">
            <v>Utilities - Electricity</v>
          </cell>
          <cell r="C423">
            <v>150000</v>
          </cell>
          <cell r="E423">
            <v>75000</v>
          </cell>
          <cell r="F423">
            <v>0</v>
          </cell>
          <cell r="G423">
            <v>75000</v>
          </cell>
          <cell r="H423">
            <v>0</v>
          </cell>
        </row>
        <row r="424">
          <cell r="A424" t="str">
            <v>60700-8700</v>
          </cell>
          <cell r="B424" t="str">
            <v>Utilities - Gas</v>
          </cell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60700-8800</v>
          </cell>
          <cell r="B425" t="str">
            <v>Utilities - Water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60701</v>
          </cell>
          <cell r="B426" t="str">
            <v>ISO EXPENSES</v>
          </cell>
          <cell r="C426">
            <v>740</v>
          </cell>
          <cell r="E426">
            <v>740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60705</v>
          </cell>
          <cell r="B427" t="str">
            <v>Waste Management</v>
          </cell>
          <cell r="C427">
            <v>575.04</v>
          </cell>
          <cell r="E427">
            <v>500.04</v>
          </cell>
          <cell r="F427">
            <v>0</v>
          </cell>
          <cell r="G427">
            <v>74.999999999999943</v>
          </cell>
          <cell r="H427">
            <v>0</v>
          </cell>
        </row>
        <row r="428">
          <cell r="A428" t="str">
            <v>60710</v>
          </cell>
          <cell r="B428" t="str">
            <v>Salaries &amp; Wages</v>
          </cell>
          <cell r="C428">
            <v>24438.44</v>
          </cell>
          <cell r="E428">
            <v>102946.61</v>
          </cell>
          <cell r="F428">
            <v>0</v>
          </cell>
          <cell r="G428">
            <v>-78508.17</v>
          </cell>
          <cell r="H428">
            <v>0</v>
          </cell>
        </row>
        <row r="429">
          <cell r="A429" t="str">
            <v>60710-1000</v>
          </cell>
          <cell r="B429" t="str">
            <v>Salaries and wages-Office</v>
          </cell>
          <cell r="C429">
            <v>4931.4399999999996</v>
          </cell>
          <cell r="E429">
            <v>2670.53</v>
          </cell>
          <cell r="F429">
            <v>0</v>
          </cell>
          <cell r="G429">
            <v>2260.9099999999994</v>
          </cell>
          <cell r="H429">
            <v>0</v>
          </cell>
        </row>
        <row r="430">
          <cell r="A430" t="str">
            <v>60710-1100</v>
          </cell>
          <cell r="B430" t="str">
            <v>Salaries and wages-Accounting</v>
          </cell>
          <cell r="C430">
            <v>12244.9</v>
          </cell>
          <cell r="E430">
            <v>5510</v>
          </cell>
          <cell r="F430">
            <v>0</v>
          </cell>
          <cell r="G430">
            <v>6734.9</v>
          </cell>
          <cell r="H430">
            <v>0</v>
          </cell>
        </row>
        <row r="431">
          <cell r="A431" t="str">
            <v>60710-1200</v>
          </cell>
          <cell r="B431" t="str">
            <v>Salaries and wages-Marketing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60710-1300</v>
          </cell>
          <cell r="B432" t="str">
            <v>Salaries and wages-Engineering</v>
          </cell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60710-1400</v>
          </cell>
          <cell r="B433" t="str">
            <v>Salaries and wages-Prod. Mgmt</v>
          </cell>
          <cell r="C433">
            <v>33652.92</v>
          </cell>
          <cell r="E433">
            <v>15768.86</v>
          </cell>
          <cell r="F433">
            <v>0</v>
          </cell>
          <cell r="G433">
            <v>17884.059999999998</v>
          </cell>
          <cell r="H433">
            <v>0</v>
          </cell>
        </row>
        <row r="434">
          <cell r="A434" t="str">
            <v>60710-1500</v>
          </cell>
          <cell r="B434" t="str">
            <v>Salaries &amp; wages - HR/ Safety</v>
          </cell>
          <cell r="C434">
            <v>22539.97</v>
          </cell>
          <cell r="E434">
            <v>11790.26</v>
          </cell>
          <cell r="F434">
            <v>0</v>
          </cell>
          <cell r="G434">
            <v>10749.710000000001</v>
          </cell>
          <cell r="H434">
            <v>0</v>
          </cell>
        </row>
        <row r="435">
          <cell r="A435" t="str">
            <v>60710-1600</v>
          </cell>
          <cell r="B435" t="str">
            <v>Salaries and wages-Exec. Mgmt.</v>
          </cell>
          <cell r="C435">
            <v>4807.6000000000004</v>
          </cell>
          <cell r="E435">
            <v>4807.6000000000004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60710-1700</v>
          </cell>
          <cell r="B436" t="str">
            <v>Salaries and wages-Purchasing</v>
          </cell>
          <cell r="C436">
            <v>6600</v>
          </cell>
          <cell r="E436">
            <v>2640</v>
          </cell>
          <cell r="F436">
            <v>0</v>
          </cell>
          <cell r="G436">
            <v>3960</v>
          </cell>
          <cell r="H436">
            <v>0</v>
          </cell>
        </row>
        <row r="437">
          <cell r="A437" t="str">
            <v>60710-2100</v>
          </cell>
          <cell r="B437" t="str">
            <v>Salaries and wages-Forming</v>
          </cell>
          <cell r="C437">
            <v>29367.45</v>
          </cell>
          <cell r="E437">
            <v>16480.8</v>
          </cell>
          <cell r="F437">
            <v>0</v>
          </cell>
          <cell r="G437">
            <v>12886.650000000001</v>
          </cell>
          <cell r="H437">
            <v>0</v>
          </cell>
        </row>
        <row r="438">
          <cell r="A438" t="str">
            <v>60710-2200</v>
          </cell>
          <cell r="B438" t="str">
            <v>Salaries and wages-Welding</v>
          </cell>
          <cell r="C438">
            <v>72372.25</v>
          </cell>
          <cell r="E438">
            <v>43184.74</v>
          </cell>
          <cell r="F438">
            <v>0</v>
          </cell>
          <cell r="G438">
            <v>29187.510000000002</v>
          </cell>
          <cell r="H438">
            <v>0</v>
          </cell>
        </row>
        <row r="439">
          <cell r="A439" t="str">
            <v>60710-2300</v>
          </cell>
          <cell r="B439" t="str">
            <v>Salaries and wages-Finishing</v>
          </cell>
          <cell r="C439">
            <v>50486.66</v>
          </cell>
          <cell r="E439">
            <v>26449.19</v>
          </cell>
          <cell r="F439">
            <v>0</v>
          </cell>
          <cell r="G439">
            <v>24037.470000000005</v>
          </cell>
          <cell r="H439">
            <v>0</v>
          </cell>
        </row>
        <row r="440">
          <cell r="A440" t="str">
            <v>60710-2400</v>
          </cell>
          <cell r="B440" t="str">
            <v>Salaries and wages-Maintenance</v>
          </cell>
          <cell r="C440">
            <v>132266</v>
          </cell>
          <cell r="E440">
            <v>66401.98</v>
          </cell>
          <cell r="F440">
            <v>0</v>
          </cell>
          <cell r="G440">
            <v>65864.02</v>
          </cell>
          <cell r="H440">
            <v>0</v>
          </cell>
        </row>
        <row r="441">
          <cell r="A441" t="str">
            <v>60710-2500</v>
          </cell>
          <cell r="B441" t="str">
            <v>Salaries and wages - QA/QC</v>
          </cell>
          <cell r="C441">
            <v>84943.11</v>
          </cell>
          <cell r="E441">
            <v>44425.16</v>
          </cell>
          <cell r="F441">
            <v>0</v>
          </cell>
          <cell r="G441">
            <v>40517.949999999997</v>
          </cell>
          <cell r="H441">
            <v>0</v>
          </cell>
        </row>
        <row r="442">
          <cell r="A442" t="str">
            <v>60710-2600</v>
          </cell>
          <cell r="B442" t="str">
            <v>Salaries and wages-Shipping</v>
          </cell>
          <cell r="C442">
            <v>44407.71</v>
          </cell>
          <cell r="E442">
            <v>23154.14</v>
          </cell>
          <cell r="F442">
            <v>0</v>
          </cell>
          <cell r="G442">
            <v>21253.57</v>
          </cell>
          <cell r="H442">
            <v>0</v>
          </cell>
        </row>
        <row r="443">
          <cell r="A443" t="str">
            <v>60710-2700</v>
          </cell>
          <cell r="B443" t="str">
            <v>Salaries and wages-Cranemen</v>
          </cell>
          <cell r="C443">
            <v>12284.88</v>
          </cell>
          <cell r="E443">
            <v>7969.58</v>
          </cell>
          <cell r="F443">
            <v>0</v>
          </cell>
          <cell r="G443">
            <v>4315.2999999999993</v>
          </cell>
          <cell r="H443">
            <v>0</v>
          </cell>
        </row>
        <row r="444">
          <cell r="A444" t="str">
            <v>60710-2800</v>
          </cell>
          <cell r="B444" t="str">
            <v>Salaries and wages-Storeroom</v>
          </cell>
          <cell r="C444">
            <v>12408.47</v>
          </cell>
          <cell r="E444">
            <v>6204.62</v>
          </cell>
          <cell r="F444">
            <v>0</v>
          </cell>
          <cell r="G444">
            <v>6203.8499999999995</v>
          </cell>
          <cell r="H444">
            <v>0</v>
          </cell>
        </row>
        <row r="445">
          <cell r="A445" t="str">
            <v>60710-2900</v>
          </cell>
          <cell r="B445" t="str">
            <v>Salaries and wages-General</v>
          </cell>
          <cell r="C445">
            <v>2389.5</v>
          </cell>
          <cell r="E445">
            <v>1381.5</v>
          </cell>
          <cell r="F445">
            <v>0</v>
          </cell>
          <cell r="G445">
            <v>1008</v>
          </cell>
          <cell r="H445">
            <v>0</v>
          </cell>
        </row>
        <row r="446">
          <cell r="A446" t="str">
            <v>60710-3000</v>
          </cell>
          <cell r="B446" t="str">
            <v>Salaries and Wages-Plate Mill</v>
          </cell>
          <cell r="C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60711</v>
          </cell>
          <cell r="B447" t="str">
            <v>Salary - Escrow CPW</v>
          </cell>
          <cell r="C447">
            <v>26086.959999999999</v>
          </cell>
          <cell r="E447">
            <v>13043.48</v>
          </cell>
          <cell r="F447">
            <v>0</v>
          </cell>
          <cell r="G447">
            <v>13043.48</v>
          </cell>
          <cell r="H447">
            <v>0</v>
          </cell>
        </row>
        <row r="448">
          <cell r="A448" t="str">
            <v>60715</v>
          </cell>
          <cell r="B448" t="str">
            <v>Recruitment Expenses</v>
          </cell>
          <cell r="C448">
            <v>4085</v>
          </cell>
          <cell r="E448">
            <v>2105</v>
          </cell>
          <cell r="F448">
            <v>0</v>
          </cell>
          <cell r="G448">
            <v>1980</v>
          </cell>
          <cell r="H448">
            <v>0</v>
          </cell>
        </row>
        <row r="449">
          <cell r="A449" t="str">
            <v>60720</v>
          </cell>
          <cell r="B449" t="str">
            <v>Employee Bonus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60730</v>
          </cell>
          <cell r="B450" t="str">
            <v>Wages - Contract</v>
          </cell>
          <cell r="C450">
            <v>50624.15</v>
          </cell>
          <cell r="E450">
            <v>36197.15</v>
          </cell>
          <cell r="F450">
            <v>0</v>
          </cell>
          <cell r="G450">
            <v>14427</v>
          </cell>
          <cell r="H450">
            <v>0</v>
          </cell>
        </row>
        <row r="451">
          <cell r="A451" t="str">
            <v>60750</v>
          </cell>
          <cell r="B451" t="str">
            <v>SAW Pipes Ltd.-exp on behalf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60755</v>
          </cell>
          <cell r="B452" t="str">
            <v>ST. JAMES-Exp on behalf</v>
          </cell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60756</v>
          </cell>
          <cell r="B453" t="str">
            <v>Expenses Incurred-Sable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60760</v>
          </cell>
          <cell r="B454" t="str">
            <v>Loss on Impairment of Asset</v>
          </cell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80000</v>
          </cell>
          <cell r="B455" t="str">
            <v>Disposal of Assets-Proceeds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80100</v>
          </cell>
          <cell r="B456" t="str">
            <v>Disposal of Assets-Cost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90000</v>
          </cell>
          <cell r="B457" t="str">
            <v>Corporate Income Taxes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90050</v>
          </cell>
          <cell r="B458" t="str">
            <v>Payroll Taxes</v>
          </cell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90050-1100</v>
          </cell>
          <cell r="B459" t="str">
            <v>Payroll Taxes-Social security</v>
          </cell>
          <cell r="C459">
            <v>31376.39</v>
          </cell>
          <cell r="E459">
            <v>16581.53</v>
          </cell>
          <cell r="F459">
            <v>0</v>
          </cell>
          <cell r="G459">
            <v>14794.86</v>
          </cell>
          <cell r="H459">
            <v>0</v>
          </cell>
        </row>
        <row r="460">
          <cell r="A460" t="str">
            <v>90050-1200</v>
          </cell>
          <cell r="B460" t="str">
            <v>Payroll Taxes-Medicare</v>
          </cell>
          <cell r="C460">
            <v>7407.24</v>
          </cell>
          <cell r="E460">
            <v>3947.14</v>
          </cell>
          <cell r="F460">
            <v>0</v>
          </cell>
          <cell r="G460">
            <v>3460.1</v>
          </cell>
          <cell r="H460">
            <v>0</v>
          </cell>
        </row>
        <row r="461">
          <cell r="A461" t="str">
            <v>90050-1300</v>
          </cell>
          <cell r="B461" t="str">
            <v>Payroll Taxes-FUTA</v>
          </cell>
          <cell r="C461">
            <v>775.97</v>
          </cell>
          <cell r="E461">
            <v>430.5</v>
          </cell>
          <cell r="F461">
            <v>0</v>
          </cell>
          <cell r="G461">
            <v>345.47</v>
          </cell>
          <cell r="H461">
            <v>0</v>
          </cell>
        </row>
        <row r="462">
          <cell r="A462" t="str">
            <v>90050-1400</v>
          </cell>
          <cell r="B462" t="str">
            <v>Payroll Taxes-SUTA</v>
          </cell>
          <cell r="C462">
            <v>6819.54</v>
          </cell>
          <cell r="E462">
            <v>3764.28</v>
          </cell>
          <cell r="F462">
            <v>0</v>
          </cell>
          <cell r="G462">
            <v>3055.2599999999998</v>
          </cell>
          <cell r="H462">
            <v>0</v>
          </cell>
        </row>
        <row r="463">
          <cell r="A463" t="str">
            <v>90060</v>
          </cell>
          <cell r="B463" t="str">
            <v>Misc. Taxes</v>
          </cell>
          <cell r="C463">
            <v>1303.08</v>
          </cell>
          <cell r="E463">
            <v>651.54</v>
          </cell>
          <cell r="F463">
            <v>0</v>
          </cell>
          <cell r="G463">
            <v>651.54</v>
          </cell>
          <cell r="H463">
            <v>0</v>
          </cell>
        </row>
        <row r="464">
          <cell r="A464" t="str">
            <v>90100</v>
          </cell>
          <cell r="B464" t="str">
            <v>Income tax benefit</v>
          </cell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90150</v>
          </cell>
          <cell r="B465" t="str">
            <v>Franchise Tax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90159</v>
          </cell>
          <cell r="B466" t="str">
            <v>Property Tax - Prior year</v>
          </cell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90160</v>
          </cell>
          <cell r="B467" t="str">
            <v>Property Tax - Current year</v>
          </cell>
          <cell r="C467">
            <v>40000</v>
          </cell>
          <cell r="E467">
            <v>20000</v>
          </cell>
          <cell r="F467">
            <v>0</v>
          </cell>
          <cell r="G467">
            <v>20000</v>
          </cell>
          <cell r="H467">
            <v>0</v>
          </cell>
        </row>
        <row r="468">
          <cell r="A468" t="str">
            <v>90161</v>
          </cell>
          <cell r="B468" t="str">
            <v>Property Tax - Prior Years</v>
          </cell>
          <cell r="C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90200</v>
          </cell>
          <cell r="B469" t="str">
            <v>Federal Unemployment Tax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90300</v>
          </cell>
          <cell r="B470" t="str">
            <v>State Unemployment Tax</v>
          </cell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90500</v>
          </cell>
          <cell r="B471" t="str">
            <v>Deferred Taxes Adjustment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</sheetData>
      <sheetData sheetId="3" refreshError="1">
        <row r="131">
          <cell r="A131" t="str">
            <v>40000</v>
          </cell>
          <cell r="B131" t="str">
            <v>Sales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40000-8100</v>
          </cell>
          <cell r="B132" t="str">
            <v>Sales - Primary Pipes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40000-8200</v>
          </cell>
          <cell r="B133" t="str">
            <v>Revenue - Stocking charges</v>
          </cell>
          <cell r="D133">
            <v>16557.18</v>
          </cell>
          <cell r="E133">
            <v>0</v>
          </cell>
          <cell r="F133">
            <v>16557.18</v>
          </cell>
          <cell r="G133">
            <v>0</v>
          </cell>
          <cell r="H133">
            <v>0</v>
          </cell>
        </row>
        <row r="134">
          <cell r="A134" t="str">
            <v>40000-8300</v>
          </cell>
          <cell r="B134" t="str">
            <v>Sales - Scrap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40000-8400</v>
          </cell>
          <cell r="B135" t="str">
            <v>Sales - Used Oil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40000-8500</v>
          </cell>
          <cell r="B136" t="str">
            <v>Sales - Conversion</v>
          </cell>
          <cell r="D136">
            <v>1256724.6499999999</v>
          </cell>
          <cell r="E136">
            <v>0</v>
          </cell>
          <cell r="F136">
            <v>1256724.6499999999</v>
          </cell>
          <cell r="G136">
            <v>0</v>
          </cell>
          <cell r="H136">
            <v>0</v>
          </cell>
        </row>
        <row r="137">
          <cell r="A137" t="str">
            <v>40100</v>
          </cell>
          <cell r="B137" t="str">
            <v>Sales Returns &amp; Allowances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40150</v>
          </cell>
          <cell r="B138" t="str">
            <v>Sales Discounts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40170</v>
          </cell>
          <cell r="B139" t="str">
            <v>Sales Commissions - USS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40180</v>
          </cell>
          <cell r="B140" t="str">
            <v>Sales Commissions - Other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40200</v>
          </cell>
          <cell r="B141" t="str">
            <v>Delivery Revenue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40205</v>
          </cell>
          <cell r="B142" t="str">
            <v>Income - Change in Dep. Method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40206</v>
          </cell>
          <cell r="B143" t="str">
            <v>Gain/Loss on Disposal of Asset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40210</v>
          </cell>
          <cell r="B144" t="str">
            <v>Income-Forgiveness of Interest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40220</v>
          </cell>
          <cell r="B145" t="str">
            <v>Interest Income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40230</v>
          </cell>
          <cell r="B146" t="str">
            <v>Misc. Income</v>
          </cell>
          <cell r="D146">
            <v>45435.67</v>
          </cell>
          <cell r="E146">
            <v>0</v>
          </cell>
          <cell r="F146">
            <v>1510</v>
          </cell>
          <cell r="G146">
            <v>0</v>
          </cell>
          <cell r="H146">
            <v>43925.67</v>
          </cell>
        </row>
        <row r="147">
          <cell r="A147" t="str">
            <v>40240</v>
          </cell>
          <cell r="B147" t="str">
            <v>Claims on Plates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40250</v>
          </cell>
          <cell r="B148" t="str">
            <v>Income/Loss from CR SAW Invsmt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40260</v>
          </cell>
          <cell r="B149" t="str">
            <v>Income/Loss from USD Invsmt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40270</v>
          </cell>
          <cell r="B150" t="str">
            <v>Extraordinary Gain-Insrnc Clm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50000-1030</v>
          </cell>
          <cell r="B151" t="str">
            <v>U-Press Cylinder Repairs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50109-1000</v>
          </cell>
          <cell r="B152" t="str">
            <v>Oils &amp; Lubs. PP/PPEP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50115-1000</v>
          </cell>
          <cell r="B153" t="str">
            <v>Hardware PP/PPEP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50117-1000</v>
          </cell>
          <cell r="B154" t="str">
            <v>Electrical/Elect. item PP/PPEP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50119-1000</v>
          </cell>
          <cell r="B155" t="str">
            <v>Tools PP/PPEP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50121-1000</v>
          </cell>
          <cell r="B156" t="str">
            <v>Rep. &amp; Maint. PP/PPEP</v>
          </cell>
          <cell r="C156">
            <v>7600</v>
          </cell>
          <cell r="E156">
            <v>7600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50123-1000</v>
          </cell>
          <cell r="B157" t="str">
            <v>Other Factory Supplies PP/PPEP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50209-1010</v>
          </cell>
          <cell r="B158" t="str">
            <v>Oils &amp; Lub. EP/PPEP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50215-1010</v>
          </cell>
          <cell r="B159" t="str">
            <v>Hardware EP/PPEP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50217-1010</v>
          </cell>
          <cell r="B160" t="str">
            <v>Electrical/Elec.item EP/PPEP</v>
          </cell>
          <cell r="C160">
            <v>0.91</v>
          </cell>
          <cell r="E160">
            <v>0.91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50219-1010</v>
          </cell>
          <cell r="B161" t="str">
            <v>Tools EP/PPEP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50221-1010</v>
          </cell>
          <cell r="B162" t="str">
            <v>Rep. &amp; Maint. EP/PPEP</v>
          </cell>
          <cell r="C162">
            <v>1705.67</v>
          </cell>
          <cell r="E162">
            <v>1705.67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50223-1010</v>
          </cell>
          <cell r="B163" t="str">
            <v>Other Factory Supplies EP/PPEP</v>
          </cell>
          <cell r="C163">
            <v>5769.3</v>
          </cell>
          <cell r="E163">
            <v>5769.3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50309-1020</v>
          </cell>
          <cell r="B164" t="str">
            <v>Oils &amp; Lub. EC/FL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50315-1020</v>
          </cell>
          <cell r="B165" t="str">
            <v>Hardware EC/FL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50317-1020</v>
          </cell>
          <cell r="B166" t="str">
            <v>Electrical/Elect. items EC/FL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50319-1020</v>
          </cell>
          <cell r="B167" t="str">
            <v>Tools EC/FL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50321-1020</v>
          </cell>
          <cell r="B168" t="str">
            <v>Rep. &amp; Maint. EC/FL</v>
          </cell>
          <cell r="C168">
            <v>5805</v>
          </cell>
          <cell r="E168">
            <v>2811</v>
          </cell>
          <cell r="F168">
            <v>0</v>
          </cell>
          <cell r="G168">
            <v>2994</v>
          </cell>
          <cell r="H168">
            <v>0</v>
          </cell>
        </row>
        <row r="169">
          <cell r="A169" t="str">
            <v>50323-1020</v>
          </cell>
          <cell r="B169" t="str">
            <v>Other Factory Supplies EC/FL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50409-1030</v>
          </cell>
          <cell r="B170" t="str">
            <v>Oils &amp; Lub. UP/FL</v>
          </cell>
          <cell r="C170">
            <v>1041.7</v>
          </cell>
          <cell r="E170">
            <v>1041.7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50415-1030</v>
          </cell>
          <cell r="B171" t="str">
            <v>Hardware UP/FL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50417-1030</v>
          </cell>
          <cell r="B172" t="str">
            <v>Electrical/Elect. items UP/FL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50419-1030</v>
          </cell>
          <cell r="B173" t="str">
            <v>Tools UP/FL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50421-1030</v>
          </cell>
          <cell r="B174" t="str">
            <v>Rep &amp; Maint.UP/FL</v>
          </cell>
          <cell r="C174">
            <v>952.5</v>
          </cell>
          <cell r="E174">
            <v>952.5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50423-1030</v>
          </cell>
          <cell r="B175" t="str">
            <v>Other Factory Supplies UP/FL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50509-1040</v>
          </cell>
          <cell r="B176" t="str">
            <v>Oils &amp; Lub. OP/FL</v>
          </cell>
          <cell r="C176">
            <v>71.48</v>
          </cell>
          <cell r="E176">
            <v>71.48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50515-1040</v>
          </cell>
          <cell r="B177" t="str">
            <v>Hardware OP/FL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50517-1040</v>
          </cell>
          <cell r="B178" t="str">
            <v>Electrical/Elect. items OP/FL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50519-1040</v>
          </cell>
          <cell r="B179" t="str">
            <v>Tools OP/FL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50521-1040</v>
          </cell>
          <cell r="B180" t="str">
            <v>Rep. &amp; Maint.OP/FL</v>
          </cell>
          <cell r="C180">
            <v>2697.68</v>
          </cell>
          <cell r="E180">
            <v>2697.68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50523-1040</v>
          </cell>
          <cell r="B181" t="str">
            <v>Other Factory Supplies OP/FL</v>
          </cell>
          <cell r="C181">
            <v>4.18</v>
          </cell>
          <cell r="E181">
            <v>4.18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50605-1050</v>
          </cell>
          <cell r="B182" t="str">
            <v>Flux TC/W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50607-1050</v>
          </cell>
          <cell r="B183" t="str">
            <v>Welding Wire TC/W</v>
          </cell>
          <cell r="C183">
            <v>2887.91</v>
          </cell>
          <cell r="E183">
            <v>2887.91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50609-1050</v>
          </cell>
          <cell r="B184" t="str">
            <v>Oils &amp; Lub  TC/W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50611-1050</v>
          </cell>
          <cell r="B185" t="str">
            <v>Welding Equip./items TC/W</v>
          </cell>
          <cell r="C185">
            <v>493.71</v>
          </cell>
          <cell r="E185">
            <v>493.71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50613-1050</v>
          </cell>
          <cell r="B186" t="str">
            <v>Gases TC/W</v>
          </cell>
          <cell r="C186">
            <v>1281.3399999999999</v>
          </cell>
          <cell r="E186">
            <v>0</v>
          </cell>
          <cell r="F186">
            <v>0</v>
          </cell>
          <cell r="G186">
            <v>1281.3399999999999</v>
          </cell>
          <cell r="H186">
            <v>0</v>
          </cell>
        </row>
        <row r="187">
          <cell r="A187" t="str">
            <v>50615-1050</v>
          </cell>
          <cell r="B187" t="str">
            <v>Hardware TC/W</v>
          </cell>
          <cell r="C187">
            <v>1080</v>
          </cell>
          <cell r="E187">
            <v>1080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50617-1050</v>
          </cell>
          <cell r="B188" t="str">
            <v>Electrical/Elect items TC/W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50619-1050</v>
          </cell>
          <cell r="B189" t="str">
            <v>Tools TC/W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50621-1050</v>
          </cell>
          <cell r="B190" t="str">
            <v>Rep &amp; Maint TC/W</v>
          </cell>
          <cell r="C190">
            <v>10891.77</v>
          </cell>
          <cell r="E190">
            <v>10891.77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50623-1050</v>
          </cell>
          <cell r="B191" t="str">
            <v>Other Factory Supplies TC/W</v>
          </cell>
          <cell r="C191">
            <v>686.41</v>
          </cell>
          <cell r="E191">
            <v>686.41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50705-1060</v>
          </cell>
          <cell r="B192" t="str">
            <v>Flux TB/W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50707-1060</v>
          </cell>
          <cell r="B193" t="str">
            <v>Welding Wire TB/W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50709-1060</v>
          </cell>
          <cell r="B194" t="str">
            <v>Oils &amp; Lub TB/W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50711-1060</v>
          </cell>
          <cell r="B195" t="str">
            <v>Welding Equip./items TB/W</v>
          </cell>
          <cell r="C195">
            <v>114.7</v>
          </cell>
          <cell r="E195">
            <v>114.7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50713-1060</v>
          </cell>
          <cell r="B196" t="str">
            <v>Gases TB/W</v>
          </cell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50715-1060</v>
          </cell>
          <cell r="B197" t="str">
            <v>Hardware TB/W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50717-1060</v>
          </cell>
          <cell r="B198" t="str">
            <v>Electrical/Elect. items TB/W</v>
          </cell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50719-1060</v>
          </cell>
          <cell r="B199" t="str">
            <v>Tools TB/W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50721-1060</v>
          </cell>
          <cell r="B200" t="str">
            <v>Rep. &amp; Maint. TB/W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50723-1060</v>
          </cell>
          <cell r="B201" t="str">
            <v>Other Factory Supplies TB/W</v>
          </cell>
          <cell r="C201">
            <v>153.74</v>
          </cell>
          <cell r="E201">
            <v>153.74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50805-1070</v>
          </cell>
          <cell r="B202" t="str">
            <v>Flux ID/W</v>
          </cell>
          <cell r="D202">
            <v>7800</v>
          </cell>
          <cell r="E202">
            <v>0</v>
          </cell>
          <cell r="F202">
            <v>7800</v>
          </cell>
          <cell r="G202">
            <v>0</v>
          </cell>
          <cell r="H202">
            <v>0</v>
          </cell>
        </row>
        <row r="203">
          <cell r="A203" t="str">
            <v>50807-1070</v>
          </cell>
          <cell r="B203" t="str">
            <v>Welding Wire ID/W</v>
          </cell>
          <cell r="D203">
            <v>6630</v>
          </cell>
          <cell r="E203">
            <v>0</v>
          </cell>
          <cell r="F203">
            <v>6630</v>
          </cell>
          <cell r="G203">
            <v>0</v>
          </cell>
          <cell r="H203">
            <v>0</v>
          </cell>
        </row>
        <row r="204">
          <cell r="A204" t="str">
            <v>50809-1070</v>
          </cell>
          <cell r="B204" t="str">
            <v>Oils &amp; Lub. ID/W</v>
          </cell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50811-1070</v>
          </cell>
          <cell r="B205" t="str">
            <v>Welding Equip./Items ID/W</v>
          </cell>
          <cell r="D205">
            <v>7021.1</v>
          </cell>
          <cell r="E205">
            <v>0</v>
          </cell>
          <cell r="F205">
            <v>7021.1</v>
          </cell>
          <cell r="G205">
            <v>0</v>
          </cell>
          <cell r="H205">
            <v>0</v>
          </cell>
        </row>
        <row r="206">
          <cell r="A206" t="str">
            <v>50813-1070</v>
          </cell>
          <cell r="B206" t="str">
            <v>Gases ID/W</v>
          </cell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50815-1070</v>
          </cell>
          <cell r="B207" t="str">
            <v>Hardware ID/W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50817-1070</v>
          </cell>
          <cell r="B208" t="str">
            <v>Electrical/Elect. items ID/W</v>
          </cell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50819-1070</v>
          </cell>
          <cell r="B209" t="str">
            <v>Tools ID/W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50821-1070</v>
          </cell>
          <cell r="B210" t="str">
            <v>Rep. &amp; Maint. ID/W</v>
          </cell>
          <cell r="C210">
            <v>11203.03</v>
          </cell>
          <cell r="E210">
            <v>7523.61</v>
          </cell>
          <cell r="F210">
            <v>0</v>
          </cell>
          <cell r="G210">
            <v>3679.420000000001</v>
          </cell>
          <cell r="H210">
            <v>0</v>
          </cell>
        </row>
        <row r="211">
          <cell r="A211" t="str">
            <v>50823-1070</v>
          </cell>
          <cell r="B211" t="str">
            <v>Other Factory Supplies ID/W</v>
          </cell>
          <cell r="C211">
            <v>440.95</v>
          </cell>
          <cell r="E211">
            <v>440.95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50905-1080</v>
          </cell>
          <cell r="B212" t="str">
            <v>Flux OD/W</v>
          </cell>
          <cell r="C212">
            <v>89066.8</v>
          </cell>
          <cell r="E212">
            <v>89066.8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50907-1080</v>
          </cell>
          <cell r="B213" t="str">
            <v>Welding Wire OD/W</v>
          </cell>
          <cell r="C213">
            <v>19587.900000000001</v>
          </cell>
          <cell r="E213">
            <v>19587.900000000001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50909-1080</v>
          </cell>
          <cell r="B214" t="str">
            <v>Oils &amp; Lub OD/W</v>
          </cell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50911-1080</v>
          </cell>
          <cell r="B215" t="str">
            <v>Welding Equip/items OD/W</v>
          </cell>
          <cell r="C215">
            <v>10037.18</v>
          </cell>
          <cell r="E215">
            <v>10037.18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50913-1080</v>
          </cell>
          <cell r="B216" t="str">
            <v>Gases OD/W</v>
          </cell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50915-1080</v>
          </cell>
          <cell r="B217" t="str">
            <v>Hardware OD/W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50917-1080</v>
          </cell>
          <cell r="B218" t="str">
            <v>Electrical/Elect. items OD/W</v>
          </cell>
          <cell r="C218">
            <v>549.39</v>
          </cell>
          <cell r="E218">
            <v>549.39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50919-1080</v>
          </cell>
          <cell r="B219" t="str">
            <v>Tools OD/W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50921-1080</v>
          </cell>
          <cell r="B220" t="str">
            <v>Rep. &amp; Maint. OD/W</v>
          </cell>
          <cell r="C220">
            <v>1049.48</v>
          </cell>
          <cell r="E220">
            <v>691.2</v>
          </cell>
          <cell r="F220">
            <v>0</v>
          </cell>
          <cell r="G220">
            <v>358.28</v>
          </cell>
          <cell r="H220">
            <v>0</v>
          </cell>
        </row>
        <row r="221">
          <cell r="A221" t="str">
            <v>50923-1080</v>
          </cell>
          <cell r="B221" t="str">
            <v>Other Factory items  OD/W</v>
          </cell>
          <cell r="C221">
            <v>16.79</v>
          </cell>
          <cell r="E221">
            <v>16.79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51105-1090</v>
          </cell>
          <cell r="B222" t="str">
            <v>Flux WR/W</v>
          </cell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51107-1090</v>
          </cell>
          <cell r="B223" t="str">
            <v>Welding Wire WR/W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51109-1090</v>
          </cell>
          <cell r="B224" t="str">
            <v>Oils &amp; Lub WR/W</v>
          </cell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51111-1090</v>
          </cell>
          <cell r="B225" t="str">
            <v>Welding Equip./items WR/W</v>
          </cell>
          <cell r="C225">
            <v>509.56</v>
          </cell>
          <cell r="E225">
            <v>509.56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51113-1090</v>
          </cell>
          <cell r="B226" t="str">
            <v>Gases WR/W</v>
          </cell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51115-1090</v>
          </cell>
          <cell r="B227" t="str">
            <v>Hardware WR/W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51117-1090</v>
          </cell>
          <cell r="B228" t="str">
            <v>Electrical/Elect. items WR/W</v>
          </cell>
          <cell r="C228">
            <v>29.65</v>
          </cell>
          <cell r="E228">
            <v>29.65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51119-1090</v>
          </cell>
          <cell r="B229" t="str">
            <v>Tools WR/W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51121-1090</v>
          </cell>
          <cell r="B230" t="str">
            <v>Rep. &amp; Maint. WR/W</v>
          </cell>
          <cell r="C230">
            <v>87.4</v>
          </cell>
          <cell r="E230">
            <v>87.4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51123-1090</v>
          </cell>
          <cell r="B231" t="str">
            <v>Other Factory Supplies WR/W</v>
          </cell>
          <cell r="C231">
            <v>1844.97</v>
          </cell>
          <cell r="E231">
            <v>1844.97</v>
          </cell>
          <cell r="F231">
            <v>0</v>
          </cell>
          <cell r="G231">
            <v>0</v>
          </cell>
          <cell r="H231">
            <v>0</v>
          </cell>
        </row>
        <row r="232">
          <cell r="A232" t="str">
            <v>51209-1100</v>
          </cell>
          <cell r="B232" t="str">
            <v>Oils &amp; Lub. EX/EXHT</v>
          </cell>
          <cell r="C232">
            <v>8850.77</v>
          </cell>
          <cell r="E232">
            <v>8533.1200000000008</v>
          </cell>
          <cell r="F232">
            <v>0</v>
          </cell>
          <cell r="G232">
            <v>317.64999999999964</v>
          </cell>
          <cell r="H232">
            <v>0</v>
          </cell>
        </row>
        <row r="233">
          <cell r="A233" t="str">
            <v>51215-1100</v>
          </cell>
          <cell r="B233" t="str">
            <v>Hardware EX/EXHT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51217-1100</v>
          </cell>
          <cell r="B234" t="str">
            <v>Electrical/Elect. item EX/EXHT</v>
          </cell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51219-1100</v>
          </cell>
          <cell r="B235" t="str">
            <v>Tools EX/EXHT</v>
          </cell>
          <cell r="C235">
            <v>150.22</v>
          </cell>
          <cell r="E235">
            <v>150.22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51221-1100</v>
          </cell>
          <cell r="B236" t="str">
            <v>Rep &amp; Maint. EX/EXHT</v>
          </cell>
          <cell r="C236">
            <v>483.65</v>
          </cell>
          <cell r="E236">
            <v>483.65</v>
          </cell>
          <cell r="F236">
            <v>0</v>
          </cell>
          <cell r="G236">
            <v>0</v>
          </cell>
          <cell r="H236">
            <v>0</v>
          </cell>
        </row>
        <row r="237">
          <cell r="A237" t="str">
            <v>51223-1100</v>
          </cell>
          <cell r="B237" t="str">
            <v>Other Factory Supplies EX/EXHT</v>
          </cell>
          <cell r="C237">
            <v>1798.18</v>
          </cell>
          <cell r="E237">
            <v>1798.18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51309-1110</v>
          </cell>
          <cell r="B238" t="str">
            <v>Oils &amp; Lub HT/EXHT</v>
          </cell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51315-1110</v>
          </cell>
          <cell r="B239" t="str">
            <v>Hardware HT/EXHT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51317-1110</v>
          </cell>
          <cell r="B240" t="str">
            <v>Electrical/Elect items HT/EXHT</v>
          </cell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51319-1110</v>
          </cell>
          <cell r="B241" t="str">
            <v>Tools HT/EXHT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51321-1110</v>
          </cell>
          <cell r="B242" t="str">
            <v>Rep &amp; Maint. HT/EXHT</v>
          </cell>
          <cell r="C242">
            <v>4365.1499999999996</v>
          </cell>
          <cell r="E242">
            <v>4365.1499999999996</v>
          </cell>
          <cell r="F242">
            <v>0</v>
          </cell>
          <cell r="G242">
            <v>0</v>
          </cell>
          <cell r="H242">
            <v>0</v>
          </cell>
        </row>
        <row r="243">
          <cell r="A243" t="str">
            <v>51323-1110</v>
          </cell>
          <cell r="B243" t="str">
            <v>Other Factory Supplies HT/EXHT</v>
          </cell>
          <cell r="C243">
            <v>45.49</v>
          </cell>
          <cell r="E243">
            <v>45.49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52105-2000</v>
          </cell>
          <cell r="B244" t="str">
            <v>Flux F1/IPIR</v>
          </cell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52107-2000</v>
          </cell>
          <cell r="B245" t="str">
            <v>Welding Wire F1/IPIR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52109-2000</v>
          </cell>
          <cell r="B246" t="str">
            <v>Oils &amp; Lub. F1/IPIR</v>
          </cell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52111-2000</v>
          </cell>
          <cell r="B247" t="str">
            <v>Welding Equip/items F1/IPIR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52113-2000</v>
          </cell>
          <cell r="B248" t="str">
            <v>Gases F1/IPIR</v>
          </cell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52115-2000</v>
          </cell>
          <cell r="B249" t="str">
            <v>Hardware F1/IPIR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52117-2000</v>
          </cell>
          <cell r="B250" t="str">
            <v>Electrical/Elect.items F1/IPIR</v>
          </cell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52119-2000</v>
          </cell>
          <cell r="B251" t="str">
            <v>Tools F1/IPIR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52121-2000</v>
          </cell>
          <cell r="B252" t="str">
            <v>Repair &amp; Maint.F1/IPIR</v>
          </cell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52123-2000</v>
          </cell>
          <cell r="B253" t="str">
            <v>Other Factory Supplies F1/IPIR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52209-2010</v>
          </cell>
          <cell r="B254" t="str">
            <v>Oils &amp; Lub. RX/IPIR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52211-2010</v>
          </cell>
          <cell r="B255" t="str">
            <v>Welding Equip./items RX/IPIR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52213-2010</v>
          </cell>
          <cell r="B256" t="str">
            <v>Gases RX/IPIR</v>
          </cell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52215-2010</v>
          </cell>
          <cell r="B257" t="str">
            <v>Hardware RX/IPIR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52217-2010</v>
          </cell>
          <cell r="B258" t="str">
            <v>Electrical/Elect.items RX/IPIR</v>
          </cell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52219-2010</v>
          </cell>
          <cell r="B259" t="str">
            <v>Tools RX/IPIR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52221-2010</v>
          </cell>
          <cell r="B260" t="str">
            <v>Rep &amp; Maint. RX/IPIR</v>
          </cell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52223-2010</v>
          </cell>
          <cell r="B261" t="str">
            <v>Other Factory Supplies RX/IPIR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52305-2020</v>
          </cell>
          <cell r="B262" t="str">
            <v>Flux CO/IPIR</v>
          </cell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52307-2020</v>
          </cell>
          <cell r="B263" t="str">
            <v>Welding Wire CO/IPIR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52309-2020</v>
          </cell>
          <cell r="B264" t="str">
            <v>Oils &amp; Lub CO/IPIR</v>
          </cell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52311-2020</v>
          </cell>
          <cell r="B265" t="str">
            <v>Welding Equip./items CO/IPIR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52313-2020</v>
          </cell>
          <cell r="B266" t="str">
            <v>Gases CO/IPIR</v>
          </cell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52315-2020</v>
          </cell>
          <cell r="B267" t="str">
            <v>Hardware CO/IPIR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52317-2020</v>
          </cell>
          <cell r="B268" t="str">
            <v>Electrical/Elect. item CO/IPIR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52319-2020</v>
          </cell>
          <cell r="B269" t="str">
            <v>Tools CO/IPIR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52321-2020</v>
          </cell>
          <cell r="B270" t="str">
            <v>Rep &amp; Maint CO/IPIR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52323-2020</v>
          </cell>
          <cell r="B271" t="str">
            <v>Other Factory Supplies CO/IPIR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52353-2025</v>
          </cell>
          <cell r="B272" t="str">
            <v>Gases PAT/FI</v>
          </cell>
          <cell r="C272">
            <v>339.46</v>
          </cell>
          <cell r="E272">
            <v>0</v>
          </cell>
          <cell r="F272">
            <v>0</v>
          </cell>
          <cell r="G272">
            <v>339.46</v>
          </cell>
          <cell r="H272">
            <v>0</v>
          </cell>
        </row>
        <row r="273">
          <cell r="A273" t="str">
            <v>52355-2025</v>
          </cell>
          <cell r="B273" t="str">
            <v>Cutting Supplies PAT/FI</v>
          </cell>
          <cell r="C273">
            <v>3081.61</v>
          </cell>
          <cell r="E273">
            <v>3081.61</v>
          </cell>
          <cell r="F273">
            <v>0</v>
          </cell>
          <cell r="G273">
            <v>0</v>
          </cell>
          <cell r="H273">
            <v>0</v>
          </cell>
        </row>
        <row r="274">
          <cell r="A274" t="str">
            <v>52357-2025</v>
          </cell>
          <cell r="B274" t="str">
            <v>Electrical Items PAT/FI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52361-2025</v>
          </cell>
          <cell r="B275" t="str">
            <v>Rep. &amp; Maint PAT/FI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52363-2025</v>
          </cell>
          <cell r="B276" t="str">
            <v>Other Fact. Supplies PAT/FI</v>
          </cell>
          <cell r="C276">
            <v>3.34</v>
          </cell>
          <cell r="E276">
            <v>3.34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52409-2030</v>
          </cell>
          <cell r="B277" t="str">
            <v>Oils &amp; Lub EF/FI</v>
          </cell>
          <cell r="C277">
            <v>2420.04</v>
          </cell>
          <cell r="E277">
            <v>2420.04</v>
          </cell>
          <cell r="F277">
            <v>0</v>
          </cell>
          <cell r="G277">
            <v>0</v>
          </cell>
          <cell r="H277">
            <v>0</v>
          </cell>
        </row>
        <row r="278">
          <cell r="A278" t="str">
            <v>52415-2030</v>
          </cell>
          <cell r="B278" t="str">
            <v>Hardware EF/FI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52417-2030</v>
          </cell>
          <cell r="B279" t="str">
            <v>Electrical/Elect.item EF/FI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52419-2030</v>
          </cell>
          <cell r="B280" t="str">
            <v>Tools EF/FI</v>
          </cell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52421-2030</v>
          </cell>
          <cell r="B281" t="str">
            <v>Rep &amp; Maint. EF/FI</v>
          </cell>
          <cell r="C281">
            <v>553.85</v>
          </cell>
          <cell r="E281">
            <v>313.85000000000002</v>
          </cell>
          <cell r="F281">
            <v>0</v>
          </cell>
          <cell r="G281">
            <v>240</v>
          </cell>
          <cell r="H281">
            <v>0</v>
          </cell>
        </row>
        <row r="282">
          <cell r="A282" t="str">
            <v>52423-2030</v>
          </cell>
          <cell r="B282" t="str">
            <v>Other Factory Supplies EF/FI</v>
          </cell>
          <cell r="C282">
            <v>1409.08</v>
          </cell>
          <cell r="E282">
            <v>1409.08</v>
          </cell>
          <cell r="F282">
            <v>0</v>
          </cell>
          <cell r="G282">
            <v>0</v>
          </cell>
          <cell r="H282">
            <v>0</v>
          </cell>
        </row>
        <row r="283">
          <cell r="A283" t="str">
            <v>52425-2030</v>
          </cell>
          <cell r="B283" t="str">
            <v>Gauges EF/FI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52509-2040</v>
          </cell>
          <cell r="B284" t="str">
            <v>Oils &amp; Lub ND/FI</v>
          </cell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52515-2040</v>
          </cell>
          <cell r="B285" t="str">
            <v>Hardware ND/FI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52517-2040</v>
          </cell>
          <cell r="B286" t="str">
            <v>Electrical/Elect.item ND/FI</v>
          </cell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52519-2040</v>
          </cell>
          <cell r="B287" t="str">
            <v>Toools ND/FI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52521-2040</v>
          </cell>
          <cell r="B288" t="str">
            <v>Rep &amp; Maint NT/FI</v>
          </cell>
          <cell r="C288">
            <v>5916</v>
          </cell>
          <cell r="E288">
            <v>5916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52523-2040</v>
          </cell>
          <cell r="B289" t="str">
            <v>Other Factory Supplies ND/FI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52609-2050</v>
          </cell>
          <cell r="B290" t="str">
            <v>Oils &amp; Lub CI/FI</v>
          </cell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52615-2050</v>
          </cell>
          <cell r="B291" t="str">
            <v>Hardware CI/FI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52617-2050</v>
          </cell>
          <cell r="B292" t="str">
            <v>Electrical/Elect item CI/FI</v>
          </cell>
          <cell r="C292">
            <v>7.02</v>
          </cell>
          <cell r="E292">
            <v>7.02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52619-2050</v>
          </cell>
          <cell r="B293" t="str">
            <v>Tools CI/FI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52621-2050</v>
          </cell>
          <cell r="B294" t="str">
            <v>Rep &amp; Maint CI/FI</v>
          </cell>
          <cell r="C294">
            <v>1.41</v>
          </cell>
          <cell r="E294">
            <v>1.41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52623-2050</v>
          </cell>
          <cell r="B295" t="str">
            <v>Other Factory Supplies CI/FI</v>
          </cell>
          <cell r="C295">
            <v>496.63</v>
          </cell>
          <cell r="E295">
            <v>496.63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52709-2060</v>
          </cell>
          <cell r="B296" t="str">
            <v>Oils &amp; Lub EX/FI</v>
          </cell>
          <cell r="C296">
            <v>604.4</v>
          </cell>
          <cell r="E296">
            <v>604.4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52715-2060</v>
          </cell>
          <cell r="B297" t="str">
            <v>Hardware EX/FI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52717-2060</v>
          </cell>
          <cell r="B298" t="str">
            <v>Electrical/Elect item EX/FI</v>
          </cell>
          <cell r="C298">
            <v>11.44</v>
          </cell>
          <cell r="E298">
            <v>11.44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52719-2060</v>
          </cell>
          <cell r="B299" t="str">
            <v>Tools EX/FI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52721-2060</v>
          </cell>
          <cell r="B300" t="str">
            <v>Rep &amp; Maint EX/FI</v>
          </cell>
          <cell r="C300">
            <v>7780</v>
          </cell>
          <cell r="E300">
            <v>7780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52723-2060</v>
          </cell>
          <cell r="B301" t="str">
            <v>Other Factory Supplies EX/FI</v>
          </cell>
          <cell r="C301">
            <v>275.42</v>
          </cell>
          <cell r="E301">
            <v>275.42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52735-2060</v>
          </cell>
          <cell r="B302" t="str">
            <v>Film EX/FI</v>
          </cell>
          <cell r="C302">
            <v>881.76</v>
          </cell>
          <cell r="E302">
            <v>881.76</v>
          </cell>
          <cell r="F302">
            <v>0</v>
          </cell>
          <cell r="G302">
            <v>0</v>
          </cell>
          <cell r="H302">
            <v>0</v>
          </cell>
        </row>
        <row r="303">
          <cell r="A303" t="str">
            <v>52735-2070</v>
          </cell>
          <cell r="B303" t="str">
            <v>Film EX/FI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52809-2070</v>
          </cell>
          <cell r="B304" t="str">
            <v>Oils &amp; Lub WS/FI</v>
          </cell>
          <cell r="C304">
            <v>3781.8</v>
          </cell>
          <cell r="E304">
            <v>0</v>
          </cell>
          <cell r="F304">
            <v>0</v>
          </cell>
          <cell r="G304">
            <v>3781.8</v>
          </cell>
          <cell r="H304">
            <v>0</v>
          </cell>
        </row>
        <row r="305">
          <cell r="A305" t="str">
            <v>52815-2070</v>
          </cell>
          <cell r="B305" t="str">
            <v>Hardware WS/FI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52817-2070</v>
          </cell>
          <cell r="B306" t="str">
            <v>Electrical/Elect item WS/FI</v>
          </cell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52819-2070</v>
          </cell>
          <cell r="B307" t="str">
            <v>Tools WS/FI</v>
          </cell>
          <cell r="C307">
            <v>21.06</v>
          </cell>
          <cell r="E307">
            <v>21.06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52821-2070</v>
          </cell>
          <cell r="B308" t="str">
            <v>Rep &amp; Maint WS/FI</v>
          </cell>
          <cell r="C308">
            <v>1566.84</v>
          </cell>
          <cell r="E308">
            <v>1270.23</v>
          </cell>
          <cell r="F308">
            <v>0</v>
          </cell>
          <cell r="G308">
            <v>296.6099999999999</v>
          </cell>
          <cell r="H308">
            <v>0</v>
          </cell>
        </row>
        <row r="309">
          <cell r="A309" t="str">
            <v>52823-2070</v>
          </cell>
          <cell r="B309" t="str">
            <v>Other Factory Supplies WS/FI</v>
          </cell>
          <cell r="C309">
            <v>71.48</v>
          </cell>
          <cell r="E309">
            <v>71.48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52925-2080</v>
          </cell>
          <cell r="B310" t="str">
            <v>Mill Laquer ML/C</v>
          </cell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52927-2080</v>
          </cell>
          <cell r="B311" t="str">
            <v>Mops ML/C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52929-2080</v>
          </cell>
          <cell r="B312" t="str">
            <v>Spray Guns ML/C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52931-2080</v>
          </cell>
          <cell r="B313" t="str">
            <v>Other Coating Exp ML/C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53123-2090</v>
          </cell>
          <cell r="B314" t="str">
            <v>Other Factory Supplies</v>
          </cell>
          <cell r="C314">
            <v>614.41</v>
          </cell>
          <cell r="E314">
            <v>614.41</v>
          </cell>
          <cell r="F314">
            <v>0</v>
          </cell>
          <cell r="G314">
            <v>0</v>
          </cell>
          <cell r="H314">
            <v>0</v>
          </cell>
        </row>
        <row r="315">
          <cell r="A315" t="str">
            <v>53125-2090</v>
          </cell>
          <cell r="B315" t="str">
            <v>Banding MK/Sh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53127-2090</v>
          </cell>
          <cell r="B316" t="str">
            <v>Hard Wood MK/Sh</v>
          </cell>
          <cell r="C316">
            <v>756</v>
          </cell>
          <cell r="E316">
            <v>756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53129-2090</v>
          </cell>
          <cell r="B317" t="str">
            <v>Nails MK/Sh</v>
          </cell>
          <cell r="C317">
            <v>588.16</v>
          </cell>
          <cell r="E317">
            <v>422.26</v>
          </cell>
          <cell r="F317">
            <v>0</v>
          </cell>
          <cell r="G317">
            <v>165.89999999999998</v>
          </cell>
          <cell r="H317">
            <v>0</v>
          </cell>
        </row>
        <row r="318">
          <cell r="A318" t="str">
            <v>53131-2090</v>
          </cell>
          <cell r="B318" t="str">
            <v>Inks MK/Sh</v>
          </cell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53133-2090</v>
          </cell>
          <cell r="B319" t="str">
            <v>Stencils MK/Sh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53215-2100</v>
          </cell>
          <cell r="B320" t="str">
            <v>Hardware WM/Sh</v>
          </cell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53217-2100</v>
          </cell>
          <cell r="B321" t="str">
            <v>Electrical/Elect items WM/Sh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53219-2100</v>
          </cell>
          <cell r="B322" t="str">
            <v>Tools WM/Sh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53221-2100</v>
          </cell>
          <cell r="B323" t="str">
            <v>Rep &amp; Maint WM/Sh</v>
          </cell>
          <cell r="C323">
            <v>10058.83</v>
          </cell>
          <cell r="E323">
            <v>4056.71</v>
          </cell>
          <cell r="F323">
            <v>0</v>
          </cell>
          <cell r="G323">
            <v>6002.12</v>
          </cell>
          <cell r="H323">
            <v>0</v>
          </cell>
        </row>
        <row r="324">
          <cell r="A324" t="str">
            <v>53223-2100</v>
          </cell>
          <cell r="B324" t="str">
            <v>Other Factory Supplies WM/Sh</v>
          </cell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53225-2100</v>
          </cell>
          <cell r="B325" t="str">
            <v>Gauges WM/Sh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53227-2100</v>
          </cell>
          <cell r="B326" t="str">
            <v>Tapes WM/Sh</v>
          </cell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53229-2100</v>
          </cell>
          <cell r="B327" t="str">
            <v>Other WM/Sh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54105-3100</v>
          </cell>
          <cell r="B328" t="str">
            <v>Flux  GE/PM</v>
          </cell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54109-3100</v>
          </cell>
          <cell r="B329" t="str">
            <v>Oils &amp; Lub GE/PM</v>
          </cell>
          <cell r="C329">
            <v>807.23</v>
          </cell>
          <cell r="E329">
            <v>807.23</v>
          </cell>
          <cell r="F329">
            <v>0</v>
          </cell>
          <cell r="G329">
            <v>0</v>
          </cell>
          <cell r="H329">
            <v>0</v>
          </cell>
        </row>
        <row r="330">
          <cell r="A330" t="str">
            <v>54115-3100</v>
          </cell>
          <cell r="B330" t="str">
            <v>Hardware GE/PM</v>
          </cell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54117-3100</v>
          </cell>
          <cell r="B331" t="str">
            <v>Electrtical/Elect items GE/PM</v>
          </cell>
          <cell r="C331">
            <v>19151.560000000001</v>
          </cell>
          <cell r="E331">
            <v>19151.560000000001</v>
          </cell>
          <cell r="F331">
            <v>0</v>
          </cell>
          <cell r="G331">
            <v>0</v>
          </cell>
          <cell r="H331">
            <v>0</v>
          </cell>
        </row>
        <row r="332">
          <cell r="A332" t="str">
            <v>54119-3100</v>
          </cell>
          <cell r="B332" t="str">
            <v>Tools GE/PM</v>
          </cell>
          <cell r="C332">
            <v>500.21</v>
          </cell>
          <cell r="E332">
            <v>536.9</v>
          </cell>
          <cell r="F332">
            <v>0</v>
          </cell>
          <cell r="G332">
            <v>-36.69</v>
          </cell>
          <cell r="H332">
            <v>0</v>
          </cell>
        </row>
        <row r="333">
          <cell r="A333" t="str">
            <v>54121-3100</v>
          </cell>
          <cell r="B333" t="str">
            <v>Rep &amp; Maint GE/PM</v>
          </cell>
          <cell r="C333">
            <v>7192.72</v>
          </cell>
          <cell r="E333">
            <v>5831.92</v>
          </cell>
          <cell r="F333">
            <v>0</v>
          </cell>
          <cell r="G333">
            <v>1360.8000000000002</v>
          </cell>
          <cell r="H333">
            <v>0</v>
          </cell>
        </row>
        <row r="334">
          <cell r="A334" t="str">
            <v>54123-3100</v>
          </cell>
          <cell r="B334" t="str">
            <v>Other Factory Supplies GE/PM</v>
          </cell>
          <cell r="C334">
            <v>54784.6</v>
          </cell>
          <cell r="E334">
            <v>53112.78</v>
          </cell>
          <cell r="F334">
            <v>0</v>
          </cell>
          <cell r="G334">
            <v>1671.8199999999997</v>
          </cell>
          <cell r="H334">
            <v>0</v>
          </cell>
        </row>
        <row r="335">
          <cell r="A335" t="str">
            <v>54200</v>
          </cell>
          <cell r="B335" t="str">
            <v>Repairs &amp; Maintenance -General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54201</v>
          </cell>
          <cell r="B336" t="str">
            <v>Shot Blaster Repair Supplies</v>
          </cell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54202-3200</v>
          </cell>
          <cell r="B337" t="str">
            <v>Shots Shtblstr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54203-3200</v>
          </cell>
          <cell r="B338" t="str">
            <v>Oils &amp; Lub ShtBlstr</v>
          </cell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54204-3200</v>
          </cell>
          <cell r="B339" t="str">
            <v>Hardware ShtBlstr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54205-3200</v>
          </cell>
          <cell r="B340" t="str">
            <v>Electrical Items ShtBlstr</v>
          </cell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54206-3200</v>
          </cell>
          <cell r="B341" t="str">
            <v>Tools ShtBlstr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54207-3200</v>
          </cell>
          <cell r="B342" t="str">
            <v>Rep &amp; Maint ShtBlstr</v>
          </cell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54208-3200</v>
          </cell>
          <cell r="B343" t="str">
            <v>Othr Factory Supplies ShtBlstr</v>
          </cell>
          <cell r="C343">
            <v>31.13</v>
          </cell>
          <cell r="E343">
            <v>31.13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54209-3300</v>
          </cell>
          <cell r="B344" t="str">
            <v>Oils &amp; Lub Ovrhd Cranes</v>
          </cell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54210-3300</v>
          </cell>
          <cell r="B345" t="str">
            <v>Hardware Ovrhd Cranes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54211-3300</v>
          </cell>
          <cell r="B346" t="str">
            <v>Electrical Items Ovrhd Cranes</v>
          </cell>
          <cell r="C346">
            <v>0.05</v>
          </cell>
          <cell r="E346">
            <v>0.05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54212-3300</v>
          </cell>
          <cell r="B347" t="str">
            <v>Tools Ovrhd Cranes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54213-3300</v>
          </cell>
          <cell r="B348" t="str">
            <v>Rep &amp; Maint Ovrhd Cranes</v>
          </cell>
          <cell r="C348">
            <v>3880.99</v>
          </cell>
          <cell r="E348">
            <v>3683.28</v>
          </cell>
          <cell r="F348">
            <v>0</v>
          </cell>
          <cell r="G348">
            <v>197.70999999999958</v>
          </cell>
          <cell r="H348">
            <v>0</v>
          </cell>
        </row>
        <row r="349">
          <cell r="A349" t="str">
            <v>54214-3300</v>
          </cell>
          <cell r="B349" t="str">
            <v>Othr Fctry Sppls Ovrhd Cranes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55001</v>
          </cell>
          <cell r="B350" t="str">
            <v>Plate Cost</v>
          </cell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55010</v>
          </cell>
          <cell r="B351" t="str">
            <v>Cost of Sales - Other</v>
          </cell>
          <cell r="D351">
            <v>44242.55</v>
          </cell>
          <cell r="E351">
            <v>0</v>
          </cell>
          <cell r="F351">
            <v>44346.05</v>
          </cell>
          <cell r="G351">
            <v>0</v>
          </cell>
          <cell r="H351">
            <v>-103.5</v>
          </cell>
        </row>
        <row r="352">
          <cell r="A352" t="str">
            <v>55011</v>
          </cell>
          <cell r="B352" t="str">
            <v>Organizational Costs - Plant</v>
          </cell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55012</v>
          </cell>
          <cell r="B353" t="str">
            <v>Pipe Sample Testing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55013</v>
          </cell>
          <cell r="B354" t="str">
            <v>Customs Duties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55014</v>
          </cell>
          <cell r="B355" t="str">
            <v>OSHA Penalties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55015</v>
          </cell>
          <cell r="B356" t="str">
            <v>Consulting Fees - Operations</v>
          </cell>
          <cell r="C356">
            <v>8191.01</v>
          </cell>
          <cell r="E356">
            <v>8191.01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55016</v>
          </cell>
          <cell r="B357" t="str">
            <v>Mill Claims (Pipes)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60010</v>
          </cell>
          <cell r="B358" t="str">
            <v>Accounting</v>
          </cell>
          <cell r="C358">
            <v>4631.0600000000004</v>
          </cell>
          <cell r="E358">
            <v>3904.47</v>
          </cell>
          <cell r="F358">
            <v>0</v>
          </cell>
          <cell r="G358">
            <v>726.5900000000006</v>
          </cell>
          <cell r="H358">
            <v>0</v>
          </cell>
        </row>
        <row r="359">
          <cell r="A359" t="str">
            <v>60011</v>
          </cell>
          <cell r="B359" t="str">
            <v>Audit Fees</v>
          </cell>
          <cell r="C359">
            <v>12052</v>
          </cell>
          <cell r="E359">
            <v>8052</v>
          </cell>
          <cell r="F359">
            <v>0</v>
          </cell>
          <cell r="G359">
            <v>4000</v>
          </cell>
          <cell r="H359">
            <v>0</v>
          </cell>
        </row>
        <row r="360">
          <cell r="A360" t="str">
            <v>60012</v>
          </cell>
          <cell r="B360" t="str">
            <v>Amort. Org. Costs</v>
          </cell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60015</v>
          </cell>
          <cell r="B361" t="str">
            <v>Legal &amp; Professional Fees</v>
          </cell>
          <cell r="C361">
            <v>15000</v>
          </cell>
          <cell r="E361">
            <v>10000</v>
          </cell>
          <cell r="F361">
            <v>0</v>
          </cell>
          <cell r="G361">
            <v>5000</v>
          </cell>
          <cell r="H361">
            <v>0</v>
          </cell>
        </row>
        <row r="362">
          <cell r="A362" t="str">
            <v>60017</v>
          </cell>
          <cell r="B362" t="str">
            <v>Consulting Fees</v>
          </cell>
          <cell r="C362">
            <v>6000</v>
          </cell>
          <cell r="E362">
            <v>6000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 t="str">
            <v>60020</v>
          </cell>
          <cell r="B363" t="str">
            <v>Advertising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60080</v>
          </cell>
          <cell r="B364" t="str">
            <v>Automobile Expenses</v>
          </cell>
          <cell r="C364">
            <v>260.51</v>
          </cell>
          <cell r="E364">
            <v>197.71</v>
          </cell>
          <cell r="F364">
            <v>0</v>
          </cell>
          <cell r="G364">
            <v>62.799999999999983</v>
          </cell>
          <cell r="H364">
            <v>0</v>
          </cell>
        </row>
        <row r="365">
          <cell r="A365" t="str">
            <v>60090</v>
          </cell>
          <cell r="B365" t="str">
            <v>Auto Rental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60100</v>
          </cell>
          <cell r="B366" t="str">
            <v>Bad Debts</v>
          </cell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60110</v>
          </cell>
          <cell r="B367" t="str">
            <v>Bank Charges</v>
          </cell>
          <cell r="C367">
            <v>56</v>
          </cell>
          <cell r="E367">
            <v>0</v>
          </cell>
          <cell r="F367">
            <v>0</v>
          </cell>
          <cell r="G367">
            <v>56</v>
          </cell>
          <cell r="H367">
            <v>0</v>
          </cell>
        </row>
        <row r="368">
          <cell r="A368" t="str">
            <v>60115</v>
          </cell>
          <cell r="B368" t="str">
            <v>Bids &amp; Proposals</v>
          </cell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60120</v>
          </cell>
          <cell r="B369" t="str">
            <v>Commissions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60140</v>
          </cell>
          <cell r="B370" t="str">
            <v>Delivery &amp; Distribution</v>
          </cell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60160</v>
          </cell>
          <cell r="B371" t="str">
            <v>Depreciation</v>
          </cell>
          <cell r="C371">
            <v>163050</v>
          </cell>
          <cell r="E371">
            <v>108700</v>
          </cell>
          <cell r="F371">
            <v>0</v>
          </cell>
          <cell r="G371">
            <v>54350</v>
          </cell>
          <cell r="H371">
            <v>0</v>
          </cell>
        </row>
        <row r="372">
          <cell r="A372" t="str">
            <v>60180</v>
          </cell>
          <cell r="B372" t="str">
            <v>Donations</v>
          </cell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60200</v>
          </cell>
          <cell r="B373" t="str">
            <v>Dues &amp; Subscriptions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60205</v>
          </cell>
          <cell r="B374" t="str">
            <v>Educational Expenses</v>
          </cell>
          <cell r="D374">
            <v>45</v>
          </cell>
          <cell r="E374">
            <v>0</v>
          </cell>
          <cell r="F374">
            <v>0</v>
          </cell>
          <cell r="G374">
            <v>0</v>
          </cell>
          <cell r="H374">
            <v>45</v>
          </cell>
        </row>
        <row r="375">
          <cell r="A375" t="str">
            <v>60210</v>
          </cell>
          <cell r="B375" t="str">
            <v>Employee Medical Exp.</v>
          </cell>
          <cell r="C375">
            <v>1019</v>
          </cell>
          <cell r="E375">
            <v>1019</v>
          </cell>
          <cell r="F375">
            <v>0</v>
          </cell>
          <cell r="G375">
            <v>0</v>
          </cell>
          <cell r="H375">
            <v>0</v>
          </cell>
        </row>
        <row r="376">
          <cell r="A376" t="str">
            <v>60211</v>
          </cell>
          <cell r="B376" t="str">
            <v>Employee Medical Expenses</v>
          </cell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60212</v>
          </cell>
          <cell r="B377" t="str">
            <v>Employee Uniforms</v>
          </cell>
          <cell r="C377">
            <v>758.73</v>
          </cell>
          <cell r="E377">
            <v>902.43</v>
          </cell>
          <cell r="F377">
            <v>0</v>
          </cell>
          <cell r="G377">
            <v>-143.69999999999993</v>
          </cell>
          <cell r="H377">
            <v>0</v>
          </cell>
        </row>
        <row r="378">
          <cell r="A378" t="str">
            <v>60220</v>
          </cell>
          <cell r="B378" t="str">
            <v>Employee Benefit Plan</v>
          </cell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60260</v>
          </cell>
          <cell r="B379" t="str">
            <v>Equipment Lease or Rent</v>
          </cell>
          <cell r="C379">
            <v>2558.69</v>
          </cell>
          <cell r="E379">
            <v>1944.87</v>
          </cell>
          <cell r="F379">
            <v>0</v>
          </cell>
          <cell r="G379">
            <v>613.82000000000016</v>
          </cell>
          <cell r="H379">
            <v>0</v>
          </cell>
        </row>
        <row r="380">
          <cell r="A380" t="str">
            <v>60270</v>
          </cell>
          <cell r="B380" t="str">
            <v>Worker's Comp. Ins.</v>
          </cell>
          <cell r="C380">
            <v>122412.06</v>
          </cell>
          <cell r="E380">
            <v>88733.83</v>
          </cell>
          <cell r="F380">
            <v>0</v>
          </cell>
          <cell r="G380">
            <v>33678.229999999996</v>
          </cell>
          <cell r="H380">
            <v>0</v>
          </cell>
        </row>
        <row r="381">
          <cell r="A381" t="str">
            <v>60280</v>
          </cell>
          <cell r="B381" t="str">
            <v>Insurance</v>
          </cell>
          <cell r="C381">
            <v>525.01</v>
          </cell>
          <cell r="E381">
            <v>483.34</v>
          </cell>
          <cell r="F381">
            <v>0</v>
          </cell>
          <cell r="G381">
            <v>41.670000000000016</v>
          </cell>
          <cell r="H381">
            <v>0</v>
          </cell>
        </row>
        <row r="382">
          <cell r="A382" t="str">
            <v>60281</v>
          </cell>
          <cell r="B382" t="str">
            <v>Insurance - Life</v>
          </cell>
          <cell r="C382">
            <v>4640.7299999999996</v>
          </cell>
          <cell r="E382">
            <v>3513.3</v>
          </cell>
          <cell r="F382">
            <v>0</v>
          </cell>
          <cell r="G382">
            <v>1127.4299999999994</v>
          </cell>
          <cell r="H382">
            <v>0</v>
          </cell>
        </row>
        <row r="383">
          <cell r="A383" t="str">
            <v>60282</v>
          </cell>
          <cell r="B383" t="str">
            <v>Insurance - Medical</v>
          </cell>
          <cell r="C383">
            <v>89734.68</v>
          </cell>
          <cell r="E383">
            <v>61562.34</v>
          </cell>
          <cell r="F383">
            <v>0</v>
          </cell>
          <cell r="G383">
            <v>28172.339999999997</v>
          </cell>
          <cell r="H383">
            <v>0</v>
          </cell>
        </row>
        <row r="384">
          <cell r="A384" t="str">
            <v>60283</v>
          </cell>
          <cell r="B384" t="str">
            <v>Insurance - Dental</v>
          </cell>
          <cell r="C384">
            <v>1628.79</v>
          </cell>
          <cell r="E384">
            <v>1628.79</v>
          </cell>
          <cell r="F384">
            <v>0</v>
          </cell>
          <cell r="G384">
            <v>0</v>
          </cell>
          <cell r="H384">
            <v>0</v>
          </cell>
        </row>
        <row r="385">
          <cell r="A385" t="str">
            <v>60284</v>
          </cell>
          <cell r="B385" t="str">
            <v>Insurance - Supplementary</v>
          </cell>
          <cell r="C385">
            <v>1704.84</v>
          </cell>
          <cell r="E385">
            <v>1704.84</v>
          </cell>
          <cell r="F385">
            <v>0</v>
          </cell>
          <cell r="G385">
            <v>0</v>
          </cell>
          <cell r="H385">
            <v>0</v>
          </cell>
        </row>
        <row r="386">
          <cell r="A386" t="str">
            <v>60285</v>
          </cell>
          <cell r="B386" t="str">
            <v>Property Insurance</v>
          </cell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60286</v>
          </cell>
          <cell r="B387" t="str">
            <v>Insurance - GL</v>
          </cell>
          <cell r="C387">
            <v>14286.24</v>
          </cell>
          <cell r="E387">
            <v>9524.16</v>
          </cell>
          <cell r="F387">
            <v>0</v>
          </cell>
          <cell r="G387">
            <v>4762.08</v>
          </cell>
          <cell r="H387">
            <v>0</v>
          </cell>
        </row>
        <row r="388">
          <cell r="A388" t="str">
            <v>60287</v>
          </cell>
          <cell r="B388" t="str">
            <v>Insurance - UMB</v>
          </cell>
          <cell r="C388">
            <v>19903.259999999998</v>
          </cell>
          <cell r="E388">
            <v>13268.84</v>
          </cell>
          <cell r="F388">
            <v>0</v>
          </cell>
          <cell r="G388">
            <v>6634.4199999999983</v>
          </cell>
          <cell r="H388">
            <v>0</v>
          </cell>
        </row>
        <row r="389">
          <cell r="A389" t="str">
            <v>60288</v>
          </cell>
          <cell r="B389" t="str">
            <v>Insurance - Cargo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60290</v>
          </cell>
          <cell r="B390" t="str">
            <v>Insurance - Auto</v>
          </cell>
          <cell r="C390">
            <v>5926.74</v>
          </cell>
          <cell r="E390">
            <v>3951.16</v>
          </cell>
          <cell r="F390">
            <v>0</v>
          </cell>
          <cell r="G390">
            <v>1975.58</v>
          </cell>
          <cell r="H390">
            <v>0</v>
          </cell>
        </row>
        <row r="391">
          <cell r="A391" t="str">
            <v>60295</v>
          </cell>
          <cell r="B391" t="str">
            <v>Misc. expense-401(k) plan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60296</v>
          </cell>
          <cell r="B392" t="str">
            <v>Company Contribution - 401(k)</v>
          </cell>
          <cell r="C392">
            <v>4844.7</v>
          </cell>
          <cell r="E392">
            <v>4637</v>
          </cell>
          <cell r="F392">
            <v>0</v>
          </cell>
          <cell r="G392">
            <v>207.69999999999982</v>
          </cell>
          <cell r="H392">
            <v>0</v>
          </cell>
        </row>
        <row r="393">
          <cell r="A393" t="str">
            <v>60300</v>
          </cell>
          <cell r="B393" t="str">
            <v>Interest - Long Term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60320</v>
          </cell>
          <cell r="B394" t="str">
            <v>Interest - Other</v>
          </cell>
          <cell r="C394">
            <v>98702.95</v>
          </cell>
          <cell r="E394">
            <v>65820.710000000006</v>
          </cell>
          <cell r="F394">
            <v>0</v>
          </cell>
          <cell r="G394">
            <v>32882.239999999991</v>
          </cell>
          <cell r="H394">
            <v>0</v>
          </cell>
        </row>
        <row r="395">
          <cell r="A395" t="str">
            <v>60330</v>
          </cell>
          <cell r="B395" t="str">
            <v>Loan Financing Expenses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60331</v>
          </cell>
          <cell r="B396" t="str">
            <v>Interest and Finance Charges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60340</v>
          </cell>
          <cell r="B397" t="str">
            <v>Inventory Adjustment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60360</v>
          </cell>
          <cell r="B398" t="str">
            <v>License &amp; Memberships</v>
          </cell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60365</v>
          </cell>
          <cell r="B399" t="str">
            <v>Lodging</v>
          </cell>
          <cell r="C399">
            <v>2137.59</v>
          </cell>
          <cell r="E399">
            <v>2137.59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60370</v>
          </cell>
          <cell r="B400" t="str">
            <v>Marketing</v>
          </cell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60380</v>
          </cell>
          <cell r="B401" t="str">
            <v>Misc. Expenses</v>
          </cell>
          <cell r="C401">
            <v>398.37</v>
          </cell>
          <cell r="E401">
            <v>334.49</v>
          </cell>
          <cell r="F401">
            <v>0</v>
          </cell>
          <cell r="G401">
            <v>63.879999999999995</v>
          </cell>
          <cell r="H401">
            <v>0</v>
          </cell>
        </row>
        <row r="402">
          <cell r="A402" t="str">
            <v>60390</v>
          </cell>
          <cell r="B402" t="str">
            <v>Apartment Expenses- Misc.</v>
          </cell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60400</v>
          </cell>
          <cell r="B403" t="str">
            <v>Moving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60410</v>
          </cell>
          <cell r="B404" t="str">
            <v>Office Supplies</v>
          </cell>
          <cell r="C404">
            <v>3024.13</v>
          </cell>
          <cell r="E404">
            <v>2779.74</v>
          </cell>
          <cell r="F404">
            <v>0</v>
          </cell>
          <cell r="G404">
            <v>244.39000000000033</v>
          </cell>
          <cell r="H404">
            <v>0</v>
          </cell>
        </row>
        <row r="405">
          <cell r="A405" t="str">
            <v>60500</v>
          </cell>
          <cell r="B405" t="str">
            <v>Overhead Costs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60510</v>
          </cell>
          <cell r="B406" t="str">
            <v>Internet Connection expenses</v>
          </cell>
          <cell r="C406">
            <v>2490.89</v>
          </cell>
          <cell r="E406">
            <v>2490.89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60520</v>
          </cell>
          <cell r="B407" t="str">
            <v>Postage Expenses</v>
          </cell>
          <cell r="C407">
            <v>360.11</v>
          </cell>
          <cell r="E407">
            <v>200</v>
          </cell>
          <cell r="F407">
            <v>0</v>
          </cell>
          <cell r="G407">
            <v>160.11000000000001</v>
          </cell>
          <cell r="H407">
            <v>0</v>
          </cell>
        </row>
        <row r="408">
          <cell r="A408" t="str">
            <v>60540</v>
          </cell>
          <cell r="B408" t="str">
            <v>Meals &amp; Entertainment</v>
          </cell>
          <cell r="C408">
            <v>1095.75</v>
          </cell>
          <cell r="E408">
            <v>932.01</v>
          </cell>
          <cell r="F408">
            <v>0</v>
          </cell>
          <cell r="G408">
            <v>163.74</v>
          </cell>
          <cell r="H408">
            <v>0</v>
          </cell>
        </row>
        <row r="409">
          <cell r="A409" t="str">
            <v>60550</v>
          </cell>
          <cell r="B409" t="str">
            <v>Purchase Discounts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60560</v>
          </cell>
          <cell r="B410" t="str">
            <v>Rent - Office</v>
          </cell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60565</v>
          </cell>
          <cell r="B411" t="str">
            <v>Rent - Housing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60566</v>
          </cell>
          <cell r="B412" t="str">
            <v>APT. RENT - BOB SCHAAL</v>
          </cell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60567</v>
          </cell>
          <cell r="B413" t="str">
            <v>Rent - Equipment</v>
          </cell>
          <cell r="C413">
            <v>6072.95</v>
          </cell>
          <cell r="E413">
            <v>5437.28</v>
          </cell>
          <cell r="F413">
            <v>0</v>
          </cell>
          <cell r="G413">
            <v>635.67000000000007</v>
          </cell>
          <cell r="H413">
            <v>0</v>
          </cell>
        </row>
        <row r="414">
          <cell r="A414" t="str">
            <v>60580</v>
          </cell>
          <cell r="B414" t="str">
            <v>Repairs &amp; Maint. - Office</v>
          </cell>
          <cell r="C414">
            <v>87.24</v>
          </cell>
          <cell r="E414">
            <v>87.24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60585</v>
          </cell>
          <cell r="B415" t="str">
            <v>Repairs &amp; Maint.-Housing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60590</v>
          </cell>
          <cell r="B416" t="str">
            <v>Safety Supplies &amp; Expenses</v>
          </cell>
          <cell r="C416">
            <v>2188.4299999999998</v>
          </cell>
          <cell r="E416">
            <v>1555.73</v>
          </cell>
          <cell r="F416">
            <v>0</v>
          </cell>
          <cell r="G416">
            <v>632.69999999999982</v>
          </cell>
          <cell r="H416">
            <v>0</v>
          </cell>
        </row>
        <row r="417">
          <cell r="A417" t="str">
            <v>60591</v>
          </cell>
          <cell r="B417" t="str">
            <v>Environmental Maintenance</v>
          </cell>
          <cell r="C417">
            <v>4716.32</v>
          </cell>
          <cell r="E417">
            <v>2400.79</v>
          </cell>
          <cell r="F417">
            <v>0</v>
          </cell>
          <cell r="G417">
            <v>2315.5299999999997</v>
          </cell>
          <cell r="H417">
            <v>0</v>
          </cell>
        </row>
        <row r="418">
          <cell r="A418" t="str">
            <v>60600</v>
          </cell>
          <cell r="B418" t="str">
            <v>Shipping and Freight Expenses</v>
          </cell>
          <cell r="C418">
            <v>2953.33</v>
          </cell>
          <cell r="E418">
            <v>2943.36</v>
          </cell>
          <cell r="F418">
            <v>0</v>
          </cell>
          <cell r="G418">
            <v>9.9699999999997999</v>
          </cell>
          <cell r="H418">
            <v>0</v>
          </cell>
        </row>
        <row r="419">
          <cell r="A419" t="str">
            <v>60650</v>
          </cell>
          <cell r="B419" t="str">
            <v>Stationary &amp; Printing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60660</v>
          </cell>
          <cell r="B420" t="str">
            <v>Travel</v>
          </cell>
          <cell r="C420">
            <v>188.85</v>
          </cell>
          <cell r="E420">
            <v>188.85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60680</v>
          </cell>
          <cell r="B421" t="str">
            <v>Telephone, FAX &amp; Telex</v>
          </cell>
          <cell r="C421">
            <v>5696.46</v>
          </cell>
          <cell r="E421">
            <v>5509.36</v>
          </cell>
          <cell r="F421">
            <v>0</v>
          </cell>
          <cell r="G421">
            <v>187.10000000000036</v>
          </cell>
          <cell r="H421">
            <v>0</v>
          </cell>
        </row>
        <row r="422">
          <cell r="A422" t="str">
            <v>60700</v>
          </cell>
          <cell r="B422" t="str">
            <v>Utilities</v>
          </cell>
          <cell r="C422">
            <v>1007.5</v>
          </cell>
          <cell r="E422">
            <v>1007.5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60700-8600</v>
          </cell>
          <cell r="B423" t="str">
            <v>Utilities - Electricity</v>
          </cell>
          <cell r="C423">
            <v>143581</v>
          </cell>
          <cell r="E423">
            <v>150000</v>
          </cell>
          <cell r="F423">
            <v>0</v>
          </cell>
          <cell r="G423">
            <v>-6419</v>
          </cell>
          <cell r="H423">
            <v>0</v>
          </cell>
        </row>
        <row r="424">
          <cell r="A424" t="str">
            <v>60700-8700</v>
          </cell>
          <cell r="B424" t="str">
            <v>Utilities - Gas</v>
          </cell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60700-8800</v>
          </cell>
          <cell r="B425" t="str">
            <v>Utilities - Water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60701</v>
          </cell>
          <cell r="B426" t="str">
            <v>ISO EXPENSES</v>
          </cell>
          <cell r="C426">
            <v>740</v>
          </cell>
          <cell r="E426">
            <v>740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60705</v>
          </cell>
          <cell r="B427" t="str">
            <v>Waste Management</v>
          </cell>
          <cell r="C427">
            <v>2762.46</v>
          </cell>
          <cell r="E427">
            <v>575.04</v>
          </cell>
          <cell r="F427">
            <v>0</v>
          </cell>
          <cell r="G427">
            <v>2187.42</v>
          </cell>
          <cell r="H427">
            <v>0</v>
          </cell>
        </row>
        <row r="428">
          <cell r="A428" t="str">
            <v>60710</v>
          </cell>
          <cell r="B428" t="str">
            <v>Salaries &amp; Wages</v>
          </cell>
          <cell r="C428">
            <v>17705.580000000002</v>
          </cell>
          <cell r="E428">
            <v>24438.44</v>
          </cell>
          <cell r="F428">
            <v>0</v>
          </cell>
          <cell r="G428">
            <v>-6732.8599999999969</v>
          </cell>
          <cell r="H428">
            <v>0</v>
          </cell>
        </row>
        <row r="429">
          <cell r="A429" t="str">
            <v>60710-1000</v>
          </cell>
          <cell r="B429" t="str">
            <v>Salaries and wages-Office</v>
          </cell>
          <cell r="C429">
            <v>7640.5</v>
          </cell>
          <cell r="E429">
            <v>4931.4399999999996</v>
          </cell>
          <cell r="F429">
            <v>0</v>
          </cell>
          <cell r="G429">
            <v>2709.0600000000004</v>
          </cell>
          <cell r="H429">
            <v>0</v>
          </cell>
        </row>
        <row r="430">
          <cell r="A430" t="str">
            <v>60710-1100</v>
          </cell>
          <cell r="B430" t="str">
            <v>Salaries and wages-Accounting</v>
          </cell>
          <cell r="C430">
            <v>14489.9</v>
          </cell>
          <cell r="E430">
            <v>12244.9</v>
          </cell>
          <cell r="F430">
            <v>0</v>
          </cell>
          <cell r="G430">
            <v>2245</v>
          </cell>
          <cell r="H430">
            <v>0</v>
          </cell>
        </row>
        <row r="431">
          <cell r="A431" t="str">
            <v>60710-1200</v>
          </cell>
          <cell r="B431" t="str">
            <v>Salaries and wages-Marketing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60710-1300</v>
          </cell>
          <cell r="B432" t="str">
            <v>Salaries and wages-Engineering</v>
          </cell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60710-1400</v>
          </cell>
          <cell r="B433" t="str">
            <v>Salaries and wages-Prod. Mgmt</v>
          </cell>
          <cell r="C433">
            <v>49421.78</v>
          </cell>
          <cell r="E433">
            <v>33652.92</v>
          </cell>
          <cell r="F433">
            <v>0</v>
          </cell>
          <cell r="G433">
            <v>15768.86</v>
          </cell>
          <cell r="H433">
            <v>0</v>
          </cell>
        </row>
        <row r="434">
          <cell r="A434" t="str">
            <v>60710-1500</v>
          </cell>
          <cell r="B434" t="str">
            <v>Salaries &amp; wages - HR/ Safety</v>
          </cell>
          <cell r="C434">
            <v>22539.97</v>
          </cell>
          <cell r="E434">
            <v>22539.97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60710-1600</v>
          </cell>
          <cell r="B435" t="str">
            <v>Salaries and wages-Exec. Mgmt.</v>
          </cell>
          <cell r="C435">
            <v>4807.6000000000004</v>
          </cell>
          <cell r="E435">
            <v>4807.6000000000004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60710-1700</v>
          </cell>
          <cell r="B436" t="str">
            <v>Salaries and wages-Purchasing</v>
          </cell>
          <cell r="C436">
            <v>9976.57</v>
          </cell>
          <cell r="E436">
            <v>6600</v>
          </cell>
          <cell r="F436">
            <v>0</v>
          </cell>
          <cell r="G436">
            <v>3376.5699999999997</v>
          </cell>
          <cell r="H436">
            <v>0</v>
          </cell>
        </row>
        <row r="437">
          <cell r="A437" t="str">
            <v>60710-2100</v>
          </cell>
          <cell r="B437" t="str">
            <v>Salaries and wages-Forming</v>
          </cell>
          <cell r="C437">
            <v>29367.45</v>
          </cell>
          <cell r="E437">
            <v>29367.45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60710-2200</v>
          </cell>
          <cell r="B438" t="str">
            <v>Salaries and wages-Welding</v>
          </cell>
          <cell r="C438">
            <v>79755.399999999994</v>
          </cell>
          <cell r="E438">
            <v>72372.25</v>
          </cell>
          <cell r="F438">
            <v>0</v>
          </cell>
          <cell r="G438">
            <v>7383.1499999999942</v>
          </cell>
          <cell r="H438">
            <v>0</v>
          </cell>
        </row>
        <row r="439">
          <cell r="A439" t="str">
            <v>60710-2300</v>
          </cell>
          <cell r="B439" t="str">
            <v>Salaries and wages-Finishing</v>
          </cell>
          <cell r="C439">
            <v>57574.36</v>
          </cell>
          <cell r="E439">
            <v>50486.66</v>
          </cell>
          <cell r="F439">
            <v>0</v>
          </cell>
          <cell r="G439">
            <v>7087.6999999999971</v>
          </cell>
          <cell r="H439">
            <v>0</v>
          </cell>
        </row>
        <row r="440">
          <cell r="A440" t="str">
            <v>60710-2400</v>
          </cell>
          <cell r="B440" t="str">
            <v>Salaries and wages-Maintenance</v>
          </cell>
          <cell r="C440">
            <v>154733.64000000001</v>
          </cell>
          <cell r="E440">
            <v>132266</v>
          </cell>
          <cell r="F440">
            <v>0</v>
          </cell>
          <cell r="G440">
            <v>22467.640000000014</v>
          </cell>
          <cell r="H440">
            <v>0</v>
          </cell>
        </row>
        <row r="441">
          <cell r="A441" t="str">
            <v>60710-2500</v>
          </cell>
          <cell r="B441" t="str">
            <v>Salaries and wages - QA/QC</v>
          </cell>
          <cell r="C441">
            <v>99945.17</v>
          </cell>
          <cell r="E441">
            <v>84943.11</v>
          </cell>
          <cell r="F441">
            <v>0</v>
          </cell>
          <cell r="G441">
            <v>15002.059999999998</v>
          </cell>
          <cell r="H441">
            <v>0</v>
          </cell>
        </row>
        <row r="442">
          <cell r="A442" t="str">
            <v>60710-2600</v>
          </cell>
          <cell r="B442" t="str">
            <v>Salaries and wages-Shipping</v>
          </cell>
          <cell r="C442">
            <v>52521.61</v>
          </cell>
          <cell r="E442">
            <v>44407.71</v>
          </cell>
          <cell r="F442">
            <v>0</v>
          </cell>
          <cell r="G442">
            <v>8113.9000000000015</v>
          </cell>
          <cell r="H442">
            <v>0</v>
          </cell>
        </row>
        <row r="443">
          <cell r="A443" t="str">
            <v>60710-2700</v>
          </cell>
          <cell r="B443" t="str">
            <v>Salaries and wages-Cranemen</v>
          </cell>
          <cell r="C443">
            <v>12284.88</v>
          </cell>
          <cell r="E443">
            <v>12284.88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60710-2800</v>
          </cell>
          <cell r="B444" t="str">
            <v>Salaries and wages-Storeroom</v>
          </cell>
          <cell r="C444">
            <v>14938.07</v>
          </cell>
          <cell r="E444">
            <v>12408.47</v>
          </cell>
          <cell r="F444">
            <v>0</v>
          </cell>
          <cell r="G444">
            <v>2529.6000000000004</v>
          </cell>
          <cell r="H444">
            <v>0</v>
          </cell>
        </row>
        <row r="445">
          <cell r="A445" t="str">
            <v>60710-2900</v>
          </cell>
          <cell r="B445" t="str">
            <v>Salaries and wages-General</v>
          </cell>
          <cell r="C445">
            <v>3597.5</v>
          </cell>
          <cell r="E445">
            <v>2389.5</v>
          </cell>
          <cell r="F445">
            <v>0</v>
          </cell>
          <cell r="G445">
            <v>1208</v>
          </cell>
          <cell r="H445">
            <v>0</v>
          </cell>
        </row>
        <row r="446">
          <cell r="A446" t="str">
            <v>60710-3000</v>
          </cell>
          <cell r="B446" t="str">
            <v>Salaries and Wages-Plate Mill</v>
          </cell>
          <cell r="C446">
            <v>27568.44</v>
          </cell>
          <cell r="E446">
            <v>0</v>
          </cell>
          <cell r="F446">
            <v>0</v>
          </cell>
          <cell r="G446">
            <v>27568.44</v>
          </cell>
          <cell r="H446">
            <v>0</v>
          </cell>
        </row>
        <row r="447">
          <cell r="A447" t="str">
            <v>60711</v>
          </cell>
          <cell r="B447" t="str">
            <v>Salary - Escrow CPW</v>
          </cell>
          <cell r="C447">
            <v>26086.959999999999</v>
          </cell>
          <cell r="E447">
            <v>26086.959999999999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60715</v>
          </cell>
          <cell r="B448" t="str">
            <v>Recruitment Expenses</v>
          </cell>
          <cell r="C448">
            <v>8195</v>
          </cell>
          <cell r="E448">
            <v>4085</v>
          </cell>
          <cell r="F448">
            <v>0</v>
          </cell>
          <cell r="G448">
            <v>4110</v>
          </cell>
          <cell r="H448">
            <v>0</v>
          </cell>
        </row>
        <row r="449">
          <cell r="A449" t="str">
            <v>60720</v>
          </cell>
          <cell r="B449" t="str">
            <v>Employee Bonus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60730</v>
          </cell>
          <cell r="B450" t="str">
            <v>Wages - Contract</v>
          </cell>
          <cell r="C450">
            <v>51467.199999999997</v>
          </cell>
          <cell r="E450">
            <v>50624.15</v>
          </cell>
          <cell r="F450">
            <v>0</v>
          </cell>
          <cell r="G450">
            <v>843.04999999999563</v>
          </cell>
          <cell r="H450">
            <v>0</v>
          </cell>
        </row>
        <row r="451">
          <cell r="A451" t="str">
            <v>60750</v>
          </cell>
          <cell r="B451" t="str">
            <v>SAW Pipes Ltd.-exp on behalf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60755</v>
          </cell>
          <cell r="B452" t="str">
            <v>ST. JAMES-Exp on behalf</v>
          </cell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60756</v>
          </cell>
          <cell r="B453" t="str">
            <v>Expenses Incurred-Sable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60760</v>
          </cell>
          <cell r="B454" t="str">
            <v>Loss on Impairment of Asset</v>
          </cell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80000</v>
          </cell>
          <cell r="B455" t="str">
            <v>Disposal of Assets-Proceeds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80100</v>
          </cell>
          <cell r="B456" t="str">
            <v>Disposal of Assets-Cost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90000</v>
          </cell>
          <cell r="B457" t="str">
            <v>Corporate Income Taxes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90050</v>
          </cell>
          <cell r="B458" t="str">
            <v>Payroll Taxes</v>
          </cell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90050-1100</v>
          </cell>
          <cell r="B459" t="str">
            <v>Payroll Taxes-Social security</v>
          </cell>
          <cell r="C459">
            <v>35909.64</v>
          </cell>
          <cell r="E459">
            <v>31376.39</v>
          </cell>
          <cell r="F459">
            <v>0</v>
          </cell>
          <cell r="G459">
            <v>4533.25</v>
          </cell>
          <cell r="H459">
            <v>0</v>
          </cell>
        </row>
        <row r="460">
          <cell r="A460" t="str">
            <v>90050-1200</v>
          </cell>
          <cell r="B460" t="str">
            <v>Payroll Taxes-Medicare</v>
          </cell>
          <cell r="C460">
            <v>8633.76</v>
          </cell>
          <cell r="E460">
            <v>7407.24</v>
          </cell>
          <cell r="F460">
            <v>0</v>
          </cell>
          <cell r="G460">
            <v>1226.5200000000004</v>
          </cell>
          <cell r="H460">
            <v>0</v>
          </cell>
        </row>
        <row r="461">
          <cell r="A461" t="str">
            <v>90050-1300</v>
          </cell>
          <cell r="B461" t="str">
            <v>Payroll Taxes-FUTA</v>
          </cell>
          <cell r="C461">
            <v>781.55</v>
          </cell>
          <cell r="E461">
            <v>775.97</v>
          </cell>
          <cell r="F461">
            <v>0</v>
          </cell>
          <cell r="G461">
            <v>5.5799999999999272</v>
          </cell>
          <cell r="H461">
            <v>0</v>
          </cell>
        </row>
        <row r="462">
          <cell r="A462" t="str">
            <v>90050-1400</v>
          </cell>
          <cell r="B462" t="str">
            <v>Payroll Taxes-SUTA</v>
          </cell>
          <cell r="C462">
            <v>6872.73</v>
          </cell>
          <cell r="E462">
            <v>6819.54</v>
          </cell>
          <cell r="F462">
            <v>0</v>
          </cell>
          <cell r="G462">
            <v>53.1899999999996</v>
          </cell>
          <cell r="H462">
            <v>0</v>
          </cell>
        </row>
        <row r="463">
          <cell r="A463" t="str">
            <v>90060</v>
          </cell>
          <cell r="B463" t="str">
            <v>Misc. Taxes</v>
          </cell>
          <cell r="C463">
            <v>1954.62</v>
          </cell>
          <cell r="E463">
            <v>1303.08</v>
          </cell>
          <cell r="F463">
            <v>0</v>
          </cell>
          <cell r="G463">
            <v>651.54</v>
          </cell>
          <cell r="H463">
            <v>0</v>
          </cell>
        </row>
        <row r="464">
          <cell r="A464" t="str">
            <v>90100</v>
          </cell>
          <cell r="B464" t="str">
            <v>Income tax benefit</v>
          </cell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90150</v>
          </cell>
          <cell r="B465" t="str">
            <v>Franchise Tax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90159</v>
          </cell>
          <cell r="B466" t="str">
            <v>Property Tax - Prior year</v>
          </cell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90160</v>
          </cell>
          <cell r="B467" t="str">
            <v>Property Tax - Current year</v>
          </cell>
          <cell r="C467">
            <v>60000</v>
          </cell>
          <cell r="E467">
            <v>40000</v>
          </cell>
          <cell r="F467">
            <v>0</v>
          </cell>
          <cell r="G467">
            <v>20000</v>
          </cell>
          <cell r="H467">
            <v>0</v>
          </cell>
        </row>
        <row r="468">
          <cell r="A468" t="str">
            <v>90161</v>
          </cell>
          <cell r="B468" t="str">
            <v>Property Tax - Prior Years</v>
          </cell>
          <cell r="C468">
            <v>20056.740000000002</v>
          </cell>
          <cell r="E468">
            <v>0</v>
          </cell>
          <cell r="F468">
            <v>0</v>
          </cell>
          <cell r="G468">
            <v>20056.740000000002</v>
          </cell>
          <cell r="H468">
            <v>0</v>
          </cell>
        </row>
        <row r="469">
          <cell r="A469" t="str">
            <v>90200</v>
          </cell>
          <cell r="B469" t="str">
            <v>Federal Unemployment Tax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90300</v>
          </cell>
          <cell r="B470" t="str">
            <v>State Unemployment Tax</v>
          </cell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90500</v>
          </cell>
          <cell r="B471" t="str">
            <v>Deferred Taxes Adjustment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le"/>
      <sheetName val="Capital"/>
      <sheetName val="Sales"/>
      <sheetName val="Input"/>
      <sheetName val="Debt"/>
      <sheetName val="Tax"/>
      <sheetName val="CapEx"/>
      <sheetName val="QuanOP"/>
      <sheetName val="Formats"/>
      <sheetName val="Projections"/>
      <sheetName val="Costs"/>
      <sheetName val="Revenues"/>
      <sheetName val="Calc"/>
      <sheetName val="VarName"/>
      <sheetName val="CoSheet"/>
      <sheetName val="Half Yearly"/>
    </sheetNames>
    <sheetDataSet>
      <sheetData sheetId="0" refreshError="1"/>
      <sheetData sheetId="1" refreshError="1"/>
      <sheetData sheetId="2" refreshError="1"/>
      <sheetData sheetId="3" refreshError="1">
        <row r="162">
          <cell r="L162">
            <v>0</v>
          </cell>
          <cell r="M162">
            <v>0</v>
          </cell>
          <cell r="N162">
            <v>659115.96751565917</v>
          </cell>
          <cell r="O162">
            <v>673420.58649872069</v>
          </cell>
          <cell r="P162">
            <v>723229.01682177139</v>
          </cell>
          <cell r="Q162">
            <v>0</v>
          </cell>
          <cell r="R162">
            <v>847979.80539207777</v>
          </cell>
          <cell r="S162">
            <v>0</v>
          </cell>
          <cell r="T162">
            <v>964689.38644783257</v>
          </cell>
          <cell r="U162">
            <v>0</v>
          </cell>
          <cell r="V162">
            <v>1049190.4149973544</v>
          </cell>
          <cell r="W162">
            <v>0</v>
          </cell>
          <cell r="X162">
            <v>0</v>
          </cell>
        </row>
        <row r="180">
          <cell r="L180">
            <v>0</v>
          </cell>
          <cell r="M180">
            <v>0</v>
          </cell>
          <cell r="N180">
            <v>11342.713258578682</v>
          </cell>
          <cell r="O180">
            <v>11220.712776884169</v>
          </cell>
          <cell r="P180">
            <v>11192.387929822427</v>
          </cell>
          <cell r="Q180">
            <v>0</v>
          </cell>
          <cell r="R180">
            <v>12139.090015196211</v>
          </cell>
          <cell r="S180">
            <v>0</v>
          </cell>
          <cell r="T180">
            <v>11559.128891338354</v>
          </cell>
          <cell r="U180">
            <v>0</v>
          </cell>
          <cell r="V180">
            <v>10555.316159728296</v>
          </cell>
          <cell r="W180">
            <v>0</v>
          </cell>
          <cell r="X180">
            <v>0</v>
          </cell>
        </row>
        <row r="198">
          <cell r="L198">
            <v>0</v>
          </cell>
          <cell r="M198">
            <v>0</v>
          </cell>
          <cell r="N198">
            <v>161435.2318548387</v>
          </cell>
          <cell r="O198">
            <v>276800.84745762713</v>
          </cell>
          <cell r="P198">
            <v>371383.50608382153</v>
          </cell>
          <cell r="Q198">
            <v>0</v>
          </cell>
          <cell r="R198">
            <v>513252.03252032521</v>
          </cell>
          <cell r="S198">
            <v>0</v>
          </cell>
          <cell r="T198">
            <v>511678.83211678831</v>
          </cell>
          <cell r="U198">
            <v>0</v>
          </cell>
          <cell r="V198">
            <v>482373.67802585196</v>
          </cell>
          <cell r="W198">
            <v>0</v>
          </cell>
          <cell r="X198">
            <v>0</v>
          </cell>
        </row>
        <row r="216">
          <cell r="L216">
            <v>0</v>
          </cell>
          <cell r="M216">
            <v>0</v>
          </cell>
          <cell r="N216">
            <v>50837.541569158762</v>
          </cell>
          <cell r="O216">
            <v>60158.501440922191</v>
          </cell>
          <cell r="P216">
            <v>65732.27402188578</v>
          </cell>
          <cell r="Q216">
            <v>0</v>
          </cell>
          <cell r="R216">
            <v>61737.671922173766</v>
          </cell>
          <cell r="S216">
            <v>0</v>
          </cell>
          <cell r="T216">
            <v>58249.536914527656</v>
          </cell>
          <cell r="U216">
            <v>0</v>
          </cell>
          <cell r="V216">
            <v>61308.468358300212</v>
          </cell>
          <cell r="W216">
            <v>0</v>
          </cell>
          <cell r="X216">
            <v>0</v>
          </cell>
        </row>
        <row r="234">
          <cell r="L234">
            <v>0</v>
          </cell>
          <cell r="M234">
            <v>0</v>
          </cell>
          <cell r="N234">
            <v>97580.475489164732</v>
          </cell>
          <cell r="O234">
            <v>113171.09884596086</v>
          </cell>
          <cell r="P234">
            <v>122933.88429752066</v>
          </cell>
          <cell r="Q234">
            <v>0</v>
          </cell>
          <cell r="R234">
            <v>92955.032119914351</v>
          </cell>
          <cell r="S234">
            <v>0</v>
          </cell>
          <cell r="T234">
            <v>102326.69322709163</v>
          </cell>
          <cell r="U234">
            <v>0</v>
          </cell>
          <cell r="V234">
            <v>90824.330324108334</v>
          </cell>
          <cell r="W234">
            <v>0</v>
          </cell>
          <cell r="X234">
            <v>0</v>
          </cell>
        </row>
        <row r="252">
          <cell r="L252">
            <v>0</v>
          </cell>
          <cell r="M252">
            <v>0</v>
          </cell>
          <cell r="N252">
            <v>50354.947949328984</v>
          </cell>
          <cell r="O252">
            <v>56104.608738799216</v>
          </cell>
          <cell r="P252">
            <v>75574.833656194707</v>
          </cell>
          <cell r="Q252">
            <v>0</v>
          </cell>
          <cell r="R252">
            <v>86447.103729303126</v>
          </cell>
          <cell r="S252">
            <v>0</v>
          </cell>
          <cell r="T252">
            <v>102748.19362652967</v>
          </cell>
          <cell r="U252">
            <v>0</v>
          </cell>
          <cell r="V252">
            <v>96183.965195773766</v>
          </cell>
          <cell r="W252">
            <v>0</v>
          </cell>
          <cell r="X252">
            <v>0</v>
          </cell>
        </row>
        <row r="270"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</row>
        <row r="288"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sheet"/>
      <sheetName val="p&amp;l"/>
      <sheetName val="TB"/>
      <sheetName val="Period Cost"/>
      <sheetName val="Cost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sh"/>
      <sheetName val="Quarterly"/>
      <sheetName val="OilandGas"/>
      <sheetName val="Main"/>
      <sheetName val="Chemical Book and  Backgrounder"/>
      <sheetName val="Core"/>
      <sheetName val="Output"/>
      <sheetName val="Module3"/>
      <sheetName val="Total Returns"/>
      <sheetName val="sum of parts"/>
      <sheetName val="Helen"/>
      <sheetName val="steven ho"/>
      <sheetName val="BASF EVA"/>
      <sheetName val="BookTables"/>
      <sheetName val="share dilution works"/>
      <sheetName val="DCF Assum."/>
      <sheetName val="DCF Calc."/>
      <sheetName val="FMCC"/>
      <sheetName val="Valuation data"/>
      <sheetName val="Growth &amp; Risk Metrics"/>
      <sheetName val="Duffy's Data"/>
      <sheetName val="BASF+Rhodia"/>
      <sheetName val="Sheet2"/>
      <sheetName val="Sheet1"/>
      <sheetName val="Module1"/>
      <sheetName val="Oil&amp;Gas"/>
      <sheetName val="Chemical Book &amp; Backgrounder"/>
      <sheetName val="Chemical Book"/>
      <sheetName val="BASF1"/>
      <sheetName val="Rhodia+ChiRex"/>
    </sheetNames>
    <sheetDataSet>
      <sheetData sheetId="0" refreshError="1">
        <row r="17">
          <cell r="A17" t="str">
            <v>BASF - Quarterly Sales and Profit Trend 2000 - 2002E (EURm)</v>
          </cell>
        </row>
        <row r="18">
          <cell r="B18">
            <v>2000</v>
          </cell>
          <cell r="D18">
            <v>2001</v>
          </cell>
          <cell r="O18" t="str">
            <v>2002E</v>
          </cell>
        </row>
        <row r="19">
          <cell r="A19" t="str">
            <v>BASF</v>
          </cell>
          <cell r="B19" t="str">
            <v>Year</v>
          </cell>
          <cell r="D19" t="str">
            <v>Q1</v>
          </cell>
          <cell r="E19" t="str">
            <v>change</v>
          </cell>
          <cell r="F19" t="str">
            <v>Q2</v>
          </cell>
          <cell r="G19" t="str">
            <v>change</v>
          </cell>
          <cell r="H19" t="str">
            <v>Q3</v>
          </cell>
          <cell r="I19" t="str">
            <v>change</v>
          </cell>
          <cell r="J19" t="str">
            <v>Q4E</v>
          </cell>
          <cell r="K19" t="str">
            <v>change</v>
          </cell>
          <cell r="L19" t="str">
            <v>YearE</v>
          </cell>
          <cell r="M19" t="str">
            <v>change</v>
          </cell>
          <cell r="O19" t="str">
            <v>Year</v>
          </cell>
          <cell r="P19" t="str">
            <v>change</v>
          </cell>
        </row>
        <row r="21">
          <cell r="A21" t="str">
            <v>Sales Total</v>
          </cell>
          <cell r="B21">
            <v>35946</v>
          </cell>
          <cell r="D21">
            <v>9289</v>
          </cell>
          <cell r="E21">
            <v>9.6694214876033024E-2</v>
          </cell>
          <cell r="F21">
            <v>8329</v>
          </cell>
          <cell r="G21">
            <v>-7.1356895975025036E-2</v>
          </cell>
          <cell r="H21">
            <v>7199</v>
          </cell>
          <cell r="I21">
            <v>-0.21715963462374943</v>
          </cell>
          <cell r="J21">
            <v>7383</v>
          </cell>
          <cell r="K21">
            <v>-0.20706691010632583</v>
          </cell>
          <cell r="L21">
            <v>32200</v>
          </cell>
          <cell r="M21">
            <v>-0.104211873365604</v>
          </cell>
          <cell r="O21">
            <v>32680</v>
          </cell>
          <cell r="P21">
            <v>1.4906832298136719E-2</v>
          </cell>
        </row>
        <row r="22">
          <cell r="A22" t="str">
            <v xml:space="preserve">     Oil and Gas</v>
          </cell>
          <cell r="B22">
            <v>3957</v>
          </cell>
          <cell r="D22">
            <v>1443</v>
          </cell>
          <cell r="E22">
            <v>0.68969555035128804</v>
          </cell>
          <cell r="F22">
            <v>981</v>
          </cell>
          <cell r="G22">
            <v>0.29078947368421049</v>
          </cell>
          <cell r="H22">
            <v>921</v>
          </cell>
          <cell r="I22">
            <v>-2.6427061310782207E-2</v>
          </cell>
          <cell r="J22">
            <v>1155</v>
          </cell>
          <cell r="K22">
            <v>-0.17322834645669294</v>
          </cell>
          <cell r="L22">
            <v>4500</v>
          </cell>
          <cell r="M22">
            <v>0.13722517058377548</v>
          </cell>
          <cell r="O22">
            <v>3970</v>
          </cell>
          <cell r="P22">
            <v>-0.11777777777777776</v>
          </cell>
        </row>
        <row r="23">
          <cell r="A23" t="str">
            <v xml:space="preserve">     Chemicals</v>
          </cell>
          <cell r="B23">
            <v>4504</v>
          </cell>
          <cell r="D23">
            <v>1122</v>
          </cell>
          <cell r="E23">
            <v>0.1299093655589123</v>
          </cell>
          <cell r="F23">
            <v>1163</v>
          </cell>
          <cell r="G23">
            <v>2.4669603524229089E-2</v>
          </cell>
          <cell r="H23">
            <v>1114</v>
          </cell>
          <cell r="I23">
            <v>-3.3824804856895097E-2</v>
          </cell>
          <cell r="J23">
            <v>1051</v>
          </cell>
          <cell r="K23">
            <v>-0.14063777596075222</v>
          </cell>
          <cell r="L23">
            <v>4450</v>
          </cell>
          <cell r="M23">
            <v>-1.1989342806394299E-2</v>
          </cell>
          <cell r="O23">
            <v>4700</v>
          </cell>
          <cell r="P23">
            <v>5.6179775280898792E-2</v>
          </cell>
        </row>
        <row r="24">
          <cell r="A24" t="str">
            <v xml:space="preserve">     Plastics &amp; Fibres               </v>
          </cell>
          <cell r="B24">
            <v>11030</v>
          </cell>
          <cell r="D24">
            <v>2154</v>
          </cell>
          <cell r="E24">
            <v>-0.21530054644808738</v>
          </cell>
          <cell r="F24">
            <v>2159</v>
          </cell>
          <cell r="G24">
            <v>-0.27330865028609896</v>
          </cell>
          <cell r="H24">
            <v>1944</v>
          </cell>
          <cell r="I24">
            <v>-0.34699361773597581</v>
          </cell>
          <cell r="J24">
            <v>1843</v>
          </cell>
          <cell r="K24">
            <v>-0.21138211382113825</v>
          </cell>
          <cell r="L24">
            <v>8100</v>
          </cell>
          <cell r="M24">
            <v>-0.26563916591115144</v>
          </cell>
          <cell r="O24">
            <v>8500</v>
          </cell>
          <cell r="P24">
            <v>4.9382716049382713E-2</v>
          </cell>
        </row>
        <row r="25">
          <cell r="A25" t="str">
            <v xml:space="preserve">     Performance Products</v>
          </cell>
          <cell r="B25">
            <v>8428</v>
          </cell>
          <cell r="D25">
            <v>2089</v>
          </cell>
          <cell r="E25">
            <v>4.6069103655483223E-2</v>
          </cell>
          <cell r="F25">
            <v>2115</v>
          </cell>
          <cell r="G25">
            <v>-1.0757717492984042E-2</v>
          </cell>
          <cell r="H25">
            <v>1988</v>
          </cell>
          <cell r="I25">
            <v>-8.6397058823529438E-2</v>
          </cell>
          <cell r="J25">
            <v>1908</v>
          </cell>
          <cell r="K25">
            <v>-9.8724610297590942E-2</v>
          </cell>
          <cell r="L25">
            <v>8100</v>
          </cell>
          <cell r="M25">
            <v>-3.8917892738490778E-2</v>
          </cell>
          <cell r="O25">
            <v>8400</v>
          </cell>
          <cell r="P25">
            <v>3.7037037037036979E-2</v>
          </cell>
        </row>
        <row r="26">
          <cell r="A26" t="str">
            <v xml:space="preserve">     Agricultural Products and Nutrition</v>
          </cell>
          <cell r="B26">
            <v>6683</v>
          </cell>
          <cell r="D26">
            <v>2086</v>
          </cell>
          <cell r="E26">
            <v>0.3897401732178547</v>
          </cell>
          <cell r="F26">
            <v>1520</v>
          </cell>
          <cell r="G26">
            <v>-0.11473500291205596</v>
          </cell>
          <cell r="H26">
            <v>1064</v>
          </cell>
          <cell r="I26">
            <v>-0.3520097442143727</v>
          </cell>
          <cell r="J26">
            <v>1244</v>
          </cell>
          <cell r="K26">
            <v>-0.3176083379045529</v>
          </cell>
          <cell r="L26">
            <v>5914</v>
          </cell>
          <cell r="M26">
            <v>-0.11506808319616935</v>
          </cell>
          <cell r="O26">
            <v>5610</v>
          </cell>
          <cell r="P26">
            <v>-5.1403449442002036E-2</v>
          </cell>
        </row>
        <row r="27">
          <cell r="A27" t="str">
            <v xml:space="preserve">           Agricultural Products</v>
          </cell>
          <cell r="B27">
            <v>2428</v>
          </cell>
          <cell r="D27">
            <v>1232</v>
          </cell>
          <cell r="E27">
            <v>1.2730627306273061</v>
          </cell>
          <cell r="F27">
            <v>1038</v>
          </cell>
          <cell r="G27">
            <v>0.41416893732970017</v>
          </cell>
          <cell r="H27">
            <v>530</v>
          </cell>
          <cell r="I27">
            <v>-2.5735294117647078E-2</v>
          </cell>
          <cell r="J27">
            <v>750</v>
          </cell>
          <cell r="K27">
            <v>0.23355263157894735</v>
          </cell>
          <cell r="L27">
            <v>3550</v>
          </cell>
          <cell r="M27">
            <v>0.46210873146622733</v>
          </cell>
          <cell r="O27">
            <v>1200</v>
          </cell>
          <cell r="P27">
            <v>-0.6619718309859155</v>
          </cell>
        </row>
        <row r="28">
          <cell r="A28" t="str">
            <v xml:space="preserve">           Fine Chemicals</v>
          </cell>
          <cell r="B28">
            <v>1729</v>
          </cell>
          <cell r="D28">
            <v>490</v>
          </cell>
          <cell r="E28">
            <v>0.16113744075829395</v>
          </cell>
          <cell r="F28">
            <v>482</v>
          </cell>
          <cell r="G28">
            <v>0.17274939172749382</v>
          </cell>
          <cell r="H28">
            <v>534</v>
          </cell>
          <cell r="I28">
            <v>0.2164009111617311</v>
          </cell>
          <cell r="J28">
            <v>494</v>
          </cell>
          <cell r="K28">
            <v>8.0962800875273633E-2</v>
          </cell>
          <cell r="L28">
            <v>2000</v>
          </cell>
          <cell r="M28">
            <v>0.15673799884326201</v>
          </cell>
          <cell r="O28">
            <v>500</v>
          </cell>
          <cell r="P28">
            <v>-0.75</v>
          </cell>
        </row>
        <row r="29">
          <cell r="A29" t="str">
            <v xml:space="preserve">           Pharmaceuticals</v>
          </cell>
          <cell r="B29">
            <v>2526</v>
          </cell>
          <cell r="D29">
            <v>364</v>
          </cell>
        </row>
        <row r="30">
          <cell r="A30" t="str">
            <v xml:space="preserve">     Other</v>
          </cell>
          <cell r="B30">
            <v>1344</v>
          </cell>
          <cell r="D30">
            <v>395</v>
          </cell>
          <cell r="F30">
            <v>391</v>
          </cell>
          <cell r="H30">
            <v>168</v>
          </cell>
          <cell r="J30">
            <v>182</v>
          </cell>
          <cell r="L30">
            <v>1136</v>
          </cell>
          <cell r="O30">
            <v>1500</v>
          </cell>
        </row>
        <row r="32">
          <cell r="A32" t="str">
            <v>Operating Profit Total (after special Items)</v>
          </cell>
          <cell r="B32">
            <v>3070</v>
          </cell>
          <cell r="D32">
            <v>789</v>
          </cell>
          <cell r="E32">
            <v>-0.18407445708376424</v>
          </cell>
          <cell r="F32">
            <v>304</v>
          </cell>
          <cell r="G32">
            <v>-0.65881032547699214</v>
          </cell>
          <cell r="H32">
            <v>314</v>
          </cell>
          <cell r="I32">
            <v>-0.32618025751072965</v>
          </cell>
          <cell r="J32">
            <v>83</v>
          </cell>
          <cell r="K32">
            <v>-0.88873994638069709</v>
          </cell>
          <cell r="L32">
            <v>1490</v>
          </cell>
          <cell r="M32">
            <v>-0.51465798045602607</v>
          </cell>
          <cell r="O32">
            <v>1935</v>
          </cell>
          <cell r="P32">
            <v>0.29865771812080544</v>
          </cell>
        </row>
        <row r="33">
          <cell r="A33" t="str">
            <v xml:space="preserve">     Oil and Gas</v>
          </cell>
          <cell r="B33">
            <v>1310</v>
          </cell>
          <cell r="D33">
            <v>376</v>
          </cell>
          <cell r="E33">
            <v>0.56666666666666665</v>
          </cell>
          <cell r="F33">
            <v>378</v>
          </cell>
          <cell r="G33">
            <v>0.53036437246963564</v>
          </cell>
          <cell r="H33">
            <v>331</v>
          </cell>
          <cell r="I33">
            <v>-0.1243386243386243</v>
          </cell>
          <cell r="J33">
            <v>315</v>
          </cell>
          <cell r="K33">
            <v>-0.2921348314606742</v>
          </cell>
          <cell r="L33">
            <v>1400</v>
          </cell>
          <cell r="M33">
            <v>6.8702290076335881E-2</v>
          </cell>
          <cell r="O33">
            <v>1150</v>
          </cell>
          <cell r="P33">
            <v>-0.1785714285714286</v>
          </cell>
        </row>
        <row r="34">
          <cell r="A34" t="str">
            <v xml:space="preserve">     Chemicals</v>
          </cell>
          <cell r="B34">
            <v>640</v>
          </cell>
          <cell r="D34">
            <v>101</v>
          </cell>
          <cell r="E34">
            <v>-0.31292517006802723</v>
          </cell>
          <cell r="F34">
            <v>104</v>
          </cell>
          <cell r="G34">
            <v>-0.47738693467336679</v>
          </cell>
          <cell r="H34">
            <v>119</v>
          </cell>
          <cell r="I34">
            <v>-0.18493150684931503</v>
          </cell>
          <cell r="J34">
            <v>1</v>
          </cell>
          <cell r="K34">
            <v>-0.99305555555555558</v>
          </cell>
          <cell r="L34">
            <v>325</v>
          </cell>
          <cell r="M34">
            <v>-0.4921875</v>
          </cell>
          <cell r="O34">
            <v>490</v>
          </cell>
          <cell r="P34">
            <v>0.50769230769230766</v>
          </cell>
        </row>
        <row r="35">
          <cell r="A35" t="str">
            <v xml:space="preserve">     Plastics &amp; Fibres               </v>
          </cell>
          <cell r="B35">
            <v>902</v>
          </cell>
          <cell r="D35">
            <v>75</v>
          </cell>
          <cell r="E35">
            <v>-0.7191011235955056</v>
          </cell>
          <cell r="F35">
            <v>62</v>
          </cell>
          <cell r="G35">
            <v>-0.72072072072072069</v>
          </cell>
          <cell r="H35">
            <v>14</v>
          </cell>
          <cell r="I35">
            <v>-0.94466403162055335</v>
          </cell>
          <cell r="J35">
            <v>-108</v>
          </cell>
          <cell r="K35">
            <v>-1.670807453416149</v>
          </cell>
          <cell r="L35">
            <v>43</v>
          </cell>
          <cell r="M35">
            <v>-0.95232815964523287</v>
          </cell>
          <cell r="O35">
            <v>205</v>
          </cell>
          <cell r="P35">
            <v>3.7674418604651159</v>
          </cell>
        </row>
        <row r="36">
          <cell r="A36" t="str">
            <v xml:space="preserve">     Performance Products</v>
          </cell>
          <cell r="B36">
            <v>588</v>
          </cell>
          <cell r="D36">
            <v>108</v>
          </cell>
          <cell r="E36">
            <v>-0.43455497382198949</v>
          </cell>
          <cell r="F36">
            <v>-54</v>
          </cell>
          <cell r="G36">
            <v>-1.3506493506493507</v>
          </cell>
          <cell r="H36">
            <v>86</v>
          </cell>
          <cell r="I36">
            <v>-0.37681159420289856</v>
          </cell>
          <cell r="J36">
            <v>21</v>
          </cell>
          <cell r="K36">
            <v>-0.80373831775700932</v>
          </cell>
          <cell r="L36">
            <v>161</v>
          </cell>
          <cell r="M36">
            <v>-0.72619047619047616</v>
          </cell>
          <cell r="O36">
            <v>375</v>
          </cell>
          <cell r="P36">
            <v>1.329192546583851</v>
          </cell>
        </row>
        <row r="37">
          <cell r="A37" t="str">
            <v xml:space="preserve">     Agricultural Products and Nutrition</v>
          </cell>
          <cell r="B37">
            <v>-207</v>
          </cell>
          <cell r="D37">
            <v>223</v>
          </cell>
          <cell r="E37">
            <v>0.47682119205298013</v>
          </cell>
          <cell r="F37">
            <v>151</v>
          </cell>
          <cell r="G37" t="str">
            <v>nm</v>
          </cell>
          <cell r="H37">
            <v>-120</v>
          </cell>
          <cell r="I37" t="str">
            <v>nm</v>
          </cell>
          <cell r="J37">
            <v>-26</v>
          </cell>
          <cell r="K37" t="str">
            <v>nm</v>
          </cell>
          <cell r="L37">
            <v>228</v>
          </cell>
          <cell r="M37" t="str">
            <v>nm</v>
          </cell>
          <cell r="O37">
            <v>415</v>
          </cell>
          <cell r="P37">
            <v>0.82017543859649122</v>
          </cell>
        </row>
        <row r="38">
          <cell r="A38" t="str">
            <v xml:space="preserve">           Agricultural Products</v>
          </cell>
          <cell r="B38">
            <v>-443</v>
          </cell>
          <cell r="D38">
            <v>209</v>
          </cell>
          <cell r="E38">
            <v>1.029126213592233</v>
          </cell>
          <cell r="F38">
            <v>126</v>
          </cell>
          <cell r="G38">
            <v>5.0000000000000044E-2</v>
          </cell>
          <cell r="H38">
            <v>-148</v>
          </cell>
          <cell r="I38">
            <v>0</v>
          </cell>
          <cell r="J38">
            <v>-50</v>
          </cell>
          <cell r="K38">
            <v>0</v>
          </cell>
          <cell r="L38">
            <v>137</v>
          </cell>
          <cell r="M38" t="str">
            <v>nm</v>
          </cell>
          <cell r="O38">
            <v>270</v>
          </cell>
          <cell r="P38">
            <v>0.97080291970802923</v>
          </cell>
        </row>
        <row r="39">
          <cell r="A39" t="str">
            <v xml:space="preserve">           Fine Chemicals</v>
          </cell>
          <cell r="B39">
            <v>-7</v>
          </cell>
          <cell r="D39">
            <v>-16</v>
          </cell>
          <cell r="E39">
            <v>-1.6153846153846154</v>
          </cell>
          <cell r="F39">
            <v>25</v>
          </cell>
          <cell r="G39" t="str">
            <v>nm</v>
          </cell>
          <cell r="H39">
            <v>28</v>
          </cell>
          <cell r="I39">
            <v>0</v>
          </cell>
          <cell r="J39">
            <v>24</v>
          </cell>
          <cell r="K39">
            <v>0</v>
          </cell>
          <cell r="L39">
            <v>61</v>
          </cell>
          <cell r="M39" t="str">
            <v>nm</v>
          </cell>
          <cell r="O39">
            <v>30</v>
          </cell>
          <cell r="P39">
            <v>-0.50819672131147542</v>
          </cell>
        </row>
        <row r="40">
          <cell r="A40" t="str">
            <v xml:space="preserve">           Pharmaceuticals</v>
          </cell>
          <cell r="B40">
            <v>243</v>
          </cell>
          <cell r="D40">
            <v>30</v>
          </cell>
          <cell r="L40">
            <v>30</v>
          </cell>
        </row>
        <row r="41">
          <cell r="A41" t="str">
            <v xml:space="preserve">     Other</v>
          </cell>
          <cell r="B41">
            <v>-163</v>
          </cell>
          <cell r="D41">
            <v>-94</v>
          </cell>
          <cell r="F41">
            <v>-337</v>
          </cell>
          <cell r="H41">
            <v>-116</v>
          </cell>
          <cell r="J41">
            <v>-120</v>
          </cell>
          <cell r="K41" t="str">
            <v/>
          </cell>
          <cell r="L41">
            <v>-667</v>
          </cell>
          <cell r="O41">
            <v>-700</v>
          </cell>
        </row>
        <row r="43">
          <cell r="A43" t="str">
            <v>Sales Total</v>
          </cell>
          <cell r="B43">
            <v>35946</v>
          </cell>
          <cell r="D43">
            <v>9289</v>
          </cell>
          <cell r="E43">
            <v>9.6694214876033024E-2</v>
          </cell>
          <cell r="F43">
            <v>8329</v>
          </cell>
          <cell r="G43">
            <v>-7.1356895975025036E-2</v>
          </cell>
          <cell r="H43">
            <v>7199</v>
          </cell>
          <cell r="I43">
            <v>-0.21715963462374943</v>
          </cell>
          <cell r="J43">
            <v>7383</v>
          </cell>
          <cell r="K43">
            <v>-0.20706691010632583</v>
          </cell>
          <cell r="L43">
            <v>32200</v>
          </cell>
          <cell r="M43">
            <v>-0.104211873365604</v>
          </cell>
          <cell r="O43">
            <v>32680</v>
          </cell>
          <cell r="P43">
            <v>1.4906832298136719E-2</v>
          </cell>
        </row>
        <row r="45">
          <cell r="A45" t="str">
            <v>Cost of Sales</v>
          </cell>
          <cell r="B45">
            <v>23255.1</v>
          </cell>
          <cell r="D45">
            <v>6131</v>
          </cell>
          <cell r="F45">
            <v>5634</v>
          </cell>
          <cell r="H45">
            <v>4914</v>
          </cell>
          <cell r="J45">
            <v>5160</v>
          </cell>
          <cell r="L45">
            <v>21839</v>
          </cell>
          <cell r="M45">
            <v>-6.0894169451002123E-2</v>
          </cell>
          <cell r="O45">
            <v>21625</v>
          </cell>
        </row>
        <row r="47">
          <cell r="A47" t="str">
            <v>Gross Profit</v>
          </cell>
          <cell r="B47">
            <v>12690.900000000001</v>
          </cell>
          <cell r="D47">
            <v>3158</v>
          </cell>
          <cell r="E47">
            <v>3.2363517489375715E-2</v>
          </cell>
          <cell r="F47">
            <v>2695</v>
          </cell>
          <cell r="G47">
            <v>-0.16795307193578268</v>
          </cell>
          <cell r="H47">
            <v>2285</v>
          </cell>
          <cell r="I47">
            <v>-0.30100948302233099</v>
          </cell>
          <cell r="J47">
            <v>2223</v>
          </cell>
          <cell r="K47">
            <v>-0.28838951310861427</v>
          </cell>
          <cell r="L47">
            <v>10361</v>
          </cell>
          <cell r="M47">
            <v>-0.18358824039272248</v>
          </cell>
          <cell r="O47">
            <v>11055</v>
          </cell>
          <cell r="P47">
            <v>6.6981951549078378E-2</v>
          </cell>
        </row>
        <row r="48">
          <cell r="A48" t="str">
            <v>Gross Margin</v>
          </cell>
          <cell r="B48">
            <v>0.35305458187280925</v>
          </cell>
          <cell r="D48">
            <v>0.33997200990418774</v>
          </cell>
          <cell r="F48">
            <v>0.32356825549285628</v>
          </cell>
          <cell r="H48">
            <v>0.3174051951659953</v>
          </cell>
          <cell r="J48">
            <v>0.3010971149939049</v>
          </cell>
          <cell r="L48">
            <v>0.32177018633540372</v>
          </cell>
          <cell r="O48">
            <v>0.33828029375764995</v>
          </cell>
        </row>
        <row r="50">
          <cell r="A50" t="str">
            <v>Selling Expenses</v>
          </cell>
          <cell r="B50">
            <v>5786.5</v>
          </cell>
          <cell r="D50">
            <v>1386</v>
          </cell>
          <cell r="F50">
            <v>1283</v>
          </cell>
          <cell r="H50">
            <v>1199</v>
          </cell>
          <cell r="J50">
            <v>1430</v>
          </cell>
          <cell r="L50">
            <v>5298</v>
          </cell>
          <cell r="O50">
            <v>5650</v>
          </cell>
        </row>
        <row r="51">
          <cell r="A51" t="str">
            <v>R &amp; D Expenses</v>
          </cell>
          <cell r="B51">
            <v>1525.8</v>
          </cell>
          <cell r="D51">
            <v>377</v>
          </cell>
          <cell r="F51">
            <v>293</v>
          </cell>
          <cell r="H51">
            <v>296</v>
          </cell>
          <cell r="J51">
            <v>300</v>
          </cell>
          <cell r="L51">
            <v>1266</v>
          </cell>
          <cell r="O51">
            <v>1220</v>
          </cell>
        </row>
        <row r="52">
          <cell r="A52" t="str">
            <v>General Admin Expenses</v>
          </cell>
          <cell r="B52">
            <v>772</v>
          </cell>
          <cell r="D52">
            <v>183</v>
          </cell>
          <cell r="F52">
            <v>138</v>
          </cell>
          <cell r="H52">
            <v>167</v>
          </cell>
          <cell r="J52">
            <v>160</v>
          </cell>
          <cell r="L52">
            <v>648</v>
          </cell>
          <cell r="O52">
            <v>650</v>
          </cell>
        </row>
        <row r="53">
          <cell r="A53" t="str">
            <v>Other Expenses (net)</v>
          </cell>
          <cell r="B53">
            <v>1536.6000000000001</v>
          </cell>
          <cell r="D53">
            <v>423</v>
          </cell>
          <cell r="F53">
            <v>677</v>
          </cell>
          <cell r="H53">
            <v>309</v>
          </cell>
          <cell r="J53">
            <v>250</v>
          </cell>
          <cell r="L53">
            <v>1659</v>
          </cell>
          <cell r="O53">
            <v>1600.0000000000002</v>
          </cell>
        </row>
        <row r="55">
          <cell r="A55" t="str">
            <v>Operating Profit</v>
          </cell>
          <cell r="B55">
            <v>3070</v>
          </cell>
          <cell r="D55">
            <v>789</v>
          </cell>
          <cell r="E55">
            <v>-0.18407445708376424</v>
          </cell>
          <cell r="F55">
            <v>304</v>
          </cell>
          <cell r="G55">
            <v>-0.65881032547699214</v>
          </cell>
          <cell r="H55">
            <v>314</v>
          </cell>
          <cell r="I55">
            <v>-0.32618025751072965</v>
          </cell>
          <cell r="J55">
            <v>83</v>
          </cell>
          <cell r="K55">
            <v>-0.88873994638069709</v>
          </cell>
          <cell r="L55">
            <v>1490</v>
          </cell>
          <cell r="M55">
            <v>-0.51465798045602607</v>
          </cell>
          <cell r="O55">
            <v>1935</v>
          </cell>
          <cell r="P55">
            <v>0.29865771812080544</v>
          </cell>
        </row>
        <row r="56">
          <cell r="A56" t="str">
            <v>Other Financial items</v>
          </cell>
          <cell r="B56">
            <v>-37.800000000000011</v>
          </cell>
          <cell r="D56">
            <v>-31</v>
          </cell>
          <cell r="F56">
            <v>-27</v>
          </cell>
          <cell r="H56">
            <v>-30</v>
          </cell>
          <cell r="J56">
            <v>-47</v>
          </cell>
          <cell r="L56">
            <v>-135</v>
          </cell>
          <cell r="O56">
            <v>-140</v>
          </cell>
        </row>
        <row r="57">
          <cell r="A57" t="str">
            <v>Pre - Interest profit</v>
          </cell>
          <cell r="B57">
            <v>3032.2</v>
          </cell>
          <cell r="D57">
            <v>758</v>
          </cell>
          <cell r="F57">
            <v>277</v>
          </cell>
          <cell r="H57">
            <v>284</v>
          </cell>
          <cell r="J57">
            <v>36</v>
          </cell>
          <cell r="L57">
            <v>1355</v>
          </cell>
          <cell r="O57">
            <v>1795</v>
          </cell>
        </row>
        <row r="58">
          <cell r="A58" t="str">
            <v>Net Interest paid</v>
          </cell>
          <cell r="B58">
            <v>204.5</v>
          </cell>
          <cell r="D58">
            <v>127</v>
          </cell>
          <cell r="F58">
            <v>76</v>
          </cell>
          <cell r="H58">
            <v>80</v>
          </cell>
          <cell r="J58">
            <v>80</v>
          </cell>
          <cell r="L58">
            <v>363</v>
          </cell>
          <cell r="O58">
            <v>260</v>
          </cell>
        </row>
        <row r="60">
          <cell r="A60" t="str">
            <v>Pre-Tax Profit</v>
          </cell>
          <cell r="B60">
            <v>2826.7</v>
          </cell>
          <cell r="D60">
            <v>631</v>
          </cell>
          <cell r="E60">
            <v>-0.32296137339055797</v>
          </cell>
          <cell r="F60">
            <v>201</v>
          </cell>
          <cell r="G60">
            <v>-0.78930817610062887</v>
          </cell>
          <cell r="H60">
            <v>204</v>
          </cell>
          <cell r="I60">
            <v>-0.36645962732919257</v>
          </cell>
          <cell r="J60">
            <v>-44</v>
          </cell>
          <cell r="K60">
            <v>-1.0710020977892529</v>
          </cell>
          <cell r="L60">
            <v>992</v>
          </cell>
          <cell r="M60">
            <v>-0.64906074220822862</v>
          </cell>
          <cell r="O60">
            <v>1535</v>
          </cell>
          <cell r="P60">
            <v>0.5473790322580645</v>
          </cell>
        </row>
        <row r="61">
          <cell r="A61" t="str">
            <v>Pre-Tax Margin</v>
          </cell>
          <cell r="B61">
            <v>7.8637400545262331E-2</v>
          </cell>
          <cell r="D61">
            <v>6.7929809452040052E-2</v>
          </cell>
          <cell r="F61">
            <v>2.4132548925441231E-2</v>
          </cell>
          <cell r="H61">
            <v>2.8337269065147937E-2</v>
          </cell>
          <cell r="J61">
            <v>-5.9596370039279424E-3</v>
          </cell>
          <cell r="L61">
            <v>3.0807453416149069E-2</v>
          </cell>
          <cell r="O61">
            <v>4.6970624235006121E-2</v>
          </cell>
        </row>
        <row r="62">
          <cell r="A62" t="str">
            <v>Tax</v>
          </cell>
          <cell r="B62">
            <v>1545</v>
          </cell>
          <cell r="D62">
            <v>295</v>
          </cell>
          <cell r="F62">
            <v>200</v>
          </cell>
          <cell r="H62">
            <v>197</v>
          </cell>
          <cell r="J62">
            <v>7.3600000000000136</v>
          </cell>
          <cell r="L62">
            <v>699.36</v>
          </cell>
          <cell r="O62">
            <v>800.3</v>
          </cell>
        </row>
        <row r="63">
          <cell r="A63" t="str">
            <v>Tax ratio</v>
          </cell>
          <cell r="B63">
            <v>0.54657374323415997</v>
          </cell>
          <cell r="D63">
            <v>0.4675118858954041</v>
          </cell>
          <cell r="F63">
            <v>0.99502487562189057</v>
          </cell>
          <cell r="H63">
            <v>0.96568627450980393</v>
          </cell>
          <cell r="J63">
            <v>-0.16727272727272757</v>
          </cell>
          <cell r="L63">
            <v>0.70499999999999996</v>
          </cell>
          <cell r="O63">
            <v>0.5213680781758957</v>
          </cell>
        </row>
        <row r="64">
          <cell r="A64" t="str">
            <v>Post-Tax Profit</v>
          </cell>
          <cell r="B64">
            <v>1281.6999999999998</v>
          </cell>
          <cell r="D64">
            <v>336</v>
          </cell>
          <cell r="F64">
            <v>1</v>
          </cell>
          <cell r="H64">
            <v>7</v>
          </cell>
          <cell r="J64">
            <v>-51.360000000000014</v>
          </cell>
          <cell r="L64">
            <v>292.64</v>
          </cell>
          <cell r="O64">
            <v>734.7</v>
          </cell>
        </row>
        <row r="65">
          <cell r="A65" t="str">
            <v>Minorities</v>
          </cell>
          <cell r="B65">
            <v>42</v>
          </cell>
          <cell r="D65">
            <v>13</v>
          </cell>
          <cell r="F65">
            <v>-10</v>
          </cell>
          <cell r="H65">
            <v>-5</v>
          </cell>
          <cell r="J65">
            <v>-8</v>
          </cell>
          <cell r="L65">
            <v>-10</v>
          </cell>
          <cell r="O65">
            <v>-20</v>
          </cell>
        </row>
        <row r="67">
          <cell r="A67" t="str">
            <v>Net Profit</v>
          </cell>
          <cell r="B67">
            <v>1239.6999999999998</v>
          </cell>
          <cell r="D67">
            <v>323</v>
          </cell>
          <cell r="E67">
            <v>-0.30387931034482762</v>
          </cell>
          <cell r="F67">
            <v>11</v>
          </cell>
          <cell r="G67">
            <v>-0.9754464285714286</v>
          </cell>
          <cell r="H67">
            <v>12</v>
          </cell>
          <cell r="I67">
            <v>-0.88118811881188119</v>
          </cell>
          <cell r="J67">
            <v>-43.360000000000014</v>
          </cell>
          <cell r="K67">
            <v>-1.1904259991216513</v>
          </cell>
          <cell r="L67">
            <v>302.64</v>
          </cell>
          <cell r="M67">
            <v>-0.75587642171493097</v>
          </cell>
          <cell r="O67">
            <v>754.7</v>
          </cell>
          <cell r="P67">
            <v>1.4937219138250071</v>
          </cell>
        </row>
        <row r="68">
          <cell r="A68" t="str">
            <v>Adjustment for Extraordinary Items (after tax)</v>
          </cell>
          <cell r="B68">
            <v>110.86000000000001</v>
          </cell>
          <cell r="D68">
            <v>133.21</v>
          </cell>
          <cell r="F68">
            <v>257.39</v>
          </cell>
          <cell r="H68">
            <v>14.4</v>
          </cell>
          <cell r="J68">
            <v>129.6</v>
          </cell>
          <cell r="L68">
            <v>534.6</v>
          </cell>
          <cell r="O68">
            <v>180</v>
          </cell>
        </row>
        <row r="69">
          <cell r="A69" t="str">
            <v>Adjusted Net Profit</v>
          </cell>
          <cell r="B69">
            <v>1350.56</v>
          </cell>
          <cell r="D69">
            <v>456.21000000000004</v>
          </cell>
          <cell r="E69">
            <v>4.2527422303473505E-2</v>
          </cell>
          <cell r="F69">
            <v>268.39</v>
          </cell>
          <cell r="G69">
            <v>-0.31143208989686488</v>
          </cell>
          <cell r="H69">
            <v>26.4</v>
          </cell>
          <cell r="I69">
            <v>-0.89706799750467869</v>
          </cell>
          <cell r="J69">
            <v>86.239999999999981</v>
          </cell>
          <cell r="K69">
            <v>-0.6778483376914457</v>
          </cell>
          <cell r="L69">
            <v>837.24</v>
          </cell>
          <cell r="M69">
            <v>-0.38007937448169649</v>
          </cell>
          <cell r="O69">
            <v>934.7</v>
          </cell>
          <cell r="P69">
            <v>0.11640628732502045</v>
          </cell>
        </row>
        <row r="71">
          <cell r="A71" t="str">
            <v>Unadjusted EPS(EUR)</v>
          </cell>
          <cell r="B71">
            <v>2.0229885057471262</v>
          </cell>
          <cell r="D71">
            <v>0.53125</v>
          </cell>
          <cell r="E71">
            <v>-0.29014008620689657</v>
          </cell>
          <cell r="F71">
            <v>1.7915309446254073E-2</v>
          </cell>
          <cell r="G71">
            <v>-0.97531075682204804</v>
          </cell>
          <cell r="H71">
            <v>1.9900497512437811E-2</v>
          </cell>
          <cell r="I71">
            <v>-0.87980887641002903</v>
          </cell>
          <cell r="J71">
            <v>-7.3741496598639475E-2</v>
          </cell>
          <cell r="K71">
            <v>-1.1982713559732194</v>
          </cell>
          <cell r="L71">
            <v>0.50168255283878982</v>
          </cell>
          <cell r="M71">
            <v>-0.75200919263082544</v>
          </cell>
          <cell r="O71">
            <v>1.2967353951890035</v>
          </cell>
          <cell r="P71">
            <v>1.5847727568985146</v>
          </cell>
        </row>
        <row r="72">
          <cell r="A72" t="str">
            <v>Adjusted EPS (EUR)</v>
          </cell>
          <cell r="B72">
            <v>2.2038939713816563</v>
          </cell>
          <cell r="D72">
            <v>0.75034539473684214</v>
          </cell>
          <cell r="E72">
            <v>6.3103621427884171E-2</v>
          </cell>
          <cell r="F72">
            <v>0.43711726384364818</v>
          </cell>
          <cell r="G72">
            <v>-0.31703932043516403</v>
          </cell>
          <cell r="H72">
            <v>5.3781094527363182E-2</v>
          </cell>
          <cell r="I72">
            <v>-0.87208956775697311</v>
          </cell>
          <cell r="J72">
            <v>0.14666666666666664</v>
          </cell>
          <cell r="K72">
            <v>-0.66457601793051935</v>
          </cell>
          <cell r="L72">
            <v>1.3878823041856609</v>
          </cell>
          <cell r="M72">
            <v>-0.37025904049477687</v>
          </cell>
          <cell r="O72">
            <v>1.6163230240549828</v>
          </cell>
          <cell r="P72">
            <v>0.16459660821409439</v>
          </cell>
        </row>
        <row r="75">
          <cell r="A75" t="str">
            <v>Shares(m)</v>
          </cell>
          <cell r="B75">
            <v>612.80624999999998</v>
          </cell>
          <cell r="D75">
            <v>608</v>
          </cell>
          <cell r="F75">
            <v>614</v>
          </cell>
          <cell r="H75">
            <v>603</v>
          </cell>
          <cell r="J75">
            <v>588</v>
          </cell>
          <cell r="L75">
            <v>603.25</v>
          </cell>
        </row>
        <row r="77">
          <cell r="A77" t="str">
            <v>Notes:   In March 2001 BASF sold its Pharma business to Abbott Laboratories for $6.9bn, yielding a gain of EUR9.66 per share. This is excluded from forecasts.</v>
          </cell>
        </row>
        <row r="78">
          <cell r="A78" t="str">
            <v>From October 2000 polyolefin and textile dyestuffs were deconsolidated, following incorporation into respectively Basell (50:50 BASF and Shell) and Dystar (35% BASF).</v>
          </cell>
        </row>
        <row r="79">
          <cell r="A79" t="str">
            <v>In July 2000 the agrochemicals business Cyanamid was acquired for $3.8bn. 2000 second half results carried substantial integration and restructuring charges.</v>
          </cell>
        </row>
        <row r="80">
          <cell r="A80" t="str">
            <v>Share repurchase programme: EUR700m was invested in share repurchase in 2000 and the current programme envisages repurchase of a further EUR 1.3bn during 2001.</v>
          </cell>
        </row>
        <row r="81">
          <cell r="A81" t="str">
            <v>The 2000 dividend payment comprises a basic net dividend of EUR1.30 per share and a special dividend of EUR 0.7 per share.</v>
          </cell>
        </row>
        <row r="82">
          <cell r="A82" t="str">
            <v>% sales changes in 2001E for chemicals (5%) and Colorants (-3%) have been adjusted to reflect prior year base change.</v>
          </cell>
        </row>
        <row r="83">
          <cell r="A83" t="str">
            <v>Source: Company data, GS Research estimates</v>
          </cell>
        </row>
        <row r="85">
          <cell r="A85" t="str">
            <v>BASF - Divisional Sales and Profit Trend 1997-2002E (EURm)</v>
          </cell>
        </row>
        <row r="87">
          <cell r="A87" t="str">
            <v>BASF</v>
          </cell>
          <cell r="B87">
            <v>1997</v>
          </cell>
          <cell r="C87">
            <v>1998</v>
          </cell>
          <cell r="D87">
            <v>1999</v>
          </cell>
          <cell r="E87">
            <v>2000</v>
          </cell>
          <cell r="F87" t="str">
            <v>2001E</v>
          </cell>
          <cell r="G87" t="str">
            <v>2002E</v>
          </cell>
        </row>
        <row r="88">
          <cell r="A88" t="str">
            <v>Sales Total</v>
          </cell>
          <cell r="B88">
            <v>28519.861133125072</v>
          </cell>
          <cell r="C88">
            <v>27642.995556873553</v>
          </cell>
          <cell r="D88">
            <v>29473</v>
          </cell>
          <cell r="E88">
            <v>35946</v>
          </cell>
          <cell r="F88">
            <v>32200</v>
          </cell>
          <cell r="G88">
            <v>32680</v>
          </cell>
        </row>
        <row r="89">
          <cell r="A89" t="str">
            <v xml:space="preserve">     Oil and Gas</v>
          </cell>
          <cell r="B89">
            <v>3198.1307168823469</v>
          </cell>
          <cell r="C89">
            <v>2684.7936681613432</v>
          </cell>
          <cell r="D89">
            <v>3051</v>
          </cell>
          <cell r="E89">
            <v>3957</v>
          </cell>
          <cell r="F89">
            <v>4500</v>
          </cell>
          <cell r="G89">
            <v>3970</v>
          </cell>
        </row>
        <row r="90">
          <cell r="A90" t="str">
            <v xml:space="preserve">     Chemicals</v>
          </cell>
          <cell r="B90">
            <v>5458.0408317696329</v>
          </cell>
          <cell r="C90">
            <v>5185.010967210852</v>
          </cell>
          <cell r="D90">
            <v>4393</v>
          </cell>
          <cell r="E90">
            <v>4504</v>
          </cell>
          <cell r="F90">
            <v>4450</v>
          </cell>
          <cell r="G90">
            <v>4700</v>
          </cell>
        </row>
        <row r="91">
          <cell r="A91" t="str">
            <v xml:space="preserve">     Plastics &amp; Fibres               </v>
          </cell>
          <cell r="B91">
            <v>7394.8144777409079</v>
          </cell>
          <cell r="C91">
            <v>7573.2553442783883</v>
          </cell>
          <cell r="D91">
            <v>8533</v>
          </cell>
          <cell r="E91">
            <v>11030</v>
          </cell>
          <cell r="F91">
            <v>8100</v>
          </cell>
          <cell r="G91">
            <v>8500</v>
          </cell>
        </row>
        <row r="92">
          <cell r="A92" t="str">
            <v xml:space="preserve">     Performance Products</v>
          </cell>
          <cell r="B92">
            <v>6539.9344523808304</v>
          </cell>
          <cell r="C92">
            <v>6188.6769299990283</v>
          </cell>
          <cell r="D92">
            <v>6395</v>
          </cell>
          <cell r="E92">
            <v>8428</v>
          </cell>
          <cell r="F92">
            <v>8100</v>
          </cell>
          <cell r="G92">
            <v>8400</v>
          </cell>
        </row>
        <row r="93">
          <cell r="A93" t="str">
            <v xml:space="preserve">     Agricultural Products and Nutrition</v>
          </cell>
          <cell r="B93">
            <v>4587.3107580924725</v>
          </cell>
          <cell r="C93">
            <v>5097.5800555262986</v>
          </cell>
          <cell r="D93">
            <v>5602</v>
          </cell>
          <cell r="E93">
            <v>6683</v>
          </cell>
          <cell r="F93">
            <v>5914</v>
          </cell>
          <cell r="G93">
            <v>5610</v>
          </cell>
        </row>
        <row r="94">
          <cell r="A94" t="str">
            <v xml:space="preserve">           Agricultural Products</v>
          </cell>
          <cell r="B94">
            <v>1641</v>
          </cell>
          <cell r="C94">
            <v>1750</v>
          </cell>
          <cell r="D94">
            <v>1745</v>
          </cell>
          <cell r="E94">
            <v>2428</v>
          </cell>
          <cell r="F94">
            <v>3550</v>
          </cell>
          <cell r="G94">
            <v>1200</v>
          </cell>
        </row>
        <row r="95">
          <cell r="A95" t="str">
            <v xml:space="preserve">           Fine Chemicals</v>
          </cell>
          <cell r="B95">
            <v>1154</v>
          </cell>
          <cell r="C95">
            <v>1256</v>
          </cell>
          <cell r="D95">
            <v>1374</v>
          </cell>
          <cell r="E95">
            <v>1729</v>
          </cell>
          <cell r="F95">
            <v>2000</v>
          </cell>
          <cell r="G95">
            <v>500</v>
          </cell>
        </row>
        <row r="96">
          <cell r="A96" t="str">
            <v xml:space="preserve">           Pharmaceuticals</v>
          </cell>
          <cell r="B96">
            <v>1792</v>
          </cell>
          <cell r="C96">
            <v>2091</v>
          </cell>
          <cell r="D96">
            <v>2483</v>
          </cell>
          <cell r="E96">
            <v>2526</v>
          </cell>
          <cell r="F96">
            <v>364</v>
          </cell>
          <cell r="G96">
            <v>0</v>
          </cell>
        </row>
        <row r="97">
          <cell r="A97" t="str">
            <v xml:space="preserve">     Other</v>
          </cell>
          <cell r="B97">
            <v>1341.6298962588774</v>
          </cell>
          <cell r="C97">
            <v>913.67859169764245</v>
          </cell>
          <cell r="D97">
            <v>1499</v>
          </cell>
          <cell r="E97">
            <v>1344</v>
          </cell>
          <cell r="F97">
            <v>1136</v>
          </cell>
          <cell r="G97">
            <v>1500</v>
          </cell>
        </row>
        <row r="99">
          <cell r="A99" t="str">
            <v>Operating Profit Excluding Special Items</v>
          </cell>
          <cell r="B99">
            <v>2974</v>
          </cell>
          <cell r="C99">
            <v>2553</v>
          </cell>
          <cell r="D99">
            <v>2950</v>
          </cell>
          <cell r="E99">
            <v>3400</v>
          </cell>
          <cell r="F99">
            <v>2340</v>
          </cell>
          <cell r="G99">
            <v>2235</v>
          </cell>
        </row>
        <row r="100">
          <cell r="A100" t="str">
            <v xml:space="preserve">     Oil and Gas</v>
          </cell>
          <cell r="B100">
            <v>500</v>
          </cell>
          <cell r="C100">
            <v>257</v>
          </cell>
          <cell r="D100">
            <v>603</v>
          </cell>
          <cell r="E100">
            <v>1266</v>
          </cell>
          <cell r="F100">
            <v>1400</v>
          </cell>
          <cell r="G100">
            <v>1150</v>
          </cell>
        </row>
        <row r="101">
          <cell r="A101" t="str">
            <v xml:space="preserve">     Chemicals</v>
          </cell>
          <cell r="B101">
            <v>1095</v>
          </cell>
          <cell r="C101">
            <v>903</v>
          </cell>
          <cell r="D101">
            <v>735</v>
          </cell>
          <cell r="E101">
            <v>645</v>
          </cell>
          <cell r="F101">
            <v>430</v>
          </cell>
          <cell r="G101">
            <v>490</v>
          </cell>
        </row>
        <row r="102">
          <cell r="A102" t="str">
            <v xml:space="preserve">     Plastics &amp; Fibres               </v>
          </cell>
          <cell r="B102">
            <v>450</v>
          </cell>
          <cell r="C102">
            <v>520</v>
          </cell>
          <cell r="D102">
            <v>638</v>
          </cell>
          <cell r="E102">
            <v>801</v>
          </cell>
          <cell r="F102">
            <v>160</v>
          </cell>
          <cell r="G102">
            <v>205</v>
          </cell>
        </row>
        <row r="103">
          <cell r="A103" t="str">
            <v xml:space="preserve">     Performance Products</v>
          </cell>
          <cell r="B103">
            <v>528</v>
          </cell>
          <cell r="C103">
            <v>623</v>
          </cell>
          <cell r="D103">
            <v>682</v>
          </cell>
          <cell r="E103">
            <v>620</v>
          </cell>
          <cell r="F103">
            <v>410</v>
          </cell>
          <cell r="G103">
            <v>375</v>
          </cell>
        </row>
        <row r="104">
          <cell r="A104" t="str">
            <v xml:space="preserve">     Agricultural Products and Nutrition</v>
          </cell>
          <cell r="B104">
            <v>457</v>
          </cell>
          <cell r="C104">
            <v>391</v>
          </cell>
          <cell r="D104">
            <v>408</v>
          </cell>
          <cell r="E104">
            <v>246</v>
          </cell>
          <cell r="F104">
            <v>330</v>
          </cell>
          <cell r="G104">
            <v>415</v>
          </cell>
        </row>
        <row r="105">
          <cell r="A105" t="str">
            <v xml:space="preserve">           Agricultural Products</v>
          </cell>
          <cell r="B105">
            <v>251.3215207865714</v>
          </cell>
          <cell r="C105">
            <v>208.53108910283612</v>
          </cell>
          <cell r="D105">
            <v>198</v>
          </cell>
          <cell r="E105">
            <v>-102</v>
          </cell>
          <cell r="F105">
            <v>230</v>
          </cell>
          <cell r="G105">
            <v>270</v>
          </cell>
        </row>
        <row r="106">
          <cell r="A106" t="str">
            <v xml:space="preserve">           Fine Chemicals</v>
          </cell>
          <cell r="B106">
            <v>219</v>
          </cell>
          <cell r="C106">
            <v>112</v>
          </cell>
          <cell r="D106">
            <v>35</v>
          </cell>
          <cell r="E106">
            <v>43</v>
          </cell>
          <cell r="F106">
            <v>99</v>
          </cell>
          <cell r="G106">
            <v>30</v>
          </cell>
        </row>
        <row r="107">
          <cell r="A107" t="str">
            <v xml:space="preserve">           Pharmaceuticals</v>
          </cell>
          <cell r="B107">
            <v>-13</v>
          </cell>
          <cell r="C107">
            <v>70</v>
          </cell>
          <cell r="D107">
            <v>175</v>
          </cell>
          <cell r="E107">
            <v>305</v>
          </cell>
          <cell r="F107">
            <v>1</v>
          </cell>
          <cell r="G107">
            <v>0</v>
          </cell>
        </row>
        <row r="108">
          <cell r="A108" t="str">
            <v xml:space="preserve">     Other</v>
          </cell>
          <cell r="B108">
            <v>-56</v>
          </cell>
          <cell r="C108">
            <v>-141</v>
          </cell>
          <cell r="D108">
            <v>-116</v>
          </cell>
          <cell r="E108">
            <v>-178</v>
          </cell>
          <cell r="F108">
            <v>-390</v>
          </cell>
          <cell r="G108">
            <v>-400</v>
          </cell>
        </row>
        <row r="110">
          <cell r="A110" t="str">
            <v>Operating Margin Excluding Special items</v>
          </cell>
          <cell r="B110">
            <v>0.10427820760129076</v>
          </cell>
          <cell r="C110">
            <v>9.2356126699343385E-2</v>
          </cell>
          <cell r="D110">
            <v>0.10009160926950091</v>
          </cell>
          <cell r="E110">
            <v>9.4586323930339958E-2</v>
          </cell>
          <cell r="F110">
            <v>7.2670807453416156E-2</v>
          </cell>
          <cell r="G110">
            <v>6.8390452876376989E-2</v>
          </cell>
        </row>
        <row r="111">
          <cell r="A111" t="str">
            <v xml:space="preserve">     Oil and Gas</v>
          </cell>
          <cell r="B111">
            <v>0.15634132693844924</v>
          </cell>
          <cell r="C111">
            <v>9.5724302037707099E-2</v>
          </cell>
          <cell r="D111">
            <v>0.19764011799410031</v>
          </cell>
          <cell r="E111">
            <v>0.31993934799090218</v>
          </cell>
          <cell r="F111">
            <v>0.31111111111111112</v>
          </cell>
          <cell r="G111">
            <v>0.28967254408060455</v>
          </cell>
        </row>
        <row r="112">
          <cell r="A112" t="str">
            <v xml:space="preserve">     Chemicals</v>
          </cell>
          <cell r="B112">
            <v>0.20062143793911005</v>
          </cell>
          <cell r="C112">
            <v>0.1741558514939355</v>
          </cell>
          <cell r="D112">
            <v>0.16731163214204417</v>
          </cell>
          <cell r="E112">
            <v>0.14320603907637655</v>
          </cell>
          <cell r="F112">
            <v>9.662921348314607E-2</v>
          </cell>
          <cell r="G112">
            <v>0.10425531914893617</v>
          </cell>
        </row>
        <row r="113">
          <cell r="A113" t="str">
            <v xml:space="preserve">     Plastics &amp; Fibres               </v>
          </cell>
          <cell r="B113">
            <v>6.0853453640323588E-2</v>
          </cell>
          <cell r="C113">
            <v>6.8662678908992705E-2</v>
          </cell>
          <cell r="D113">
            <v>7.4768545646314313E-2</v>
          </cell>
          <cell r="E113">
            <v>7.2620126926563916E-2</v>
          </cell>
          <cell r="F113">
            <v>1.9753086419753086E-2</v>
          </cell>
          <cell r="G113">
            <v>2.4117647058823528E-2</v>
          </cell>
        </row>
        <row r="114">
          <cell r="A114" t="str">
            <v xml:space="preserve">     Performance Products</v>
          </cell>
          <cell r="B114">
            <v>8.0734754123993432E-2</v>
          </cell>
          <cell r="C114">
            <v>0.1006677205882353</v>
          </cell>
          <cell r="D114">
            <v>0.10664581704456606</v>
          </cell>
          <cell r="E114">
            <v>7.3564309444708112E-2</v>
          </cell>
          <cell r="F114">
            <v>5.0617283950617285E-2</v>
          </cell>
          <cell r="G114">
            <v>4.4642857142857144E-2</v>
          </cell>
        </row>
        <row r="115">
          <cell r="A115" t="str">
            <v xml:space="preserve">     Agricultural Products and Nutrition</v>
          </cell>
          <cell r="B115">
            <v>9.9622638207757463E-2</v>
          </cell>
          <cell r="C115">
            <v>7.6703062186559673E-2</v>
          </cell>
          <cell r="D115">
            <v>7.2831131738664762E-2</v>
          </cell>
          <cell r="E115">
            <v>3.6809815950920248E-2</v>
          </cell>
          <cell r="F115">
            <v>5.5799797091646938E-2</v>
          </cell>
          <cell r="G115">
            <v>7.3975044563279857E-2</v>
          </cell>
        </row>
        <row r="116">
          <cell r="A116" t="str">
            <v xml:space="preserve">           Agricultural Products</v>
          </cell>
          <cell r="B116">
            <v>0.15315144472064071</v>
          </cell>
          <cell r="C116">
            <v>0.11916062234447779</v>
          </cell>
          <cell r="D116">
            <v>0.11346704871060172</v>
          </cell>
          <cell r="E116">
            <v>-4.2009884678747944E-2</v>
          </cell>
          <cell r="F116">
            <v>6.4788732394366194E-2</v>
          </cell>
          <cell r="G116">
            <v>0.22500000000000001</v>
          </cell>
        </row>
        <row r="117">
          <cell r="A117" t="str">
            <v xml:space="preserve">           Fine Chemicals</v>
          </cell>
          <cell r="B117">
            <v>0.18977469670710573</v>
          </cell>
          <cell r="C117">
            <v>8.9171974522292988E-2</v>
          </cell>
          <cell r="D117">
            <v>2.5473071324599708E-2</v>
          </cell>
          <cell r="E117">
            <v>2.4869866975130134E-2</v>
          </cell>
          <cell r="F117">
            <v>4.9500000000000002E-2</v>
          </cell>
          <cell r="G117">
            <v>0.06</v>
          </cell>
        </row>
        <row r="118">
          <cell r="A118" t="str">
            <v xml:space="preserve">           Pharmaceuticals</v>
          </cell>
          <cell r="B118">
            <v>-7.254464285714286E-3</v>
          </cell>
          <cell r="C118">
            <v>3.3476805356288858E-2</v>
          </cell>
          <cell r="D118">
            <v>7.0479258960934349E-2</v>
          </cell>
          <cell r="E118">
            <v>0.12074425969912905</v>
          </cell>
        </row>
        <row r="121">
          <cell r="A121" t="str">
            <v>Special Items</v>
          </cell>
          <cell r="B121">
            <v>-242.6787706498007</v>
          </cell>
          <cell r="C121">
            <v>70.949934298993355</v>
          </cell>
          <cell r="D121">
            <v>-941.13419878005743</v>
          </cell>
          <cell r="E121">
            <v>-330</v>
          </cell>
          <cell r="F121">
            <v>-850</v>
          </cell>
          <cell r="G121">
            <v>-300</v>
          </cell>
        </row>
        <row r="122">
          <cell r="A122" t="str">
            <v xml:space="preserve">     Oil and Gas</v>
          </cell>
          <cell r="B122">
            <v>-26.543718012301667</v>
          </cell>
          <cell r="C122">
            <v>19.097615845957989</v>
          </cell>
          <cell r="D122">
            <v>138.37322773451683</v>
          </cell>
          <cell r="E122">
            <v>44</v>
          </cell>
          <cell r="F122">
            <v>0</v>
          </cell>
          <cell r="G122">
            <v>0</v>
          </cell>
        </row>
        <row r="123">
          <cell r="A123" t="str">
            <v xml:space="preserve">     Chemicals</v>
          </cell>
          <cell r="B123">
            <v>31.376014275269426</v>
          </cell>
          <cell r="C123">
            <v>48.514190906162639</v>
          </cell>
          <cell r="D123">
            <v>-37.086582167161737</v>
          </cell>
          <cell r="E123">
            <v>-5</v>
          </cell>
          <cell r="F123">
            <v>-105</v>
          </cell>
          <cell r="G123">
            <v>0</v>
          </cell>
        </row>
        <row r="125">
          <cell r="A125" t="str">
            <v xml:space="preserve">     Performance Products</v>
          </cell>
          <cell r="B125">
            <v>-47.896923556750835</v>
          </cell>
          <cell r="C125">
            <v>19.182602782450431</v>
          </cell>
          <cell r="D125">
            <v>-74.073953257696189</v>
          </cell>
          <cell r="E125">
            <v>-32</v>
          </cell>
          <cell r="F125">
            <v>-249</v>
          </cell>
          <cell r="G125">
            <v>0</v>
          </cell>
        </row>
        <row r="126">
          <cell r="A126" t="str">
            <v xml:space="preserve">     Agricultural Products and Nutrition</v>
          </cell>
          <cell r="B126">
            <v>-109.3215207865714</v>
          </cell>
          <cell r="C126">
            <v>-7.5310891028361198</v>
          </cell>
          <cell r="D126">
            <v>-995.98566337565126</v>
          </cell>
          <cell r="E126">
            <v>-453</v>
          </cell>
          <cell r="F126">
            <v>-102</v>
          </cell>
          <cell r="G126">
            <v>0</v>
          </cell>
        </row>
        <row r="127">
          <cell r="A127" t="str">
            <v xml:space="preserve">           Agricultural Products</v>
          </cell>
          <cell r="B127">
            <v>-50.321520786571398</v>
          </cell>
          <cell r="C127">
            <v>-5.5310891028361198</v>
          </cell>
          <cell r="D127">
            <v>-2.9856633756512565</v>
          </cell>
          <cell r="E127">
            <v>-341</v>
          </cell>
          <cell r="F127">
            <v>-93</v>
          </cell>
          <cell r="G127">
            <v>0</v>
          </cell>
        </row>
        <row r="128">
          <cell r="A128" t="str">
            <v xml:space="preserve">           Fine Chemicals</v>
          </cell>
          <cell r="B128">
            <v>-37</v>
          </cell>
          <cell r="C128">
            <v>2</v>
          </cell>
          <cell r="D128">
            <v>-829</v>
          </cell>
          <cell r="E128">
            <v>-50</v>
          </cell>
          <cell r="F128">
            <v>-38</v>
          </cell>
          <cell r="G128">
            <v>0</v>
          </cell>
        </row>
        <row r="129">
          <cell r="A129" t="str">
            <v xml:space="preserve">           Pharmaceuticals</v>
          </cell>
          <cell r="B129">
            <v>-22</v>
          </cell>
          <cell r="C129">
            <v>-4</v>
          </cell>
          <cell r="D129">
            <v>-164</v>
          </cell>
          <cell r="E129">
            <v>-62</v>
          </cell>
          <cell r="F129">
            <v>29</v>
          </cell>
          <cell r="G129">
            <v>0</v>
          </cell>
        </row>
        <row r="130">
          <cell r="A130" t="str">
            <v xml:space="preserve">     Other</v>
          </cell>
          <cell r="B130">
            <v>-8.4227770307235375</v>
          </cell>
          <cell r="C130">
            <v>-27.215028913555898</v>
          </cell>
          <cell r="D130">
            <v>26.012628909465548</v>
          </cell>
          <cell r="E130">
            <v>15</v>
          </cell>
          <cell r="F130">
            <v>-277</v>
          </cell>
          <cell r="G130">
            <v>-300</v>
          </cell>
        </row>
        <row r="132">
          <cell r="A132" t="str">
            <v>Operating Profit Including Special Items</v>
          </cell>
          <cell r="B132">
            <v>2731.3212293501992</v>
          </cell>
          <cell r="C132">
            <v>2623.949934298993</v>
          </cell>
          <cell r="D132">
            <v>2008.8658012199426</v>
          </cell>
          <cell r="E132">
            <v>3070</v>
          </cell>
          <cell r="F132">
            <v>1490</v>
          </cell>
          <cell r="G132">
            <v>1935</v>
          </cell>
        </row>
        <row r="133">
          <cell r="A133" t="str">
            <v xml:space="preserve">     Oil and Gas</v>
          </cell>
          <cell r="B133">
            <v>473.45628198769833</v>
          </cell>
          <cell r="C133">
            <v>276.09761584595799</v>
          </cell>
          <cell r="D133">
            <v>741.37322773451683</v>
          </cell>
          <cell r="E133">
            <v>1310</v>
          </cell>
          <cell r="F133">
            <v>1400</v>
          </cell>
          <cell r="G133">
            <v>1150</v>
          </cell>
        </row>
        <row r="134">
          <cell r="A134" t="str">
            <v xml:space="preserve">     Chemicals</v>
          </cell>
          <cell r="B134">
            <v>1126.3760142752694</v>
          </cell>
          <cell r="C134">
            <v>951.51419090616264</v>
          </cell>
          <cell r="D134">
            <v>697.91341783283826</v>
          </cell>
          <cell r="E134">
            <v>640</v>
          </cell>
          <cell r="F134">
            <v>325</v>
          </cell>
          <cell r="G134">
            <v>490</v>
          </cell>
        </row>
        <row r="135">
          <cell r="A135" t="str">
            <v xml:space="preserve">     Plastics &amp; Fibres               </v>
          </cell>
          <cell r="B135">
            <v>368.1301544612773</v>
          </cell>
          <cell r="C135">
            <v>538.90164278081431</v>
          </cell>
          <cell r="D135">
            <v>639.62614337646937</v>
          </cell>
          <cell r="E135">
            <v>902</v>
          </cell>
          <cell r="F135">
            <v>43</v>
          </cell>
          <cell r="G135">
            <v>205</v>
          </cell>
        </row>
        <row r="136">
          <cell r="A136" t="str">
            <v xml:space="preserve">     Performance Products</v>
          </cell>
          <cell r="B136">
            <v>480.10307644324917</v>
          </cell>
          <cell r="C136">
            <v>642.18260278245043</v>
          </cell>
          <cell r="D136">
            <v>607.92604674230381</v>
          </cell>
          <cell r="E136">
            <v>588</v>
          </cell>
          <cell r="F136">
            <v>161</v>
          </cell>
          <cell r="G136">
            <v>375</v>
          </cell>
        </row>
        <row r="137">
          <cell r="A137" t="str">
            <v xml:space="preserve">     Agricultural Products and Nutrition</v>
          </cell>
          <cell r="B137">
            <v>347.6784792134286</v>
          </cell>
          <cell r="C137">
            <v>383.46891089716388</v>
          </cell>
          <cell r="D137">
            <v>-587.98566337565126</v>
          </cell>
          <cell r="E137">
            <v>-207</v>
          </cell>
          <cell r="F137">
            <v>228</v>
          </cell>
          <cell r="G137">
            <v>415</v>
          </cell>
        </row>
        <row r="138">
          <cell r="A138" t="str">
            <v xml:space="preserve">           Agricultural Products</v>
          </cell>
          <cell r="B138">
            <v>201</v>
          </cell>
          <cell r="C138">
            <v>203</v>
          </cell>
          <cell r="D138">
            <v>195</v>
          </cell>
          <cell r="E138">
            <v>-443</v>
          </cell>
          <cell r="F138">
            <v>137</v>
          </cell>
          <cell r="G138">
            <v>270</v>
          </cell>
        </row>
        <row r="139">
          <cell r="A139" t="str">
            <v xml:space="preserve">           Fine Chemicals</v>
          </cell>
          <cell r="B139">
            <v>182</v>
          </cell>
          <cell r="C139">
            <v>114</v>
          </cell>
          <cell r="D139">
            <v>-794</v>
          </cell>
          <cell r="E139">
            <v>-7</v>
          </cell>
          <cell r="F139">
            <v>61</v>
          </cell>
          <cell r="G139">
            <v>30</v>
          </cell>
        </row>
        <row r="140">
          <cell r="A140" t="str">
            <v xml:space="preserve">           Pharmaceuticals</v>
          </cell>
          <cell r="B140">
            <v>-35</v>
          </cell>
          <cell r="C140">
            <v>66</v>
          </cell>
          <cell r="D140">
            <v>11</v>
          </cell>
          <cell r="E140">
            <v>243</v>
          </cell>
          <cell r="F140">
            <v>30</v>
          </cell>
          <cell r="G140">
            <v>0</v>
          </cell>
        </row>
        <row r="141">
          <cell r="A141" t="str">
            <v xml:space="preserve">     Other</v>
          </cell>
          <cell r="B141">
            <v>-64.422777030723537</v>
          </cell>
          <cell r="C141">
            <v>-168.2150289135559</v>
          </cell>
          <cell r="D141">
            <v>-89.987371090534452</v>
          </cell>
          <cell r="E141">
            <v>-163</v>
          </cell>
          <cell r="F141">
            <v>-667</v>
          </cell>
          <cell r="G141">
            <v>-700</v>
          </cell>
        </row>
        <row r="143">
          <cell r="A143" t="str">
            <v>Operating Margin Including Special Items</v>
          </cell>
          <cell r="B143">
            <v>9.5769092864826086E-2</v>
          </cell>
          <cell r="C143">
            <v>9.4922778137427152E-2</v>
          </cell>
          <cell r="D143">
            <v>6.8159529101887911E-2</v>
          </cell>
          <cell r="E143">
            <v>8.5405886607689316E-2</v>
          </cell>
          <cell r="F143">
            <v>4.6273291925465837E-2</v>
          </cell>
          <cell r="G143">
            <v>5.921052631578947E-2</v>
          </cell>
        </row>
        <row r="144">
          <cell r="A144" t="str">
            <v xml:space="preserve">     Oil and Gas</v>
          </cell>
          <cell r="B144">
            <v>0.14804156674660271</v>
          </cell>
          <cell r="C144">
            <v>0.10283755475147591</v>
          </cell>
          <cell r="D144">
            <v>0.24299351941478756</v>
          </cell>
          <cell r="E144">
            <v>0.33105888299216579</v>
          </cell>
          <cell r="F144">
            <v>0.31111111111111112</v>
          </cell>
          <cell r="G144">
            <v>0.28967254408060455</v>
          </cell>
        </row>
        <row r="145">
          <cell r="A145" t="str">
            <v xml:space="preserve">     Chemicals</v>
          </cell>
          <cell r="B145">
            <v>0.20637002341920374</v>
          </cell>
          <cell r="C145">
            <v>0.18351247411497879</v>
          </cell>
          <cell r="D145">
            <v>0.158869432695843</v>
          </cell>
          <cell r="E145">
            <v>0.14209591474245115</v>
          </cell>
          <cell r="F145">
            <v>7.3033707865168537E-2</v>
          </cell>
          <cell r="G145">
            <v>0.10425531914893617</v>
          </cell>
        </row>
        <row r="146">
          <cell r="A146" t="str">
            <v xml:space="preserve">     Plastics &amp; Fibres               </v>
          </cell>
          <cell r="B146">
            <v>4.9782202862476664E-2</v>
          </cell>
          <cell r="C146">
            <v>7.115852011882258E-2</v>
          </cell>
          <cell r="D146">
            <v>7.4959116767428738E-2</v>
          </cell>
          <cell r="E146">
            <v>8.1776971894832282E-2</v>
          </cell>
          <cell r="F146">
            <v>5.3086419753086422E-3</v>
          </cell>
          <cell r="G146">
            <v>2.4117647058823528E-2</v>
          </cell>
        </row>
        <row r="147">
          <cell r="A147" t="str">
            <v xml:space="preserve">     Performance Products</v>
          </cell>
          <cell r="B147">
            <v>7.3410992103823E-2</v>
          </cell>
          <cell r="C147">
            <v>0.10376734963648382</v>
          </cell>
          <cell r="D147">
            <v>9.5062712547662825E-2</v>
          </cell>
          <cell r="E147">
            <v>6.9767441860465115E-2</v>
          </cell>
          <cell r="F147">
            <v>1.9876543209876543E-2</v>
          </cell>
          <cell r="G147">
            <v>4.4642857142857144E-2</v>
          </cell>
        </row>
        <row r="148">
          <cell r="A148" t="str">
            <v xml:space="preserve">     Agricultural Products and Nutrition</v>
          </cell>
          <cell r="B148">
            <v>7.5791350869371374E-2</v>
          </cell>
          <cell r="C148">
            <v>7.5225677031093285E-2</v>
          </cell>
          <cell r="D148">
            <v>-0.10495995419058395</v>
          </cell>
          <cell r="E148">
            <v>-3.0974113422115816E-2</v>
          </cell>
          <cell r="F148">
            <v>3.855258708150152E-2</v>
          </cell>
          <cell r="G148">
            <v>7.3975044563279857E-2</v>
          </cell>
        </row>
        <row r="149">
          <cell r="A149" t="str">
            <v xml:space="preserve">           Agricultural Products</v>
          </cell>
          <cell r="B149">
            <v>0.12248628884826325</v>
          </cell>
          <cell r="C149">
            <v>0.11600000000000001</v>
          </cell>
          <cell r="D149">
            <v>0.11174785100286533</v>
          </cell>
          <cell r="E149">
            <v>-0.18245469522240526</v>
          </cell>
          <cell r="F149">
            <v>3.8591549295774651E-2</v>
          </cell>
          <cell r="G149">
            <v>0.22500000000000001</v>
          </cell>
        </row>
        <row r="150">
          <cell r="A150" t="str">
            <v xml:space="preserve">           Fine Chemicals</v>
          </cell>
          <cell r="B150">
            <v>0.15771230502599654</v>
          </cell>
          <cell r="C150">
            <v>9.0764331210191077E-2</v>
          </cell>
          <cell r="D150">
            <v>-0.57787481804949059</v>
          </cell>
          <cell r="E150">
            <v>-4.048582995951417E-3</v>
          </cell>
          <cell r="F150">
            <v>3.0499999999999999E-2</v>
          </cell>
          <cell r="G150">
            <v>0.06</v>
          </cell>
        </row>
        <row r="151">
          <cell r="A151" t="str">
            <v xml:space="preserve">           Pharmaceuticals</v>
          </cell>
          <cell r="B151">
            <v>-1.953125E-2</v>
          </cell>
          <cell r="C151">
            <v>3.1563845050215207E-2</v>
          </cell>
          <cell r="D151">
            <v>4.4301248489730166E-3</v>
          </cell>
          <cell r="E151">
            <v>9.6199524940617578E-2</v>
          </cell>
        </row>
        <row r="155">
          <cell r="A155" t="str">
            <v>BASF - Profit and Loss Summary 1993-2003E (EURm)</v>
          </cell>
        </row>
        <row r="157">
          <cell r="A157" t="str">
            <v>BASF</v>
          </cell>
          <cell r="B157" t="str">
            <v>1993R</v>
          </cell>
          <cell r="C157" t="str">
            <v>1994R</v>
          </cell>
          <cell r="D157" t="str">
            <v>1995R</v>
          </cell>
          <cell r="E157">
            <v>1996</v>
          </cell>
          <cell r="F157">
            <v>1997</v>
          </cell>
          <cell r="G157">
            <v>1998</v>
          </cell>
          <cell r="H157">
            <v>1999</v>
          </cell>
          <cell r="I157">
            <v>2000</v>
          </cell>
          <cell r="J157" t="str">
            <v>2001E</v>
          </cell>
          <cell r="K157" t="str">
            <v>2002E</v>
          </cell>
          <cell r="L157" t="str">
            <v>2003E</v>
          </cell>
        </row>
        <row r="159">
          <cell r="A159" t="str">
            <v>Sales</v>
          </cell>
          <cell r="B159">
            <v>20742.089036368194</v>
          </cell>
          <cell r="C159">
            <v>22330.161619363647</v>
          </cell>
          <cell r="D159">
            <v>23636.512375819981</v>
          </cell>
          <cell r="E159">
            <v>24938.772797226753</v>
          </cell>
          <cell r="F159">
            <v>28519.861133125069</v>
          </cell>
          <cell r="G159">
            <v>27642.995556873553</v>
          </cell>
          <cell r="H159">
            <v>29473</v>
          </cell>
          <cell r="I159">
            <v>35946</v>
          </cell>
          <cell r="J159">
            <v>32200</v>
          </cell>
          <cell r="K159">
            <v>32680</v>
          </cell>
          <cell r="L159">
            <v>33474.199999999997</v>
          </cell>
        </row>
        <row r="160">
          <cell r="A160" t="str">
            <v xml:space="preserve">            % change</v>
          </cell>
          <cell r="B160">
            <v>-3.25519280757397E-2</v>
          </cell>
          <cell r="C160">
            <v>7.6562808124630122E-2</v>
          </cell>
          <cell r="D160">
            <v>5.8501625681183E-2</v>
          </cell>
          <cell r="E160">
            <v>5.5095286508468844E-2</v>
          </cell>
          <cell r="F160">
            <v>0.14359521075938986</v>
          </cell>
          <cell r="G160">
            <v>-3.0745787020437509E-2</v>
          </cell>
          <cell r="H160">
            <v>6.620137963562378E-2</v>
          </cell>
          <cell r="I160">
            <v>0.21962474128863696</v>
          </cell>
          <cell r="J160">
            <v>-0.104211873365604</v>
          </cell>
          <cell r="K160">
            <v>1.4906832298136719E-2</v>
          </cell>
          <cell r="L160">
            <v>2.4302325581395223E-2</v>
          </cell>
        </row>
        <row r="161">
          <cell r="A161" t="str">
            <v>Cost of Goods Sold</v>
          </cell>
          <cell r="B161">
            <v>14135.686639431855</v>
          </cell>
          <cell r="C161">
            <v>14910.293839444124</v>
          </cell>
          <cell r="D161">
            <v>15219.114135686636</v>
          </cell>
          <cell r="E161">
            <v>15891.360701083428</v>
          </cell>
          <cell r="F161">
            <v>18161.394395218398</v>
          </cell>
          <cell r="G161">
            <v>17274.507498095438</v>
          </cell>
          <cell r="H161">
            <v>18391</v>
          </cell>
          <cell r="I161">
            <v>23255.1</v>
          </cell>
          <cell r="J161">
            <v>21839</v>
          </cell>
          <cell r="K161">
            <v>21625</v>
          </cell>
          <cell r="L161">
            <v>21188.1</v>
          </cell>
        </row>
        <row r="163">
          <cell r="A163" t="str">
            <v>Gross Profit</v>
          </cell>
          <cell r="B163">
            <v>6606.4023969363388</v>
          </cell>
          <cell r="C163">
            <v>7419.8677799195229</v>
          </cell>
          <cell r="D163">
            <v>8417.3982401333451</v>
          </cell>
          <cell r="E163">
            <v>9047.4120961433255</v>
          </cell>
          <cell r="F163">
            <v>10358.466737906669</v>
          </cell>
          <cell r="G163">
            <v>10368.488058778115</v>
          </cell>
          <cell r="H163">
            <v>11082</v>
          </cell>
          <cell r="I163">
            <v>12690.9</v>
          </cell>
          <cell r="J163">
            <v>10361</v>
          </cell>
          <cell r="K163">
            <v>11055</v>
          </cell>
          <cell r="L163">
            <v>12286.1</v>
          </cell>
        </row>
        <row r="164">
          <cell r="A164" t="str">
            <v>Gross Margin</v>
          </cell>
          <cell r="B164">
            <v>0.31850226779727858</v>
          </cell>
          <cell r="C164">
            <v>0.33228007510189128</v>
          </cell>
          <cell r="D164">
            <v>0.35611845378442109</v>
          </cell>
          <cell r="E164">
            <v>0.36278497621781203</v>
          </cell>
          <cell r="F164">
            <v>0.36320186446755109</v>
          </cell>
          <cell r="G164">
            <v>0.37508554517710163</v>
          </cell>
          <cell r="H164">
            <v>0.37600515726257933</v>
          </cell>
          <cell r="I164">
            <v>0.35305458187280919</v>
          </cell>
          <cell r="J164">
            <v>0.32177018633540372</v>
          </cell>
          <cell r="K164">
            <v>0.33828029375764995</v>
          </cell>
          <cell r="L164">
            <v>0.36703192309300897</v>
          </cell>
        </row>
        <row r="166">
          <cell r="A166" t="str">
            <v>Distribution/Selling Costs</v>
          </cell>
          <cell r="B166">
            <v>3881.2166701604947</v>
          </cell>
          <cell r="C166">
            <v>3909.8490155074828</v>
          </cell>
          <cell r="D166">
            <v>3961.4894955083009</v>
          </cell>
          <cell r="E166">
            <v>4322.9728555140273</v>
          </cell>
          <cell r="F166">
            <v>4783.1355485906242</v>
          </cell>
          <cell r="G166">
            <v>4963.1102907716931</v>
          </cell>
          <cell r="H166">
            <v>5280</v>
          </cell>
          <cell r="I166">
            <v>5786.5</v>
          </cell>
          <cell r="J166">
            <v>5298</v>
          </cell>
          <cell r="K166">
            <v>5650</v>
          </cell>
          <cell r="L166">
            <v>5819.5</v>
          </cell>
        </row>
        <row r="167">
          <cell r="A167" t="str">
            <v>Research Costs</v>
          </cell>
          <cell r="B167">
            <v>988.83849823348658</v>
          </cell>
          <cell r="C167">
            <v>979.63524437195463</v>
          </cell>
          <cell r="D167">
            <v>1067.5774479377042</v>
          </cell>
          <cell r="E167">
            <v>1168.7109820383164</v>
          </cell>
          <cell r="F167">
            <v>1303.2318759810414</v>
          </cell>
          <cell r="G167">
            <v>1308.9072158623194</v>
          </cell>
          <cell r="H167">
            <v>1333</v>
          </cell>
          <cell r="I167">
            <v>1525.8</v>
          </cell>
          <cell r="J167">
            <v>1266</v>
          </cell>
          <cell r="K167">
            <v>1220</v>
          </cell>
          <cell r="L167">
            <v>1256.6000000000001</v>
          </cell>
        </row>
        <row r="168">
          <cell r="A168" t="str">
            <v>General Administration Costs</v>
          </cell>
          <cell r="B168">
            <v>537.87905901842191</v>
          </cell>
          <cell r="C168">
            <v>512.31446495861098</v>
          </cell>
          <cell r="D168">
            <v>555.77427486028955</v>
          </cell>
          <cell r="E168">
            <v>612.52767367306978</v>
          </cell>
          <cell r="F168">
            <v>714.01911209051912</v>
          </cell>
          <cell r="G168">
            <v>772.56203248748614</v>
          </cell>
          <cell r="H168">
            <v>677</v>
          </cell>
          <cell r="I168">
            <v>772</v>
          </cell>
          <cell r="J168">
            <v>648</v>
          </cell>
          <cell r="K168">
            <v>650</v>
          </cell>
          <cell r="L168">
            <v>650</v>
          </cell>
        </row>
        <row r="169">
          <cell r="A169" t="str">
            <v>Other Operating Income</v>
          </cell>
          <cell r="B169">
            <v>1079.3371612052172</v>
          </cell>
          <cell r="C169">
            <v>945.88998021300426</v>
          </cell>
          <cell r="D169">
            <v>1029.7418487291841</v>
          </cell>
          <cell r="E169">
            <v>984.49251724331873</v>
          </cell>
          <cell r="F169">
            <v>1093.9089798193095</v>
          </cell>
          <cell r="G169">
            <v>1136.8574978397919</v>
          </cell>
          <cell r="H169">
            <v>978</v>
          </cell>
          <cell r="I169">
            <v>1415.3</v>
          </cell>
          <cell r="J169">
            <v>1415.3</v>
          </cell>
          <cell r="K169">
            <v>1415.3</v>
          </cell>
          <cell r="L169">
            <v>1415.3</v>
          </cell>
        </row>
        <row r="170">
          <cell r="A170" t="str">
            <v>Other Operating Expenses</v>
          </cell>
          <cell r="B170">
            <v>1750.1521093346555</v>
          </cell>
          <cell r="C170">
            <v>1865.1927826038054</v>
          </cell>
          <cell r="D170">
            <v>1805.3716325038481</v>
          </cell>
          <cell r="E170">
            <v>1732.6659269977454</v>
          </cell>
          <cell r="F170">
            <v>1920.9235976541929</v>
          </cell>
          <cell r="G170">
            <v>1836.8160831974151</v>
          </cell>
          <cell r="H170">
            <v>2761</v>
          </cell>
          <cell r="I170">
            <v>2951.9</v>
          </cell>
          <cell r="J170">
            <v>3074.3</v>
          </cell>
          <cell r="K170">
            <v>3015.3</v>
          </cell>
          <cell r="L170">
            <v>3015.3</v>
          </cell>
        </row>
        <row r="172">
          <cell r="A172" t="str">
            <v>Operating Profit</v>
          </cell>
          <cell r="B172">
            <v>527.65322139449745</v>
          </cell>
          <cell r="C172">
            <v>1098.7662526906734</v>
          </cell>
          <cell r="D172">
            <v>2056.9272380523867</v>
          </cell>
          <cell r="E172">
            <v>2194.9760459753661</v>
          </cell>
          <cell r="F172">
            <v>2731.065583409601</v>
          </cell>
          <cell r="G172">
            <v>2623.949934298993</v>
          </cell>
          <cell r="H172">
            <v>2008.8658012199426</v>
          </cell>
          <cell r="I172">
            <v>3070</v>
          </cell>
          <cell r="J172">
            <v>1490</v>
          </cell>
          <cell r="K172">
            <v>1935</v>
          </cell>
          <cell r="L172">
            <v>2960</v>
          </cell>
        </row>
        <row r="173">
          <cell r="A173" t="str">
            <v>Related companies/investments</v>
          </cell>
          <cell r="B173">
            <v>0.20451675247848741</v>
          </cell>
          <cell r="C173">
            <v>58.491791208847395</v>
          </cell>
          <cell r="D173">
            <v>65.598748357474832</v>
          </cell>
          <cell r="E173">
            <v>55.066135604832731</v>
          </cell>
          <cell r="F173">
            <v>-24.542010297418489</v>
          </cell>
          <cell r="G173">
            <v>87.430911684553365</v>
          </cell>
          <cell r="H173">
            <v>727</v>
          </cell>
          <cell r="I173">
            <v>50.004345980990166</v>
          </cell>
          <cell r="J173">
            <v>-20</v>
          </cell>
          <cell r="K173">
            <v>-20</v>
          </cell>
          <cell r="L173">
            <v>50</v>
          </cell>
        </row>
        <row r="174">
          <cell r="A174" t="str">
            <v>Other financial Income</v>
          </cell>
          <cell r="B174">
            <v>-4.857272871364076</v>
          </cell>
          <cell r="C174">
            <v>-55.83307342662706</v>
          </cell>
          <cell r="D174">
            <v>-22.599101148872858</v>
          </cell>
          <cell r="E174">
            <v>-86.715103050878653</v>
          </cell>
          <cell r="F174">
            <v>-32.211388515361769</v>
          </cell>
          <cell r="G174">
            <v>-48.572728713640757</v>
          </cell>
          <cell r="H174">
            <v>-21.800000000000068</v>
          </cell>
          <cell r="I174">
            <v>-87.804345980990178</v>
          </cell>
          <cell r="J174">
            <v>-115</v>
          </cell>
          <cell r="K174">
            <v>-120</v>
          </cell>
          <cell r="L174">
            <v>-60</v>
          </cell>
        </row>
        <row r="175">
          <cell r="A175" t="str">
            <v>Pre-Interest Profit</v>
          </cell>
          <cell r="B175">
            <v>523.00046527561187</v>
          </cell>
          <cell r="C175">
            <v>1101.4249704728936</v>
          </cell>
          <cell r="D175">
            <v>2099.9268852609889</v>
          </cell>
          <cell r="E175">
            <v>2163.3270785293203</v>
          </cell>
          <cell r="F175">
            <v>2674.3121845968208</v>
          </cell>
          <cell r="G175">
            <v>2662.8081172699058</v>
          </cell>
          <cell r="H175">
            <v>2714.0658012199424</v>
          </cell>
          <cell r="I175">
            <v>3032.2000000000003</v>
          </cell>
          <cell r="J175">
            <v>1355</v>
          </cell>
          <cell r="K175">
            <v>1795</v>
          </cell>
          <cell r="L175">
            <v>2950</v>
          </cell>
        </row>
        <row r="176">
          <cell r="A176" t="str">
            <v>Net Interest Paid</v>
          </cell>
          <cell r="B176">
            <v>-17.895215841867646</v>
          </cell>
          <cell r="C176">
            <v>21.985550891437395</v>
          </cell>
          <cell r="D176">
            <v>-10.890517069479454</v>
          </cell>
          <cell r="E176">
            <v>-93.310768318309869</v>
          </cell>
          <cell r="F176">
            <v>-51.435963248339576</v>
          </cell>
          <cell r="G176">
            <v>-107.88258693240211</v>
          </cell>
          <cell r="H176">
            <v>108.4</v>
          </cell>
          <cell r="I176">
            <v>204.5</v>
          </cell>
          <cell r="J176">
            <v>363</v>
          </cell>
          <cell r="K176">
            <v>260</v>
          </cell>
          <cell r="L176">
            <v>200</v>
          </cell>
        </row>
        <row r="177">
          <cell r="A177" t="str">
            <v>Pre-Tax Profit</v>
          </cell>
          <cell r="B177">
            <v>540.89568111747951</v>
          </cell>
          <cell r="C177">
            <v>1079.4394195814561</v>
          </cell>
          <cell r="D177">
            <v>2110.6128855779898</v>
          </cell>
          <cell r="E177">
            <v>2256.63784684763</v>
          </cell>
          <cell r="F177">
            <v>2725.7481478451605</v>
          </cell>
          <cell r="G177">
            <v>2770.6907042023081</v>
          </cell>
          <cell r="H177">
            <v>2605.6658012199423</v>
          </cell>
          <cell r="I177">
            <v>2827.7000000000003</v>
          </cell>
          <cell r="J177">
            <v>992</v>
          </cell>
          <cell r="K177">
            <v>1535</v>
          </cell>
          <cell r="L177">
            <v>2750</v>
          </cell>
        </row>
        <row r="178">
          <cell r="A178" t="str">
            <v>Pre-Tax Margin</v>
          </cell>
          <cell r="B178">
            <v>2.6077203707355546E-2</v>
          </cell>
          <cell r="C178">
            <v>4.8339973439575017E-2</v>
          </cell>
          <cell r="D178">
            <v>8.9294598628566493E-2</v>
          </cell>
          <cell r="E178">
            <v>9.048712481548303E-2</v>
          </cell>
          <cell r="F178">
            <v>9.5573682323413414E-2</v>
          </cell>
          <cell r="G178">
            <v>0.10023120318135578</v>
          </cell>
          <cell r="H178">
            <v>8.840857059749406E-2</v>
          </cell>
          <cell r="I178">
            <v>7.8665220052300686E-2</v>
          </cell>
          <cell r="J178">
            <v>3.0807453416149069E-2</v>
          </cell>
          <cell r="K178">
            <v>4.6970624235006121E-2</v>
          </cell>
          <cell r="L178">
            <v>8.2152822173494816E-2</v>
          </cell>
        </row>
        <row r="179">
          <cell r="A179" t="str">
            <v>Tax</v>
          </cell>
          <cell r="B179">
            <v>151.44465521031992</v>
          </cell>
          <cell r="C179">
            <v>481.12566020564162</v>
          </cell>
          <cell r="D179">
            <v>871.70152825143293</v>
          </cell>
          <cell r="E179">
            <v>805.2847128840441</v>
          </cell>
          <cell r="F179">
            <v>1086.8531518588015</v>
          </cell>
          <cell r="G179">
            <v>1106.6138672584018</v>
          </cell>
          <cell r="H179">
            <v>1360.8</v>
          </cell>
          <cell r="I179">
            <v>1545</v>
          </cell>
          <cell r="J179">
            <v>699.36</v>
          </cell>
          <cell r="K179">
            <v>800.3</v>
          </cell>
          <cell r="L179">
            <v>1281.25</v>
          </cell>
        </row>
        <row r="180">
          <cell r="A180" t="str">
            <v>Tax ratio</v>
          </cell>
          <cell r="B180">
            <v>0.2799886567728519</v>
          </cell>
          <cell r="C180">
            <v>0.44571807502842004</v>
          </cell>
          <cell r="D180">
            <v>0.41300872093023261</v>
          </cell>
          <cell r="E180">
            <v>0.35685154975530176</v>
          </cell>
          <cell r="F180">
            <v>0.39873572058299406</v>
          </cell>
          <cell r="G180">
            <v>0.39939999999999998</v>
          </cell>
          <cell r="H180">
            <v>0.52221966382684781</v>
          </cell>
          <cell r="I180">
            <v>0.54638045054284401</v>
          </cell>
          <cell r="J180">
            <v>0.70499999999999996</v>
          </cell>
          <cell r="K180">
            <v>0.5213680781758957</v>
          </cell>
          <cell r="L180">
            <v>0.46590909090909088</v>
          </cell>
        </row>
        <row r="181">
          <cell r="A181" t="str">
            <v>Post-Tax Profit</v>
          </cell>
          <cell r="B181">
            <v>389.45102590715959</v>
          </cell>
          <cell r="C181">
            <v>598.31375937581447</v>
          </cell>
          <cell r="D181">
            <v>1238.9113573265568</v>
          </cell>
          <cell r="E181">
            <v>1451.3531339635861</v>
          </cell>
          <cell r="F181">
            <v>1638.8949959863589</v>
          </cell>
          <cell r="G181">
            <v>1664.0768369439063</v>
          </cell>
          <cell r="H181">
            <v>1244.8658012199423</v>
          </cell>
          <cell r="I181">
            <v>1282.7000000000003</v>
          </cell>
          <cell r="J181">
            <v>292.64</v>
          </cell>
          <cell r="K181">
            <v>734.7</v>
          </cell>
          <cell r="L181">
            <v>1468.75</v>
          </cell>
        </row>
        <row r="182">
          <cell r="A182" t="str">
            <v>less: Minorities</v>
          </cell>
          <cell r="B182">
            <v>-49.237408159195837</v>
          </cell>
          <cell r="C182">
            <v>-58.287274456368905</v>
          </cell>
          <cell r="D182">
            <v>-24.132976792461516</v>
          </cell>
          <cell r="E182">
            <v>25.053302178614707</v>
          </cell>
          <cell r="F182">
            <v>-15.492144000245421</v>
          </cell>
          <cell r="G182">
            <v>-35.279139802539078</v>
          </cell>
          <cell r="H182">
            <v>7.6693782179432777</v>
          </cell>
          <cell r="I182">
            <v>42</v>
          </cell>
          <cell r="J182">
            <v>-10</v>
          </cell>
          <cell r="K182">
            <v>-20</v>
          </cell>
          <cell r="L182">
            <v>15</v>
          </cell>
        </row>
        <row r="183">
          <cell r="A183" t="str">
            <v>Net Profit</v>
          </cell>
          <cell r="B183">
            <v>438.6884340663554</v>
          </cell>
          <cell r="C183">
            <v>656.60103383218336</v>
          </cell>
          <cell r="D183">
            <v>1263.0443341190182</v>
          </cell>
          <cell r="E183">
            <v>1426.2998317849713</v>
          </cell>
          <cell r="F183">
            <v>1654.3871399866043</v>
          </cell>
          <cell r="G183">
            <v>1699.3559767464453</v>
          </cell>
          <cell r="H183">
            <v>1237.1964230019992</v>
          </cell>
          <cell r="I183">
            <v>1240.7000000000003</v>
          </cell>
          <cell r="J183">
            <v>302.64</v>
          </cell>
          <cell r="K183">
            <v>754.7</v>
          </cell>
          <cell r="L183">
            <v>1453.75</v>
          </cell>
        </row>
        <row r="185">
          <cell r="A185" t="str">
            <v>EPS (EUR) (DVFA until 1998)</v>
          </cell>
          <cell r="B185">
            <v>0.47673315785713266</v>
          </cell>
          <cell r="C185">
            <v>1.059631469193868</v>
          </cell>
          <cell r="D185">
            <v>1.9275703921097433</v>
          </cell>
          <cell r="E185">
            <v>2.251669876801988</v>
          </cell>
          <cell r="F185">
            <v>2.6797863986922899</v>
          </cell>
          <cell r="G185">
            <v>2.7315206659589863</v>
          </cell>
          <cell r="H185">
            <v>2.0019359595501607</v>
          </cell>
          <cell r="I185">
            <v>2.0246189090196025</v>
          </cell>
          <cell r="J185">
            <v>0.50168255283878982</v>
          </cell>
          <cell r="K185">
            <v>1.2967353951890035</v>
          </cell>
          <cell r="L185">
            <v>2.497852233676976</v>
          </cell>
        </row>
        <row r="186">
          <cell r="A186" t="str">
            <v xml:space="preserve">          % change</v>
          </cell>
          <cell r="B186">
            <v>-0.23363642838489118</v>
          </cell>
          <cell r="C186">
            <v>1.2226930343104394</v>
          </cell>
          <cell r="D186">
            <v>0.8190950798924217</v>
          </cell>
          <cell r="E186">
            <v>0.16813885812881524</v>
          </cell>
          <cell r="F186">
            <v>0.11444315430113905</v>
          </cell>
          <cell r="G186">
            <v>8.853363248003232E-2</v>
          </cell>
          <cell r="H186">
            <v>-0.26709836593994141</v>
          </cell>
          <cell r="I186">
            <v>1.1330507033071591E-2</v>
          </cell>
          <cell r="J186">
            <v>-0.75220889689224346</v>
          </cell>
          <cell r="K186">
            <v>1.5847727568985146</v>
          </cell>
          <cell r="L186">
            <v>0.92626209089704514</v>
          </cell>
        </row>
        <row r="187">
          <cell r="A187" t="str">
            <v>Add back special items (after tax)</v>
          </cell>
          <cell r="H187">
            <v>197</v>
          </cell>
          <cell r="I187">
            <v>110.86000000000001</v>
          </cell>
          <cell r="J187">
            <v>510</v>
          </cell>
          <cell r="K187">
            <v>180</v>
          </cell>
          <cell r="L187">
            <v>120</v>
          </cell>
        </row>
        <row r="188">
          <cell r="A188" t="str">
            <v>Adjusted net earnings</v>
          </cell>
          <cell r="H188">
            <v>1434.3306217820566</v>
          </cell>
          <cell r="I188">
            <v>1350.56</v>
          </cell>
          <cell r="J188">
            <v>812.64</v>
          </cell>
          <cell r="K188">
            <v>934.7</v>
          </cell>
          <cell r="L188">
            <v>1573.75</v>
          </cell>
        </row>
        <row r="189">
          <cell r="A189" t="str">
            <v>Adjusted EPS (EUR)</v>
          </cell>
          <cell r="G189">
            <v>2.5401221491100405</v>
          </cell>
          <cell r="H189">
            <v>2.3209233362169202</v>
          </cell>
          <cell r="I189">
            <v>2.2038939713816563</v>
          </cell>
          <cell r="J189">
            <v>1.3878823041856609</v>
          </cell>
          <cell r="K189">
            <v>1.6163230240549828</v>
          </cell>
          <cell r="L189">
            <v>2.7109106529209623</v>
          </cell>
        </row>
        <row r="190">
          <cell r="A190" t="str">
            <v xml:space="preserve">          % change</v>
          </cell>
          <cell r="H190">
            <v>-8.6294595309095334E-2</v>
          </cell>
          <cell r="I190">
            <v>-5.0423623654032634E-2</v>
          </cell>
          <cell r="J190">
            <v>-0.37025904049477687</v>
          </cell>
          <cell r="K190">
            <v>0.16459660821409439</v>
          </cell>
          <cell r="L190">
            <v>0.67720846178377814</v>
          </cell>
        </row>
        <row r="191">
          <cell r="A191" t="str">
            <v>EPS US GAAP (EUR)</v>
          </cell>
          <cell r="G191">
            <v>2.84</v>
          </cell>
          <cell r="H191">
            <v>2.15</v>
          </cell>
          <cell r="I191">
            <v>2.37</v>
          </cell>
        </row>
        <row r="192">
          <cell r="A192" t="str">
            <v>Adjusted net earnings</v>
          </cell>
          <cell r="H192">
            <v>-0.24295774647887325</v>
          </cell>
          <cell r="I192">
            <v>0.10232558139534897</v>
          </cell>
        </row>
        <row r="193">
          <cell r="A193" t="str">
            <v>EPS (EUR) ex GWA</v>
          </cell>
          <cell r="G193">
            <v>2.9238283582666789</v>
          </cell>
          <cell r="H193">
            <v>2.200965085763753</v>
          </cell>
          <cell r="I193">
            <v>2.4586875889653439</v>
          </cell>
          <cell r="J193">
            <v>0.9161044343141318</v>
          </cell>
          <cell r="K193">
            <v>1.7262886597938145</v>
          </cell>
          <cell r="L193">
            <v>2.9274054982817868</v>
          </cell>
        </row>
        <row r="194">
          <cell r="A194" t="str">
            <v xml:space="preserve">          % change in EPS</v>
          </cell>
          <cell r="H194">
            <v>-0.24723177421107501</v>
          </cell>
          <cell r="I194">
            <v>0.11709522557562924</v>
          </cell>
          <cell r="J194">
            <v>-0.62740104174860067</v>
          </cell>
          <cell r="K194">
            <v>0.8843797662503956</v>
          </cell>
          <cell r="L194">
            <v>0.69577983477655003</v>
          </cell>
        </row>
        <row r="196">
          <cell r="A196" t="str">
            <v>CFPS (EUR)</v>
          </cell>
          <cell r="B196">
            <v>4.1071713506836618</v>
          </cell>
          <cell r="C196">
            <v>4.6646583233331054</v>
          </cell>
          <cell r="D196">
            <v>5.3378034213473411</v>
          </cell>
          <cell r="E196">
            <v>5.6238797599019668</v>
          </cell>
          <cell r="F196">
            <v>5.9823616137969768</v>
          </cell>
          <cell r="G196">
            <v>5.7172842023787664</v>
          </cell>
          <cell r="H196">
            <v>4.9807443365695798</v>
          </cell>
          <cell r="I196">
            <v>6.6685024834521514</v>
          </cell>
          <cell r="J196">
            <v>4.9991655273223863</v>
          </cell>
          <cell r="K196">
            <v>5.6935508665931778</v>
          </cell>
          <cell r="L196">
            <v>6.8080903854935215</v>
          </cell>
        </row>
        <row r="201">
          <cell r="A201" t="str">
            <v>Shares (m)</v>
          </cell>
          <cell r="B201">
            <v>577</v>
          </cell>
          <cell r="C201">
            <v>610</v>
          </cell>
          <cell r="D201">
            <v>610</v>
          </cell>
          <cell r="E201">
            <v>618</v>
          </cell>
          <cell r="F201">
            <v>622</v>
          </cell>
          <cell r="G201">
            <v>624</v>
          </cell>
          <cell r="H201">
            <v>618</v>
          </cell>
          <cell r="I201">
            <v>612.80624999999998</v>
          </cell>
          <cell r="J201">
            <v>603.25</v>
          </cell>
          <cell r="K201">
            <v>582</v>
          </cell>
          <cell r="L201">
            <v>582</v>
          </cell>
        </row>
        <row r="203">
          <cell r="A203" t="str">
            <v>EBIT</v>
          </cell>
          <cell r="B203">
            <v>523.00046527561187</v>
          </cell>
          <cell r="C203">
            <v>1101.4249704728936</v>
          </cell>
          <cell r="D203">
            <v>2099.9268852609889</v>
          </cell>
          <cell r="E203">
            <v>2163.3270785293203</v>
          </cell>
          <cell r="F203">
            <v>2674.3121845968208</v>
          </cell>
          <cell r="G203">
            <v>2662.8081172699058</v>
          </cell>
          <cell r="H203">
            <v>2714.0658012199424</v>
          </cell>
          <cell r="I203">
            <v>3032.2000000000003</v>
          </cell>
          <cell r="J203">
            <v>1355</v>
          </cell>
          <cell r="K203">
            <v>1795</v>
          </cell>
          <cell r="L203">
            <v>2950</v>
          </cell>
        </row>
        <row r="204">
          <cell r="A204" t="str">
            <v>EBITDA</v>
          </cell>
          <cell r="B204">
            <v>2331.4398490666367</v>
          </cell>
          <cell r="C204">
            <v>3446.7208295199475</v>
          </cell>
          <cell r="D204">
            <v>4063.287709054468</v>
          </cell>
          <cell r="E204">
            <v>4138.4476155903121</v>
          </cell>
          <cell r="F204">
            <v>4731.2394226492079</v>
          </cell>
          <cell r="G204">
            <v>4772.0153489822733</v>
          </cell>
          <cell r="H204">
            <v>4992.0658012199419</v>
          </cell>
          <cell r="I204">
            <v>5630.2000000000007</v>
          </cell>
          <cell r="J204">
            <v>3698</v>
          </cell>
          <cell r="K204">
            <v>4103.84</v>
          </cell>
          <cell r="L204">
            <v>5208.4519999999993</v>
          </cell>
        </row>
        <row r="206">
          <cell r="A206" t="str">
            <v>Notes:   In March 2001 BASF sold its Pharma business to Abbott Laboratories for $6.9bn, yielding a gain of EUR9.66 per share. This is excluded from forecasts.</v>
          </cell>
        </row>
        <row r="207">
          <cell r="A207" t="str">
            <v>From October 2000 polyolefin and textile dyestuffs were deconsolidated, following incorporation into respectively Basell (50:50 BASF and Shell) and Dystar (35% BASF).</v>
          </cell>
        </row>
        <row r="208">
          <cell r="A208" t="str">
            <v>In July 2000 the agrochemicals business Cyanamid was acquired for $3.8bn. 2000 second half results carried substantial integration and restructuring charges.</v>
          </cell>
        </row>
        <row r="209">
          <cell r="A209" t="str">
            <v>Share repurchase programme: EUR700m was invested in share repurchase in 2000 and the current programme envisages repurchase of a further EUR 1.3bn during 2001.</v>
          </cell>
        </row>
        <row r="210">
          <cell r="A210" t="str">
            <v>The 2000 dividend payment comprises a basic net dividend of EUR1.30 per share and a special dividend of EUR 0.7 per share.</v>
          </cell>
        </row>
        <row r="211">
          <cell r="A211" t="str">
            <v>Source: Company data, GS Research estimates</v>
          </cell>
        </row>
        <row r="215">
          <cell r="A215" t="str">
            <v>BASF - Balance Sheet Summary 1994-2003E (EURm)</v>
          </cell>
        </row>
        <row r="217">
          <cell r="A217" t="str">
            <v>BASF</v>
          </cell>
          <cell r="B217" t="str">
            <v>1994R</v>
          </cell>
          <cell r="C217" t="str">
            <v>1995R</v>
          </cell>
          <cell r="D217">
            <v>1996</v>
          </cell>
          <cell r="E217">
            <v>1997</v>
          </cell>
          <cell r="F217">
            <v>1998</v>
          </cell>
          <cell r="G217">
            <v>1999</v>
          </cell>
          <cell r="H217">
            <v>2000</v>
          </cell>
          <cell r="I217" t="str">
            <v>2001E</v>
          </cell>
          <cell r="J217" t="str">
            <v>2002E</v>
          </cell>
          <cell r="K217" t="str">
            <v>2003E</v>
          </cell>
        </row>
        <row r="219">
          <cell r="A219" t="str">
            <v>Tangible Fixed Assets</v>
          </cell>
          <cell r="B219">
            <v>8177.0910559711228</v>
          </cell>
          <cell r="C219">
            <v>7873.3836785405683</v>
          </cell>
          <cell r="D219">
            <v>8216.9718227044268</v>
          </cell>
          <cell r="E219">
            <v>9075.4308912328779</v>
          </cell>
          <cell r="F219">
            <v>10754.51342908126</v>
          </cell>
          <cell r="G219">
            <v>12416.3</v>
          </cell>
          <cell r="H219">
            <v>13640.6</v>
          </cell>
          <cell r="I219">
            <v>13347.599999999999</v>
          </cell>
          <cell r="J219">
            <v>13688.759999999998</v>
          </cell>
          <cell r="K219">
            <v>13980.307999999999</v>
          </cell>
        </row>
        <row r="220">
          <cell r="A220" t="str">
            <v>Intangible Fixed Assets</v>
          </cell>
          <cell r="B220">
            <v>261.78144317246387</v>
          </cell>
          <cell r="C220">
            <v>884.53495446945794</v>
          </cell>
          <cell r="D220">
            <v>1296.3805647730121</v>
          </cell>
          <cell r="E220">
            <v>1497.0626281425277</v>
          </cell>
          <cell r="F220">
            <v>1964.8946994370676</v>
          </cell>
          <cell r="G220">
            <v>2146.8000000000002</v>
          </cell>
          <cell r="H220">
            <v>4538.2</v>
          </cell>
          <cell r="I220">
            <v>4288.2</v>
          </cell>
          <cell r="J220">
            <v>4038.2</v>
          </cell>
          <cell r="K220">
            <v>3788.2</v>
          </cell>
        </row>
        <row r="221">
          <cell r="A221" t="str">
            <v>Investments/Related Companies</v>
          </cell>
          <cell r="B221">
            <v>1057.3516103137799</v>
          </cell>
          <cell r="C221">
            <v>1337.5395612093075</v>
          </cell>
          <cell r="D221">
            <v>2093.4334783697973</v>
          </cell>
          <cell r="E221">
            <v>2132.0871445882312</v>
          </cell>
          <cell r="F221">
            <v>1826.3345996328924</v>
          </cell>
          <cell r="G221">
            <v>1506.6</v>
          </cell>
          <cell r="H221">
            <v>3589.7</v>
          </cell>
          <cell r="I221">
            <v>3600</v>
          </cell>
          <cell r="J221">
            <v>3700</v>
          </cell>
          <cell r="K221">
            <v>3800</v>
          </cell>
        </row>
        <row r="222">
          <cell r="A222" t="str">
            <v>Fixed Assets</v>
          </cell>
          <cell r="B222">
            <v>9496.2241094573656</v>
          </cell>
          <cell r="C222">
            <v>10095.458194219333</v>
          </cell>
          <cell r="D222">
            <v>11606.785865847236</v>
          </cell>
          <cell r="E222">
            <v>12704.580663963638</v>
          </cell>
          <cell r="F222">
            <v>14545.742728151219</v>
          </cell>
          <cell r="G222">
            <v>16069.699999999999</v>
          </cell>
          <cell r="H222">
            <v>21768.5</v>
          </cell>
          <cell r="I222">
            <v>21235.8</v>
          </cell>
          <cell r="J222">
            <v>21426.959999999999</v>
          </cell>
          <cell r="K222">
            <v>21568.507999999998</v>
          </cell>
        </row>
        <row r="224">
          <cell r="A224" t="str">
            <v>Inventories</v>
          </cell>
          <cell r="B224">
            <v>3201.7097600507204</v>
          </cell>
          <cell r="C224">
            <v>3438.4379010445696</v>
          </cell>
          <cell r="D224">
            <v>3665.7071422362883</v>
          </cell>
          <cell r="E224">
            <v>3875.5924594673361</v>
          </cell>
          <cell r="F224">
            <v>3703.2870955042104</v>
          </cell>
          <cell r="G224">
            <v>4027.7</v>
          </cell>
          <cell r="H224">
            <v>5211.6000000000004</v>
          </cell>
          <cell r="I224">
            <v>5211.6000000000004</v>
          </cell>
          <cell r="J224">
            <v>5461.6</v>
          </cell>
          <cell r="K224">
            <v>5711.6</v>
          </cell>
        </row>
        <row r="225">
          <cell r="A225" t="str">
            <v>Accounts Receivable</v>
          </cell>
          <cell r="B225">
            <v>3314.7052657950844</v>
          </cell>
          <cell r="C225">
            <v>3356.1199081719783</v>
          </cell>
          <cell r="D225">
            <v>3713.4618039400152</v>
          </cell>
          <cell r="E225">
            <v>4298.9421370978052</v>
          </cell>
          <cell r="F225">
            <v>4017.2203105586887</v>
          </cell>
          <cell r="G225">
            <v>4966.7</v>
          </cell>
          <cell r="H225">
            <v>6067.6</v>
          </cell>
          <cell r="I225">
            <v>6067.6</v>
          </cell>
          <cell r="J225">
            <v>6317.6</v>
          </cell>
          <cell r="K225">
            <v>6567.6</v>
          </cell>
        </row>
        <row r="226">
          <cell r="A226" t="str">
            <v>Other Current Assets</v>
          </cell>
          <cell r="B226">
            <v>1325.2685560605983</v>
          </cell>
          <cell r="C226">
            <v>1435.7076023989816</v>
          </cell>
          <cell r="D226">
            <v>1410.2963959035296</v>
          </cell>
          <cell r="E226">
            <v>1810.4845513158098</v>
          </cell>
          <cell r="F226">
            <v>2189.3518352822075</v>
          </cell>
          <cell r="G226">
            <v>2602.4999999999995</v>
          </cell>
          <cell r="H226">
            <v>3369.4</v>
          </cell>
          <cell r="I226">
            <v>3369.4</v>
          </cell>
          <cell r="J226">
            <v>3369.4</v>
          </cell>
          <cell r="K226">
            <v>3369.4</v>
          </cell>
        </row>
        <row r="227">
          <cell r="A227" t="str">
            <v>Cash and Near Cash</v>
          </cell>
          <cell r="B227">
            <v>3041.675401236304</v>
          </cell>
          <cell r="C227">
            <v>3166.4306202481812</v>
          </cell>
          <cell r="D227">
            <v>1956.5606417735692</v>
          </cell>
          <cell r="E227">
            <v>1845.7636911183488</v>
          </cell>
          <cell r="F227">
            <v>1502.6868388356861</v>
          </cell>
          <cell r="G227">
            <v>1507.6</v>
          </cell>
          <cell r="H227">
            <v>869.6</v>
          </cell>
          <cell r="I227">
            <v>1433.5486043572296</v>
          </cell>
          <cell r="J227">
            <v>988.77520871445915</v>
          </cell>
          <cell r="K227">
            <v>1430.6638130716885</v>
          </cell>
        </row>
        <row r="228">
          <cell r="A228" t="str">
            <v>Current Assets</v>
          </cell>
          <cell r="B228">
            <v>10883.358983142707</v>
          </cell>
          <cell r="C228">
            <v>11396.69603186371</v>
          </cell>
          <cell r="D228">
            <v>10746.025983853402</v>
          </cell>
          <cell r="E228">
            <v>11830.782838999299</v>
          </cell>
          <cell r="F228">
            <v>11412.546080180793</v>
          </cell>
          <cell r="G228">
            <v>13104.5</v>
          </cell>
          <cell r="H228">
            <v>15518.2</v>
          </cell>
          <cell r="I228">
            <v>16082.148604357229</v>
          </cell>
          <cell r="J228">
            <v>16137.37520871446</v>
          </cell>
          <cell r="K228">
            <v>17079.263813071688</v>
          </cell>
        </row>
        <row r="230">
          <cell r="A230" t="str">
            <v xml:space="preserve">Accounts Payable </v>
          </cell>
          <cell r="B230">
            <v>1531.3191841826745</v>
          </cell>
          <cell r="C230">
            <v>1416.7898027947215</v>
          </cell>
          <cell r="D230">
            <v>1627.8510913525206</v>
          </cell>
          <cell r="E230">
            <v>1972.564077655011</v>
          </cell>
          <cell r="F230">
            <v>1871.3282851781596</v>
          </cell>
          <cell r="G230">
            <v>2316</v>
          </cell>
          <cell r="H230">
            <v>2848.1</v>
          </cell>
          <cell r="I230">
            <v>2848.1</v>
          </cell>
          <cell r="J230">
            <v>2973.1</v>
          </cell>
          <cell r="K230">
            <v>3098.1</v>
          </cell>
        </row>
        <row r="231">
          <cell r="A231" t="str">
            <v>Other Current Liabilities</v>
          </cell>
          <cell r="B231">
            <v>1470.9867422015207</v>
          </cell>
          <cell r="C231">
            <v>1343.6750637836622</v>
          </cell>
          <cell r="D231">
            <v>1214.8295097222151</v>
          </cell>
          <cell r="E231">
            <v>1487.8593742809958</v>
          </cell>
          <cell r="F231">
            <v>1660.6760301253178</v>
          </cell>
          <cell r="G231">
            <v>2573.4</v>
          </cell>
          <cell r="H231">
            <v>2464.4</v>
          </cell>
          <cell r="I231">
            <v>2464.4</v>
          </cell>
          <cell r="J231">
            <v>2589.4</v>
          </cell>
          <cell r="K231">
            <v>2714.4</v>
          </cell>
        </row>
        <row r="232">
          <cell r="A232" t="str">
            <v>Short Term Debt</v>
          </cell>
          <cell r="B232">
            <v>797.61533466610081</v>
          </cell>
          <cell r="C232">
            <v>485.21599525521134</v>
          </cell>
          <cell r="D232">
            <v>346.80928301539501</v>
          </cell>
          <cell r="E232">
            <v>363.01723564931513</v>
          </cell>
          <cell r="F232">
            <v>652.40844040637478</v>
          </cell>
          <cell r="G232">
            <v>577.20000000000005</v>
          </cell>
          <cell r="H232">
            <v>6080</v>
          </cell>
          <cell r="I232">
            <v>1143</v>
          </cell>
          <cell r="J232">
            <v>1143</v>
          </cell>
          <cell r="K232">
            <v>1143</v>
          </cell>
        </row>
        <row r="233">
          <cell r="A233" t="str">
            <v>Current Liabilities</v>
          </cell>
          <cell r="B233">
            <v>3799.9212610502959</v>
          </cell>
          <cell r="C233">
            <v>3245.6808618335949</v>
          </cell>
          <cell r="D233">
            <v>3189.489884090131</v>
          </cell>
          <cell r="E233">
            <v>3823.4406875853219</v>
          </cell>
          <cell r="F233">
            <v>4184.4127557098527</v>
          </cell>
          <cell r="G233">
            <v>5466.5999999999995</v>
          </cell>
          <cell r="H233">
            <v>11392.5</v>
          </cell>
          <cell r="I233">
            <v>6455.5</v>
          </cell>
          <cell r="J233">
            <v>6705.5</v>
          </cell>
          <cell r="K233">
            <v>6955.5</v>
          </cell>
        </row>
        <row r="234">
          <cell r="A234" t="str">
            <v>Net Current Assets</v>
          </cell>
          <cell r="B234">
            <v>7083.4377220924107</v>
          </cell>
          <cell r="C234">
            <v>8151.0151700301158</v>
          </cell>
          <cell r="D234">
            <v>7556.5360997632706</v>
          </cell>
          <cell r="E234">
            <v>8007.3421514139773</v>
          </cell>
          <cell r="F234">
            <v>7228.1333244709404</v>
          </cell>
          <cell r="G234">
            <v>7637.9000000000005</v>
          </cell>
          <cell r="H234">
            <v>4125.7000000000007</v>
          </cell>
          <cell r="I234">
            <v>9626.6486043572295</v>
          </cell>
          <cell r="J234">
            <v>9431.8752087144603</v>
          </cell>
          <cell r="K234">
            <v>10123.763813071688</v>
          </cell>
        </row>
        <row r="236">
          <cell r="A236" t="str">
            <v>Total Net Assets</v>
          </cell>
          <cell r="B236">
            <v>16579.661831549776</v>
          </cell>
          <cell r="C236">
            <v>18246.473364249447</v>
          </cell>
          <cell r="D236">
            <v>19163.321965610507</v>
          </cell>
          <cell r="E236">
            <v>20711.922815377613</v>
          </cell>
          <cell r="F236">
            <v>21773.876052622159</v>
          </cell>
          <cell r="G236">
            <v>23707.599999999999</v>
          </cell>
          <cell r="H236">
            <v>25894.2</v>
          </cell>
          <cell r="I236">
            <v>30862.448604357229</v>
          </cell>
          <cell r="J236">
            <v>30858.835208714459</v>
          </cell>
          <cell r="K236">
            <v>31692.271813071686</v>
          </cell>
        </row>
        <row r="238">
          <cell r="A238" t="str">
            <v>Shareholders Equity</v>
          </cell>
          <cell r="B238">
            <v>8048.2455019096751</v>
          </cell>
          <cell r="C238">
            <v>8985.4435201423439</v>
          </cell>
          <cell r="D238">
            <v>10227.831662261033</v>
          </cell>
          <cell r="E238">
            <v>11776.074607711304</v>
          </cell>
          <cell r="F238">
            <v>12918.811962184851</v>
          </cell>
          <cell r="G238">
            <v>13815.899999999998</v>
          </cell>
          <cell r="H238">
            <v>13813.5</v>
          </cell>
          <cell r="I238">
            <v>18300.548604357231</v>
          </cell>
          <cell r="J238">
            <v>18526.935208714458</v>
          </cell>
          <cell r="K238">
            <v>19580.371813071688</v>
          </cell>
        </row>
        <row r="239">
          <cell r="A239" t="str">
            <v>Special Reserves</v>
          </cell>
          <cell r="B239">
            <v>25.564594059810926</v>
          </cell>
          <cell r="C239">
            <v>39.880766733305045</v>
          </cell>
          <cell r="D239">
            <v>31.648967446045923</v>
          </cell>
          <cell r="E239">
            <v>17.895215841867646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Minority Interests</v>
          </cell>
          <cell r="B240">
            <v>91.52124673412311</v>
          </cell>
          <cell r="C240">
            <v>180.48603406226513</v>
          </cell>
          <cell r="D240">
            <v>248.43672507324254</v>
          </cell>
          <cell r="E240">
            <v>254.62335683571681</v>
          </cell>
          <cell r="F240">
            <v>330.80584713395336</v>
          </cell>
          <cell r="G240">
            <v>329.3</v>
          </cell>
          <cell r="H240">
            <v>481.3</v>
          </cell>
          <cell r="I240">
            <v>400</v>
          </cell>
          <cell r="J240">
            <v>420</v>
          </cell>
          <cell r="K240">
            <v>450</v>
          </cell>
        </row>
        <row r="241">
          <cell r="A241" t="str">
            <v>Long Term Debt</v>
          </cell>
          <cell r="B241">
            <v>1059.3967778385647</v>
          </cell>
          <cell r="C241">
            <v>963.27390417367565</v>
          </cell>
          <cell r="D241">
            <v>695.30582923873749</v>
          </cell>
          <cell r="E241">
            <v>762.84748674475804</v>
          </cell>
          <cell r="F241">
            <v>663.65686179269164</v>
          </cell>
          <cell r="G241">
            <v>717.2</v>
          </cell>
          <cell r="H241">
            <v>1811.8999999999996</v>
          </cell>
          <cell r="I241">
            <v>1811.8999999999996</v>
          </cell>
          <cell r="J241">
            <v>1811.8999999999996</v>
          </cell>
          <cell r="K241">
            <v>1811.8999999999996</v>
          </cell>
        </row>
        <row r="242">
          <cell r="A242" t="str">
            <v>Pension Provisions</v>
          </cell>
          <cell r="B242">
            <v>3375.5489996574347</v>
          </cell>
          <cell r="C242">
            <v>3403.6700531232264</v>
          </cell>
          <cell r="D242">
            <v>3449.9930975596039</v>
          </cell>
          <cell r="E242">
            <v>3283.0051691609187</v>
          </cell>
          <cell r="F242">
            <v>4062.2139961039561</v>
          </cell>
          <cell r="G242">
            <v>4170</v>
          </cell>
          <cell r="H242">
            <v>4228.3</v>
          </cell>
          <cell r="I242">
            <v>4350</v>
          </cell>
          <cell r="J242">
            <v>4500</v>
          </cell>
          <cell r="K242">
            <v>4650</v>
          </cell>
        </row>
        <row r="243">
          <cell r="A243" t="str">
            <v>Other Provisions and Liabilities</v>
          </cell>
          <cell r="B243">
            <v>3979.3847113501683</v>
          </cell>
          <cell r="C243">
            <v>4673.7190860146329</v>
          </cell>
          <cell r="D243">
            <v>4510.1056840318433</v>
          </cell>
          <cell r="E243">
            <v>4617.4769790830496</v>
          </cell>
          <cell r="F243">
            <v>3798.3873854067074</v>
          </cell>
          <cell r="G243">
            <v>4675.2</v>
          </cell>
          <cell r="H243">
            <v>5559.2</v>
          </cell>
          <cell r="I243">
            <v>6000</v>
          </cell>
          <cell r="J243">
            <v>5600</v>
          </cell>
          <cell r="K243">
            <v>5200</v>
          </cell>
        </row>
        <row r="244">
          <cell r="B244">
            <v>16579.661831549776</v>
          </cell>
          <cell r="C244">
            <v>18246.47336424945</v>
          </cell>
          <cell r="D244">
            <v>19163.321965610507</v>
          </cell>
          <cell r="E244">
            <v>20711.922815377613</v>
          </cell>
          <cell r="F244">
            <v>21773.876052622159</v>
          </cell>
          <cell r="G244">
            <v>23707.599999999999</v>
          </cell>
          <cell r="H244">
            <v>25894.2</v>
          </cell>
          <cell r="I244">
            <v>30862.448604357232</v>
          </cell>
          <cell r="J244">
            <v>30858.835208714459</v>
          </cell>
          <cell r="K244">
            <v>31692.271813071689</v>
          </cell>
        </row>
        <row r="246">
          <cell r="A246" t="str">
            <v>Net Liquidity</v>
          </cell>
          <cell r="B246">
            <v>2244.0600665702032</v>
          </cell>
          <cell r="C246">
            <v>2681.2146249929697</v>
          </cell>
          <cell r="D246">
            <v>1609.7513587581741</v>
          </cell>
          <cell r="E246">
            <v>1482.7464554690337</v>
          </cell>
          <cell r="F246">
            <v>850.27839842931132</v>
          </cell>
          <cell r="G246">
            <v>930.39999999999986</v>
          </cell>
          <cell r="H246">
            <v>-5210.3999999999996</v>
          </cell>
          <cell r="I246">
            <v>290.54860435722958</v>
          </cell>
          <cell r="J246">
            <v>-154.22479128554085</v>
          </cell>
          <cell r="K246">
            <v>287.66381307168854</v>
          </cell>
        </row>
        <row r="247">
          <cell r="A247" t="str">
            <v>Non-cash Working Capital</v>
          </cell>
          <cell r="B247">
            <v>4839.3776555222084</v>
          </cell>
          <cell r="C247">
            <v>5469.8005450371465</v>
          </cell>
          <cell r="D247">
            <v>5946.7847410050972</v>
          </cell>
          <cell r="E247">
            <v>6524.5956959449431</v>
          </cell>
          <cell r="F247">
            <v>6377.8549260416303</v>
          </cell>
          <cell r="G247">
            <v>6707.5</v>
          </cell>
          <cell r="H247">
            <v>9336.1</v>
          </cell>
          <cell r="I247">
            <v>9336.1</v>
          </cell>
          <cell r="J247">
            <v>9586.1</v>
          </cell>
          <cell r="K247">
            <v>9836.1</v>
          </cell>
        </row>
        <row r="248">
          <cell r="A248" t="str">
            <v>L-T Debt/Total Ass. less Curr Liabs</v>
          </cell>
          <cell r="B248">
            <v>6.3897369476053914E-2</v>
          </cell>
          <cell r="C248">
            <v>5.279233334267381E-2</v>
          </cell>
          <cell r="D248">
            <v>3.6283157507163787E-2</v>
          </cell>
          <cell r="E248">
            <v>3.6831321434742902E-2</v>
          </cell>
          <cell r="F248">
            <v>3.0479500305264643E-2</v>
          </cell>
          <cell r="G248">
            <v>3.0251902343552281E-2</v>
          </cell>
          <cell r="H248">
            <v>6.997319863135372E-2</v>
          </cell>
          <cell r="I248">
            <v>5.8708886751914803E-2</v>
          </cell>
          <cell r="J248">
            <v>5.8715761231594492E-2</v>
          </cell>
          <cell r="K248">
            <v>5.7171666666466919E-2</v>
          </cell>
        </row>
        <row r="249">
          <cell r="A249" t="str">
            <v>Net Debt</v>
          </cell>
          <cell r="B249">
            <v>-1184.6632887316384</v>
          </cell>
          <cell r="C249">
            <v>-1717.9407208192943</v>
          </cell>
          <cell r="D249">
            <v>-914.4455295194366</v>
          </cell>
          <cell r="E249">
            <v>-719.89896872427562</v>
          </cell>
          <cell r="F249">
            <v>-186.62153663661957</v>
          </cell>
          <cell r="G249">
            <v>-213.19999999999982</v>
          </cell>
          <cell r="H249">
            <v>7022.2999999999993</v>
          </cell>
          <cell r="I249">
            <v>1521.3513956427701</v>
          </cell>
          <cell r="J249">
            <v>1966.1247912855406</v>
          </cell>
          <cell r="K249">
            <v>1524.2361869283111</v>
          </cell>
        </row>
        <row r="250">
          <cell r="A250" t="str">
            <v>Net Debt/Shareholders' Equity</v>
          </cell>
          <cell r="B250">
            <v>-0.14719522266692081</v>
          </cell>
          <cell r="C250">
            <v>-0.1911915329463981</v>
          </cell>
          <cell r="D250">
            <v>-8.9407565524722676E-2</v>
          </cell>
          <cell r="E250">
            <v>-6.1132337617228208E-2</v>
          </cell>
          <cell r="F250">
            <v>-1.4445719713460233E-2</v>
          </cell>
          <cell r="G250">
            <v>-1.5431495595654272E-2</v>
          </cell>
          <cell r="H250">
            <v>0.50836500524848871</v>
          </cell>
          <cell r="I250">
            <v>8.3131463899423594E-2</v>
          </cell>
          <cell r="J250">
            <v>0.10612250591564332</v>
          </cell>
          <cell r="K250">
            <v>7.7845109453475447E-2</v>
          </cell>
        </row>
        <row r="251">
          <cell r="A251" t="str">
            <v>Shares Outstanding (m)</v>
          </cell>
          <cell r="B251">
            <v>610</v>
          </cell>
          <cell r="C251">
            <v>610</v>
          </cell>
          <cell r="D251">
            <v>618</v>
          </cell>
          <cell r="E251">
            <v>622</v>
          </cell>
          <cell r="F251">
            <v>624</v>
          </cell>
          <cell r="G251">
            <v>618</v>
          </cell>
          <cell r="H251">
            <v>612.80624999999998</v>
          </cell>
          <cell r="I251">
            <v>603.25</v>
          </cell>
          <cell r="J251">
            <v>582</v>
          </cell>
          <cell r="K251">
            <v>582</v>
          </cell>
        </row>
        <row r="252">
          <cell r="A252" t="str">
            <v>Net Assets per Share (EURm)</v>
          </cell>
          <cell r="B252">
            <v>13.193845085097829</v>
          </cell>
          <cell r="C252">
            <v>14.730235278921874</v>
          </cell>
          <cell r="D252">
            <v>16.549889421134356</v>
          </cell>
          <cell r="E252">
            <v>18.932595832333284</v>
          </cell>
          <cell r="F252">
            <v>20.703224298373158</v>
          </cell>
          <cell r="G252">
            <v>22.355825242718442</v>
          </cell>
          <cell r="H252">
            <v>22.541382370039472</v>
          </cell>
          <cell r="I252">
            <v>30.336591138594663</v>
          </cell>
          <cell r="J252">
            <v>31.833222008100442</v>
          </cell>
          <cell r="K252">
            <v>33.643250537923862</v>
          </cell>
        </row>
        <row r="254">
          <cell r="A254" t="str">
            <v>Source: Company data, GS Research estimates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Hoechst EVA"/>
      <sheetName val="main"/>
      <sheetName val="Quarterly"/>
      <sheetName val="Sum of Parts"/>
      <sheetName val="Summary"/>
      <sheetName val="Chemical Book"/>
      <sheetName val="Core"/>
      <sheetName val="Helen"/>
      <sheetName val="Publish"/>
      <sheetName val="1996 works"/>
      <sheetName val="underl"/>
      <sheetName val="Module3"/>
      <sheetName val="Module1"/>
      <sheetName val="Client print macro"/>
      <sheetName val="Instru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94">
          <cell r="AG594" t="str">
            <v>Implied Valuation ranges for Hoechst (1999 valuation base)</v>
          </cell>
        </row>
        <row r="597">
          <cell r="AG597" t="str">
            <v>(1) Total Capitalization to Sales Basis</v>
          </cell>
          <cell r="AH597" t="str">
            <v>Est Sales</v>
          </cell>
          <cell r="AI597" t="str">
            <v xml:space="preserve">Multiple </v>
          </cell>
          <cell r="AJ597" t="str">
            <v>Calculated</v>
          </cell>
          <cell r="AK597" t="str">
            <v>Implied Share Price</v>
          </cell>
        </row>
        <row r="598">
          <cell r="AH598" t="str">
            <v>(DMm)</v>
          </cell>
          <cell r="AI598" t="str">
            <v>Applied</v>
          </cell>
          <cell r="AJ598" t="str">
            <v>Value(DMm)</v>
          </cell>
          <cell r="AK598" t="str">
            <v>Value(DM)</v>
          </cell>
        </row>
        <row r="600">
          <cell r="AG600" t="str">
            <v xml:space="preserve">     Hoechst Marion Roussel</v>
          </cell>
          <cell r="AH600">
            <v>7652.6749009080668</v>
          </cell>
          <cell r="AI600">
            <v>2.4389798138933094</v>
          </cell>
          <cell r="AJ600">
            <v>18664.719605602757</v>
          </cell>
        </row>
        <row r="601">
          <cell r="AG601" t="str">
            <v xml:space="preserve">     AgrEvo</v>
          </cell>
          <cell r="AH601">
            <v>2666.8412533467504</v>
          </cell>
          <cell r="AI601">
            <v>2.3902002176154427</v>
          </cell>
          <cell r="AJ601">
            <v>6374.2845440952424</v>
          </cell>
        </row>
        <row r="602">
          <cell r="AG602" t="str">
            <v xml:space="preserve">     Hoechst Roussel Vet</v>
          </cell>
          <cell r="AH602">
            <v>579.74809855364128</v>
          </cell>
          <cell r="AI602">
            <v>2.0731328418093131</v>
          </cell>
          <cell r="AJ602">
            <v>1201.894823088056</v>
          </cell>
        </row>
        <row r="603">
          <cell r="AG603" t="str">
            <v xml:space="preserve">     Celanese</v>
          </cell>
          <cell r="AH603">
            <v>3942.2870701647616</v>
          </cell>
          <cell r="AI603">
            <v>0.7</v>
          </cell>
          <cell r="AJ603">
            <v>2759.6009491153332</v>
          </cell>
        </row>
        <row r="604">
          <cell r="AG604" t="str">
            <v xml:space="preserve">     Trevira (Fibres)</v>
          </cell>
          <cell r="AH604">
            <v>6400</v>
          </cell>
          <cell r="AI604">
            <v>0.6</v>
          </cell>
          <cell r="AJ604">
            <v>3840</v>
          </cell>
        </row>
        <row r="605">
          <cell r="AG605" t="str">
            <v xml:space="preserve">     Ticona</v>
          </cell>
          <cell r="AH605">
            <v>944.9894006424355</v>
          </cell>
          <cell r="AI605" t="e">
            <v>#DIV/0!</v>
          </cell>
          <cell r="AJ605" t="e">
            <v>#DIV/0!</v>
          </cell>
        </row>
        <row r="606">
          <cell r="AG606" t="str">
            <v xml:space="preserve">     Messer Griesheim</v>
          </cell>
          <cell r="AH606">
            <v>1855.1939153716526</v>
          </cell>
          <cell r="AI606">
            <v>1.6325742241180781</v>
          </cell>
          <cell r="AJ606">
            <v>3028.741766976455</v>
          </cell>
        </row>
        <row r="607">
          <cell r="AG607" t="str">
            <v xml:space="preserve">     Herberts</v>
          </cell>
          <cell r="AH607">
            <v>1843.5989534005796</v>
          </cell>
          <cell r="AI607" t="e">
            <v>#DIV/0!</v>
          </cell>
          <cell r="AJ607" t="e">
            <v>#DIV/0!</v>
          </cell>
        </row>
        <row r="608">
          <cell r="AG608" t="str">
            <v>TOTAL</v>
          </cell>
          <cell r="AH608">
            <v>25885.333592387888</v>
          </cell>
          <cell r="AJ608" t="e">
            <v>#DIV/0!</v>
          </cell>
        </row>
        <row r="609">
          <cell r="AG609" t="str">
            <v xml:space="preserve">      plus: associates</v>
          </cell>
          <cell r="AJ609">
            <v>13074.693600000001</v>
          </cell>
        </row>
        <row r="610">
          <cell r="AG610" t="str">
            <v xml:space="preserve">      less: net debt</v>
          </cell>
          <cell r="AJ610">
            <v>6182.6130082880418</v>
          </cell>
        </row>
        <row r="611">
          <cell r="AG611" t="str">
            <v xml:space="preserve">      less: minorities </v>
          </cell>
          <cell r="AJ611">
            <v>7000</v>
          </cell>
        </row>
        <row r="612">
          <cell r="AG612" t="str">
            <v xml:space="preserve">      less: pension provisions</v>
          </cell>
          <cell r="AJ612">
            <v>3630.1723564931513</v>
          </cell>
        </row>
        <row r="613">
          <cell r="AG613" t="str">
            <v>divided by number of shares</v>
          </cell>
          <cell r="AJ613">
            <v>588</v>
          </cell>
        </row>
        <row r="614">
          <cell r="AG614" t="str">
            <v>IMPLIED SHARE PRICE VALUE</v>
          </cell>
          <cell r="AK614" t="e">
            <v>#DIV/0!</v>
          </cell>
        </row>
        <row r="620">
          <cell r="AG620" t="str">
            <v>(2) Total Capitalization to EBITDA Basis</v>
          </cell>
          <cell r="AH620" t="str">
            <v>Est EBITDA</v>
          </cell>
          <cell r="AI620" t="str">
            <v xml:space="preserve">Multiple </v>
          </cell>
          <cell r="AJ620" t="str">
            <v>Calculated</v>
          </cell>
          <cell r="AK620" t="str">
            <v>Implied Share Price</v>
          </cell>
        </row>
        <row r="621">
          <cell r="AH621" t="str">
            <v>(DMm)</v>
          </cell>
          <cell r="AI621" t="str">
            <v>Applied</v>
          </cell>
          <cell r="AJ621" t="str">
            <v>Value(DMm)</v>
          </cell>
          <cell r="AK621" t="str">
            <v>Value(DM)</v>
          </cell>
        </row>
        <row r="623">
          <cell r="AG623" t="str">
            <v xml:space="preserve">     Hoechst Marion Roussel</v>
          </cell>
          <cell r="AH623">
            <v>1635.7313483832645</v>
          </cell>
          <cell r="AI623">
            <v>11.984171570793519</v>
          </cell>
          <cell r="AJ623">
            <v>19602.885122750467</v>
          </cell>
        </row>
        <row r="624">
          <cell r="AG624" t="str">
            <v xml:space="preserve">     AgrEvo</v>
          </cell>
          <cell r="AH624">
            <v>313.87616404930071</v>
          </cell>
          <cell r="AI624">
            <v>10.486150124444327</v>
          </cell>
          <cell r="AJ624">
            <v>3291.3525767056826</v>
          </cell>
        </row>
        <row r="625">
          <cell r="AG625" t="str">
            <v xml:space="preserve">     Hoechst Roussel Vet</v>
          </cell>
          <cell r="AH625">
            <v>84.254456163457334</v>
          </cell>
          <cell r="AI625">
            <v>10.18654583517449</v>
          </cell>
          <cell r="AJ625">
            <v>858.26187952675798</v>
          </cell>
        </row>
        <row r="626">
          <cell r="AG626" t="str">
            <v xml:space="preserve">     Celanese</v>
          </cell>
          <cell r="AH626">
            <v>351.80046217889662</v>
          </cell>
          <cell r="AI626">
            <v>6</v>
          </cell>
          <cell r="AJ626">
            <v>2110.8027730733797</v>
          </cell>
        </row>
        <row r="627">
          <cell r="AG627" t="str">
            <v xml:space="preserve">     Trevira (Fibres)</v>
          </cell>
          <cell r="AH627">
            <v>768</v>
          </cell>
          <cell r="AI627">
            <v>6</v>
          </cell>
          <cell r="AJ627">
            <v>4608</v>
          </cell>
        </row>
        <row r="628">
          <cell r="AG628" t="str">
            <v xml:space="preserve">     Ticona</v>
          </cell>
          <cell r="AH628">
            <v>122.04921632426763</v>
          </cell>
          <cell r="AI628">
            <v>3.0976358267716537</v>
          </cell>
          <cell r="AJ628">
            <v>378.06402511545519</v>
          </cell>
        </row>
        <row r="629">
          <cell r="AG629" t="str">
            <v xml:space="preserve">     Messer Griesheim</v>
          </cell>
          <cell r="AH629">
            <v>382.61991200464166</v>
          </cell>
          <cell r="AI629">
            <v>6.8324225478979201</v>
          </cell>
          <cell r="AJ629">
            <v>2614.2209140552318</v>
          </cell>
        </row>
        <row r="630">
          <cell r="AG630" t="str">
            <v xml:space="preserve">     Herberts</v>
          </cell>
          <cell r="AH630">
            <v>196.87949707181036</v>
          </cell>
          <cell r="AI630">
            <v>3.5695925430925022</v>
          </cell>
          <cell r="AJ630">
            <v>702.77958463533639</v>
          </cell>
        </row>
        <row r="631">
          <cell r="AG631" t="str">
            <v>TOTAL</v>
          </cell>
          <cell r="AH631">
            <v>3855.2110561756385</v>
          </cell>
          <cell r="AJ631">
            <v>34166.36687586231</v>
          </cell>
        </row>
        <row r="632">
          <cell r="AG632" t="str">
            <v xml:space="preserve">      plus: associates</v>
          </cell>
          <cell r="AJ632">
            <v>13074.693600000001</v>
          </cell>
        </row>
        <row r="633">
          <cell r="AG633" t="str">
            <v xml:space="preserve">      less: net debt</v>
          </cell>
          <cell r="AJ633">
            <v>6182.6130082880418</v>
          </cell>
        </row>
        <row r="634">
          <cell r="AG634" t="str">
            <v xml:space="preserve">      less: minorities </v>
          </cell>
          <cell r="AJ634">
            <v>7000</v>
          </cell>
        </row>
        <row r="635">
          <cell r="AG635" t="str">
            <v xml:space="preserve">      less: pension provisions</v>
          </cell>
          <cell r="AJ635">
            <v>3630.1723564931513</v>
          </cell>
        </row>
        <row r="636">
          <cell r="AG636" t="str">
            <v>divided by number of shares</v>
          </cell>
          <cell r="AJ636">
            <v>588</v>
          </cell>
        </row>
        <row r="638">
          <cell r="AG638" t="str">
            <v>IMPLIED SHARE PRICE VALUE</v>
          </cell>
          <cell r="AK638">
            <v>51.748767195716184</v>
          </cell>
        </row>
        <row r="643">
          <cell r="AG643" t="str">
            <v>(3) Total Capitalization to EBIT Basis</v>
          </cell>
          <cell r="AH643" t="str">
            <v>Est EBIT</v>
          </cell>
          <cell r="AI643" t="str">
            <v xml:space="preserve">Multiple </v>
          </cell>
          <cell r="AJ643" t="str">
            <v>Calculated</v>
          </cell>
          <cell r="AK643" t="str">
            <v>Implied Share Price</v>
          </cell>
        </row>
        <row r="644">
          <cell r="AG644" t="str">
            <v xml:space="preserve"> (not useful here due to goodwill element)</v>
          </cell>
          <cell r="AH644" t="str">
            <v>(DMm)</v>
          </cell>
          <cell r="AI644" t="str">
            <v>Applied</v>
          </cell>
          <cell r="AJ644" t="str">
            <v>Value(DMm)</v>
          </cell>
          <cell r="AK644" t="str">
            <v>Value(DM)</v>
          </cell>
        </row>
        <row r="646">
          <cell r="AG646" t="str">
            <v xml:space="preserve">     Hoechst Marion Roussel</v>
          </cell>
          <cell r="AH646">
            <v>871.12818461232541</v>
          </cell>
          <cell r="AI646">
            <v>15.063414351796531</v>
          </cell>
          <cell r="AJ646">
            <v>13122.164798343762</v>
          </cell>
        </row>
        <row r="647">
          <cell r="AG647" t="str">
            <v xml:space="preserve">     AgrEvo</v>
          </cell>
          <cell r="AH647">
            <v>110.67849097420671</v>
          </cell>
          <cell r="AI647">
            <v>15.063414351796531</v>
          </cell>
          <cell r="AJ647">
            <v>1667.1959693760482</v>
          </cell>
        </row>
        <row r="648">
          <cell r="AG648" t="str">
            <v xml:space="preserve">     Hoechst Roussel Vet</v>
          </cell>
          <cell r="AH648">
            <v>65.29734323869647</v>
          </cell>
          <cell r="AI648">
            <v>12.803902199027052</v>
          </cell>
          <cell r="AJ648">
            <v>836.06079668456994</v>
          </cell>
        </row>
        <row r="649">
          <cell r="AG649" t="str">
            <v xml:space="preserve">     Celanese</v>
          </cell>
          <cell r="AH649">
            <v>128.04355144387296</v>
          </cell>
          <cell r="AI649">
            <v>8</v>
          </cell>
          <cell r="AJ649">
            <v>1024.3484115509837</v>
          </cell>
        </row>
        <row r="650">
          <cell r="AG650" t="str">
            <v xml:space="preserve">     Trevira (Fibres)</v>
          </cell>
          <cell r="AH650">
            <v>359</v>
          </cell>
          <cell r="AI650">
            <v>8</v>
          </cell>
          <cell r="AJ650">
            <v>2872</v>
          </cell>
        </row>
        <row r="651">
          <cell r="AG651" t="str">
            <v xml:space="preserve">     Ticona</v>
          </cell>
          <cell r="AH651">
            <v>70.618673201280146</v>
          </cell>
          <cell r="AI651">
            <v>5.9474607874015746</v>
          </cell>
          <cell r="AJ651">
            <v>420.00178972294009</v>
          </cell>
        </row>
        <row r="652">
          <cell r="AG652" t="str">
            <v xml:space="preserve">     Messer Griesheim</v>
          </cell>
          <cell r="AH652">
            <v>200.25953638349299</v>
          </cell>
          <cell r="AI652">
            <v>10.866579711188479</v>
          </cell>
          <cell r="AJ652">
            <v>2176.1362150368759</v>
          </cell>
        </row>
        <row r="653">
          <cell r="AG653" t="str">
            <v xml:space="preserve">     Herberts</v>
          </cell>
          <cell r="AH653">
            <v>95.519241952724073</v>
          </cell>
          <cell r="AI653">
            <v>5.2040281889763786</v>
          </cell>
          <cell r="AJ653">
            <v>497.08482771163119</v>
          </cell>
        </row>
        <row r="654">
          <cell r="AG654" t="str">
            <v>TOTAL</v>
          </cell>
          <cell r="AH654">
            <v>1900.5450218065989</v>
          </cell>
          <cell r="AJ654">
            <v>22614.99280842681</v>
          </cell>
        </row>
        <row r="655">
          <cell r="AG655" t="str">
            <v xml:space="preserve">      plus: associates</v>
          </cell>
          <cell r="AJ655">
            <v>13074.693600000001</v>
          </cell>
        </row>
        <row r="656">
          <cell r="AG656" t="str">
            <v xml:space="preserve">      less: net debt</v>
          </cell>
          <cell r="AJ656">
            <v>6182.6130082880418</v>
          </cell>
        </row>
        <row r="657">
          <cell r="AG657" t="str">
            <v xml:space="preserve">      less: minorities </v>
          </cell>
          <cell r="AJ657">
            <v>7000</v>
          </cell>
        </row>
        <row r="658">
          <cell r="AG658" t="str">
            <v xml:space="preserve">      less: pension provisions</v>
          </cell>
          <cell r="AJ658">
            <v>3630.1723564931513</v>
          </cell>
        </row>
        <row r="659">
          <cell r="AG659" t="str">
            <v>divided by number of shares</v>
          </cell>
          <cell r="AJ659">
            <v>588</v>
          </cell>
        </row>
        <row r="661">
          <cell r="AG661" t="str">
            <v>IMPLIED SHARE PRICE VALUE</v>
          </cell>
          <cell r="AK661">
            <v>32.103573203478938</v>
          </cell>
        </row>
        <row r="666">
          <cell r="AG666" t="str">
            <v>(4) PE Basis</v>
          </cell>
          <cell r="AH666" t="str">
            <v>Est DVFA EPS</v>
          </cell>
          <cell r="AI666" t="str">
            <v xml:space="preserve">Multiple </v>
          </cell>
          <cell r="AJ666" t="str">
            <v>Calculated</v>
          </cell>
          <cell r="AK666" t="str">
            <v>Implied Share Price</v>
          </cell>
        </row>
        <row r="667">
          <cell r="AH667" t="str">
            <v>(DM)</v>
          </cell>
          <cell r="AI667" t="str">
            <v>Applied</v>
          </cell>
          <cell r="AJ667" t="str">
            <v>Value(DM)</v>
          </cell>
          <cell r="AK667" t="str">
            <v>Value(DM)</v>
          </cell>
        </row>
        <row r="669">
          <cell r="AG669" t="str">
            <v xml:space="preserve">     Hoechst Marion Roussel</v>
          </cell>
          <cell r="AH669">
            <v>1.4987239587893022</v>
          </cell>
          <cell r="AI669">
            <v>20.183892948295892</v>
          </cell>
          <cell r="AJ669">
            <v>30.2500839432495</v>
          </cell>
        </row>
        <row r="670">
          <cell r="AG670" t="str">
            <v xml:space="preserve">     AgrEvo</v>
          </cell>
          <cell r="AH670">
            <v>8.834875990828657E-2</v>
          </cell>
          <cell r="AI670">
            <v>20.183892948295892</v>
          </cell>
          <cell r="AJ670">
            <v>1.7832219121035522</v>
          </cell>
        </row>
        <row r="671">
          <cell r="AG671" t="str">
            <v xml:space="preserve">     Hoechst Roussel Vet</v>
          </cell>
          <cell r="AH671">
            <v>2.4023912049076619E-2</v>
          </cell>
          <cell r="AI671">
            <v>17.156309006051508</v>
          </cell>
          <cell r="AJ671">
            <v>0.41216165864816257</v>
          </cell>
        </row>
        <row r="672">
          <cell r="AG672" t="str">
            <v xml:space="preserve">     Celanese</v>
          </cell>
          <cell r="AH672">
            <v>-0.45621011735406269</v>
          </cell>
          <cell r="AI672">
            <v>11.3</v>
          </cell>
          <cell r="AJ672">
            <v>-5.1551743261009086</v>
          </cell>
        </row>
        <row r="673">
          <cell r="AG673" t="str">
            <v xml:space="preserve">     Trevira (Fibres)</v>
          </cell>
          <cell r="AH673">
            <v>0.21</v>
          </cell>
          <cell r="AI673">
            <v>11.3</v>
          </cell>
          <cell r="AJ673">
            <v>2.3730000000000002</v>
          </cell>
        </row>
        <row r="674">
          <cell r="AG674" t="str">
            <v xml:space="preserve">     Ticona</v>
          </cell>
          <cell r="AH674">
            <v>4.2859115986162481E-2</v>
          </cell>
          <cell r="AI674">
            <v>14.812714946329205</v>
          </cell>
          <cell r="AJ674">
            <v>0.63485986795468596</v>
          </cell>
        </row>
        <row r="675">
          <cell r="AG675" t="str">
            <v xml:space="preserve">     Messer Griesheim</v>
          </cell>
          <cell r="AH675">
            <v>0.11289099262124266</v>
          </cell>
          <cell r="AI675">
            <v>15.411190459683858</v>
          </cell>
          <cell r="AJ675">
            <v>1.7397845884687357</v>
          </cell>
        </row>
        <row r="676">
          <cell r="AG676" t="str">
            <v xml:space="preserve">     Herberts</v>
          </cell>
          <cell r="AH676">
            <v>2.4855766567607906E-2</v>
          </cell>
          <cell r="AI676">
            <v>13.825200616573927</v>
          </cell>
          <cell r="AJ676">
            <v>0.3436359592759104</v>
          </cell>
        </row>
        <row r="677">
          <cell r="AH677">
            <v>1.5454923885676157</v>
          </cell>
        </row>
        <row r="678">
          <cell r="AG678" t="str">
            <v>IMPLIED SHARE PRICE VALUE</v>
          </cell>
          <cell r="AK678">
            <v>32.381573603599627</v>
          </cell>
        </row>
        <row r="683">
          <cell r="AG683" t="str">
            <v>(5) PCF Basis</v>
          </cell>
          <cell r="AH683" t="str">
            <v>Est CFPS</v>
          </cell>
          <cell r="AI683" t="str">
            <v xml:space="preserve">Multiple </v>
          </cell>
          <cell r="AJ683" t="str">
            <v>Calculated</v>
          </cell>
          <cell r="AK683" t="str">
            <v>Implied Share Price</v>
          </cell>
        </row>
        <row r="684">
          <cell r="AH684" t="str">
            <v>(DM)</v>
          </cell>
          <cell r="AI684" t="str">
            <v>Applied</v>
          </cell>
          <cell r="AJ684" t="str">
            <v>Value(DM)</v>
          </cell>
          <cell r="AK684" t="str">
            <v>Value(DM)</v>
          </cell>
        </row>
        <row r="686">
          <cell r="AG686" t="str">
            <v xml:space="preserve">     Hoechst Marion Roussel</v>
          </cell>
          <cell r="AH686">
            <v>2.0008032387321379</v>
          </cell>
          <cell r="AI686">
            <v>13.403600570890458</v>
          </cell>
          <cell r="AJ686">
            <v>26.817967432909562</v>
          </cell>
        </row>
        <row r="687">
          <cell r="AG687" t="str">
            <v xml:space="preserve">     AgrEvo</v>
          </cell>
          <cell r="AH687">
            <v>0.3483800379481628</v>
          </cell>
          <cell r="AI687">
            <v>13.403600570890458</v>
          </cell>
          <cell r="AJ687">
            <v>4.6695468755288339</v>
          </cell>
        </row>
        <row r="688">
          <cell r="AG688" t="str">
            <v xml:space="preserve">     Hoechst Roussel Vet</v>
          </cell>
          <cell r="AH688">
            <v>7.4638906823645212E-2</v>
          </cell>
          <cell r="AI688">
            <v>11.393060485256889</v>
          </cell>
          <cell r="AJ688">
            <v>0.85036557999524309</v>
          </cell>
        </row>
        <row r="689">
          <cell r="AG689" t="str">
            <v xml:space="preserve">     Celanese</v>
          </cell>
          <cell r="AH689">
            <v>4.9278892770571583E-2</v>
          </cell>
          <cell r="AI689">
            <v>4.2</v>
          </cell>
          <cell r="AJ689">
            <v>0.20697134963640065</v>
          </cell>
        </row>
        <row r="690">
          <cell r="AG690" t="str">
            <v xml:space="preserve">     Trevira (Fibres)</v>
          </cell>
          <cell r="AH690">
            <v>0.9</v>
          </cell>
          <cell r="AI690">
            <v>4.2</v>
          </cell>
          <cell r="AJ690">
            <v>3.7800000000000002</v>
          </cell>
        </row>
        <row r="691">
          <cell r="AG691" t="str">
            <v xml:space="preserve">     Ticona</v>
          </cell>
          <cell r="AH691">
            <v>0.16027728715515027</v>
          </cell>
          <cell r="AI691">
            <v>8.1525947059946855</v>
          </cell>
          <cell r="AJ691">
            <v>1.306675762752268</v>
          </cell>
        </row>
        <row r="692">
          <cell r="AG692" t="str">
            <v xml:space="preserve">     Messer Griesheim</v>
          </cell>
          <cell r="AH692">
            <v>0.38658961239971579</v>
          </cell>
          <cell r="AI692">
            <v>7.5513146563345934</v>
          </cell>
          <cell r="AJ692">
            <v>2.9192598061006834</v>
          </cell>
        </row>
        <row r="693">
          <cell r="AG693" t="str">
            <v xml:space="preserve">     Herberts</v>
          </cell>
          <cell r="AH693">
            <v>0.2080506268526863</v>
          </cell>
          <cell r="AI693">
            <v>7.6090883922617065</v>
          </cell>
          <cell r="AJ693">
            <v>1.5830756097875469</v>
          </cell>
        </row>
        <row r="694">
          <cell r="AH694">
            <v>4.1280186026820695</v>
          </cell>
        </row>
        <row r="695">
          <cell r="AG695" t="str">
            <v>IMPLIED SHARE PRICE VALUE</v>
          </cell>
          <cell r="AK695">
            <v>42.133862416710542</v>
          </cell>
        </row>
        <row r="700">
          <cell r="AG700" t="str">
            <v>Note: All estimates have been adjusted to incorporate 'other' and 'corporate cost'items</v>
          </cell>
        </row>
        <row r="701">
          <cell r="AG701" t="str">
            <v>Note: minorities and associates have been estimated at market value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13">
          <cell r="A13" t="str">
            <v>Hoechst - Quarterly Divisional  Results and Forecasts 1997 - 1999E (EURm)</v>
          </cell>
        </row>
        <row r="14">
          <cell r="B14">
            <v>1997</v>
          </cell>
          <cell r="D14">
            <v>1998</v>
          </cell>
          <cell r="O14" t="str">
            <v>1999E</v>
          </cell>
        </row>
        <row r="15">
          <cell r="B15" t="str">
            <v>Year</v>
          </cell>
          <cell r="D15" t="str">
            <v>Q1</v>
          </cell>
          <cell r="E15" t="str">
            <v>change</v>
          </cell>
          <cell r="F15" t="str">
            <v>Q2</v>
          </cell>
          <cell r="G15" t="str">
            <v>change</v>
          </cell>
          <cell r="H15" t="str">
            <v>Q3</v>
          </cell>
          <cell r="I15" t="str">
            <v>change</v>
          </cell>
          <cell r="J15" t="str">
            <v>Q4E</v>
          </cell>
          <cell r="K15" t="str">
            <v>change</v>
          </cell>
          <cell r="L15" t="str">
            <v>YearE</v>
          </cell>
          <cell r="M15" t="str">
            <v>Change</v>
          </cell>
          <cell r="O15" t="str">
            <v>Year</v>
          </cell>
          <cell r="P15" t="str">
            <v>Change</v>
          </cell>
        </row>
        <row r="17">
          <cell r="A17" t="str">
            <v>Sales</v>
          </cell>
          <cell r="B17">
            <v>26638.307010322991</v>
          </cell>
          <cell r="D17">
            <v>5771.9740468241107</v>
          </cell>
          <cell r="E17">
            <v>-0.14204286365709073</v>
          </cell>
          <cell r="F17">
            <v>5848.6678290035434</v>
          </cell>
          <cell r="G17">
            <v>-0.2233161325366646</v>
          </cell>
          <cell r="H17">
            <v>5234.6062796868846</v>
          </cell>
          <cell r="I17">
            <v>-0.15178127589063817</v>
          </cell>
          <cell r="J17">
            <v>5490.2522202849932</v>
          </cell>
          <cell r="K17">
            <v>-0.11577733860342587</v>
          </cell>
          <cell r="L17">
            <v>22345.500375799529</v>
          </cell>
          <cell r="M17">
            <v>-0.16115163147792744</v>
          </cell>
          <cell r="O17">
            <v>19485.333592387884</v>
          </cell>
          <cell r="P17">
            <v>-0.12799743730550972</v>
          </cell>
        </row>
        <row r="18">
          <cell r="A18" t="str">
            <v xml:space="preserve">     Hoechst Marion Roussel</v>
          </cell>
          <cell r="B18">
            <v>7143.770164073565</v>
          </cell>
          <cell r="D18">
            <v>1733.7907691363769</v>
          </cell>
          <cell r="E18">
            <v>2.9447480267152271E-2</v>
          </cell>
          <cell r="F18">
            <v>1782.8747897312139</v>
          </cell>
          <cell r="G18">
            <v>-7.6046634870164276E-2</v>
          </cell>
          <cell r="H18">
            <v>1713.8503857697244</v>
          </cell>
          <cell r="I18">
            <v>-4.3105909220667926E-2</v>
          </cell>
          <cell r="J18">
            <v>1793.1006273551384</v>
          </cell>
          <cell r="K18">
            <v>3.1167303734195739E-2</v>
          </cell>
          <cell r="L18">
            <v>7023.6165719924538</v>
          </cell>
          <cell r="M18">
            <v>-1.6819352991697678E-2</v>
          </cell>
          <cell r="O18">
            <v>6749.0528317900844</v>
          </cell>
          <cell r="P18">
            <v>-3.9091504695348389E-2</v>
          </cell>
        </row>
        <row r="19">
          <cell r="A19" t="str">
            <v xml:space="preserve">     Diagnostics</v>
          </cell>
          <cell r="B19">
            <v>371.70919762965082</v>
          </cell>
        </row>
        <row r="20">
          <cell r="A20" t="str">
            <v xml:space="preserve">     AgrEvo</v>
          </cell>
          <cell r="B20">
            <v>2080.4466645874131</v>
          </cell>
          <cell r="D20">
            <v>653.43102416876729</v>
          </cell>
          <cell r="E20">
            <v>6.6777963272120155E-2</v>
          </cell>
          <cell r="F20">
            <v>678.99561822857811</v>
          </cell>
          <cell r="G20">
            <v>5.8167330677290741E-2</v>
          </cell>
          <cell r="H20">
            <v>389.09312159032226</v>
          </cell>
          <cell r="I20">
            <v>-6.6257668711656503E-2</v>
          </cell>
          <cell r="J20">
            <v>447.89168792788746</v>
          </cell>
          <cell r="K20">
            <v>9.3632958801497912E-2</v>
          </cell>
          <cell r="L20">
            <v>2169.4114519155551</v>
          </cell>
          <cell r="M20">
            <v>4.2762349471614503E-2</v>
          </cell>
          <cell r="O20">
            <v>2351.942653502605</v>
          </cell>
          <cell r="P20">
            <v>8.4138581192552353E-2</v>
          </cell>
        </row>
        <row r="21">
          <cell r="A21" t="str">
            <v xml:space="preserve">     Hoechst Roussel Vet</v>
          </cell>
          <cell r="B21">
            <v>460.67398495779287</v>
          </cell>
          <cell r="D21">
            <v>108.90517069479453</v>
          </cell>
          <cell r="E21">
            <v>0.12698412698412698</v>
          </cell>
          <cell r="F21">
            <v>112.99550574436429</v>
          </cell>
          <cell r="G21">
            <v>-2.2123893805309658E-2</v>
          </cell>
          <cell r="H21">
            <v>109.41646257599076</v>
          </cell>
          <cell r="I21">
            <v>-0.13709677419354838</v>
          </cell>
          <cell r="J21">
            <v>117.5971326751303</v>
          </cell>
          <cell r="K21">
            <v>-3.361344537815103E-2</v>
          </cell>
          <cell r="L21">
            <v>448.91427169027986</v>
          </cell>
          <cell r="M21">
            <v>-2.5527192008878985E-2</v>
          </cell>
          <cell r="O21">
            <v>511.29188119621847</v>
          </cell>
          <cell r="P21">
            <v>0.13895216400911159</v>
          </cell>
        </row>
        <row r="22">
          <cell r="A22" t="str">
            <v xml:space="preserve">     Celanese (Basic Chemicals)</v>
          </cell>
          <cell r="B22">
            <v>4389.4408000695357</v>
          </cell>
          <cell r="D22">
            <v>918.28021862840842</v>
          </cell>
          <cell r="E22">
            <v>-7.6131687242798396E-2</v>
          </cell>
          <cell r="F22">
            <v>936.68672635147232</v>
          </cell>
          <cell r="G22">
            <v>-0.11965401249399321</v>
          </cell>
          <cell r="H22">
            <v>822.15734496351934</v>
          </cell>
          <cell r="I22">
            <v>-0.23428571428571421</v>
          </cell>
          <cell r="J22">
            <v>807.32988040882901</v>
          </cell>
          <cell r="K22">
            <v>-0.35813008130081314</v>
          </cell>
          <cell r="L22">
            <v>3484.4541703522291</v>
          </cell>
          <cell r="M22">
            <v>-0.20617355853232378</v>
          </cell>
          <cell r="O22">
            <v>3476.7847921342859</v>
          </cell>
          <cell r="P22">
            <v>-2.2010271460014552E-3</v>
          </cell>
        </row>
        <row r="23">
          <cell r="A23" t="str">
            <v xml:space="preserve">     Speciality Chemicals</v>
          </cell>
          <cell r="B23">
            <v>2185.7727921138339</v>
          </cell>
        </row>
        <row r="24">
          <cell r="A24" t="str">
            <v xml:space="preserve">     Trevira (Fibres)</v>
          </cell>
          <cell r="B24">
            <v>3132.6853560892309</v>
          </cell>
          <cell r="D24">
            <v>784.8330376361954</v>
          </cell>
          <cell r="E24">
            <v>0.12043795620437958</v>
          </cell>
          <cell r="F24">
            <v>727.56834694221891</v>
          </cell>
          <cell r="G24">
            <v>-0.13390139987827143</v>
          </cell>
          <cell r="H24">
            <v>639.62614337646937</v>
          </cell>
          <cell r="I24">
            <v>-0.18976683937823835</v>
          </cell>
          <cell r="J24">
            <v>422.83838574927267</v>
          </cell>
          <cell r="K24">
            <v>-0.47324840764331211</v>
          </cell>
          <cell r="L24">
            <v>2574.8659137041564</v>
          </cell>
          <cell r="M24">
            <v>-0.17806430553288732</v>
          </cell>
        </row>
        <row r="25">
          <cell r="A25" t="str">
            <v xml:space="preserve">     Plastics</v>
          </cell>
          <cell r="B25">
            <v>1095.1872095223</v>
          </cell>
        </row>
        <row r="26">
          <cell r="A26" t="str">
            <v xml:space="preserve">     Ticona (Technical Polymers)</v>
          </cell>
          <cell r="B26">
            <v>742.39581149690923</v>
          </cell>
          <cell r="D26">
            <v>202.98287683489875</v>
          </cell>
          <cell r="E26">
            <v>0.17109144542772858</v>
          </cell>
          <cell r="F26">
            <v>190.71187168618951</v>
          </cell>
          <cell r="G26">
            <v>-1.8421052631578894E-2</v>
          </cell>
          <cell r="H26">
            <v>178.44086653748025</v>
          </cell>
          <cell r="I26">
            <v>-3.0555555555555558E-2</v>
          </cell>
          <cell r="J26">
            <v>177.92957465628399</v>
          </cell>
          <cell r="K26">
            <v>-6.7024128686327344E-2</v>
          </cell>
          <cell r="L26">
            <v>750.06518971485252</v>
          </cell>
          <cell r="M26">
            <v>1.0330578512396604E-2</v>
          </cell>
          <cell r="O26">
            <v>833.4057663498362</v>
          </cell>
          <cell r="P26">
            <v>0.11111111111111116</v>
          </cell>
        </row>
        <row r="27">
          <cell r="A27" t="str">
            <v xml:space="preserve">     Messer Griesheim</v>
          </cell>
          <cell r="B27">
            <v>1434.6850186365891</v>
          </cell>
          <cell r="D27">
            <v>369.15273822366976</v>
          </cell>
          <cell r="E27">
            <v>0.1073619631901841</v>
          </cell>
          <cell r="F27">
            <v>376.31082456041679</v>
          </cell>
          <cell r="G27">
            <v>7.2886297376093312E-2</v>
          </cell>
          <cell r="H27">
            <v>432.55293149200082</v>
          </cell>
          <cell r="I27">
            <v>0.17827298050139273</v>
          </cell>
          <cell r="J27">
            <v>546.05972911756135</v>
          </cell>
          <cell r="K27">
            <v>0.42400000000000015</v>
          </cell>
          <cell r="L27">
            <v>1724.0762233936487</v>
          </cell>
          <cell r="M27">
            <v>0.20171062009978602</v>
          </cell>
          <cell r="O27">
            <v>1636.1340198278992</v>
          </cell>
          <cell r="P27">
            <v>-5.100830367734277E-2</v>
          </cell>
        </row>
        <row r="28">
          <cell r="A28" t="str">
            <v xml:space="preserve">     Herberts</v>
          </cell>
          <cell r="B28">
            <v>1389.6913330913219</v>
          </cell>
          <cell r="D28">
            <v>370.68661386725842</v>
          </cell>
          <cell r="E28">
            <v>0.15814696485623014</v>
          </cell>
          <cell r="F28">
            <v>392.67216475869583</v>
          </cell>
          <cell r="G28">
            <v>7.7138849929873743E-2</v>
          </cell>
          <cell r="H28">
            <v>391.13828911510717</v>
          </cell>
          <cell r="I28">
            <v>7.4438202247190999E-2</v>
          </cell>
          <cell r="J28">
            <v>360.46077624333384</v>
          </cell>
          <cell r="K28">
            <v>5.6971514242878163E-2</v>
          </cell>
          <cell r="L28">
            <v>1514.9578439843954</v>
          </cell>
          <cell r="M28">
            <v>9.0139808682855094E-2</v>
          </cell>
          <cell r="O28">
            <v>1625.9081822039748</v>
          </cell>
          <cell r="P28">
            <v>7.3236584542693217E-2</v>
          </cell>
        </row>
        <row r="29">
          <cell r="A29" t="str">
            <v xml:space="preserve">     Others</v>
          </cell>
          <cell r="B29">
            <v>5010.1491438417452</v>
          </cell>
          <cell r="D29">
            <v>957.13840159932101</v>
          </cell>
          <cell r="E29">
            <v>-0.14246449839670183</v>
          </cell>
          <cell r="F29">
            <v>956.11581783692861</v>
          </cell>
          <cell r="G29">
            <v>-0.13305516921650429</v>
          </cell>
          <cell r="H29">
            <v>853.8574415976849</v>
          </cell>
          <cell r="I29">
            <v>-0.33965994464215099</v>
          </cell>
          <cell r="J29">
            <v>1368.2170740810802</v>
          </cell>
          <cell r="K29">
            <v>-8.6689419795222378E-2</v>
          </cell>
          <cell r="L29">
            <v>4135.3287351150148</v>
          </cell>
          <cell r="M29">
            <v>-0.17460965404633133</v>
          </cell>
          <cell r="O29">
            <v>3323.3972277754201</v>
          </cell>
          <cell r="P29">
            <v>-0.19634025717111769</v>
          </cell>
        </row>
        <row r="30">
          <cell r="A30" t="str">
            <v xml:space="preserve">     Eliminations</v>
          </cell>
          <cell r="B30">
            <v>-2798.3004657869037</v>
          </cell>
          <cell r="D30">
            <v>-327.22680396557985</v>
          </cell>
          <cell r="E30">
            <v>-0.58789439793947196</v>
          </cell>
          <cell r="F30">
            <v>-306.26383683653489</v>
          </cell>
          <cell r="G30">
            <v>-0.5760792639773531</v>
          </cell>
          <cell r="H30">
            <v>-295.52670733141429</v>
          </cell>
          <cell r="I30">
            <v>-0.47069597069597069</v>
          </cell>
          <cell r="J30">
            <v>-551.17264792952358</v>
          </cell>
          <cell r="K30">
            <v>-0.2381625441696108</v>
          </cell>
          <cell r="L30">
            <v>-1480.1899960630526</v>
          </cell>
          <cell r="M30">
            <v>-0.47103964918691754</v>
          </cell>
          <cell r="O30">
            <v>-1022.5837623924369</v>
          </cell>
          <cell r="P30">
            <v>-0.30915371329879104</v>
          </cell>
        </row>
        <row r="32">
          <cell r="A32" t="str">
            <v>Operating Profit</v>
          </cell>
          <cell r="B32">
            <v>1867.7492420097865</v>
          </cell>
          <cell r="D32">
            <v>454.02719050224198</v>
          </cell>
          <cell r="E32">
            <v>-0.13870029097963177</v>
          </cell>
          <cell r="F32">
            <v>492.37408159195843</v>
          </cell>
          <cell r="G32">
            <v>-0.22276029055690072</v>
          </cell>
          <cell r="H32">
            <v>282.23311842031262</v>
          </cell>
          <cell r="I32">
            <v>-7.3825503355704702E-2</v>
          </cell>
          <cell r="J32">
            <v>392.67216475869589</v>
          </cell>
          <cell r="K32">
            <v>-2.4142312579415237E-2</v>
          </cell>
          <cell r="L32">
            <v>1621.3065552732087</v>
          </cell>
          <cell r="M32">
            <v>-0.13194634546947737</v>
          </cell>
          <cell r="O32">
            <v>1541.5450218065987</v>
          </cell>
          <cell r="P32">
            <v>-4.9195837275307408E-2</v>
          </cell>
        </row>
        <row r="33">
          <cell r="A33" t="str">
            <v xml:space="preserve"> (includes capital gains of:)</v>
          </cell>
          <cell r="B33" t="str">
            <v>(186)</v>
          </cell>
          <cell r="L33" t="str">
            <v>(199)</v>
          </cell>
        </row>
        <row r="34">
          <cell r="A34" t="str">
            <v xml:space="preserve">     Hoechst Marion Roussel</v>
          </cell>
          <cell r="B34">
            <v>844.65418773615295</v>
          </cell>
          <cell r="D34">
            <v>103.79225188283236</v>
          </cell>
          <cell r="E34">
            <v>-0.62683823529411753</v>
          </cell>
          <cell r="F34">
            <v>174.3505314879105</v>
          </cell>
          <cell r="G34">
            <v>-0.25545851528384289</v>
          </cell>
          <cell r="H34">
            <v>169.23761267594833</v>
          </cell>
          <cell r="I34">
            <v>6.0790273556230456E-3</v>
          </cell>
          <cell r="J34">
            <v>309.84288000490835</v>
          </cell>
          <cell r="K34">
            <v>0.88785046728971873</v>
          </cell>
          <cell r="L34">
            <v>757.22327605159956</v>
          </cell>
          <cell r="M34">
            <v>-0.10351089588377727</v>
          </cell>
          <cell r="O34">
            <v>920.32538615319334</v>
          </cell>
          <cell r="P34">
            <v>0.2153950033760974</v>
          </cell>
        </row>
        <row r="35">
          <cell r="A35" t="str">
            <v xml:space="preserve">     Diagnostics</v>
          </cell>
          <cell r="B35">
            <v>9.7145457427281521</v>
          </cell>
        </row>
        <row r="36">
          <cell r="A36" t="str">
            <v xml:space="preserve">     AgrEvo</v>
          </cell>
          <cell r="B36">
            <v>160.54565069561261</v>
          </cell>
          <cell r="D36">
            <v>107.88258693240211</v>
          </cell>
          <cell r="E36">
            <v>9.3264248704663322E-2</v>
          </cell>
          <cell r="F36">
            <v>112.99550574436429</v>
          </cell>
          <cell r="G36">
            <v>0.15104166666666674</v>
          </cell>
          <cell r="H36">
            <v>-24.030718416222268</v>
          </cell>
          <cell r="I36">
            <v>8.3999999999999986</v>
          </cell>
          <cell r="J36">
            <v>-16.361340198279009</v>
          </cell>
          <cell r="K36">
            <v>-0.51515151515151503</v>
          </cell>
          <cell r="L36">
            <v>180.48603406226513</v>
          </cell>
          <cell r="M36">
            <v>0.12420382165605104</v>
          </cell>
          <cell r="O36">
            <v>127.82297029905462</v>
          </cell>
          <cell r="P36">
            <v>-0.29178470254957511</v>
          </cell>
        </row>
        <row r="37">
          <cell r="A37" t="str">
            <v xml:space="preserve">     Hoechst Roussel Vet</v>
          </cell>
          <cell r="B37">
            <v>63.400193268331094</v>
          </cell>
          <cell r="D37">
            <v>16.87263207947521</v>
          </cell>
          <cell r="E37">
            <v>0.1785714285714286</v>
          </cell>
          <cell r="F37">
            <v>14.827464554690337</v>
          </cell>
          <cell r="G37">
            <v>7.4074074074074181E-2</v>
          </cell>
          <cell r="H37">
            <v>12.271005148709245</v>
          </cell>
          <cell r="I37">
            <v>-0.36842105263157898</v>
          </cell>
          <cell r="J37">
            <v>16.361340198278995</v>
          </cell>
          <cell r="K37">
            <v>3.2258064516129226E-2</v>
          </cell>
          <cell r="L37">
            <v>60.332441981153785</v>
          </cell>
          <cell r="M37">
            <v>-4.8387096774193505E-2</v>
          </cell>
          <cell r="O37">
            <v>69.024403961489497</v>
          </cell>
          <cell r="P37">
            <v>0.14406779661016955</v>
          </cell>
        </row>
        <row r="38">
          <cell r="A38" t="str">
            <v xml:space="preserve">     Celanese (Basic Chemicals)</v>
          </cell>
          <cell r="B38">
            <v>417.2141750561143</v>
          </cell>
          <cell r="D38">
            <v>69.535695842685712</v>
          </cell>
          <cell r="E38">
            <v>-0.10526315789473695</v>
          </cell>
          <cell r="F38">
            <v>49.595312476033193</v>
          </cell>
          <cell r="G38">
            <v>-0.62109375</v>
          </cell>
          <cell r="H38">
            <v>48.572728713640757</v>
          </cell>
          <cell r="I38">
            <v>-0.59051724137931039</v>
          </cell>
          <cell r="J38">
            <v>84.874452278572306</v>
          </cell>
          <cell r="K38">
            <v>-5.6818181818181435E-2</v>
          </cell>
          <cell r="L38">
            <v>252.57818931093195</v>
          </cell>
          <cell r="M38">
            <v>-0.39460784313725494</v>
          </cell>
          <cell r="O38">
            <v>153.38756435886555</v>
          </cell>
          <cell r="P38">
            <v>-0.39271255060728749</v>
          </cell>
        </row>
        <row r="39">
          <cell r="A39" t="str">
            <v xml:space="preserve">     Speciality Chemicals</v>
          </cell>
          <cell r="B39">
            <v>144.69560237852983</v>
          </cell>
        </row>
        <row r="40">
          <cell r="A40" t="str">
            <v xml:space="preserve">     Trevira (Fibres)</v>
          </cell>
          <cell r="B40">
            <v>144.18431049733363</v>
          </cell>
          <cell r="D40">
            <v>54.19693940679916</v>
          </cell>
          <cell r="E40" t="str">
            <v>5.6x</v>
          </cell>
          <cell r="F40">
            <v>71.580863367470585</v>
          </cell>
          <cell r="G40">
            <v>0.84210526315789447</v>
          </cell>
          <cell r="H40">
            <v>46.527561188855884</v>
          </cell>
          <cell r="I40">
            <v>-4.2105263157894757E-2</v>
          </cell>
          <cell r="J40">
            <v>45.504977426463455</v>
          </cell>
          <cell r="K40">
            <v>-6.3157894736842191E-2</v>
          </cell>
          <cell r="L40">
            <v>217.81034138958907</v>
          </cell>
          <cell r="M40">
            <v>0.51063829787234027</v>
          </cell>
        </row>
        <row r="41">
          <cell r="A41" t="str">
            <v xml:space="preserve">     Plastics</v>
          </cell>
          <cell r="B41">
            <v>62.888901387134872</v>
          </cell>
        </row>
        <row r="42">
          <cell r="A42" t="str">
            <v xml:space="preserve">     Ticona</v>
          </cell>
          <cell r="B42">
            <v>81.806700991394962</v>
          </cell>
          <cell r="D42">
            <v>24.030718416222268</v>
          </cell>
          <cell r="E42">
            <v>6.8181818181818121E-2</v>
          </cell>
          <cell r="F42">
            <v>23.519426535026049</v>
          </cell>
          <cell r="G42">
            <v>-6.1224489795918435E-2</v>
          </cell>
          <cell r="H42">
            <v>10.22583762392437</v>
          </cell>
          <cell r="I42">
            <v>-0.51219512195121952</v>
          </cell>
          <cell r="J42">
            <v>9.7145457427281556</v>
          </cell>
          <cell r="K42">
            <v>-0.26923076923076883</v>
          </cell>
          <cell r="L42">
            <v>67.490528317900839</v>
          </cell>
          <cell r="M42">
            <v>-0.17500000000000004</v>
          </cell>
          <cell r="O42">
            <v>76.693782179432773</v>
          </cell>
          <cell r="P42">
            <v>0.13636363636363646</v>
          </cell>
        </row>
        <row r="43">
          <cell r="A43" t="str">
            <v xml:space="preserve">     Messer Griesheim</v>
          </cell>
          <cell r="B43">
            <v>189.17799604260085</v>
          </cell>
          <cell r="D43">
            <v>42.437226139286132</v>
          </cell>
          <cell r="E43">
            <v>3.7499999999999867E-2</v>
          </cell>
          <cell r="F43">
            <v>48.572728713640757</v>
          </cell>
          <cell r="G43">
            <v>0</v>
          </cell>
          <cell r="H43">
            <v>56.753398812780254</v>
          </cell>
          <cell r="I43">
            <v>0.30588235294117649</v>
          </cell>
          <cell r="J43">
            <v>56.753398812780262</v>
          </cell>
          <cell r="K43">
            <v>9.0909090909092605E-3</v>
          </cell>
          <cell r="L43">
            <v>204.5167524784874</v>
          </cell>
          <cell r="M43">
            <v>8.1081081081081141E-2</v>
          </cell>
          <cell r="O43">
            <v>212.18613069643067</v>
          </cell>
          <cell r="P43">
            <v>3.7499999999999867E-2</v>
          </cell>
        </row>
        <row r="44">
          <cell r="A44" t="str">
            <v xml:space="preserve">     Herberts</v>
          </cell>
          <cell r="B44">
            <v>88.453495446945794</v>
          </cell>
          <cell r="D44">
            <v>24.542010297418489</v>
          </cell>
          <cell r="E44">
            <v>0.45454545454545459</v>
          </cell>
          <cell r="F44">
            <v>29.654929109380674</v>
          </cell>
          <cell r="G44">
            <v>-0.10769230769230775</v>
          </cell>
          <cell r="H44">
            <v>25.053302178614707</v>
          </cell>
          <cell r="I44">
            <v>-0.16949152542372881</v>
          </cell>
          <cell r="J44">
            <v>33.233972277754191</v>
          </cell>
          <cell r="K44">
            <v>3.0625000000000009</v>
          </cell>
          <cell r="L44">
            <v>112.48421386316807</v>
          </cell>
          <cell r="M44">
            <v>0.27167630057803471</v>
          </cell>
          <cell r="O44">
            <v>107.37129505120589</v>
          </cell>
          <cell r="P44">
            <v>-4.5454545454545414E-2</v>
          </cell>
        </row>
        <row r="45">
          <cell r="A45" t="str">
            <v xml:space="preserve">     Others</v>
          </cell>
          <cell r="B45">
            <v>-14.827464554690337</v>
          </cell>
          <cell r="D45">
            <v>73.626030892255457</v>
          </cell>
          <cell r="F45">
            <v>28.632345346988235</v>
          </cell>
          <cell r="H45">
            <v>20.45167524784874</v>
          </cell>
          <cell r="J45">
            <v>-77.205074060628988</v>
          </cell>
          <cell r="L45">
            <v>45.504977426463448</v>
          </cell>
          <cell r="O45">
            <v>130.3794297050357</v>
          </cell>
        </row>
        <row r="46">
          <cell r="A46" t="str">
            <v xml:space="preserve">     Corporate Charges</v>
          </cell>
          <cell r="B46">
            <v>-324.15905267840253</v>
          </cell>
          <cell r="D46">
            <v>-62.888901387134872</v>
          </cell>
          <cell r="F46">
            <v>-61.355025743546221</v>
          </cell>
          <cell r="H46">
            <v>-82.829284753787391</v>
          </cell>
          <cell r="J46">
            <v>-70.046987723881955</v>
          </cell>
          <cell r="L46">
            <v>-277.12019960835045</v>
          </cell>
          <cell r="O46">
            <v>-255.64594059810923</v>
          </cell>
        </row>
        <row r="49">
          <cell r="A49" t="str">
            <v>Operating Margin</v>
          </cell>
          <cell r="B49">
            <v>7.0115163147792703E-2</v>
          </cell>
          <cell r="D49">
            <v>7.8660643103906455E-2</v>
          </cell>
          <cell r="F49">
            <v>8.4185680566483082E-2</v>
          </cell>
          <cell r="H49">
            <v>5.3916780621215084E-2</v>
          </cell>
          <cell r="J49">
            <v>7.1521698640342732E-2</v>
          </cell>
          <cell r="L49">
            <v>7.2556287753981333E-2</v>
          </cell>
          <cell r="O49">
            <v>7.911309367620048E-2</v>
          </cell>
        </row>
        <row r="50">
          <cell r="A50" t="str">
            <v xml:space="preserve">     Hoechst Marion Roussel</v>
          </cell>
          <cell r="B50">
            <v>0.11823647294589178</v>
          </cell>
          <cell r="D50">
            <v>5.9864346800353886E-2</v>
          </cell>
          <cell r="F50">
            <v>9.7791798107255509E-2</v>
          </cell>
          <cell r="H50">
            <v>9.874701670644391E-2</v>
          </cell>
          <cell r="J50">
            <v>0.17279726261762185</v>
          </cell>
          <cell r="L50">
            <v>0.10781102132925674</v>
          </cell>
          <cell r="O50">
            <v>0.13636363636363635</v>
          </cell>
        </row>
        <row r="51">
          <cell r="A51" t="str">
            <v xml:space="preserve">     Diagnostics</v>
          </cell>
          <cell r="B51">
            <v>2.6134800550206332E-2</v>
          </cell>
        </row>
        <row r="52">
          <cell r="A52" t="str">
            <v xml:space="preserve">     AgrEvo</v>
          </cell>
          <cell r="B52">
            <v>7.7168837552224132E-2</v>
          </cell>
          <cell r="D52">
            <v>0.1651017214397496</v>
          </cell>
          <cell r="F52">
            <v>0.16641566265060243</v>
          </cell>
          <cell r="H52">
            <v>-6.1760840998685937E-2</v>
          </cell>
          <cell r="J52">
            <v>-3.6529680365296836E-2</v>
          </cell>
          <cell r="L52">
            <v>8.319585199151544E-2</v>
          </cell>
          <cell r="O52">
            <v>5.434782608695652E-2</v>
          </cell>
        </row>
        <row r="53">
          <cell r="A53" t="str">
            <v xml:space="preserve">     Hoechst Roussel Vet</v>
          </cell>
          <cell r="B53">
            <v>0.13762486126526083</v>
          </cell>
          <cell r="D53">
            <v>0.15492957746478875</v>
          </cell>
          <cell r="F53">
            <v>0.13122171945701358</v>
          </cell>
          <cell r="H53">
            <v>0.11214953271028037</v>
          </cell>
          <cell r="J53">
            <v>0.13913043478260867</v>
          </cell>
          <cell r="L53">
            <v>0.13439635535307518</v>
          </cell>
          <cell r="O53">
            <v>0.13500000000000001</v>
          </cell>
        </row>
        <row r="54">
          <cell r="A54" t="str">
            <v xml:space="preserve">     Celanese (Basic Chemicals)</v>
          </cell>
          <cell r="B54">
            <v>9.5049504950495051E-2</v>
          </cell>
          <cell r="D54">
            <v>7.5723830734966593E-2</v>
          </cell>
          <cell r="F54">
            <v>5.2947598253275108E-2</v>
          </cell>
          <cell r="H54">
            <v>5.9079601990049753E-2</v>
          </cell>
          <cell r="J54">
            <v>0.10512982900569985</v>
          </cell>
          <cell r="L54">
            <v>7.2487160674981663E-2</v>
          </cell>
          <cell r="O54">
            <v>4.4117647058823525E-2</v>
          </cell>
        </row>
        <row r="55">
          <cell r="A55" t="str">
            <v xml:space="preserve">     Speciality Chemicals</v>
          </cell>
          <cell r="B55">
            <v>6.6198830409356729E-2</v>
          </cell>
        </row>
        <row r="56">
          <cell r="A56" t="str">
            <v xml:space="preserve">     Trevira (Fibres)</v>
          </cell>
          <cell r="B56">
            <v>4.6025787497959852E-2</v>
          </cell>
          <cell r="D56">
            <v>6.9055374592833868E-2</v>
          </cell>
          <cell r="F56">
            <v>9.8383696416022487E-2</v>
          </cell>
          <cell r="H56">
            <v>7.2741806554756192E-2</v>
          </cell>
          <cell r="J56">
            <v>0.10761789600967354</v>
          </cell>
          <cell r="L56">
            <v>8.4590945194598879E-2</v>
          </cell>
        </row>
        <row r="57">
          <cell r="A57" t="str">
            <v xml:space="preserve">     Plastics</v>
          </cell>
          <cell r="B57">
            <v>5.7422969187675067E-2</v>
          </cell>
        </row>
        <row r="58">
          <cell r="A58" t="str">
            <v xml:space="preserve">     Ticona</v>
          </cell>
          <cell r="B58">
            <v>0.11019283746556474</v>
          </cell>
          <cell r="D58">
            <v>0.11838790931989923</v>
          </cell>
          <cell r="F58">
            <v>0.12332439678284181</v>
          </cell>
          <cell r="H58">
            <v>5.730659025787966E-2</v>
          </cell>
          <cell r="J58">
            <v>5.4597701149425325E-2</v>
          </cell>
          <cell r="L58">
            <v>8.9979550102249492E-2</v>
          </cell>
          <cell r="O58">
            <v>9.202453987730061E-2</v>
          </cell>
        </row>
        <row r="59">
          <cell r="A59" t="str">
            <v xml:space="preserve">     Messer Griesheim</v>
          </cell>
          <cell r="B59">
            <v>0.13186029935851748</v>
          </cell>
          <cell r="D59">
            <v>0.11495844875346259</v>
          </cell>
          <cell r="F59">
            <v>0.12907608695652176</v>
          </cell>
          <cell r="H59">
            <v>0.13120567375886527</v>
          </cell>
          <cell r="J59">
            <v>0.10393258426966294</v>
          </cell>
          <cell r="L59">
            <v>0.11862396204033215</v>
          </cell>
          <cell r="O59">
            <v>0.12968749999999998</v>
          </cell>
        </row>
        <row r="60">
          <cell r="A60" t="str">
            <v xml:space="preserve">     Herberts</v>
          </cell>
          <cell r="B60">
            <v>6.3649742457689479E-2</v>
          </cell>
          <cell r="D60">
            <v>6.620689655172414E-2</v>
          </cell>
          <cell r="F60">
            <v>7.5520833333333329E-2</v>
          </cell>
          <cell r="H60">
            <v>6.4052287581699341E-2</v>
          </cell>
          <cell r="J60">
            <v>9.219858156028371E-2</v>
          </cell>
          <cell r="L60">
            <v>7.4249071886601417E-2</v>
          </cell>
          <cell r="O60">
            <v>6.6037735849056603E-2</v>
          </cell>
        </row>
        <row r="71">
          <cell r="A71" t="str">
            <v>Hoechst - Quarterly Profit and Loss Account 1997 and 1999E (EURm)</v>
          </cell>
        </row>
        <row r="72">
          <cell r="B72">
            <v>1997</v>
          </cell>
          <cell r="D72">
            <v>1998</v>
          </cell>
          <cell r="O72" t="str">
            <v>1999E</v>
          </cell>
        </row>
        <row r="73">
          <cell r="B73" t="str">
            <v>Year</v>
          </cell>
          <cell r="D73" t="str">
            <v>Q1</v>
          </cell>
          <cell r="E73" t="str">
            <v>Change</v>
          </cell>
          <cell r="F73" t="str">
            <v>Q2</v>
          </cell>
          <cell r="G73" t="str">
            <v>Change</v>
          </cell>
          <cell r="H73" t="str">
            <v>Q3</v>
          </cell>
          <cell r="I73" t="str">
            <v>Change</v>
          </cell>
          <cell r="J73" t="str">
            <v>Q4E</v>
          </cell>
          <cell r="K73" t="str">
            <v>Change</v>
          </cell>
          <cell r="L73" t="str">
            <v>YearE</v>
          </cell>
          <cell r="M73" t="str">
            <v>Change</v>
          </cell>
          <cell r="O73" t="str">
            <v>YearE</v>
          </cell>
          <cell r="P73" t="str">
            <v>Change</v>
          </cell>
        </row>
        <row r="76">
          <cell r="A76" t="str">
            <v>Sales Total</v>
          </cell>
          <cell r="B76">
            <v>26638.307010322991</v>
          </cell>
          <cell r="D76">
            <v>5771.9740468241107</v>
          </cell>
          <cell r="E76">
            <v>-0.14204286365709073</v>
          </cell>
          <cell r="F76">
            <v>5848.6678290035434</v>
          </cell>
          <cell r="G76">
            <v>-0.2233161325366646</v>
          </cell>
          <cell r="H76">
            <v>5234.6062796868846</v>
          </cell>
          <cell r="I76">
            <v>-0.15178127589063817</v>
          </cell>
          <cell r="J76">
            <v>5490.2522202849932</v>
          </cell>
          <cell r="K76">
            <v>-0.11577733860342587</v>
          </cell>
          <cell r="L76">
            <v>22345.500375799529</v>
          </cell>
          <cell r="M76">
            <v>-0.16115163147792744</v>
          </cell>
          <cell r="O76">
            <v>19485.333592387884</v>
          </cell>
          <cell r="P76">
            <v>0.14678562057202837</v>
          </cell>
        </row>
        <row r="77">
          <cell r="A77" t="str">
            <v xml:space="preserve">   - domestic</v>
          </cell>
        </row>
        <row r="78">
          <cell r="A78" t="str">
            <v xml:space="preserve">   - foreign</v>
          </cell>
        </row>
        <row r="80">
          <cell r="A80" t="str">
            <v>Op. Profit before Disposal Gains</v>
          </cell>
          <cell r="B80">
            <v>1867.7492420097865</v>
          </cell>
          <cell r="D80">
            <v>454.02719050224198</v>
          </cell>
          <cell r="E80">
            <v>-0.13870029097963177</v>
          </cell>
          <cell r="F80">
            <v>492.37408159195843</v>
          </cell>
          <cell r="G80">
            <v>-0.22276029055690072</v>
          </cell>
          <cell r="H80">
            <v>282.23311842031262</v>
          </cell>
          <cell r="I80">
            <v>-7.3825503355704702E-2</v>
          </cell>
          <cell r="J80">
            <v>392.67216475869589</v>
          </cell>
          <cell r="K80">
            <v>-2.4142312579415237E-2</v>
          </cell>
          <cell r="L80">
            <v>1621.3065552732087</v>
          </cell>
          <cell r="M80">
            <v>-0.13194634546947737</v>
          </cell>
          <cell r="O80">
            <v>1541.5450218065987</v>
          </cell>
          <cell r="P80">
            <v>5.1741293532338251E-2</v>
          </cell>
        </row>
        <row r="81">
          <cell r="A81" t="str">
            <v>Disposal Gains</v>
          </cell>
          <cell r="B81">
            <v>155.43273188365043</v>
          </cell>
          <cell r="J81">
            <v>-115.55196515034535</v>
          </cell>
          <cell r="L81">
            <v>32.722680396557983</v>
          </cell>
        </row>
        <row r="82">
          <cell r="A82" t="str">
            <v>Operating Profit</v>
          </cell>
          <cell r="B82">
            <v>2023.1819738934369</v>
          </cell>
          <cell r="D82">
            <v>454.02719050224198</v>
          </cell>
          <cell r="E82">
            <v>0</v>
          </cell>
          <cell r="F82">
            <v>656.4987754559445</v>
          </cell>
          <cell r="G82">
            <v>0</v>
          </cell>
          <cell r="H82">
            <v>266.38307010322984</v>
          </cell>
          <cell r="I82">
            <v>0</v>
          </cell>
          <cell r="J82">
            <v>277.1201996083505</v>
          </cell>
          <cell r="K82">
            <v>0</v>
          </cell>
          <cell r="L82">
            <v>1654.0292356697666</v>
          </cell>
          <cell r="M82">
            <v>0</v>
          </cell>
          <cell r="O82">
            <v>1541.5450218065987</v>
          </cell>
        </row>
        <row r="83">
          <cell r="A83" t="str">
            <v>Net Interest Paid</v>
          </cell>
          <cell r="B83">
            <v>521.00642693894667</v>
          </cell>
          <cell r="D83">
            <v>129.8681378238395</v>
          </cell>
          <cell r="F83">
            <v>128.84555406144707</v>
          </cell>
          <cell r="H83">
            <v>130.89072158623193</v>
          </cell>
          <cell r="J83">
            <v>140.60526732896005</v>
          </cell>
          <cell r="L83">
            <v>530.20968080047862</v>
          </cell>
          <cell r="O83">
            <v>485.7272871364076</v>
          </cell>
        </row>
        <row r="84">
          <cell r="A84" t="str">
            <v>Investment Income</v>
          </cell>
          <cell r="B84">
            <v>157.98919128963152</v>
          </cell>
          <cell r="D84">
            <v>119.13100831871891</v>
          </cell>
          <cell r="F84">
            <v>144.18431049733363</v>
          </cell>
          <cell r="H84">
            <v>-7.1580863367470586</v>
          </cell>
          <cell r="J84">
            <v>286.83474535107854</v>
          </cell>
          <cell r="L84">
            <v>542.99197783038403</v>
          </cell>
          <cell r="O84">
            <v>178.95215841867648</v>
          </cell>
        </row>
        <row r="85">
          <cell r="A85" t="str">
            <v>Other Financial Expense</v>
          </cell>
          <cell r="B85">
            <v>46.016269307659663</v>
          </cell>
          <cell r="D85">
            <v>9.2032538615319321</v>
          </cell>
          <cell r="F85">
            <v>-21.985550891437395</v>
          </cell>
          <cell r="H85">
            <v>30.677512871773111</v>
          </cell>
          <cell r="J85">
            <v>62.377609505938658</v>
          </cell>
          <cell r="L85">
            <v>80.272825347806304</v>
          </cell>
          <cell r="O85">
            <v>25.564594059810926</v>
          </cell>
        </row>
        <row r="86">
          <cell r="A86" t="str">
            <v>Net Financial Expenses</v>
          </cell>
          <cell r="B86">
            <v>409.03350495697509</v>
          </cell>
          <cell r="D86">
            <v>19.940383366652512</v>
          </cell>
          <cell r="F86">
            <v>-37.32430732732395</v>
          </cell>
          <cell r="H86">
            <v>168.7263207947521</v>
          </cell>
          <cell r="J86">
            <v>-83.85186851617982</v>
          </cell>
          <cell r="L86">
            <v>67.490528317900953</v>
          </cell>
        </row>
        <row r="88">
          <cell r="A88" t="str">
            <v>Pre-Tax Profit</v>
          </cell>
          <cell r="B88">
            <v>1614.1484689364618</v>
          </cell>
          <cell r="D88">
            <v>434.08680713558948</v>
          </cell>
          <cell r="E88">
            <v>5.8603491271820074E-2</v>
          </cell>
          <cell r="F88">
            <v>693.82308278326843</v>
          </cell>
          <cell r="G88">
            <v>0.1924428822495603</v>
          </cell>
          <cell r="H88">
            <v>97.656749308477742</v>
          </cell>
          <cell r="I88">
            <v>-0.76932367149758452</v>
          </cell>
          <cell r="J88">
            <v>360.97206812453032</v>
          </cell>
          <cell r="K88">
            <v>0.8149100257069406</v>
          </cell>
          <cell r="L88">
            <v>1586.5387073518657</v>
          </cell>
          <cell r="M88">
            <v>-1.7104846373139249E-2</v>
          </cell>
          <cell r="O88">
            <v>1209.2052990290567</v>
          </cell>
          <cell r="P88">
            <v>0.31205073995771637</v>
          </cell>
        </row>
        <row r="89">
          <cell r="A89" t="str">
            <v>Pre-Tax Margin</v>
          </cell>
          <cell r="B89">
            <v>6.0595009596928963E-2</v>
          </cell>
          <cell r="D89">
            <v>7.5205952697315961E-2</v>
          </cell>
          <cell r="F89">
            <v>0.11862925080863711</v>
          </cell>
          <cell r="H89">
            <v>1.8655987497558119E-2</v>
          </cell>
          <cell r="J89">
            <v>6.5747811510523405E-2</v>
          </cell>
          <cell r="L89">
            <v>7.1000366099212883E-2</v>
          </cell>
          <cell r="O89">
            <v>6.205720283390187E-2</v>
          </cell>
        </row>
        <row r="90">
          <cell r="A90" t="str">
            <v>Tax</v>
          </cell>
          <cell r="B90">
            <v>707.11667169437021</v>
          </cell>
          <cell r="D90">
            <v>204.00546059729118</v>
          </cell>
          <cell r="F90">
            <v>278.14278337074285</v>
          </cell>
          <cell r="H90">
            <v>54.708231287995382</v>
          </cell>
          <cell r="J90">
            <v>-54.196939406799117</v>
          </cell>
          <cell r="L90">
            <v>482.65953584923028</v>
          </cell>
          <cell r="O90">
            <v>580.41854353394717</v>
          </cell>
        </row>
        <row r="91">
          <cell r="A91" t="str">
            <v>Tax ratio</v>
          </cell>
          <cell r="B91">
            <v>0.43807412100095028</v>
          </cell>
          <cell r="D91">
            <v>0.46996466431095407</v>
          </cell>
          <cell r="F91">
            <v>0.40088430361090643</v>
          </cell>
          <cell r="H91">
            <v>0.56020942408376961</v>
          </cell>
          <cell r="J91">
            <v>-0.15014164305948993</v>
          </cell>
          <cell r="L91">
            <v>0.30422172091524341</v>
          </cell>
          <cell r="O91">
            <v>0.48</v>
          </cell>
        </row>
        <row r="92">
          <cell r="A92" t="str">
            <v>Post-Tax Profit</v>
          </cell>
          <cell r="B92">
            <v>907.03179724209156</v>
          </cell>
          <cell r="D92">
            <v>230.08134653829831</v>
          </cell>
          <cell r="F92">
            <v>415.68029941252559</v>
          </cell>
          <cell r="H92">
            <v>42.948518020482361</v>
          </cell>
          <cell r="J92">
            <v>415.16900753132944</v>
          </cell>
          <cell r="L92">
            <v>1103.8791715026355</v>
          </cell>
          <cell r="O92">
            <v>628.78675549510956</v>
          </cell>
        </row>
        <row r="93">
          <cell r="A93" t="str">
            <v>less: Minorities</v>
          </cell>
          <cell r="B93">
            <v>220.36680079557019</v>
          </cell>
          <cell r="D93">
            <v>46.016269307659663</v>
          </cell>
          <cell r="F93">
            <v>61.355025743546221</v>
          </cell>
          <cell r="H93">
            <v>12.271005148709245</v>
          </cell>
          <cell r="J93">
            <v>15.338756435886538</v>
          </cell>
          <cell r="L93">
            <v>134.98105663580168</v>
          </cell>
          <cell r="O93">
            <v>122.71005148709244</v>
          </cell>
        </row>
        <row r="95">
          <cell r="A95" t="str">
            <v>Net Profit</v>
          </cell>
          <cell r="B95">
            <v>686.6649964465214</v>
          </cell>
          <cell r="D95">
            <v>184.06507723063865</v>
          </cell>
          <cell r="E95">
            <v>2.7855153203337757E-3</v>
          </cell>
          <cell r="F95">
            <v>354.32527366897938</v>
          </cell>
          <cell r="G95">
            <v>0.80468749999999889</v>
          </cell>
          <cell r="H95">
            <v>30.677512871773118</v>
          </cell>
          <cell r="I95">
            <v>-0.84732824427480913</v>
          </cell>
          <cell r="J95">
            <v>399.83025109544292</v>
          </cell>
          <cell r="K95">
            <v>4.0779220779220822</v>
          </cell>
          <cell r="L95">
            <v>968.89811486683379</v>
          </cell>
          <cell r="M95">
            <v>0.41102010424422897</v>
          </cell>
          <cell r="O95">
            <v>506.07670400801715</v>
          </cell>
          <cell r="P95">
            <v>0.9145281875126281</v>
          </cell>
        </row>
        <row r="97">
          <cell r="A97" t="str">
            <v>Unadjusted EPS(EUR)</v>
          </cell>
          <cell r="B97">
            <v>1.1677976130042882</v>
          </cell>
          <cell r="D97">
            <v>0.31303584563033782</v>
          </cell>
          <cell r="F97">
            <v>0.60259400283840026</v>
          </cell>
          <cell r="H97">
            <v>5.2172640938389657E-2</v>
          </cell>
          <cell r="J97">
            <v>0.67998342023034508</v>
          </cell>
          <cell r="L97">
            <v>1.6477859096374725</v>
          </cell>
          <cell r="O97">
            <v>0.86067466668030124</v>
          </cell>
          <cell r="P97">
            <v>0.9145281875126281</v>
          </cell>
        </row>
        <row r="98">
          <cell r="A98" t="str">
            <v>DVFA EPS (EUR)</v>
          </cell>
          <cell r="B98">
            <v>1.5850048317082774</v>
          </cell>
          <cell r="L98">
            <v>1.3799663528204056</v>
          </cell>
          <cell r="O98">
            <v>1.6867414815381374</v>
          </cell>
          <cell r="P98">
            <v>-0.18187442004330379</v>
          </cell>
        </row>
        <row r="99">
          <cell r="A99" t="str">
            <v>Dividend per share(EUR)</v>
          </cell>
          <cell r="B99">
            <v>0.76693782179432779</v>
          </cell>
          <cell r="L99">
            <v>0.76693782179432779</v>
          </cell>
          <cell r="O99">
            <v>0.8691961980335714</v>
          </cell>
          <cell r="P99">
            <v>-0.11764705882352933</v>
          </cell>
        </row>
        <row r="100">
          <cell r="A100" t="str">
            <v>Shares(m)</v>
          </cell>
          <cell r="B100">
            <v>588</v>
          </cell>
          <cell r="D100">
            <v>588</v>
          </cell>
          <cell r="F100">
            <v>588</v>
          </cell>
          <cell r="H100">
            <v>588</v>
          </cell>
          <cell r="J100">
            <v>588</v>
          </cell>
          <cell r="L100">
            <v>588</v>
          </cell>
          <cell r="O100">
            <v>588</v>
          </cell>
          <cell r="P100">
            <v>0</v>
          </cell>
        </row>
        <row r="107">
          <cell r="A107" t="str">
            <v>Notes: New reporting structure from 1996 shows business results consistent with those for separate subsidiaries.</v>
          </cell>
        </row>
        <row r="108">
          <cell r="A108" t="str">
            <v>Percentage changes for 97  based on comparable figures.</v>
          </cell>
        </row>
        <row r="109">
          <cell r="A109" t="str">
            <v>1997 Q4 and full year not directly comparable with Q1, Q2 and Q3 1997. Jan- Sept 97 pre-tax previously reported as EUR 2884m, is now EUR 2768m.</v>
          </cell>
        </row>
        <row r="111">
          <cell r="A111" t="str">
            <v>Hoechst - Profit and Loss Summary 1989-2000E (EURm)</v>
          </cell>
        </row>
        <row r="114">
          <cell r="A114" t="str">
            <v>Hoechst</v>
          </cell>
          <cell r="B114">
            <v>1989</v>
          </cell>
          <cell r="C114">
            <v>1990</v>
          </cell>
          <cell r="D114">
            <v>1991</v>
          </cell>
          <cell r="E114">
            <v>1992</v>
          </cell>
          <cell r="F114">
            <v>1993</v>
          </cell>
          <cell r="G114">
            <v>1994</v>
          </cell>
          <cell r="H114" t="str">
            <v>1995R</v>
          </cell>
          <cell r="I114">
            <v>1996</v>
          </cell>
          <cell r="J114">
            <v>1997</v>
          </cell>
          <cell r="K114" t="str">
            <v>1998E</v>
          </cell>
          <cell r="L114" t="str">
            <v>1999E</v>
          </cell>
          <cell r="M114" t="str">
            <v>2000E</v>
          </cell>
        </row>
        <row r="116">
          <cell r="A116" t="str">
            <v>Sales</v>
          </cell>
          <cell r="B116">
            <v>23467.274763144036</v>
          </cell>
          <cell r="C116">
            <v>22937.576374224755</v>
          </cell>
          <cell r="D116">
            <v>24125.818706124766</v>
          </cell>
          <cell r="E116">
            <v>23452.958590470542</v>
          </cell>
          <cell r="F116">
            <v>23543.457253442273</v>
          </cell>
          <cell r="G116">
            <v>25378.995106936698</v>
          </cell>
          <cell r="H116">
            <v>24638.716938875641</v>
          </cell>
          <cell r="I116">
            <v>26038.561633679823</v>
          </cell>
          <cell r="J116">
            <v>26638.307010322991</v>
          </cell>
          <cell r="K116">
            <v>22345.500375799529</v>
          </cell>
          <cell r="L116">
            <v>19485.333592387884</v>
          </cell>
          <cell r="M116">
            <v>20078.432174575501</v>
          </cell>
        </row>
        <row r="117">
          <cell r="A117" t="str">
            <v xml:space="preserve">            % change</v>
          </cell>
          <cell r="B117">
            <v>0.12044722195098134</v>
          </cell>
          <cell r="C117">
            <v>-2.257178962046269E-2</v>
          </cell>
          <cell r="D117">
            <v>5.1803307922072106E-2</v>
          </cell>
          <cell r="E117">
            <v>-2.788962827957453E-2</v>
          </cell>
          <cell r="F117">
            <v>3.8587311968607541E-3</v>
          </cell>
          <cell r="G117">
            <v>7.7963819575650906E-2</v>
          </cell>
          <cell r="H117">
            <v>-2.9168931430965994E-2</v>
          </cell>
          <cell r="I117">
            <v>5.6814837326024437E-2</v>
          </cell>
          <cell r="J117">
            <v>2.3032968759204575E-2</v>
          </cell>
          <cell r="K117">
            <v>-0.16115163147792744</v>
          </cell>
          <cell r="L117">
            <v>-0.12799743730550972</v>
          </cell>
          <cell r="M117">
            <v>3.0438205195487011E-2</v>
          </cell>
        </row>
        <row r="118">
          <cell r="A118" t="str">
            <v>Cost of Goods Sold</v>
          </cell>
          <cell r="B118">
            <v>14968.581113900493</v>
          </cell>
          <cell r="C118">
            <v>14633.173639835773</v>
          </cell>
          <cell r="D118">
            <v>15623.034721831653</v>
          </cell>
          <cell r="E118">
            <v>15240.077102815685</v>
          </cell>
          <cell r="F118">
            <v>15592.868500841076</v>
          </cell>
          <cell r="G118">
            <v>16002.924589560444</v>
          </cell>
          <cell r="H118">
            <v>16355.715987585834</v>
          </cell>
          <cell r="I118">
            <v>15799.941712725544</v>
          </cell>
          <cell r="J118">
            <v>16122.566889760357</v>
          </cell>
          <cell r="K118">
            <v>13054.815602583043</v>
          </cell>
          <cell r="L118">
            <v>9839.8122536212213</v>
          </cell>
          <cell r="M118">
            <v>9926.7318734245819</v>
          </cell>
        </row>
        <row r="120">
          <cell r="A120" t="str">
            <v>Gross Profit</v>
          </cell>
          <cell r="B120">
            <v>8498.6936492435434</v>
          </cell>
          <cell r="C120">
            <v>8304.4027343889811</v>
          </cell>
          <cell r="D120">
            <v>8502.7839842931135</v>
          </cell>
          <cell r="E120">
            <v>8212.8814876548568</v>
          </cell>
          <cell r="F120">
            <v>7950.5887526011975</v>
          </cell>
          <cell r="G120">
            <v>9376.0705173762544</v>
          </cell>
          <cell r="H120">
            <v>8283.0009512898068</v>
          </cell>
          <cell r="I120">
            <v>10238.619920954279</v>
          </cell>
          <cell r="J120">
            <v>10515.740120562634</v>
          </cell>
          <cell r="K120">
            <v>9290.6847732164861</v>
          </cell>
          <cell r="L120">
            <v>9645.5213387666627</v>
          </cell>
          <cell r="M120">
            <v>10151.700301150919</v>
          </cell>
        </row>
        <row r="121">
          <cell r="A121" t="str">
            <v>Gross Margin</v>
          </cell>
          <cell r="B121">
            <v>0.36215085624645954</v>
          </cell>
          <cell r="C121">
            <v>0.36204360037448174</v>
          </cell>
          <cell r="D121">
            <v>0.3524350442927987</v>
          </cell>
          <cell r="E121">
            <v>0.35018530630041417</v>
          </cell>
          <cell r="F121">
            <v>0.33769843855191434</v>
          </cell>
          <cell r="G121">
            <v>0.36944215000906577</v>
          </cell>
          <cell r="H121">
            <v>0.33617825846364024</v>
          </cell>
          <cell r="I121">
            <v>0.39320988866416645</v>
          </cell>
          <cell r="J121">
            <v>0.39476007677543207</v>
          </cell>
          <cell r="K121">
            <v>0.41577429983525543</v>
          </cell>
          <cell r="L121">
            <v>0.49501443190763589</v>
          </cell>
          <cell r="M121">
            <v>0.50560224089635852</v>
          </cell>
        </row>
        <row r="123">
          <cell r="A123" t="str">
            <v>Distribution/Selling Costs</v>
          </cell>
          <cell r="B123">
            <v>4409.3811834361886</v>
          </cell>
          <cell r="C123">
            <v>4692.6368856188938</v>
          </cell>
          <cell r="D123">
            <v>5121.6107739425206</v>
          </cell>
          <cell r="E123">
            <v>5099.1139311698871</v>
          </cell>
          <cell r="F123">
            <v>5097.0687636451021</v>
          </cell>
          <cell r="G123">
            <v>5347.6017854312495</v>
          </cell>
          <cell r="H123">
            <v>5542.4039921670083</v>
          </cell>
          <cell r="I123">
            <v>5170.1835026561612</v>
          </cell>
          <cell r="J123">
            <v>5218.2449394886062</v>
          </cell>
          <cell r="K123">
            <v>4570.9494178941932</v>
          </cell>
          <cell r="L123">
            <v>4755.0144951248321</v>
          </cell>
          <cell r="M123">
            <v>4908.4020594836975</v>
          </cell>
        </row>
        <row r="124">
          <cell r="A124" t="str">
            <v>Research Costs</v>
          </cell>
          <cell r="B124">
            <v>1340.0960206152886</v>
          </cell>
          <cell r="C124">
            <v>1373.8412847742391</v>
          </cell>
          <cell r="D124">
            <v>1466.8964071519508</v>
          </cell>
          <cell r="E124">
            <v>1484.7916229938185</v>
          </cell>
          <cell r="F124">
            <v>1553.816026955308</v>
          </cell>
          <cell r="G124">
            <v>1692.8874186406795</v>
          </cell>
          <cell r="H124">
            <v>1778.7844546816441</v>
          </cell>
          <cell r="I124">
            <v>1983.8124990413278</v>
          </cell>
          <cell r="J124">
            <v>2040.0546059729118</v>
          </cell>
          <cell r="K124">
            <v>1953.1349861695546</v>
          </cell>
          <cell r="L124">
            <v>2019.6029307250631</v>
          </cell>
          <cell r="M124">
            <v>2096.296712904496</v>
          </cell>
        </row>
        <row r="125">
          <cell r="A125" t="str">
            <v>General AEURinistration Costs</v>
          </cell>
          <cell r="B125">
            <v>918.28021862840842</v>
          </cell>
          <cell r="C125">
            <v>915.72375922242736</v>
          </cell>
          <cell r="D125">
            <v>919.81409427199708</v>
          </cell>
          <cell r="E125">
            <v>966.34165546085296</v>
          </cell>
          <cell r="F125">
            <v>941.79964516343443</v>
          </cell>
          <cell r="G125">
            <v>971.96586615401134</v>
          </cell>
          <cell r="H125">
            <v>1111.0372578393828</v>
          </cell>
          <cell r="I125">
            <v>1289.478124376863</v>
          </cell>
          <cell r="J125">
            <v>1435.7076023989816</v>
          </cell>
          <cell r="K125">
            <v>1370.2622416058655</v>
          </cell>
          <cell r="L125">
            <v>1329.3588911101681</v>
          </cell>
          <cell r="M125">
            <v>1380.4880792297899</v>
          </cell>
        </row>
        <row r="126">
          <cell r="A126" t="str">
            <v>Other Operating Income</v>
          </cell>
          <cell r="B126">
            <v>473.45628198769833</v>
          </cell>
          <cell r="C126">
            <v>457.60623367061555</v>
          </cell>
          <cell r="D126">
            <v>565.48882060301764</v>
          </cell>
          <cell r="E126">
            <v>540.43551842440297</v>
          </cell>
          <cell r="F126">
            <v>513.33704872100338</v>
          </cell>
          <cell r="G126">
            <v>545.54843723636509</v>
          </cell>
          <cell r="H126">
            <v>828.80413941907022</v>
          </cell>
          <cell r="I126">
            <v>1215.3408016034114</v>
          </cell>
          <cell r="J126">
            <v>937.70931011386472</v>
          </cell>
          <cell r="K126">
            <v>1191.8213750683854</v>
          </cell>
          <cell r="L126">
            <v>1022.5837623924369</v>
          </cell>
          <cell r="M126">
            <v>1073.7129505120588</v>
          </cell>
        </row>
        <row r="127">
          <cell r="A127" t="str">
            <v>Other Operating Expenses</v>
          </cell>
          <cell r="B127">
            <v>238.26201663743782</v>
          </cell>
          <cell r="C127">
            <v>155.43273188365043</v>
          </cell>
          <cell r="D127">
            <v>138.04880792297899</v>
          </cell>
          <cell r="E127">
            <v>102.76966812043992</v>
          </cell>
          <cell r="F127">
            <v>116.57454891273781</v>
          </cell>
          <cell r="G127">
            <v>723.98930377384534</v>
          </cell>
          <cell r="H127">
            <v>882.48978694467314</v>
          </cell>
          <cell r="I127">
            <v>958.67227724290967</v>
          </cell>
          <cell r="J127">
            <v>891.69304080620509</v>
          </cell>
          <cell r="K127">
            <v>966.85294734204922</v>
          </cell>
          <cell r="L127">
            <v>1022.5837623924369</v>
          </cell>
          <cell r="M127">
            <v>1022.5837623924369</v>
          </cell>
        </row>
        <row r="129">
          <cell r="A129" t="str">
            <v>Op.Profit before Disposal Gains</v>
          </cell>
          <cell r="H129">
            <v>-202.91040092383128</v>
          </cell>
          <cell r="I129">
            <v>2051.814319240425</v>
          </cell>
          <cell r="J129">
            <v>1867.7492420097865</v>
          </cell>
          <cell r="K129">
            <v>1621.3065552732087</v>
          </cell>
          <cell r="L129">
            <v>1541.5450218065987</v>
          </cell>
          <cell r="M129">
            <v>1817.6426376525567</v>
          </cell>
        </row>
        <row r="130">
          <cell r="A130" t="str">
            <v>Disposal Gains</v>
          </cell>
          <cell r="H130">
            <v>408.52221307577855</v>
          </cell>
          <cell r="I130">
            <v>916.2350511036235</v>
          </cell>
          <cell r="J130">
            <v>155.43273188365043</v>
          </cell>
          <cell r="K130">
            <v>32.722680396557983</v>
          </cell>
          <cell r="L130">
            <v>0</v>
          </cell>
          <cell r="M130">
            <v>0</v>
          </cell>
        </row>
        <row r="132">
          <cell r="A132" t="str">
            <v>Profit before Interest and Tax</v>
          </cell>
          <cell r="B132">
            <v>2066.1304919139184</v>
          </cell>
          <cell r="C132">
            <v>1624.3743065603858</v>
          </cell>
          <cell r="D132">
            <v>1421.9027216066836</v>
          </cell>
          <cell r="E132">
            <v>1100.3001283342612</v>
          </cell>
          <cell r="F132">
            <v>754.66681664561861</v>
          </cell>
          <cell r="G132">
            <v>1185.1745806128342</v>
          </cell>
          <cell r="H132">
            <v>205.61181215194728</v>
          </cell>
          <cell r="I132">
            <v>2968.0493703440484</v>
          </cell>
          <cell r="J132">
            <v>2023.1819738934369</v>
          </cell>
          <cell r="K132">
            <v>1654.0292356697666</v>
          </cell>
          <cell r="L132">
            <v>1541.5450218065987</v>
          </cell>
          <cell r="M132">
            <v>1817.6426376525567</v>
          </cell>
        </row>
        <row r="133">
          <cell r="A133" t="str">
            <v>Net Interest Paid</v>
          </cell>
          <cell r="B133">
            <v>145.20689425972606</v>
          </cell>
          <cell r="C133">
            <v>206.05062812207606</v>
          </cell>
          <cell r="D133">
            <v>214.23129822121555</v>
          </cell>
          <cell r="E133">
            <v>224.96842772633613</v>
          </cell>
          <cell r="F133">
            <v>171.79407208192941</v>
          </cell>
          <cell r="G133">
            <v>208.60708752805715</v>
          </cell>
          <cell r="H133">
            <v>324.67034455959873</v>
          </cell>
          <cell r="I133">
            <v>379.37857584759411</v>
          </cell>
          <cell r="J133">
            <v>521.00642693894667</v>
          </cell>
          <cell r="K133">
            <v>530.20968080047862</v>
          </cell>
          <cell r="L133">
            <v>485.7272871364076</v>
          </cell>
          <cell r="M133">
            <v>475.50144951248319</v>
          </cell>
        </row>
        <row r="134">
          <cell r="A134" t="str">
            <v>Investment Income</v>
          </cell>
          <cell r="B134">
            <v>198.892541785329</v>
          </cell>
          <cell r="C134">
            <v>225.47971960753236</v>
          </cell>
          <cell r="D134">
            <v>102.2583762392437</v>
          </cell>
          <cell r="E134">
            <v>202.47158495370252</v>
          </cell>
          <cell r="F134">
            <v>44.482393664071012</v>
          </cell>
          <cell r="G134">
            <v>152.87627247766932</v>
          </cell>
          <cell r="H134">
            <v>171.79407208192941</v>
          </cell>
          <cell r="I134">
            <v>176.90699089389159</v>
          </cell>
          <cell r="J134">
            <v>157.98919128963152</v>
          </cell>
          <cell r="K134">
            <v>542.99197783038403</v>
          </cell>
          <cell r="L134">
            <v>178.95215841867648</v>
          </cell>
          <cell r="M134">
            <v>204.5167524784874</v>
          </cell>
        </row>
        <row r="135">
          <cell r="A135" t="str">
            <v>Other Financial Expense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65.956652674312181</v>
          </cell>
          <cell r="J135">
            <v>-1496.8352617558785</v>
          </cell>
          <cell r="K135">
            <v>80.272825347806304</v>
          </cell>
          <cell r="L135">
            <v>25.564594059810926</v>
          </cell>
          <cell r="M135">
            <v>25.564594059810926</v>
          </cell>
        </row>
        <row r="136">
          <cell r="A136" t="str">
            <v>Pre-Tax Profit</v>
          </cell>
          <cell r="B136">
            <v>2119.8161394395211</v>
          </cell>
          <cell r="C136">
            <v>1643.8033980458422</v>
          </cell>
          <cell r="D136">
            <v>1309.9297996247117</v>
          </cell>
          <cell r="E136">
            <v>1077.8032855616275</v>
          </cell>
          <cell r="F136">
            <v>627.35513822776011</v>
          </cell>
          <cell r="G136">
            <v>1129.4437655624465</v>
          </cell>
          <cell r="H136">
            <v>52.735539674277959</v>
          </cell>
          <cell r="I136">
            <v>2699.6211327160336</v>
          </cell>
          <cell r="J136">
            <v>3157</v>
          </cell>
          <cell r="K136">
            <v>1586.5387073518657</v>
          </cell>
          <cell r="L136">
            <v>1209.2052990290567</v>
          </cell>
          <cell r="M136">
            <v>1521.0933465587502</v>
          </cell>
        </row>
        <row r="137">
          <cell r="A137" t="str">
            <v>Pre-Tax Margin</v>
          </cell>
          <cell r="B137">
            <v>9.0330733365288213E-2</v>
          </cell>
          <cell r="C137">
            <v>7.166421470286656E-2</v>
          </cell>
          <cell r="D137">
            <v>5.4295765693214086E-2</v>
          </cell>
          <cell r="E137">
            <v>4.5955962502725045E-2</v>
          </cell>
          <cell r="F137">
            <v>2.664668708059157E-2</v>
          </cell>
          <cell r="G137">
            <v>4.4503092451195672E-2</v>
          </cell>
          <cell r="H137">
            <v>2.140352511257207E-3</v>
          </cell>
          <cell r="I137">
            <v>0.10367781334066407</v>
          </cell>
          <cell r="J137">
            <v>0.11851353761996157</v>
          </cell>
          <cell r="K137">
            <v>7.1000366099212883E-2</v>
          </cell>
          <cell r="L137">
            <v>6.205720283390187E-2</v>
          </cell>
          <cell r="M137">
            <v>7.5757575757575774E-2</v>
          </cell>
        </row>
        <row r="138">
          <cell r="A138" t="str">
            <v>Tax</v>
          </cell>
          <cell r="B138">
            <v>1030.7644324915766</v>
          </cell>
          <cell r="C138">
            <v>776.65236753705585</v>
          </cell>
          <cell r="D138">
            <v>616.10671684144324</v>
          </cell>
          <cell r="E138">
            <v>473.45628198769833</v>
          </cell>
          <cell r="F138">
            <v>240.81847604341891</v>
          </cell>
          <cell r="G138">
            <v>432.55293149200082</v>
          </cell>
          <cell r="H138">
            <v>943.84481268821935</v>
          </cell>
          <cell r="I138">
            <v>1281.2974542777235</v>
          </cell>
          <cell r="J138">
            <v>707.11667169437021</v>
          </cell>
          <cell r="K138">
            <v>482.65953584923028</v>
          </cell>
          <cell r="L138">
            <v>580.41854353394717</v>
          </cell>
          <cell r="M138">
            <v>730.12480634820008</v>
          </cell>
        </row>
        <row r="139">
          <cell r="A139" t="str">
            <v>Tax ratio</v>
          </cell>
          <cell r="B139">
            <v>0.48625180897250386</v>
          </cell>
          <cell r="C139">
            <v>0.47247278382581653</v>
          </cell>
          <cell r="D139">
            <v>0.47033567525370806</v>
          </cell>
          <cell r="E139">
            <v>0.43927893738140461</v>
          </cell>
          <cell r="F139">
            <v>0.38386308068459657</v>
          </cell>
          <cell r="G139">
            <v>0.38297872340425537</v>
          </cell>
          <cell r="H139">
            <v>17.897698943025791</v>
          </cell>
          <cell r="I139">
            <v>0.47462121212121211</v>
          </cell>
          <cell r="J139">
            <v>0.22398374142995572</v>
          </cell>
          <cell r="K139">
            <v>0.30422172091524341</v>
          </cell>
          <cell r="L139">
            <v>0.48</v>
          </cell>
          <cell r="M139">
            <v>0.48</v>
          </cell>
        </row>
        <row r="140">
          <cell r="A140" t="str">
            <v>Post-Tax Profit</v>
          </cell>
          <cell r="B140">
            <v>1089.0517069479445</v>
          </cell>
          <cell r="C140">
            <v>867.15103050878633</v>
          </cell>
          <cell r="D140">
            <v>693.82308278326843</v>
          </cell>
          <cell r="E140">
            <v>604.34700357392921</v>
          </cell>
          <cell r="F140">
            <v>386.5366621843412</v>
          </cell>
          <cell r="G140">
            <v>696.89083407044564</v>
          </cell>
          <cell r="H140">
            <v>-891.10927301394145</v>
          </cell>
          <cell r="I140">
            <v>1418.32367843831</v>
          </cell>
          <cell r="J140">
            <v>2449.8833283056297</v>
          </cell>
          <cell r="K140">
            <v>1103.8791715026355</v>
          </cell>
          <cell r="L140">
            <v>628.78675549510956</v>
          </cell>
          <cell r="M140">
            <v>790.96854021055015</v>
          </cell>
        </row>
        <row r="141">
          <cell r="A141" t="str">
            <v>less: Minorities</v>
          </cell>
          <cell r="B141">
            <v>102.76966812043992</v>
          </cell>
          <cell r="C141">
            <v>101.23579247685126</v>
          </cell>
          <cell r="D141">
            <v>132.93588911101682</v>
          </cell>
          <cell r="E141">
            <v>131.40201346742816</v>
          </cell>
          <cell r="F141">
            <v>148.27464554690337</v>
          </cell>
          <cell r="G141">
            <v>244.39751921179243</v>
          </cell>
          <cell r="H141">
            <v>274.05244832117313</v>
          </cell>
          <cell r="I141">
            <v>337.4526415895042</v>
          </cell>
          <cell r="J141">
            <v>1763.2183318591083</v>
          </cell>
          <cell r="K141">
            <v>134.98105663580168</v>
          </cell>
          <cell r="L141">
            <v>122.71005148709244</v>
          </cell>
          <cell r="M141">
            <v>132.93588911101682</v>
          </cell>
        </row>
        <row r="142">
          <cell r="A142" t="str">
            <v>Net Profit</v>
          </cell>
          <cell r="B142">
            <v>986.28203882750449</v>
          </cell>
          <cell r="C142">
            <v>765.91523803193513</v>
          </cell>
          <cell r="D142">
            <v>560.88719367225167</v>
          </cell>
          <cell r="E142">
            <v>472.94499010650105</v>
          </cell>
          <cell r="F142">
            <v>238.26201663743782</v>
          </cell>
          <cell r="G142">
            <v>452.49331485865321</v>
          </cell>
          <cell r="H142">
            <v>-1165.1617213351146</v>
          </cell>
          <cell r="I142">
            <v>1080.8710368488059</v>
          </cell>
          <cell r="J142">
            <v>686.6649964465214</v>
          </cell>
          <cell r="K142">
            <v>968.89811486683379</v>
          </cell>
          <cell r="L142">
            <v>506.07670400801715</v>
          </cell>
          <cell r="M142">
            <v>658.03265109953327</v>
          </cell>
        </row>
        <row r="144">
          <cell r="A144" t="str">
            <v>EPS(EUR) unadjusted</v>
          </cell>
          <cell r="B144">
            <v>1.7122952062977508</v>
          </cell>
          <cell r="C144">
            <v>1.3228242453055874</v>
          </cell>
          <cell r="D144">
            <v>0.96538243317082906</v>
          </cell>
          <cell r="E144">
            <v>0.81122639812435859</v>
          </cell>
          <cell r="F144">
            <v>0.40589781369239836</v>
          </cell>
          <cell r="G144">
            <v>0.76954645384124698</v>
          </cell>
          <cell r="H144">
            <v>-1.9815675532910113</v>
          </cell>
          <cell r="I144">
            <v>1.8382160490625952</v>
          </cell>
          <cell r="J144">
            <v>1.1677976130042882</v>
          </cell>
          <cell r="K144">
            <v>1.6477859096374725</v>
          </cell>
          <cell r="L144">
            <v>0.86067466668030124</v>
          </cell>
          <cell r="M144">
            <v>1.1191031481284579</v>
          </cell>
        </row>
        <row r="145">
          <cell r="A145" t="str">
            <v>EPS(EUR) unadjusted and fully diluted</v>
          </cell>
          <cell r="B145">
            <v>1.6647112764873495</v>
          </cell>
          <cell r="C145">
            <v>1.2950428424227993</v>
          </cell>
          <cell r="D145">
            <v>0.94769757777278885</v>
          </cell>
          <cell r="E145">
            <v>0.80148457052380018</v>
          </cell>
          <cell r="F145">
            <v>0.40283602760914183</v>
          </cell>
          <cell r="G145">
            <v>0.76177325733779999</v>
          </cell>
          <cell r="H145">
            <v>-1.9815675532910113</v>
          </cell>
          <cell r="I145">
            <v>1.8382160490625952</v>
          </cell>
          <cell r="J145">
            <v>1.1677976130042882</v>
          </cell>
          <cell r="K145">
            <v>1.6477859096374725</v>
          </cell>
          <cell r="L145">
            <v>0.86067466668030124</v>
          </cell>
          <cell r="M145">
            <v>1.1191031481284579</v>
          </cell>
        </row>
        <row r="147">
          <cell r="A147" t="str">
            <v>DVFA adjusted EPS(EUR)</v>
          </cell>
          <cell r="B147">
            <v>1.9430866804488218</v>
          </cell>
          <cell r="C147">
            <v>1.3802231611566309</v>
          </cell>
          <cell r="D147">
            <v>1.022583762392437</v>
          </cell>
          <cell r="E147">
            <v>0.86823149637093533</v>
          </cell>
          <cell r="F147">
            <v>0.61494389799749616</v>
          </cell>
          <cell r="G147">
            <v>1.5759315659816431</v>
          </cell>
          <cell r="H147">
            <v>-2.2406916699516799</v>
          </cell>
          <cell r="I147">
            <v>1.4051831292739612</v>
          </cell>
          <cell r="J147">
            <v>1.5843091964957654</v>
          </cell>
          <cell r="K147">
            <v>1.3799663528204056</v>
          </cell>
          <cell r="L147">
            <v>1.6867414815381374</v>
          </cell>
          <cell r="M147">
            <v>1.945169962986294</v>
          </cell>
        </row>
        <row r="148">
          <cell r="A148" t="str">
            <v xml:space="preserve">          % change in EPS</v>
          </cell>
          <cell r="B148">
            <v>2.7839462884826638E-4</v>
          </cell>
          <cell r="C148">
            <v>-0.28967494088435541</v>
          </cell>
          <cell r="D148">
            <v>-0.25911708253358912</v>
          </cell>
          <cell r="E148">
            <v>-0.15094339622641684</v>
          </cell>
          <cell r="F148">
            <v>-0.29172818474351558</v>
          </cell>
          <cell r="G148">
            <v>1.5627241299791867</v>
          </cell>
          <cell r="H148">
            <v>-2.4218204129669552</v>
          </cell>
          <cell r="I148">
            <v>-1.6271202540348908</v>
          </cell>
          <cell r="J148">
            <v>0.12747524752475226</v>
          </cell>
          <cell r="K148">
            <v>-0.12897914379802444</v>
          </cell>
          <cell r="L148">
            <v>0.22230623818525586</v>
          </cell>
          <cell r="M148">
            <v>0.15321167130632007</v>
          </cell>
        </row>
        <row r="149">
          <cell r="A149" t="str">
            <v>CFPS(EUR)</v>
          </cell>
          <cell r="B149">
            <v>4.3015980143695725</v>
          </cell>
          <cell r="C149">
            <v>4.0320530734748417</v>
          </cell>
          <cell r="D149">
            <v>3.943371634492693</v>
          </cell>
          <cell r="E149">
            <v>4.3262484561594245</v>
          </cell>
          <cell r="F149">
            <v>4.1364993931871235</v>
          </cell>
          <cell r="G149">
            <v>3.9207739665199823</v>
          </cell>
          <cell r="H149">
            <v>7.7670068027210881</v>
          </cell>
          <cell r="I149">
            <v>7.9982993197278915</v>
          </cell>
          <cell r="J149">
            <v>4.3007647013545869</v>
          </cell>
          <cell r="K149">
            <v>3.4451333899649961</v>
          </cell>
          <cell r="L149">
            <v>3.3154495954724723</v>
          </cell>
          <cell r="M149">
            <v>3.6202769455951707</v>
          </cell>
        </row>
        <row r="150">
          <cell r="A150" t="str">
            <v xml:space="preserve">          % change in CFPS</v>
          </cell>
          <cell r="B150">
            <v>-1.6480798957180687E-2</v>
          </cell>
          <cell r="C150">
            <v>-6.2661582973190577E-2</v>
          </cell>
          <cell r="D150">
            <v>-2.1994114999513759E-2</v>
          </cell>
          <cell r="E150">
            <v>9.7093770802048063E-2</v>
          </cell>
          <cell r="F150">
            <v>-4.3859955084675994E-2</v>
          </cell>
          <cell r="G150">
            <v>-5.2151688217927483E-2</v>
          </cell>
          <cell r="H150">
            <v>0.98098815923708083</v>
          </cell>
          <cell r="I150">
            <v>2.9778848259251145E-2</v>
          </cell>
          <cell r="J150">
            <v>-0.46229010325398745</v>
          </cell>
          <cell r="K150">
            <v>-0.19894864536999612</v>
          </cell>
          <cell r="L150">
            <v>-3.764260474507819E-2</v>
          </cell>
          <cell r="M150">
            <v>9.1941482246922446E-2</v>
          </cell>
        </row>
        <row r="151">
          <cell r="A151" t="str">
            <v>DPS(EUR)</v>
          </cell>
          <cell r="B151">
            <v>0.66467944555508407</v>
          </cell>
          <cell r="C151">
            <v>0.66467944555508407</v>
          </cell>
          <cell r="D151">
            <v>0.61355025743546221</v>
          </cell>
          <cell r="E151">
            <v>0.46016269307659668</v>
          </cell>
          <cell r="F151">
            <v>0.35790431683735291</v>
          </cell>
          <cell r="G151">
            <v>0.51129188119621849</v>
          </cell>
          <cell r="H151">
            <v>0.66467944555508407</v>
          </cell>
          <cell r="I151">
            <v>0.71580863367470582</v>
          </cell>
          <cell r="J151">
            <v>0.76693782179432779</v>
          </cell>
          <cell r="K151">
            <v>0.76693782179432779</v>
          </cell>
          <cell r="L151">
            <v>0.8691961980335714</v>
          </cell>
          <cell r="M151">
            <v>0.92032538615319337</v>
          </cell>
        </row>
        <row r="152">
          <cell r="A152" t="str">
            <v xml:space="preserve">          payout ratio (%)</v>
          </cell>
          <cell r="B152">
            <v>0.34207400639561475</v>
          </cell>
          <cell r="C152">
            <v>0.48157389635316711</v>
          </cell>
          <cell r="D152">
            <v>0.6</v>
          </cell>
          <cell r="E152">
            <v>0.53000000000000114</v>
          </cell>
          <cell r="F152">
            <v>0.58201133144475914</v>
          </cell>
          <cell r="G152">
            <v>0.32443787042093819</v>
          </cell>
          <cell r="H152">
            <v>-0.29664029838135553</v>
          </cell>
          <cell r="I152">
            <v>0.5094059405940593</v>
          </cell>
          <cell r="J152">
            <v>0.48408342480790345</v>
          </cell>
          <cell r="K152">
            <v>0.5557655954631382</v>
          </cell>
          <cell r="L152">
            <v>0.51531085678935962</v>
          </cell>
          <cell r="M152">
            <v>0.47313366115333039</v>
          </cell>
        </row>
        <row r="154">
          <cell r="A154" t="str">
            <v>Shares (m)</v>
          </cell>
          <cell r="B154">
            <v>576</v>
          </cell>
          <cell r="C154">
            <v>579</v>
          </cell>
          <cell r="D154">
            <v>581</v>
          </cell>
          <cell r="E154">
            <v>583</v>
          </cell>
          <cell r="F154">
            <v>587</v>
          </cell>
          <cell r="G154">
            <v>588</v>
          </cell>
          <cell r="H154">
            <v>588</v>
          </cell>
          <cell r="I154">
            <v>588</v>
          </cell>
          <cell r="J154">
            <v>588</v>
          </cell>
          <cell r="K154">
            <v>588</v>
          </cell>
          <cell r="L154">
            <v>588</v>
          </cell>
          <cell r="M154">
            <v>588</v>
          </cell>
        </row>
        <row r="156">
          <cell r="A156" t="str">
            <v>EBIT</v>
          </cell>
          <cell r="B156">
            <v>2265.0230336992472</v>
          </cell>
          <cell r="C156">
            <v>1849.8540261679182</v>
          </cell>
          <cell r="D156">
            <v>1524.1610978459273</v>
          </cell>
          <cell r="E156">
            <v>1302.7717132879636</v>
          </cell>
          <cell r="F156">
            <v>799.14921030968958</v>
          </cell>
          <cell r="G156">
            <v>1338.0508530905036</v>
          </cell>
          <cell r="H156">
            <v>377.40588423387669</v>
          </cell>
          <cell r="I156">
            <v>3078.9997085636278</v>
          </cell>
          <cell r="J156">
            <v>3678.0064269389468</v>
          </cell>
          <cell r="K156">
            <v>2116.7483881523444</v>
          </cell>
          <cell r="L156">
            <v>1694.9325861654643</v>
          </cell>
          <cell r="M156">
            <v>1996.5947960712333</v>
          </cell>
        </row>
        <row r="157">
          <cell r="A157" t="str">
            <v>EBITDA</v>
          </cell>
          <cell r="B157">
            <v>3560.6366606504648</v>
          </cell>
          <cell r="C157">
            <v>3215.0033489618218</v>
          </cell>
          <cell r="D157">
            <v>3069.2851628208996</v>
          </cell>
          <cell r="E157">
            <v>2928.6798954919386</v>
          </cell>
          <cell r="F157">
            <v>2497.6608396435272</v>
          </cell>
          <cell r="G157">
            <v>3118.8804752969327</v>
          </cell>
          <cell r="H157">
            <v>2106.0837345582913</v>
          </cell>
          <cell r="I157">
            <v>4936.0118210682931</v>
          </cell>
          <cell r="J157">
            <v>5611.7123216230448</v>
          </cell>
          <cell r="K157">
            <v>3823.9519794665175</v>
          </cell>
          <cell r="L157">
            <v>3240.5986205345043</v>
          </cell>
          <cell r="M157">
            <v>3569.543365220904</v>
          </cell>
        </row>
        <row r="161">
          <cell r="A161" t="str">
            <v>Hoechst  - Balance Sheet Summary 1989-2000E (EURm)</v>
          </cell>
        </row>
        <row r="164">
          <cell r="A164" t="str">
            <v>Hoechst</v>
          </cell>
          <cell r="B164">
            <v>1989</v>
          </cell>
          <cell r="C164">
            <v>1990</v>
          </cell>
          <cell r="D164">
            <v>1991</v>
          </cell>
          <cell r="E164">
            <v>1992</v>
          </cell>
          <cell r="F164">
            <v>1993</v>
          </cell>
          <cell r="G164">
            <v>1994</v>
          </cell>
          <cell r="H164" t="str">
            <v>1995R</v>
          </cell>
          <cell r="I164">
            <v>1996</v>
          </cell>
          <cell r="J164">
            <v>1997</v>
          </cell>
          <cell r="K164" t="str">
            <v>1998E</v>
          </cell>
          <cell r="L164" t="str">
            <v>1999E</v>
          </cell>
          <cell r="M164" t="str">
            <v>2000E</v>
          </cell>
        </row>
        <row r="166">
          <cell r="A166" t="str">
            <v>Tangible Fixed Assets</v>
          </cell>
          <cell r="B166">
            <v>6230.0915723759226</v>
          </cell>
          <cell r="C166">
            <v>6481.6471779244621</v>
          </cell>
          <cell r="D166">
            <v>7099.2877704094935</v>
          </cell>
          <cell r="E166">
            <v>7564.0520904168561</v>
          </cell>
          <cell r="F166">
            <v>8067.163301513935</v>
          </cell>
          <cell r="G166">
            <v>7678.0701799236131</v>
          </cell>
          <cell r="H166">
            <v>8111.13440329681</v>
          </cell>
          <cell r="I166">
            <v>8679.1796833058088</v>
          </cell>
          <cell r="J166">
            <v>8109.6005276532214</v>
          </cell>
          <cell r="K166">
            <v>6625.3201965405997</v>
          </cell>
          <cell r="L166">
            <v>7058.3537424009246</v>
          </cell>
          <cell r="M166">
            <v>7464.1047534806203</v>
          </cell>
        </row>
        <row r="167">
          <cell r="A167" t="str">
            <v>Intangible Fixed Assets</v>
          </cell>
          <cell r="B167">
            <v>65.956652674312181</v>
          </cell>
          <cell r="C167">
            <v>94.588998021300426</v>
          </cell>
          <cell r="D167">
            <v>116.57454891273781</v>
          </cell>
          <cell r="E167">
            <v>153.38756435886555</v>
          </cell>
          <cell r="F167">
            <v>165.14727762637858</v>
          </cell>
          <cell r="G167">
            <v>170.77148831953699</v>
          </cell>
          <cell r="H167">
            <v>5047.4734511690694</v>
          </cell>
          <cell r="I167">
            <v>5556.7201648405025</v>
          </cell>
          <cell r="J167">
            <v>7771.6365941825215</v>
          </cell>
          <cell r="K167">
            <v>7708.7476927953867</v>
          </cell>
          <cell r="L167">
            <v>7059.4070036761896</v>
          </cell>
          <cell r="M167">
            <v>6410.0663145569924</v>
          </cell>
        </row>
        <row r="168">
          <cell r="A168" t="str">
            <v>Investments/Related Companies</v>
          </cell>
          <cell r="B168">
            <v>1167.2793647709668</v>
          </cell>
          <cell r="C168">
            <v>1292.5458756640403</v>
          </cell>
          <cell r="D168">
            <v>1262.8909465546596</v>
          </cell>
          <cell r="E168">
            <v>1451.5576507160642</v>
          </cell>
          <cell r="F168">
            <v>1629.9985172535446</v>
          </cell>
          <cell r="G168">
            <v>1656.5856950757479</v>
          </cell>
          <cell r="H168">
            <v>1934.7284784464907</v>
          </cell>
          <cell r="I168">
            <v>1977.1657045857769</v>
          </cell>
          <cell r="J168">
            <v>3866.3892056058044</v>
          </cell>
          <cell r="K168">
            <v>3750.8372404554589</v>
          </cell>
          <cell r="L168">
            <v>3936.9474852108824</v>
          </cell>
          <cell r="M168">
            <v>3988.0766733305045</v>
          </cell>
        </row>
        <row r="169">
          <cell r="A169" t="str">
            <v>Fixed Assets</v>
          </cell>
          <cell r="B169">
            <v>7463.3275898212014</v>
          </cell>
          <cell r="C169">
            <v>7868.7820516098027</v>
          </cell>
          <cell r="D169">
            <v>8478.7532658768905</v>
          </cell>
          <cell r="E169">
            <v>9168.9973054917864</v>
          </cell>
          <cell r="F169">
            <v>9862.3090963938594</v>
          </cell>
          <cell r="G169">
            <v>9505.4273633188968</v>
          </cell>
          <cell r="H169">
            <v>15093.336332912369</v>
          </cell>
          <cell r="I169">
            <v>16213.065552732089</v>
          </cell>
          <cell r="J169">
            <v>19747.626327441547</v>
          </cell>
          <cell r="K169">
            <v>18084.905129791445</v>
          </cell>
          <cell r="L169">
            <v>18054.708231287997</v>
          </cell>
          <cell r="M169">
            <v>17862.247741368119</v>
          </cell>
        </row>
        <row r="171">
          <cell r="A171" t="str">
            <v>Inventories</v>
          </cell>
          <cell r="B171">
            <v>4051.9881584800314</v>
          </cell>
          <cell r="C171">
            <v>4303.5437640285709</v>
          </cell>
          <cell r="D171">
            <v>4270.8210836320131</v>
          </cell>
          <cell r="E171">
            <v>4370.5230004652758</v>
          </cell>
          <cell r="F171">
            <v>4008.528348578353</v>
          </cell>
          <cell r="G171">
            <v>4270.3097917508167</v>
          </cell>
          <cell r="H171">
            <v>4379.726254326808</v>
          </cell>
          <cell r="I171">
            <v>4062.2139961039561</v>
          </cell>
          <cell r="J171">
            <v>3445.5959873813163</v>
          </cell>
          <cell r="K171">
            <v>2815.6843897475751</v>
          </cell>
          <cell r="L171">
            <v>2917.9427659868188</v>
          </cell>
          <cell r="M171">
            <v>3071.3303303456842</v>
          </cell>
        </row>
        <row r="172">
          <cell r="A172" t="str">
            <v>Accounts Receivable</v>
          </cell>
          <cell r="B172">
            <v>3565.2382875812314</v>
          </cell>
          <cell r="C172">
            <v>3696.6403010486597</v>
          </cell>
          <cell r="D172">
            <v>3799.9212610502959</v>
          </cell>
          <cell r="E172">
            <v>3810.1470986742202</v>
          </cell>
          <cell r="F172">
            <v>4198.7289283833461</v>
          </cell>
          <cell r="G172">
            <v>4556.1219533395033</v>
          </cell>
          <cell r="H172">
            <v>4627.1915248257774</v>
          </cell>
          <cell r="I172">
            <v>4841.934114928189</v>
          </cell>
          <cell r="J172">
            <v>4309.1679747217295</v>
          </cell>
          <cell r="K172">
            <v>3714.5355168905276</v>
          </cell>
          <cell r="L172">
            <v>3816.7938931297713</v>
          </cell>
          <cell r="M172">
            <v>3970.1814574886366</v>
          </cell>
        </row>
        <row r="173">
          <cell r="A173" t="str">
            <v>Other Current Assets</v>
          </cell>
          <cell r="B173">
            <v>211.67483881523447</v>
          </cell>
          <cell r="C173">
            <v>261.78144317246387</v>
          </cell>
          <cell r="D173">
            <v>449.42556357147606</v>
          </cell>
          <cell r="E173">
            <v>545.54843723636509</v>
          </cell>
          <cell r="F173">
            <v>1116.150176651345</v>
          </cell>
          <cell r="G173">
            <v>1406.0526732896008</v>
          </cell>
          <cell r="H173">
            <v>2689.9065869733054</v>
          </cell>
          <cell r="I173">
            <v>2786.5407525193909</v>
          </cell>
          <cell r="J173">
            <v>3313.1713901514959</v>
          </cell>
          <cell r="K173">
            <v>3765.6647050101492</v>
          </cell>
          <cell r="L173">
            <v>3765.6647050101492</v>
          </cell>
          <cell r="M173">
            <v>3765.6647050101492</v>
          </cell>
        </row>
        <row r="174">
          <cell r="A174" t="str">
            <v>Cash and Near Cash</v>
          </cell>
          <cell r="B174">
            <v>1757.8214875525991</v>
          </cell>
          <cell r="C174">
            <v>1350.321858239213</v>
          </cell>
          <cell r="D174">
            <v>1262.8909465546596</v>
          </cell>
          <cell r="E174">
            <v>977.07878496597357</v>
          </cell>
          <cell r="F174">
            <v>811.93150733959499</v>
          </cell>
          <cell r="G174">
            <v>1008.7788816001391</v>
          </cell>
          <cell r="H174">
            <v>577.75982575172691</v>
          </cell>
          <cell r="I174">
            <v>281.21053465792016</v>
          </cell>
          <cell r="J174">
            <v>324.67034455959873</v>
          </cell>
          <cell r="K174">
            <v>199.91512554772143</v>
          </cell>
          <cell r="L174">
            <v>199.91512554772143</v>
          </cell>
          <cell r="M174">
            <v>199.91512554772143</v>
          </cell>
        </row>
        <row r="175">
          <cell r="A175" t="str">
            <v>Current Assets</v>
          </cell>
          <cell r="B175">
            <v>9586.7227724290969</v>
          </cell>
          <cell r="C175">
            <v>9612.2873664889066</v>
          </cell>
          <cell r="D175">
            <v>9783.0588548084452</v>
          </cell>
          <cell r="E175">
            <v>9703.2973213418336</v>
          </cell>
          <cell r="F175">
            <v>10135.33896095264</v>
          </cell>
          <cell r="G175">
            <v>11241.263299980061</v>
          </cell>
          <cell r="H175">
            <v>12274.584191877619</v>
          </cell>
          <cell r="I175">
            <v>11971.899398209458</v>
          </cell>
          <cell r="J175">
            <v>11392.605696814142</v>
          </cell>
          <cell r="K175">
            <v>10495.799737195974</v>
          </cell>
          <cell r="L175">
            <v>10700.31648967446</v>
          </cell>
          <cell r="M175">
            <v>11007.091618392191</v>
          </cell>
        </row>
        <row r="177">
          <cell r="A177" t="str">
            <v xml:space="preserve">Accounts Payable </v>
          </cell>
          <cell r="B177">
            <v>1467.9189909143433</v>
          </cell>
          <cell r="C177">
            <v>1526.2062653707121</v>
          </cell>
          <cell r="D177">
            <v>1428.5495160622345</v>
          </cell>
          <cell r="E177">
            <v>1343.1637719024659</v>
          </cell>
          <cell r="F177">
            <v>1383.5558305169673</v>
          </cell>
          <cell r="G177">
            <v>1686.2406241851286</v>
          </cell>
          <cell r="H177">
            <v>2033.9191033985571</v>
          </cell>
          <cell r="I177">
            <v>2305.415092313749</v>
          </cell>
          <cell r="J177">
            <v>2087.6047509241603</v>
          </cell>
          <cell r="K177">
            <v>1603.9226313125375</v>
          </cell>
          <cell r="L177">
            <v>1655.0518194321594</v>
          </cell>
          <cell r="M177">
            <v>1731.7456016115921</v>
          </cell>
        </row>
        <row r="178">
          <cell r="A178" t="str">
            <v>Other Current Liabilities</v>
          </cell>
          <cell r="B178">
            <v>2773.7584554894852</v>
          </cell>
          <cell r="C178">
            <v>2475.6752887520902</v>
          </cell>
          <cell r="D178">
            <v>2463.4042836033809</v>
          </cell>
          <cell r="E178">
            <v>2566.1739517238207</v>
          </cell>
          <cell r="F178">
            <v>3108.1433457918124</v>
          </cell>
          <cell r="G178">
            <v>3722.2048951084707</v>
          </cell>
          <cell r="H178">
            <v>5518.3732737507862</v>
          </cell>
          <cell r="I178">
            <v>5110.8736444373999</v>
          </cell>
          <cell r="J178">
            <v>5260.6821656278917</v>
          </cell>
          <cell r="K178">
            <v>5154.8447462202748</v>
          </cell>
          <cell r="L178">
            <v>5205.9739343398969</v>
          </cell>
          <cell r="M178">
            <v>5282.6677165193296</v>
          </cell>
        </row>
        <row r="179">
          <cell r="A179" t="str">
            <v>Short Term Debt</v>
          </cell>
          <cell r="B179">
            <v>982.70299565913194</v>
          </cell>
          <cell r="C179">
            <v>1562.5079889356437</v>
          </cell>
          <cell r="D179">
            <v>1667.3228245808684</v>
          </cell>
          <cell r="E179">
            <v>1570.6886590347833</v>
          </cell>
          <cell r="F179">
            <v>1255.7328602179127</v>
          </cell>
          <cell r="G179">
            <v>865.6171548651979</v>
          </cell>
          <cell r="H179">
            <v>1860.5911556730391</v>
          </cell>
          <cell r="I179">
            <v>1643.2921061646462</v>
          </cell>
          <cell r="J179">
            <v>3681.8128364939694</v>
          </cell>
          <cell r="K179">
            <v>2413.8089711273474</v>
          </cell>
          <cell r="L179">
            <v>2656.2329036777223</v>
          </cell>
          <cell r="M179">
            <v>2839.3674296845834</v>
          </cell>
        </row>
        <row r="180">
          <cell r="A180" t="str">
            <v>Current Liabilities</v>
          </cell>
          <cell r="B180">
            <v>5224.3804420629604</v>
          </cell>
          <cell r="C180">
            <v>5564.3895430584462</v>
          </cell>
          <cell r="D180">
            <v>5559.2766242464841</v>
          </cell>
          <cell r="E180">
            <v>5480.0263826610699</v>
          </cell>
          <cell r="F180">
            <v>5747.4320365266922</v>
          </cell>
          <cell r="G180">
            <v>6274.0626741587976</v>
          </cell>
          <cell r="H180">
            <v>9412.8835328223831</v>
          </cell>
          <cell r="I180">
            <v>9059.5808429157951</v>
          </cell>
          <cell r="J180">
            <v>11030.099753046021</v>
          </cell>
          <cell r="K180">
            <v>9172.5763486601591</v>
          </cell>
          <cell r="L180">
            <v>9517.2586574497782</v>
          </cell>
          <cell r="M180">
            <v>9853.7807478155046</v>
          </cell>
        </row>
        <row r="181">
          <cell r="A181" t="str">
            <v>Net Current Assets</v>
          </cell>
          <cell r="B181">
            <v>4362.3423303661366</v>
          </cell>
          <cell r="C181">
            <v>4047.8978234304604</v>
          </cell>
          <cell r="D181">
            <v>4223.7822305619611</v>
          </cell>
          <cell r="E181">
            <v>4223.2709386807637</v>
          </cell>
          <cell r="F181">
            <v>4387.9069244259481</v>
          </cell>
          <cell r="G181">
            <v>4967.2006258212632</v>
          </cell>
          <cell r="H181">
            <v>2861.7006590552355</v>
          </cell>
          <cell r="I181">
            <v>2912.3185552936629</v>
          </cell>
          <cell r="J181">
            <v>362.50594376812114</v>
          </cell>
          <cell r="K181">
            <v>1323.2233885358146</v>
          </cell>
          <cell r="L181">
            <v>1183.057832224682</v>
          </cell>
          <cell r="M181">
            <v>1153.3108705766863</v>
          </cell>
        </row>
        <row r="183">
          <cell r="A183" t="str">
            <v>Total Net Assets</v>
          </cell>
          <cell r="B183">
            <v>11825.669920187338</v>
          </cell>
          <cell r="C183">
            <v>11916.679875040263</v>
          </cell>
          <cell r="D183">
            <v>12702.535496438852</v>
          </cell>
          <cell r="E183">
            <v>13392.26824417255</v>
          </cell>
          <cell r="F183">
            <v>14250.216020819807</v>
          </cell>
          <cell r="G183">
            <v>14472.627989140161</v>
          </cell>
          <cell r="H183">
            <v>17955.036991967605</v>
          </cell>
          <cell r="I183">
            <v>19125.384108025752</v>
          </cell>
          <cell r="J183">
            <v>20110.132271209666</v>
          </cell>
          <cell r="K183">
            <v>19408.128518327259</v>
          </cell>
          <cell r="L183">
            <v>19237.766063512681</v>
          </cell>
          <cell r="M183">
            <v>19015.558611944805</v>
          </cell>
        </row>
        <row r="185">
          <cell r="A185" t="str">
            <v>Shareholders Equity</v>
          </cell>
          <cell r="B185">
            <v>5769.4175874181292</v>
          </cell>
          <cell r="C185">
            <v>5864.0065854394288</v>
          </cell>
          <cell r="D185">
            <v>6072.1023810862898</v>
          </cell>
          <cell r="E185">
            <v>6052.6732896008343</v>
          </cell>
          <cell r="F185">
            <v>5708.5738535557812</v>
          </cell>
          <cell r="G185">
            <v>5737.2061989027679</v>
          </cell>
          <cell r="H185">
            <v>6363.0274614869395</v>
          </cell>
          <cell r="I185">
            <v>1641.7813562528463</v>
          </cell>
          <cell r="J185">
            <v>8186.8056017138515</v>
          </cell>
          <cell r="K185">
            <v>8486.9339359760343</v>
          </cell>
          <cell r="L185">
            <v>8123.303150069285</v>
          </cell>
          <cell r="M185">
            <v>8028.9186688004611</v>
          </cell>
        </row>
        <row r="186">
          <cell r="A186" t="str">
            <v>Minority Interests</v>
          </cell>
          <cell r="B186">
            <v>645.25035406962775</v>
          </cell>
          <cell r="C186">
            <v>649.85198100039372</v>
          </cell>
          <cell r="D186">
            <v>930.55122377711768</v>
          </cell>
          <cell r="E186">
            <v>1031.7870162539689</v>
          </cell>
          <cell r="F186">
            <v>1214.3182178410188</v>
          </cell>
          <cell r="G186">
            <v>1313.5088427930853</v>
          </cell>
          <cell r="H186">
            <v>1563.5305726980362</v>
          </cell>
          <cell r="I186">
            <v>1827.3571833952849</v>
          </cell>
          <cell r="J186">
            <v>1583.4709560646886</v>
          </cell>
          <cell r="K186">
            <v>1319.1330534862436</v>
          </cell>
          <cell r="L186">
            <v>1687.2632079475211</v>
          </cell>
          <cell r="M186">
            <v>1738.392396067143</v>
          </cell>
        </row>
        <row r="187">
          <cell r="A187" t="str">
            <v>Long Term Debt</v>
          </cell>
          <cell r="B187">
            <v>2135.6661877566048</v>
          </cell>
          <cell r="C187">
            <v>1670.901867749242</v>
          </cell>
          <cell r="D187">
            <v>1694.9325861654643</v>
          </cell>
          <cell r="E187">
            <v>1888.200917257635</v>
          </cell>
          <cell r="F187">
            <v>2466.472034890558</v>
          </cell>
          <cell r="G187">
            <v>2433.2380626128038</v>
          </cell>
          <cell r="H187">
            <v>4648.1544919548223</v>
          </cell>
          <cell r="I187">
            <v>10175.707893835353</v>
          </cell>
          <cell r="J187">
            <v>4813.3017695812014</v>
          </cell>
          <cell r="K187">
            <v>3981.9411707561499</v>
          </cell>
          <cell r="L187">
            <v>3726.2952301580408</v>
          </cell>
          <cell r="M187">
            <v>3470.6492895599317</v>
          </cell>
        </row>
        <row r="188">
          <cell r="A188" t="str">
            <v>Pension Provisions</v>
          </cell>
          <cell r="B188">
            <v>2471.0736618213241</v>
          </cell>
          <cell r="C188">
            <v>2638.2661069724873</v>
          </cell>
          <cell r="D188">
            <v>2706.7792190527807</v>
          </cell>
          <cell r="E188">
            <v>2873.9716642039443</v>
          </cell>
          <cell r="F188">
            <v>3110.6998051977935</v>
          </cell>
          <cell r="G188">
            <v>3299.3665093591981</v>
          </cell>
          <cell r="H188">
            <v>3347.9392380728386</v>
          </cell>
          <cell r="I188">
            <v>3498.2590511445269</v>
          </cell>
          <cell r="J188">
            <v>3533.0268990658697</v>
          </cell>
          <cell r="K188">
            <v>3519.2220182735718</v>
          </cell>
          <cell r="L188">
            <v>3630.1723564931513</v>
          </cell>
          <cell r="M188">
            <v>3681.3015446127733</v>
          </cell>
        </row>
        <row r="189">
          <cell r="A189" t="str">
            <v>Other Provisions and Liabilities</v>
          </cell>
          <cell r="B189">
            <v>804.2621291216517</v>
          </cell>
          <cell r="C189">
            <v>1093.6533338787115</v>
          </cell>
          <cell r="D189">
            <v>1298.1700863571987</v>
          </cell>
          <cell r="E189">
            <v>1545.6353568561685</v>
          </cell>
          <cell r="F189">
            <v>1750.152109334656</v>
          </cell>
          <cell r="G189">
            <v>1689.3083754723059</v>
          </cell>
          <cell r="H189">
            <v>2032.3852277549686</v>
          </cell>
          <cell r="I189">
            <v>1982.278623397739</v>
          </cell>
          <cell r="J189">
            <v>1993.527044784056</v>
          </cell>
          <cell r="K189">
            <v>2100.8983398352616</v>
          </cell>
          <cell r="L189">
            <v>2070.7321188446849</v>
          </cell>
          <cell r="M189">
            <v>2096.296712904496</v>
          </cell>
        </row>
        <row r="190">
          <cell r="B190">
            <v>11825.669920187338</v>
          </cell>
          <cell r="C190">
            <v>11916.679875040263</v>
          </cell>
          <cell r="D190">
            <v>12702.535496438852</v>
          </cell>
          <cell r="E190">
            <v>13392.26824417255</v>
          </cell>
          <cell r="F190">
            <v>14250.216020819807</v>
          </cell>
          <cell r="G190">
            <v>14472.627989140161</v>
          </cell>
          <cell r="H190">
            <v>17955.036991967605</v>
          </cell>
          <cell r="I190">
            <v>19125.384108025752</v>
          </cell>
          <cell r="J190">
            <v>20110.132271209666</v>
          </cell>
          <cell r="K190">
            <v>19408.128518327259</v>
          </cell>
          <cell r="L190">
            <v>19237.766063512681</v>
          </cell>
          <cell r="M190">
            <v>19015.558611944805</v>
          </cell>
        </row>
        <row r="192">
          <cell r="A192" t="str">
            <v>Net Liquidity</v>
          </cell>
          <cell r="B192">
            <v>775.11849189346719</v>
          </cell>
          <cell r="C192">
            <v>-212.18613069643061</v>
          </cell>
          <cell r="D192">
            <v>-404.43187802620878</v>
          </cell>
          <cell r="E192">
            <v>-593.60987406880975</v>
          </cell>
          <cell r="F192">
            <v>-443.80135287831774</v>
          </cell>
          <cell r="G192">
            <v>143.16172673494123</v>
          </cell>
          <cell r="H192">
            <v>-1282.8313299213123</v>
          </cell>
          <cell r="I192">
            <v>-1362.081571506726</v>
          </cell>
          <cell r="J192">
            <v>-3357.1424919343708</v>
          </cell>
          <cell r="K192">
            <v>-2213.893845579626</v>
          </cell>
          <cell r="L192">
            <v>-2456.317778130001</v>
          </cell>
          <cell r="M192">
            <v>-2639.452304136862</v>
          </cell>
        </row>
        <row r="193">
          <cell r="A193" t="str">
            <v>Non-cash Working Capital</v>
          </cell>
          <cell r="B193">
            <v>3587.2238384726684</v>
          </cell>
          <cell r="C193">
            <v>4260.0839541268906</v>
          </cell>
          <cell r="D193">
            <v>4628.2141085881703</v>
          </cell>
          <cell r="E193">
            <v>4816.880812749574</v>
          </cell>
          <cell r="F193">
            <v>4831.7082773042657</v>
          </cell>
          <cell r="G193">
            <v>4824.038899086323</v>
          </cell>
          <cell r="H193">
            <v>4144.5319889765478</v>
          </cell>
          <cell r="I193">
            <v>4274.4001268003876</v>
          </cell>
          <cell r="J193">
            <v>3719.648435702491</v>
          </cell>
          <cell r="K193">
            <v>3537.1172341154397</v>
          </cell>
          <cell r="L193">
            <v>3639.375610354683</v>
          </cell>
          <cell r="M193">
            <v>3792.7631747135483</v>
          </cell>
        </row>
        <row r="194">
          <cell r="A194" t="str">
            <v>L-T Debt/Total Net Assets</v>
          </cell>
          <cell r="B194">
            <v>0.18059578883652558</v>
          </cell>
          <cell r="C194">
            <v>0.14021538593555585</v>
          </cell>
          <cell r="D194">
            <v>0.13343261954596683</v>
          </cell>
          <cell r="E194">
            <v>0.14099186805635094</v>
          </cell>
          <cell r="F194">
            <v>0.17308313300563308</v>
          </cell>
          <cell r="G194">
            <v>0.16812689889069454</v>
          </cell>
          <cell r="H194">
            <v>0.25887746675399381</v>
          </cell>
          <cell r="I194">
            <v>0.5320524720633053</v>
          </cell>
          <cell r="J194">
            <v>0.23934709651174618</v>
          </cell>
          <cell r="K194">
            <v>0.20516873468742591</v>
          </cell>
          <cell r="L194">
            <v>0.19369687820591189</v>
          </cell>
          <cell r="M194">
            <v>0.18251629417711715</v>
          </cell>
        </row>
        <row r="195">
          <cell r="A195" t="str">
            <v>Net Debt</v>
          </cell>
          <cell r="B195">
            <v>1360.5476958631375</v>
          </cell>
          <cell r="C195">
            <v>1883.0879984456726</v>
          </cell>
          <cell r="D195">
            <v>2099.3644641916735</v>
          </cell>
          <cell r="E195">
            <v>2481.8107913264448</v>
          </cell>
          <cell r="F195">
            <v>2910.2733877688756</v>
          </cell>
          <cell r="G195">
            <v>2290.0763358778622</v>
          </cell>
          <cell r="H195">
            <v>5930.9858218761347</v>
          </cell>
          <cell r="I195">
            <v>11537.789465342079</v>
          </cell>
          <cell r="J195">
            <v>8170.4442615155722</v>
          </cell>
          <cell r="K195">
            <v>6195.8350163357754</v>
          </cell>
          <cell r="L195">
            <v>6182.6130082880418</v>
          </cell>
          <cell r="M195">
            <v>6110.1015936967933</v>
          </cell>
        </row>
        <row r="196">
          <cell r="A196" t="str">
            <v>Net Debt/Shareholders' Equity</v>
          </cell>
          <cell r="B196">
            <v>0.23582063098192133</v>
          </cell>
          <cell r="C196">
            <v>0.32112651495335254</v>
          </cell>
          <cell r="D196">
            <v>0.34573930616369158</v>
          </cell>
          <cell r="E196">
            <v>0.41003547896604159</v>
          </cell>
          <cell r="F196">
            <v>0.50980743394536487</v>
          </cell>
          <cell r="G196">
            <v>0.39916228500133671</v>
          </cell>
          <cell r="H196">
            <v>0.93210124548011242</v>
          </cell>
          <cell r="I196">
            <v>7.027604145582206</v>
          </cell>
          <cell r="J196">
            <v>0.99800149887584311</v>
          </cell>
          <cell r="K196">
            <v>0.73004397855292458</v>
          </cell>
          <cell r="L196">
            <v>0.76109593524591157</v>
          </cell>
          <cell r="M196">
            <v>0.76101176830200179</v>
          </cell>
        </row>
        <row r="197">
          <cell r="A197" t="str">
            <v>Shares Outstanding (m)</v>
          </cell>
          <cell r="B197">
            <v>576</v>
          </cell>
          <cell r="C197">
            <v>579</v>
          </cell>
          <cell r="D197">
            <v>581</v>
          </cell>
          <cell r="E197">
            <v>583</v>
          </cell>
          <cell r="F197">
            <v>587</v>
          </cell>
          <cell r="G197">
            <v>588</v>
          </cell>
          <cell r="H197">
            <v>588</v>
          </cell>
          <cell r="I197">
            <v>588</v>
          </cell>
          <cell r="J197">
            <v>588</v>
          </cell>
          <cell r="K197">
            <v>588</v>
          </cell>
          <cell r="L197">
            <v>588</v>
          </cell>
          <cell r="M197">
            <v>588</v>
          </cell>
        </row>
        <row r="198">
          <cell r="A198" t="str">
            <v>Net Assets per Share (EUR)</v>
          </cell>
          <cell r="B198">
            <v>10.016349978156475</v>
          </cell>
          <cell r="C198">
            <v>10.127817936855664</v>
          </cell>
          <cell r="D198">
            <v>10.451122859012546</v>
          </cell>
          <cell r="E198">
            <v>10.381943892968842</v>
          </cell>
          <cell r="F198">
            <v>9.7249980469434085</v>
          </cell>
          <cell r="G198">
            <v>9.7571533994945039</v>
          </cell>
          <cell r="H198">
            <v>10.821475274637653</v>
          </cell>
          <cell r="I198">
            <v>2.792145163695317</v>
          </cell>
          <cell r="J198">
            <v>13.923138778424917</v>
          </cell>
          <cell r="K198">
            <v>14.433561115605501</v>
          </cell>
          <cell r="L198">
            <v>13.815141411682458</v>
          </cell>
          <cell r="M198">
            <v>13.654623586395342</v>
          </cell>
        </row>
        <row r="201">
          <cell r="A201" t="str">
            <v>Hoechst - Cash Flow Summary 1989 - 2000E (EURm)</v>
          </cell>
        </row>
        <row r="203">
          <cell r="A203" t="str">
            <v>Net Income</v>
          </cell>
          <cell r="B203">
            <v>986.28203882750449</v>
          </cell>
          <cell r="C203">
            <v>765.91523803193513</v>
          </cell>
          <cell r="D203">
            <v>560.88719367225167</v>
          </cell>
          <cell r="E203">
            <v>472.94499010650105</v>
          </cell>
          <cell r="F203">
            <v>238.26201663743782</v>
          </cell>
          <cell r="G203">
            <v>452.49331485865321</v>
          </cell>
          <cell r="H203">
            <v>-1165.1617213351146</v>
          </cell>
          <cell r="I203">
            <v>1080.8710368488059</v>
          </cell>
          <cell r="J203">
            <v>686.6649964465214</v>
          </cell>
          <cell r="K203">
            <v>968.89811486683379</v>
          </cell>
          <cell r="L203">
            <v>506.07670400801715</v>
          </cell>
          <cell r="M203">
            <v>658.03265109953327</v>
          </cell>
        </row>
        <row r="204">
          <cell r="A204" t="str">
            <v>Depreciation of FA</v>
          </cell>
          <cell r="B204">
            <v>1249.5973576435581</v>
          </cell>
          <cell r="C204">
            <v>1309.4185077435156</v>
          </cell>
          <cell r="D204">
            <v>1481.7238717066411</v>
          </cell>
          <cell r="E204">
            <v>1538.4772705194214</v>
          </cell>
          <cell r="F204">
            <v>1606.9903825997146</v>
          </cell>
          <cell r="G204">
            <v>1653.0066519073744</v>
          </cell>
          <cell r="H204">
            <v>1415.2559271511327</v>
          </cell>
          <cell r="I204">
            <v>1367.7057821998844</v>
          </cell>
          <cell r="J204">
            <v>1301.7491295255722</v>
          </cell>
          <cell r="K204">
            <v>1059.3967778385647</v>
          </cell>
          <cell r="L204">
            <v>896.3253452498426</v>
          </cell>
          <cell r="M204">
            <v>923.60788003047298</v>
          </cell>
        </row>
        <row r="205">
          <cell r="A205" t="str">
            <v>Write-downs/Inc.in long term provs.</v>
          </cell>
          <cell r="B205">
            <v>46.016269307659663</v>
          </cell>
          <cell r="C205">
            <v>55.730815050387818</v>
          </cell>
          <cell r="D205">
            <v>63.400193268331094</v>
          </cell>
          <cell r="E205">
            <v>87.430911684553365</v>
          </cell>
          <cell r="F205">
            <v>91.52124673412311</v>
          </cell>
          <cell r="G205">
            <v>127.82297029905462</v>
          </cell>
          <cell r="H205">
            <v>313.42192317328193</v>
          </cell>
          <cell r="I205">
            <v>489.30633030478111</v>
          </cell>
          <cell r="J205">
            <v>631.95676515852608</v>
          </cell>
          <cell r="K205">
            <v>647.80681347560881</v>
          </cell>
          <cell r="L205">
            <v>649.34068911919746</v>
          </cell>
          <cell r="M205">
            <v>649.34068911919746</v>
          </cell>
        </row>
        <row r="206">
          <cell r="A206" t="str">
            <v>Other non-cash items</v>
          </cell>
          <cell r="B206">
            <v>195.82479049815169</v>
          </cell>
          <cell r="C206">
            <v>203.49416871609498</v>
          </cell>
          <cell r="D206">
            <v>185.08766099303111</v>
          </cell>
          <cell r="E206">
            <v>423.34967763046893</v>
          </cell>
          <cell r="F206">
            <v>491.35149782956597</v>
          </cell>
          <cell r="G206">
            <v>72.092155248666813</v>
          </cell>
          <cell r="H206">
            <v>4003.4838710106997</v>
          </cell>
          <cell r="I206">
            <v>1765.1168506465287</v>
          </cell>
          <cell r="J206">
            <v>-91.521246734122997</v>
          </cell>
          <cell r="K206">
            <v>-650.36327288158964</v>
          </cell>
          <cell r="L206">
            <v>-102.2583762392437</v>
          </cell>
          <cell r="M206">
            <v>-102.2583762392437</v>
          </cell>
        </row>
        <row r="207">
          <cell r="A207" t="str">
            <v>Operating Cash Flow</v>
          </cell>
          <cell r="B207">
            <v>2477.7204562768738</v>
          </cell>
          <cell r="C207">
            <v>2334.5587295419332</v>
          </cell>
          <cell r="D207">
            <v>2291.0989196402547</v>
          </cell>
          <cell r="E207">
            <v>2522.2028499409444</v>
          </cell>
          <cell r="F207">
            <v>2428.1251438008417</v>
          </cell>
          <cell r="G207">
            <v>2305.4150923137495</v>
          </cell>
          <cell r="H207">
            <v>4567</v>
          </cell>
          <cell r="I207">
            <v>4703</v>
          </cell>
          <cell r="J207">
            <v>2528.8496443964968</v>
          </cell>
          <cell r="K207">
            <v>2025.7384332994177</v>
          </cell>
          <cell r="L207">
            <v>1949.4843621378136</v>
          </cell>
          <cell r="M207">
            <v>2128.7228440099602</v>
          </cell>
        </row>
        <row r="209">
          <cell r="A209" t="str">
            <v>Change in Working Capital</v>
          </cell>
          <cell r="B209">
            <v>-113.50679762556051</v>
          </cell>
          <cell r="C209">
            <v>672.86011565422359</v>
          </cell>
          <cell r="D209">
            <v>368.1301544612773</v>
          </cell>
          <cell r="E209">
            <v>188.66670416140462</v>
          </cell>
          <cell r="F209">
            <v>14.827464554690337</v>
          </cell>
          <cell r="G209">
            <v>-7.6693782179432777</v>
          </cell>
          <cell r="H209">
            <v>-287.3460372322748</v>
          </cell>
          <cell r="I209">
            <v>-4.6016269307659661</v>
          </cell>
          <cell r="J209">
            <v>1355.9460689323714</v>
          </cell>
          <cell r="K209">
            <v>295.01541545021809</v>
          </cell>
          <cell r="L209">
            <v>102.2583762392437</v>
          </cell>
          <cell r="M209">
            <v>153.38756435886555</v>
          </cell>
        </row>
        <row r="210">
          <cell r="A210" t="str">
            <v>Capital Expenditure</v>
          </cell>
          <cell r="B210">
            <v>1634.6001441843105</v>
          </cell>
          <cell r="C210">
            <v>1737.8811041859467</v>
          </cell>
          <cell r="D210">
            <v>1833.4926859696395</v>
          </cell>
          <cell r="E210">
            <v>1932.1720190405097</v>
          </cell>
          <cell r="F210">
            <v>1839.1168966627979</v>
          </cell>
          <cell r="G210">
            <v>1606.9903825997146</v>
          </cell>
          <cell r="H210">
            <v>1725.0988071560412</v>
          </cell>
          <cell r="I210">
            <v>1956.2027374567319</v>
          </cell>
          <cell r="J210">
            <v>1884.6218740892614</v>
          </cell>
          <cell r="K210">
            <v>1887.1783334952424</v>
          </cell>
          <cell r="L210">
            <v>1329.3588911101681</v>
          </cell>
          <cell r="M210">
            <v>1329.3588911101681</v>
          </cell>
        </row>
        <row r="211">
          <cell r="A211" t="str">
            <v>Operating Surplus</v>
          </cell>
          <cell r="B211">
            <v>956.62710971812385</v>
          </cell>
          <cell r="C211">
            <v>-76.182490298237099</v>
          </cell>
          <cell r="D211">
            <v>89.476079209337968</v>
          </cell>
          <cell r="E211">
            <v>401.3641267390301</v>
          </cell>
          <cell r="F211">
            <v>574.18078258335345</v>
          </cell>
          <cell r="G211">
            <v>706.09408793197804</v>
          </cell>
          <cell r="H211">
            <v>3129.2472300762338</v>
          </cell>
          <cell r="I211">
            <v>2751.3988894740337</v>
          </cell>
          <cell r="J211">
            <v>-711.71829862513596</v>
          </cell>
          <cell r="K211">
            <v>-156.45531564604289</v>
          </cell>
          <cell r="L211">
            <v>517.8670947884018</v>
          </cell>
          <cell r="M211">
            <v>645.97638854092656</v>
          </cell>
        </row>
        <row r="213">
          <cell r="A213" t="str">
            <v>Distribution</v>
          </cell>
          <cell r="B213">
            <v>347.16718733223234</v>
          </cell>
          <cell r="C213">
            <v>383.46891089716388</v>
          </cell>
          <cell r="D213">
            <v>386.02537030314494</v>
          </cell>
          <cell r="E213">
            <v>356.88173307496049</v>
          </cell>
          <cell r="F213">
            <v>269.45082139040716</v>
          </cell>
          <cell r="G213">
            <v>210.65225505284201</v>
          </cell>
          <cell r="H213">
            <v>300.63962614337646</v>
          </cell>
          <cell r="I213">
            <v>390.83151398638944</v>
          </cell>
          <cell r="J213">
            <v>420.89547660072702</v>
          </cell>
          <cell r="K213">
            <v>450.95943921506472</v>
          </cell>
          <cell r="L213">
            <v>450.95943921506472</v>
          </cell>
          <cell r="M213">
            <v>511.08736444374</v>
          </cell>
        </row>
        <row r="214">
          <cell r="A214" t="str">
            <v>Surplus after Distribution</v>
          </cell>
          <cell r="B214">
            <v>609.45992238589156</v>
          </cell>
          <cell r="C214">
            <v>-459.65140119540098</v>
          </cell>
          <cell r="D214">
            <v>-296.54929109380697</v>
          </cell>
          <cell r="E214">
            <v>44.482393664069605</v>
          </cell>
          <cell r="F214">
            <v>304.72996119294629</v>
          </cell>
          <cell r="G214">
            <v>495.44183287913603</v>
          </cell>
          <cell r="H214">
            <v>2828.6076039328573</v>
          </cell>
          <cell r="I214">
            <v>2360.5673754876443</v>
          </cell>
          <cell r="J214">
            <v>-1132.613775225863</v>
          </cell>
          <cell r="K214">
            <v>-607.41475486110767</v>
          </cell>
          <cell r="L214">
            <v>66.907655573337081</v>
          </cell>
          <cell r="M214">
            <v>134.88902409718656</v>
          </cell>
        </row>
        <row r="216">
          <cell r="A216" t="str">
            <v xml:space="preserve">Issue of Equity </v>
          </cell>
          <cell r="B216">
            <v>69.535695842685712</v>
          </cell>
          <cell r="C216">
            <v>33.233972277754205</v>
          </cell>
          <cell r="D216">
            <v>5.1129188119621851</v>
          </cell>
          <cell r="E216">
            <v>21.474259010241177</v>
          </cell>
          <cell r="F216">
            <v>16.87263207947521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  <cell r="L216" t="str">
            <v>-</v>
          </cell>
          <cell r="M216" t="str">
            <v>-</v>
          </cell>
        </row>
        <row r="217">
          <cell r="A217" t="str">
            <v>Disposals</v>
          </cell>
          <cell r="B217">
            <v>186.11024475542354</v>
          </cell>
          <cell r="C217">
            <v>139.58268356656765</v>
          </cell>
          <cell r="D217">
            <v>101.23579247685126</v>
          </cell>
          <cell r="E217">
            <v>188.66670416140462</v>
          </cell>
          <cell r="F217">
            <v>302.68479366816138</v>
          </cell>
          <cell r="G217">
            <v>315.97838257926304</v>
          </cell>
          <cell r="H217">
            <v>1057.862902194976</v>
          </cell>
          <cell r="I217">
            <v>1758.8440713149917</v>
          </cell>
          <cell r="J217">
            <v>5013</v>
          </cell>
          <cell r="K217">
            <v>2573.8433299417638</v>
          </cell>
          <cell r="L217">
            <v>153.38756435886555</v>
          </cell>
          <cell r="M217">
            <v>153.38756435886555</v>
          </cell>
        </row>
        <row r="218">
          <cell r="A218" t="str">
            <v>Acquisitions</v>
          </cell>
          <cell r="B218">
            <v>-343.07685228266263</v>
          </cell>
          <cell r="C218">
            <v>-564.46623684062524</v>
          </cell>
          <cell r="D218">
            <v>-318.0235501040479</v>
          </cell>
          <cell r="E218">
            <v>-551.68393981071972</v>
          </cell>
          <cell r="F218">
            <v>-917.25763486601602</v>
          </cell>
          <cell r="G218">
            <v>-329.78326337156091</v>
          </cell>
          <cell r="H218">
            <v>-5609.8945204849097</v>
          </cell>
          <cell r="I218">
            <v>-1196.4230019991512</v>
          </cell>
          <cell r="J218">
            <v>-6676</v>
          </cell>
          <cell r="K218">
            <v>-551.17264792952358</v>
          </cell>
          <cell r="L218">
            <v>-102.2583762392437</v>
          </cell>
          <cell r="M218">
            <v>-102.2583762392437</v>
          </cell>
        </row>
        <row r="219">
          <cell r="A219" t="str">
            <v>Other Sources/Uses</v>
          </cell>
          <cell r="B219">
            <v>-492.37408159195843</v>
          </cell>
          <cell r="C219">
            <v>328.76067960916851</v>
          </cell>
          <cell r="D219">
            <v>291.94766416304077</v>
          </cell>
          <cell r="E219">
            <v>-85.385744159768493</v>
          </cell>
          <cell r="F219">
            <v>-135.49234851699791</v>
          </cell>
          <cell r="G219">
            <v>138.56009980417522</v>
          </cell>
          <cell r="H219">
            <v>-5397.5759856429249</v>
          </cell>
          <cell r="I219">
            <v>-2591.9884448034845</v>
          </cell>
          <cell r="J219">
            <v>6162.9589790523696</v>
          </cell>
          <cell r="K219">
            <v>559.35331802866415</v>
          </cell>
          <cell r="L219">
            <v>-104.81483564522479</v>
          </cell>
          <cell r="M219">
            <v>-113.50679762556051</v>
          </cell>
        </row>
        <row r="220">
          <cell r="A220" t="str">
            <v>Decrease in Net Debt</v>
          </cell>
          <cell r="B220">
            <v>29.654929109379736</v>
          </cell>
          <cell r="C220">
            <v>-522.5403025825359</v>
          </cell>
          <cell r="D220">
            <v>-216.27646574600067</v>
          </cell>
          <cell r="E220">
            <v>-382.44632713477279</v>
          </cell>
          <cell r="F220">
            <v>-428.46259644243116</v>
          </cell>
          <cell r="G220">
            <v>620.19705189101342</v>
          </cell>
          <cell r="H220">
            <v>-7121</v>
          </cell>
          <cell r="I220">
            <v>331</v>
          </cell>
          <cell r="J220">
            <v>3367.3452038265068</v>
          </cell>
          <cell r="K220">
            <v>1974.6092451797967</v>
          </cell>
          <cell r="L220">
            <v>13.222008047734136</v>
          </cell>
          <cell r="M220">
            <v>72.511414591247856</v>
          </cell>
        </row>
        <row r="222">
          <cell r="A222" t="str">
            <v>Increase(Decrease) in  Debt</v>
          </cell>
          <cell r="B222">
            <v>5.6242106931584033</v>
          </cell>
          <cell r="C222">
            <v>115.04067326914917</v>
          </cell>
          <cell r="D222">
            <v>128.84555406144707</v>
          </cell>
          <cell r="E222">
            <v>96.634165546085299</v>
          </cell>
          <cell r="F222">
            <v>263.31531881605252</v>
          </cell>
          <cell r="G222">
            <v>-423.34967763046893</v>
          </cell>
          <cell r="H222">
            <v>3209.8904301498596</v>
          </cell>
          <cell r="I222">
            <v>-465.78690376975504</v>
          </cell>
          <cell r="J222">
            <v>-3323.8853939248293</v>
          </cell>
          <cell r="K222">
            <v>-1849.8540261679186</v>
          </cell>
          <cell r="L222">
            <v>-13.222008047734136</v>
          </cell>
          <cell r="M222">
            <v>-72.511414591247856</v>
          </cell>
        </row>
        <row r="223">
          <cell r="A223" t="str">
            <v>Change in Liquidity</v>
          </cell>
          <cell r="B223">
            <v>35.27913980253814</v>
          </cell>
          <cell r="C223">
            <v>-407.49962931338672</v>
          </cell>
          <cell r="D223">
            <v>-87.430911684553593</v>
          </cell>
          <cell r="E223">
            <v>-285.8121615886875</v>
          </cell>
          <cell r="F223">
            <v>-165.14727762637864</v>
          </cell>
          <cell r="G223">
            <v>196.84737426054448</v>
          </cell>
          <cell r="H223">
            <v>-3911.1095698501404</v>
          </cell>
          <cell r="I223">
            <v>-134.78690376975504</v>
          </cell>
          <cell r="J223">
            <v>43.459809901677545</v>
          </cell>
          <cell r="K223">
            <v>124.75521901187813</v>
          </cell>
          <cell r="L223">
            <v>0</v>
          </cell>
          <cell r="M223">
            <v>0</v>
          </cell>
        </row>
        <row r="225">
          <cell r="A225" t="str">
            <v>Cash Flow per Share</v>
          </cell>
          <cell r="B225">
            <v>4.3015980143695725</v>
          </cell>
          <cell r="C225">
            <v>4.0320530734748417</v>
          </cell>
          <cell r="D225">
            <v>3.943371634492693</v>
          </cell>
          <cell r="E225">
            <v>4.3262484561594245</v>
          </cell>
          <cell r="F225">
            <v>4.1364993931871235</v>
          </cell>
          <cell r="G225">
            <v>3.9207739665199823</v>
          </cell>
          <cell r="H225">
            <v>7.7670068027210881</v>
          </cell>
          <cell r="I225">
            <v>7.9982993197278915</v>
          </cell>
          <cell r="J225">
            <v>4.3007647013545869</v>
          </cell>
          <cell r="K225">
            <v>3.4451333899649961</v>
          </cell>
          <cell r="L225">
            <v>3.3154495954724723</v>
          </cell>
          <cell r="M225">
            <v>3.6202769455951707</v>
          </cell>
        </row>
        <row r="229">
          <cell r="A229" t="str">
            <v>Hoechst - Margins and Ratios 1989-2000E</v>
          </cell>
        </row>
        <row r="232">
          <cell r="A232" t="str">
            <v>Hoechst</v>
          </cell>
          <cell r="B232">
            <v>1989</v>
          </cell>
          <cell r="C232">
            <v>1990</v>
          </cell>
          <cell r="D232">
            <v>1991</v>
          </cell>
          <cell r="E232">
            <v>1992</v>
          </cell>
          <cell r="F232">
            <v>1993</v>
          </cell>
          <cell r="G232">
            <v>1994</v>
          </cell>
          <cell r="H232" t="str">
            <v>1995R</v>
          </cell>
          <cell r="I232">
            <v>1996</v>
          </cell>
          <cell r="J232">
            <v>1997</v>
          </cell>
          <cell r="K232" t="str">
            <v>1998E</v>
          </cell>
          <cell r="L232" t="str">
            <v>1999E</v>
          </cell>
          <cell r="M232" t="str">
            <v>2000E</v>
          </cell>
        </row>
        <row r="234">
          <cell r="A234" t="str">
            <v>Profit Margins (%)</v>
          </cell>
        </row>
        <row r="235">
          <cell r="A235" t="str">
            <v>EBITDA Margin</v>
          </cell>
          <cell r="B235">
            <v>0.15172774412828444</v>
          </cell>
          <cell r="C235">
            <v>0.14016316704560652</v>
          </cell>
          <cell r="D235">
            <v>0.12721993811723817</v>
          </cell>
          <cell r="E235">
            <v>0.12487464573795505</v>
          </cell>
          <cell r="F235">
            <v>0.10608725867048883</v>
          </cell>
          <cell r="G235">
            <v>0.12289219735278119</v>
          </cell>
          <cell r="H235">
            <v>8.5478628606478077E-2</v>
          </cell>
          <cell r="I235">
            <v>0.189565456437646</v>
          </cell>
          <cell r="J235">
            <v>0.21066324971209205</v>
          </cell>
          <cell r="K235">
            <v>0.17112850082372325</v>
          </cell>
          <cell r="L235">
            <v>0.1663096300183679</v>
          </cell>
          <cell r="M235">
            <v>0.17777998472116122</v>
          </cell>
        </row>
        <row r="236">
          <cell r="A236" t="str">
            <v>EBIT Margin</v>
          </cell>
          <cell r="B236">
            <v>9.6518366813368742E-2</v>
          </cell>
          <cell r="C236">
            <v>8.0647318443225882E-2</v>
          </cell>
          <cell r="D236">
            <v>6.3175518162166738E-2</v>
          </cell>
          <cell r="E236">
            <v>5.5548288641813777E-2</v>
          </cell>
          <cell r="F236">
            <v>3.3943579386279239E-2</v>
          </cell>
          <cell r="G236">
            <v>5.2722767290529229E-2</v>
          </cell>
          <cell r="H236">
            <v>1.5317594871930827E-2</v>
          </cell>
          <cell r="I236">
            <v>0.1182476878669468</v>
          </cell>
          <cell r="J236">
            <v>0.13807207888675621</v>
          </cell>
          <cell r="K236">
            <v>9.4728171334431635E-2</v>
          </cell>
          <cell r="L236">
            <v>8.6985043295722916E-2</v>
          </cell>
          <cell r="M236">
            <v>9.9439775910364153E-2</v>
          </cell>
        </row>
        <row r="237">
          <cell r="A237" t="str">
            <v>Pre-Tax Margin</v>
          </cell>
          <cell r="B237">
            <v>9.0330733365288213E-2</v>
          </cell>
          <cell r="C237">
            <v>7.166421470286656E-2</v>
          </cell>
          <cell r="D237">
            <v>5.4295765693214086E-2</v>
          </cell>
          <cell r="E237">
            <v>4.5955962502725045E-2</v>
          </cell>
          <cell r="F237">
            <v>2.664668708059157E-2</v>
          </cell>
          <cell r="G237">
            <v>4.4503092451195672E-2</v>
          </cell>
          <cell r="H237">
            <v>2.140352511257207E-3</v>
          </cell>
          <cell r="I237">
            <v>0.10367781334066407</v>
          </cell>
          <cell r="J237">
            <v>0.11851353761996157</v>
          </cell>
          <cell r="K237">
            <v>7.1000366099212883E-2</v>
          </cell>
          <cell r="L237">
            <v>6.205720283390187E-2</v>
          </cell>
          <cell r="M237">
            <v>7.5757575757575774E-2</v>
          </cell>
        </row>
        <row r="238">
          <cell r="A238" t="str">
            <v xml:space="preserve">Net Margin </v>
          </cell>
          <cell r="B238">
            <v>4.2027975075166632E-2</v>
          </cell>
          <cell r="C238">
            <v>3.3391288841335645E-2</v>
          </cell>
          <cell r="D238">
            <v>2.3248421141864112E-2</v>
          </cell>
          <cell r="E238">
            <v>2.0165685633311489E-2</v>
          </cell>
          <cell r="F238">
            <v>1.0120094685864443E-2</v>
          </cell>
          <cell r="G238">
            <v>1.7829441747083823E-2</v>
          </cell>
          <cell r="H238">
            <v>-4.728987001334841E-2</v>
          </cell>
          <cell r="I238">
            <v>4.1510397235258303E-2</v>
          </cell>
          <cell r="J238">
            <v>2.577735124760076E-2</v>
          </cell>
          <cell r="K238">
            <v>4.3359875526267612E-2</v>
          </cell>
          <cell r="L238">
            <v>2.5972185778011029E-2</v>
          </cell>
          <cell r="M238">
            <v>3.2773109243697481E-2</v>
          </cell>
        </row>
        <row r="240">
          <cell r="A240" t="str">
            <v>Ratios</v>
          </cell>
        </row>
        <row r="242">
          <cell r="A242" t="str">
            <v>Interest Cover (X)</v>
          </cell>
          <cell r="B242">
            <v>15.598591549295769</v>
          </cell>
          <cell r="C242">
            <v>8.977667493796524</v>
          </cell>
          <cell r="D242">
            <v>7.114558472553699</v>
          </cell>
          <cell r="E242">
            <v>5.7909090909090866</v>
          </cell>
          <cell r="F242">
            <v>4.6517857142857144</v>
          </cell>
          <cell r="G242">
            <v>6.4142156862745088</v>
          </cell>
          <cell r="H242">
            <v>1.1624279536395954</v>
          </cell>
          <cell r="I242">
            <v>8.1159029649595684</v>
          </cell>
          <cell r="J242">
            <v>7.0594262119725215</v>
          </cell>
          <cell r="K242">
            <v>3.9922854387656694</v>
          </cell>
          <cell r="L242">
            <v>3.4894736842105258</v>
          </cell>
          <cell r="M242">
            <v>4.198924731182796</v>
          </cell>
        </row>
        <row r="243">
          <cell r="A243" t="str">
            <v>Tax Ratio (%)</v>
          </cell>
          <cell r="B243">
            <v>0.48625180897250386</v>
          </cell>
          <cell r="C243">
            <v>0.47247278382581653</v>
          </cell>
          <cell r="D243">
            <v>0.47033567525370806</v>
          </cell>
          <cell r="E243">
            <v>0.43927893738140461</v>
          </cell>
          <cell r="F243">
            <v>0.38386308068459657</v>
          </cell>
          <cell r="G243">
            <v>0.38297872340425537</v>
          </cell>
          <cell r="H243">
            <v>17.897698943025791</v>
          </cell>
          <cell r="I243">
            <v>0.47462121212121211</v>
          </cell>
          <cell r="J243">
            <v>0.22398374142995572</v>
          </cell>
          <cell r="K243">
            <v>0.30422172091524341</v>
          </cell>
          <cell r="L243">
            <v>0.48</v>
          </cell>
          <cell r="M243">
            <v>0.48</v>
          </cell>
        </row>
        <row r="244">
          <cell r="A244" t="str">
            <v>Sales/stocks (X)</v>
          </cell>
          <cell r="B244">
            <v>5.7915457413249216</v>
          </cell>
          <cell r="C244">
            <v>5.3299275276226687</v>
          </cell>
          <cell r="D244">
            <v>5.6489883874057227</v>
          </cell>
          <cell r="E244">
            <v>5.3661675245671496</v>
          </cell>
          <cell r="F244">
            <v>5.8733418367346939</v>
          </cell>
          <cell r="G244">
            <v>5.9431273946360159</v>
          </cell>
          <cell r="H244">
            <v>5.6256294362083983</v>
          </cell>
          <cell r="I244">
            <v>6.4099433606041538</v>
          </cell>
          <cell r="J244">
            <v>7.7311173764653534</v>
          </cell>
          <cell r="K244">
            <v>7.9360813510078074</v>
          </cell>
          <cell r="L244">
            <v>6.6777641492903443</v>
          </cell>
          <cell r="M244">
            <v>6.5373730647577837</v>
          </cell>
        </row>
        <row r="245">
          <cell r="A245" t="str">
            <v>Working cap/sales</v>
          </cell>
          <cell r="B245">
            <v>0.1528606910976513</v>
          </cell>
          <cell r="C245">
            <v>0.18572511256742891</v>
          </cell>
          <cell r="D245">
            <v>0.19183656169202731</v>
          </cell>
          <cell r="E245">
            <v>0.20538478308262478</v>
          </cell>
          <cell r="F245">
            <v>0.20522509609746567</v>
          </cell>
          <cell r="G245">
            <v>0.19007998065958867</v>
          </cell>
          <cell r="H245">
            <v>0.16821216783562265</v>
          </cell>
          <cell r="I245">
            <v>0.16415653778938483</v>
          </cell>
          <cell r="J245">
            <v>0.13963531669865645</v>
          </cell>
          <cell r="K245">
            <v>0.15829214717188361</v>
          </cell>
          <cell r="L245">
            <v>0.18677512463920232</v>
          </cell>
          <cell r="M245">
            <v>0.18889737713267121</v>
          </cell>
        </row>
        <row r="247">
          <cell r="A247" t="str">
            <v>ROCE(average)</v>
          </cell>
          <cell r="B247">
            <v>0.19366543531006133</v>
          </cell>
          <cell r="C247">
            <v>0.15582737531225771</v>
          </cell>
          <cell r="D247">
            <v>0.12381881996220226</v>
          </cell>
          <cell r="E247">
            <v>9.9849129063228556E-2</v>
          </cell>
          <cell r="F247">
            <v>5.7820361053566145E-2</v>
          </cell>
          <cell r="G247">
            <v>9.3169802588247835E-2</v>
          </cell>
          <cell r="H247">
            <v>2.3276784464977784E-2</v>
          </cell>
          <cell r="I247">
            <v>0.16607145319415909</v>
          </cell>
          <cell r="J247">
            <v>0.18748352341734215</v>
          </cell>
          <cell r="K247">
            <v>0.10712760864783737</v>
          </cell>
          <cell r="L247">
            <v>8.7716048729374149E-2</v>
          </cell>
          <cell r="M247">
            <v>0.1043880401513025</v>
          </cell>
        </row>
        <row r="248">
          <cell r="A248" t="str">
            <v>ROE</v>
          </cell>
          <cell r="B248">
            <v>0.18014568546880821</v>
          </cell>
          <cell r="C248">
            <v>0.13167494396343338</v>
          </cell>
          <cell r="D248">
            <v>9.3981580638252321E-2</v>
          </cell>
          <cell r="E248">
            <v>7.8012988108290299E-2</v>
          </cell>
          <cell r="F248">
            <v>4.051645437551623E-2</v>
          </cell>
          <cell r="G248">
            <v>7.9067274189225364E-2</v>
          </cell>
          <cell r="H248">
            <v>-0.19258499530455989</v>
          </cell>
          <cell r="I248">
            <v>0.27005542829541246</v>
          </cell>
          <cell r="J248">
            <v>0.13972812152614381</v>
          </cell>
          <cell r="K248">
            <v>0.11621845389592463</v>
          </cell>
          <cell r="L248">
            <v>6.0935518425945287E-2</v>
          </cell>
          <cell r="M248">
            <v>8.147890221898639E-2</v>
          </cell>
        </row>
        <row r="250">
          <cell r="A250" t="str">
            <v>Capex as % of sales</v>
          </cell>
          <cell r="B250">
            <v>6.9654451174343102E-2</v>
          </cell>
          <cell r="C250">
            <v>7.5765681423030626E-2</v>
          </cell>
          <cell r="D250">
            <v>7.5997117789174756E-2</v>
          </cell>
          <cell r="E250">
            <v>8.2385001090037061E-2</v>
          </cell>
          <cell r="F250">
            <v>7.8115838165352794E-2</v>
          </cell>
          <cell r="G250">
            <v>6.3319701029473971E-2</v>
          </cell>
          <cell r="H250">
            <v>7.0015772795138251E-2</v>
          </cell>
          <cell r="I250">
            <v>7.5127142772988778E-2</v>
          </cell>
          <cell r="J250">
            <v>7.0748560460652574E-2</v>
          </cell>
          <cell r="K250">
            <v>8.445451217279884E-2</v>
          </cell>
          <cell r="L250">
            <v>7.609551298871689E-2</v>
          </cell>
          <cell r="M250">
            <v>7.3847720906544442E-2</v>
          </cell>
        </row>
        <row r="251">
          <cell r="A251" t="str">
            <v>Capex as % of Cash Flow</v>
          </cell>
          <cell r="B251">
            <v>0.65971935617003741</v>
          </cell>
          <cell r="C251">
            <v>0.74441524310118279</v>
          </cell>
          <cell r="D251">
            <v>0.80026779736665932</v>
          </cell>
          <cell r="E251">
            <v>0.76606527468072216</v>
          </cell>
          <cell r="F251">
            <v>0.75742261528742894</v>
          </cell>
          <cell r="G251">
            <v>0.69705034375693042</v>
          </cell>
          <cell r="H251">
            <v>0.37773129125378613</v>
          </cell>
          <cell r="I251">
            <v>0.41594784976753818</v>
          </cell>
          <cell r="J251">
            <v>0.74524868580671244</v>
          </cell>
          <cell r="K251">
            <v>0.93160020191822313</v>
          </cell>
          <cell r="L251">
            <v>0.68190282360223031</v>
          </cell>
          <cell r="M251">
            <v>0.62448659995868772</v>
          </cell>
        </row>
        <row r="252">
          <cell r="A252" t="str">
            <v>Capex/Depreciation (X)</v>
          </cell>
          <cell r="B252">
            <v>1.3081014729950899</v>
          </cell>
          <cell r="C252">
            <v>1.327215931276845</v>
          </cell>
          <cell r="D252">
            <v>1.2374051069703245</v>
          </cell>
          <cell r="E252">
            <v>1.2558989697573946</v>
          </cell>
          <cell r="F252">
            <v>1.1444479796372893</v>
          </cell>
          <cell r="G252">
            <v>0.97216207856480041</v>
          </cell>
          <cell r="H252">
            <v>1.2189306358381504</v>
          </cell>
          <cell r="I252">
            <v>1.4302803738317758</v>
          </cell>
          <cell r="J252">
            <v>1.4477611940298507</v>
          </cell>
          <cell r="K252">
            <v>1.7813706563706564</v>
          </cell>
          <cell r="L252">
            <v>1.483120942808575</v>
          </cell>
          <cell r="M252">
            <v>1.4393109022265034</v>
          </cell>
        </row>
        <row r="253">
          <cell r="A253" t="str">
            <v>Depreciation/sales</v>
          </cell>
          <cell r="B253">
            <v>5.3248507560242284E-2</v>
          </cell>
          <cell r="C253">
            <v>5.7086175382283451E-2</v>
          </cell>
          <cell r="D253">
            <v>6.1416521849701179E-2</v>
          </cell>
          <cell r="E253">
            <v>6.5598430346631778E-2</v>
          </cell>
          <cell r="F253">
            <v>6.8256346776120053E-2</v>
          </cell>
          <cell r="G253">
            <v>6.5132864596974024E-2</v>
          </cell>
          <cell r="H253">
            <v>5.7440325754873345E-2</v>
          </cell>
          <cell r="I253">
            <v>5.2526164902703863E-2</v>
          </cell>
          <cell r="J253">
            <v>4.8867562380038372E-2</v>
          </cell>
          <cell r="K253">
            <v>4.7409848068826664E-2</v>
          </cell>
          <cell r="L253">
            <v>4.5999999999999999E-2</v>
          </cell>
          <cell r="M253">
            <v>4.5999999999999999E-2</v>
          </cell>
        </row>
        <row r="255">
          <cell r="A255" t="str">
            <v>R&amp;D as % sales</v>
          </cell>
          <cell r="B255">
            <v>5.7104884744433308E-2</v>
          </cell>
          <cell r="C255">
            <v>5.9894788462395786E-2</v>
          </cell>
          <cell r="D255">
            <v>6.0801932776671043E-2</v>
          </cell>
          <cell r="E255">
            <v>6.3309352517985612E-2</v>
          </cell>
          <cell r="F255">
            <v>6.5997784871978632E-2</v>
          </cell>
          <cell r="G255">
            <v>6.6704273022140742E-2</v>
          </cell>
          <cell r="H255">
            <v>7.2194686886273257E-2</v>
          </cell>
          <cell r="I255">
            <v>7.6187484045791024E-2</v>
          </cell>
          <cell r="J255">
            <v>7.6583493282149695E-2</v>
          </cell>
          <cell r="K255">
            <v>8.7406187076697797E-2</v>
          </cell>
          <cell r="L255">
            <v>0.10364733665704541</v>
          </cell>
          <cell r="M255">
            <v>0.10440539852304559</v>
          </cell>
        </row>
        <row r="257">
          <cell r="A257" t="str">
            <v>Costs (as % of sales)</v>
          </cell>
        </row>
        <row r="259">
          <cell r="A259" t="str">
            <v>Total Cost of Goods</v>
          </cell>
          <cell r="B259">
            <v>0.63784914375354052</v>
          </cell>
          <cell r="C259">
            <v>0.6379563996255182</v>
          </cell>
          <cell r="D259">
            <v>0.6475649557072013</v>
          </cell>
          <cell r="E259">
            <v>0.64981469369958578</v>
          </cell>
          <cell r="F259">
            <v>0.66230156144808561</v>
          </cell>
          <cell r="G259">
            <v>0.63055784999093423</v>
          </cell>
          <cell r="H259">
            <v>0.66382174153635976</v>
          </cell>
          <cell r="I259">
            <v>0.6067901113358336</v>
          </cell>
          <cell r="J259">
            <v>0.60523992322456799</v>
          </cell>
          <cell r="K259">
            <v>0.58422570016474462</v>
          </cell>
          <cell r="L259">
            <v>0.50498556809236406</v>
          </cell>
          <cell r="M259">
            <v>0.49439775910364142</v>
          </cell>
        </row>
        <row r="260">
          <cell r="A260" t="str">
            <v>Labour</v>
          </cell>
          <cell r="B260">
            <v>0.28450041396139264</v>
          </cell>
          <cell r="C260">
            <v>0.29251928135170074</v>
          </cell>
          <cell r="D260">
            <v>0.29739753316661721</v>
          </cell>
          <cell r="E260">
            <v>0.31360366252452582</v>
          </cell>
          <cell r="F260">
            <v>0.31365778443763981</v>
          </cell>
          <cell r="G260">
            <v>0.30058222696778608</v>
          </cell>
          <cell r="H260">
            <v>0.30934354625285299</v>
          </cell>
          <cell r="I260">
            <v>0.27920356588842848</v>
          </cell>
          <cell r="J260">
            <v>0.27057581573896344</v>
          </cell>
        </row>
        <row r="261">
          <cell r="A261" t="str">
            <v>Raw Materials</v>
          </cell>
          <cell r="G261">
            <v>0.38245663517134398</v>
          </cell>
          <cell r="H261">
            <v>0.47240932652084244</v>
          </cell>
          <cell r="I261">
            <v>0.45093958018339975</v>
          </cell>
          <cell r="J261">
            <v>0.43629558541266783</v>
          </cell>
        </row>
        <row r="263">
          <cell r="A263" t="str">
            <v>Dividends</v>
          </cell>
        </row>
        <row r="264">
          <cell r="A264" t="str">
            <v>Dividend Payout Ratio</v>
          </cell>
          <cell r="B264">
            <v>0.34207400639561475</v>
          </cell>
          <cell r="C264">
            <v>0.48157389635316711</v>
          </cell>
          <cell r="D264">
            <v>0.6</v>
          </cell>
          <cell r="E264">
            <v>0.53000000000000114</v>
          </cell>
          <cell r="F264">
            <v>0.58201133144475914</v>
          </cell>
          <cell r="G264">
            <v>0.32443787042093819</v>
          </cell>
          <cell r="H264">
            <v>-0.29664029838135553</v>
          </cell>
          <cell r="I264">
            <v>0.5094059405940593</v>
          </cell>
          <cell r="J264">
            <v>0.48408342480790345</v>
          </cell>
          <cell r="K264">
            <v>0.5557655954631382</v>
          </cell>
          <cell r="L264">
            <v>0.51531085678935962</v>
          </cell>
          <cell r="M264">
            <v>0.47313366115333039</v>
          </cell>
        </row>
        <row r="265">
          <cell r="A265" t="str">
            <v>Dividend as % of Cash Flow</v>
          </cell>
          <cell r="B265">
            <v>0.1401155592241024</v>
          </cell>
          <cell r="C265">
            <v>0.16425755584756901</v>
          </cell>
          <cell r="D265">
            <v>0.16848917652309753</v>
          </cell>
          <cell r="E265">
            <v>0.14149604703020482</v>
          </cell>
          <cell r="F265">
            <v>0.1109707306801432</v>
          </cell>
          <cell r="G265">
            <v>9.1372809935684168E-2</v>
          </cell>
          <cell r="H265">
            <v>6.5828689762070611E-2</v>
          </cell>
          <cell r="I265">
            <v>8.3102597062808731E-2</v>
          </cell>
          <cell r="J265">
            <v>0.16643752527294781</v>
          </cell>
          <cell r="K265">
            <v>0.22261484098939929</v>
          </cell>
          <cell r="L265">
            <v>0.23132241939121814</v>
          </cell>
          <cell r="M265">
            <v>0.24009107896873241</v>
          </cell>
        </row>
        <row r="266">
          <cell r="A266" t="str">
            <v>Dividend Growth</v>
          </cell>
          <cell r="B266">
            <v>8.3333333333333259E-2</v>
          </cell>
          <cell r="C266">
            <v>0</v>
          </cell>
          <cell r="D266">
            <v>-7.6923076923076983E-2</v>
          </cell>
          <cell r="E266">
            <v>-0.25</v>
          </cell>
          <cell r="F266">
            <v>-0.22222222222222232</v>
          </cell>
          <cell r="G266">
            <v>0.4285714285714286</v>
          </cell>
          <cell r="H266">
            <v>0.30000000000000004</v>
          </cell>
          <cell r="I266">
            <v>7.6923076923076872E-2</v>
          </cell>
          <cell r="J266">
            <v>7.1428571428571619E-2</v>
          </cell>
          <cell r="K266">
            <v>0</v>
          </cell>
          <cell r="L266">
            <v>0.1333333333333333</v>
          </cell>
          <cell r="M266">
            <v>5.8823529411764941E-2</v>
          </cell>
        </row>
        <row r="267">
          <cell r="A267" t="str">
            <v>EPS Growth</v>
          </cell>
          <cell r="B267">
            <v>2.7839462884826638E-4</v>
          </cell>
          <cell r="C267">
            <v>-0.28967494088435541</v>
          </cell>
          <cell r="D267">
            <v>-0.25911708253358912</v>
          </cell>
          <cell r="E267">
            <v>-0.15094339622641684</v>
          </cell>
          <cell r="F267">
            <v>-0.29172818474351558</v>
          </cell>
          <cell r="G267">
            <v>1.5627241299791867</v>
          </cell>
          <cell r="H267">
            <v>-2.4218204129669552</v>
          </cell>
          <cell r="I267">
            <v>-1.6271202540348908</v>
          </cell>
          <cell r="J267">
            <v>0.12747524752475226</v>
          </cell>
          <cell r="K267">
            <v>-0.12897914379802444</v>
          </cell>
          <cell r="L267">
            <v>0.22230623818525586</v>
          </cell>
          <cell r="M267">
            <v>0.15321167130632007</v>
          </cell>
        </row>
        <row r="269">
          <cell r="A269" t="str">
            <v>Financial</v>
          </cell>
        </row>
        <row r="271">
          <cell r="A271" t="str">
            <v>Gearing(net debt as % of Equity)</v>
          </cell>
          <cell r="B271">
            <v>0.23582063098192133</v>
          </cell>
          <cell r="C271">
            <v>0.32112651495335254</v>
          </cell>
          <cell r="D271">
            <v>0.34573930616369158</v>
          </cell>
          <cell r="E271">
            <v>0.41003547896604159</v>
          </cell>
          <cell r="F271">
            <v>0.50980743394536487</v>
          </cell>
          <cell r="G271">
            <v>0.39916228500133671</v>
          </cell>
          <cell r="H271">
            <v>0.93210124548011242</v>
          </cell>
          <cell r="I271">
            <v>7.027604145582206</v>
          </cell>
          <cell r="J271">
            <v>0.99800149887584311</v>
          </cell>
          <cell r="K271">
            <v>0.73004397855292458</v>
          </cell>
          <cell r="L271">
            <v>0.76109593524591157</v>
          </cell>
          <cell r="M271">
            <v>0.76101176830200179</v>
          </cell>
        </row>
        <row r="272">
          <cell r="A272" t="str">
            <v>Total debt/equity</v>
          </cell>
          <cell r="B272">
            <v>0.39772926001417941</v>
          </cell>
          <cell r="C272">
            <v>0.31205658470660047</v>
          </cell>
          <cell r="D272">
            <v>0.30531971791849111</v>
          </cell>
          <cell r="E272">
            <v>0.33823086416624432</v>
          </cell>
          <cell r="F272">
            <v>0.45991732825794879</v>
          </cell>
          <cell r="G272">
            <v>0.45182933517511809</v>
          </cell>
          <cell r="H272">
            <v>0.75548227963037362</v>
          </cell>
          <cell r="I272">
            <v>6.2948137731463758</v>
          </cell>
          <cell r="J272">
            <v>0.60735554396702474</v>
          </cell>
          <cell r="K272">
            <v>0.4879195716609433</v>
          </cell>
          <cell r="L272">
            <v>0.47829006973904481</v>
          </cell>
          <cell r="M272">
            <v>0.45207199615365012</v>
          </cell>
        </row>
        <row r="273">
          <cell r="A273" t="str">
            <v>L-T Debt/Total Net Assets</v>
          </cell>
          <cell r="B273">
            <v>0.18059578883652558</v>
          </cell>
          <cell r="C273">
            <v>0.14021538593555585</v>
          </cell>
          <cell r="D273">
            <v>0.13343261954596683</v>
          </cell>
          <cell r="E273">
            <v>0.14099186805635094</v>
          </cell>
          <cell r="F273">
            <v>0.17308313300563308</v>
          </cell>
          <cell r="G273">
            <v>0.16812689889069454</v>
          </cell>
          <cell r="H273">
            <v>0.25887746675399381</v>
          </cell>
          <cell r="I273">
            <v>0.5320524720633053</v>
          </cell>
          <cell r="J273">
            <v>0.23934709651174618</v>
          </cell>
          <cell r="K273">
            <v>0.20516873468742591</v>
          </cell>
          <cell r="L273">
            <v>0.19369687820591189</v>
          </cell>
          <cell r="M273">
            <v>0.18251629417711715</v>
          </cell>
        </row>
        <row r="274">
          <cell r="A274" t="str">
            <v>Current Assets/Liabilities</v>
          </cell>
          <cell r="B274">
            <v>1.8349970640046978</v>
          </cell>
          <cell r="C274">
            <v>1.7274648534411465</v>
          </cell>
          <cell r="D274">
            <v>1.759771912075784</v>
          </cell>
          <cell r="E274">
            <v>1.7706661690613918</v>
          </cell>
          <cell r="F274">
            <v>1.7634552086113338</v>
          </cell>
          <cell r="G274">
            <v>1.7917040176024774</v>
          </cell>
          <cell r="H274">
            <v>1.3040195545898969</v>
          </cell>
          <cell r="I274">
            <v>1.3214628365031889</v>
          </cell>
          <cell r="J274">
            <v>1.0328651555184725</v>
          </cell>
          <cell r="K274">
            <v>1.1442586399108139</v>
          </cell>
          <cell r="L274">
            <v>1.1243065755388109</v>
          </cell>
          <cell r="M274">
            <v>1.1170424733503803</v>
          </cell>
        </row>
        <row r="275">
          <cell r="A275" t="str">
            <v>NAV/share</v>
          </cell>
          <cell r="B275">
            <v>10.016349978156475</v>
          </cell>
          <cell r="C275">
            <v>10.127817936855664</v>
          </cell>
          <cell r="D275">
            <v>10.451122859012546</v>
          </cell>
          <cell r="E275">
            <v>10.381943892968842</v>
          </cell>
          <cell r="F275">
            <v>9.7249980469434085</v>
          </cell>
          <cell r="G275">
            <v>9.7571533994945039</v>
          </cell>
          <cell r="H275">
            <v>10.821475274637653</v>
          </cell>
          <cell r="I275">
            <v>2.792145163695317</v>
          </cell>
          <cell r="J275">
            <v>13.923138778424917</v>
          </cell>
          <cell r="K275">
            <v>14.433561115605501</v>
          </cell>
          <cell r="L275">
            <v>13.815141411682458</v>
          </cell>
          <cell r="M275">
            <v>13.654623586395342</v>
          </cell>
        </row>
        <row r="277">
          <cell r="A277" t="str">
            <v>Balance Sheet Structure</v>
          </cell>
        </row>
        <row r="279">
          <cell r="A279" t="str">
            <v>Assets</v>
          </cell>
        </row>
        <row r="280">
          <cell r="A280" t="str">
            <v xml:space="preserve">          Liquid Assets</v>
          </cell>
          <cell r="B280">
            <v>0.13724003033811025</v>
          </cell>
          <cell r="C280">
            <v>0.10017828016538331</v>
          </cell>
          <cell r="D280">
            <v>8.7884718021704333E-2</v>
          </cell>
          <cell r="E280">
            <v>6.5299846232701186E-2</v>
          </cell>
          <cell r="F280">
            <v>5.2362581198272161E-2</v>
          </cell>
          <cell r="G280">
            <v>6.5768858961965396E-2</v>
          </cell>
          <cell r="H280">
            <v>2.9156775725049024E-2</v>
          </cell>
          <cell r="I280">
            <v>1.3540128015755784E-2</v>
          </cell>
          <cell r="J280">
            <v>1.3646229557518319E-2</v>
          </cell>
          <cell r="K280">
            <v>9.1611996251171508E-3</v>
          </cell>
          <cell r="L280">
            <v>9.131046632792272E-3</v>
          </cell>
          <cell r="M280">
            <v>9.1473714057380921E-3</v>
          </cell>
        </row>
        <row r="281">
          <cell r="A281" t="str">
            <v xml:space="preserve">          Working Capital</v>
          </cell>
          <cell r="B281">
            <v>0.28006865993373514</v>
          </cell>
          <cell r="C281">
            <v>0.31604900807950526</v>
          </cell>
          <cell r="D281">
            <v>0.32207792207792213</v>
          </cell>
          <cell r="E281">
            <v>0.32192038270972151</v>
          </cell>
          <cell r="F281">
            <v>0.31160352161440302</v>
          </cell>
          <cell r="G281">
            <v>0.3145104836827895</v>
          </cell>
          <cell r="H281">
            <v>0.20915471152853757</v>
          </cell>
          <cell r="I281">
            <v>0.20580994583948797</v>
          </cell>
          <cell r="J281">
            <v>0.15634066146605641</v>
          </cell>
          <cell r="K281">
            <v>0.16208997188378632</v>
          </cell>
          <cell r="L281">
            <v>0.1662270842256148</v>
          </cell>
          <cell r="M281">
            <v>0.17354271377945052</v>
          </cell>
        </row>
        <row r="282">
          <cell r="A282" t="str">
            <v xml:space="preserve">          Fixed Assets</v>
          </cell>
          <cell r="B282">
            <v>0.58269130972815453</v>
          </cell>
          <cell r="C282">
            <v>0.58377271175511136</v>
          </cell>
          <cell r="D282">
            <v>0.59003735990037365</v>
          </cell>
          <cell r="E282">
            <v>0.6127797710575773</v>
          </cell>
          <cell r="F282">
            <v>0.63603389718732484</v>
          </cell>
          <cell r="G282">
            <v>0.61972065735524506</v>
          </cell>
          <cell r="H282">
            <v>0.76168851274641347</v>
          </cell>
          <cell r="I282">
            <v>0.78064992614475626</v>
          </cell>
          <cell r="J282">
            <v>0.83001310897642533</v>
          </cell>
          <cell r="K282">
            <v>0.82874882849109655</v>
          </cell>
          <cell r="L282">
            <v>0.82464186914159276</v>
          </cell>
          <cell r="M282">
            <v>0.81730991481481141</v>
          </cell>
        </row>
        <row r="283">
          <cell r="A283" t="str">
            <v>Funding</v>
          </cell>
        </row>
        <row r="284">
          <cell r="A284" t="str">
            <v xml:space="preserve">          Debt</v>
          </cell>
          <cell r="B284">
            <v>0.24346333479701407</v>
          </cell>
          <cell r="C284">
            <v>0.23988165231574557</v>
          </cell>
          <cell r="D284">
            <v>0.23397971891122579</v>
          </cell>
          <cell r="E284">
            <v>0.23116350589441315</v>
          </cell>
          <cell r="F284">
            <v>0.24005012035479933</v>
          </cell>
          <cell r="G284">
            <v>0.21507383579452646</v>
          </cell>
          <cell r="H284">
            <v>0.32846526989369385</v>
          </cell>
          <cell r="I284">
            <v>0.56907815780403737</v>
          </cell>
          <cell r="J284">
            <v>0.35705843165065654</v>
          </cell>
          <cell r="K284">
            <v>0.29308809746954079</v>
          </cell>
          <cell r="L284">
            <v>0.29151952292499883</v>
          </cell>
          <cell r="M284">
            <v>0.28872285850911411</v>
          </cell>
        </row>
        <row r="285">
          <cell r="A285" t="str">
            <v xml:space="preserve">          Equity + Minorities</v>
          </cell>
          <cell r="B285">
            <v>0.50081833060556458</v>
          </cell>
          <cell r="C285">
            <v>0.483253044038994</v>
          </cell>
          <cell r="D285">
            <v>0.4873154243017257</v>
          </cell>
          <cell r="E285">
            <v>0.47346659832564497</v>
          </cell>
          <cell r="F285">
            <v>0.44646684472582193</v>
          </cell>
          <cell r="G285">
            <v>0.45968198939964661</v>
          </cell>
          <cell r="H285">
            <v>0.40001548147383631</v>
          </cell>
          <cell r="I285">
            <v>0.16703705637616947</v>
          </cell>
          <cell r="J285">
            <v>0.41065480411750799</v>
          </cell>
          <cell r="K285">
            <v>0.4493673851921276</v>
          </cell>
          <cell r="L285">
            <v>0.44809385314754896</v>
          </cell>
          <cell r="M285">
            <v>0.44691576838387714</v>
          </cell>
        </row>
        <row r="286">
          <cell r="A286" t="str">
            <v xml:space="preserve">          Others</v>
          </cell>
          <cell r="B286">
            <v>0.25571833459742127</v>
          </cell>
          <cell r="C286">
            <v>0.27686530364526041</v>
          </cell>
          <cell r="D286">
            <v>0.27870485678704859</v>
          </cell>
          <cell r="E286">
            <v>0.29536989577994194</v>
          </cell>
          <cell r="F286">
            <v>0.31348303491937879</v>
          </cell>
          <cell r="G286">
            <v>0.32524417480582685</v>
          </cell>
          <cell r="H286">
            <v>0.27151924863246979</v>
          </cell>
          <cell r="I286">
            <v>0.26388478581979319</v>
          </cell>
          <cell r="J286">
            <v>0.23228676423183545</v>
          </cell>
          <cell r="K286">
            <v>0.25754451733833178</v>
          </cell>
          <cell r="L286">
            <v>0.26038662392745227</v>
          </cell>
          <cell r="M286">
            <v>0.2643613731070088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Annexure 8"/>
      <sheetName val="annexure 5"/>
      <sheetName val="Annexure 4(a)"/>
      <sheetName val="Annexure 1"/>
      <sheetName val="Annexure 2"/>
      <sheetName val="Annexure 3"/>
      <sheetName val="annexure 4"/>
      <sheetName val="Annexure 6(a)"/>
      <sheetName val="annexure 6(b)"/>
      <sheetName val="Annexure 7"/>
      <sheetName val="Annexure 9"/>
      <sheetName val="Annexure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nnexure 1"/>
      <sheetName val="Notes to Annexure 1"/>
      <sheetName val="Annexure 2"/>
      <sheetName val="Notes to Annexure 2"/>
      <sheetName val="Annexure 3"/>
      <sheetName val="Notes to Annexure 3"/>
      <sheetName val="Annexure 3A"/>
      <sheetName val="Notes to Annexure 3A"/>
      <sheetName val="Annexure 4"/>
      <sheetName val="Notes to Annexure 4"/>
      <sheetName val="Annexure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sheet"/>
      <sheetName val="p&amp;l"/>
      <sheetName val="Entry"/>
      <sheetName val="Month TB"/>
      <sheetName val="TB"/>
      <sheetName val="Notes 3 onwards"/>
      <sheetName val="Cost fin Reco"/>
      <sheetName val="Period Cost"/>
      <sheetName val="Cost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Operations"/>
      <sheetName val="Financials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sheet"/>
      <sheetName val="Quarterly "/>
      <sheetName val="PNL"/>
      <sheetName val="Revenues"/>
      <sheetName val="Costs"/>
      <sheetName val="Depreciation"/>
      <sheetName val="Balance Sheet"/>
      <sheetName val="Cash Flow"/>
      <sheetName val="DCF"/>
      <sheetName val="Sensitivities"/>
      <sheetName val="EVA1"/>
      <sheetName val="EVA 2 "/>
      <sheetName val="sample NV_data"/>
      <sheetName val="GS PNL-F"/>
      <sheetName val="GS Balance"/>
      <sheetName val="GS Cashflow"/>
      <sheetName val="GS Assumptions"/>
      <sheetName val="GS- WACC"/>
      <sheetName val="GS- DCF"/>
      <sheetName val="NotesXpress"/>
      <sheetName val="DATA"/>
      <sheetName val="v.data"/>
      <sheetName val="Macro1"/>
      <sheetName val="NV-data"/>
      <sheetName val="CF"/>
      <sheetName val="BS"/>
      <sheetName val="F-Assumptions"/>
      <sheetName val="WACC"/>
      <sheetName val="DCF-F1"/>
      <sheetName val="EVA"/>
      <sheetName val="EM-TAC"/>
      <sheetName val="DCF &amp; WACC"/>
      <sheetName val="GS Assumptions-F"/>
      <sheetName val="#REF"/>
      <sheetName val="Facts &amp; Audit"/>
      <sheetName val="Quarterly"/>
      <sheetName val="Capital Structure"/>
      <sheetName val="EVA 2"/>
      <sheetName val="GS BS-F"/>
      <sheetName val="GS-CF"/>
      <sheetName val="GS-DCF-F1"/>
      <sheetName val="F-data"/>
      <sheetName val="Report"/>
      <sheetName val="Changes"/>
      <sheetName val="Interim"/>
      <sheetName val="Company profile"/>
      <sheetName val="GS data"/>
      <sheetName val="GEM"/>
      <sheetName val="EROCE"/>
      <sheetName val="GS-Capex"/>
      <sheetName val="GS Assumes"/>
      <sheetName val="ROIC"/>
      <sheetName val="Concession Conversion"/>
      <sheetName val="Net add cht"/>
      <sheetName val="margin cht"/>
      <sheetName val="Old Qtly Sheet"/>
      <sheetName val="GEMS"/>
      <sheetName val="Sheet1"/>
      <sheetName val="Comps"/>
      <sheetName val="CROCI"/>
      <sheetName val="Company profile back-up"/>
      <sheetName val="Company profile "/>
      <sheetName val="GS data back-up"/>
      <sheetName val="Summary"/>
      <sheetName val="External"/>
      <sheetName val="Assoc"/>
      <sheetName val="Detailed DCF"/>
      <sheetName val="Qtly"/>
      <sheetName val="F-Qtly"/>
      <sheetName val="tables"/>
      <sheetName val="Oaktree"/>
      <sheetName val="GQ"/>
      <sheetName val="DCF Template"/>
      <sheetName val="DCF Sensitivity"/>
      <sheetName val="Q-PreARPU"/>
      <sheetName val="Q-PostARPU"/>
      <sheetName val="Q-EBITDA (2)"/>
      <sheetName val="8 kÿÊ0 _x0000__x0000__x0000_F_x0001__x0000__x0000_t"/>
      <sheetName val=""/>
      <sheetName val="8 kÿÊ0 "/>
    </sheetNames>
    <sheetDataSet>
      <sheetData sheetId="0" refreshError="1"/>
      <sheetData sheetId="1" refreshError="1">
        <row r="1">
          <cell r="A1" t="str">
            <v>TOTAL ACCESS COMMUNICATIONS (TAC)</v>
          </cell>
        </row>
        <row r="2">
          <cell r="A2" t="str">
            <v>Quarterly Reports</v>
          </cell>
        </row>
        <row r="3">
          <cell r="A3" t="str">
            <v>(Bt mn)</v>
          </cell>
        </row>
        <row r="6">
          <cell r="A6" t="str">
            <v>Telephone services</v>
          </cell>
        </row>
        <row r="7">
          <cell r="A7" t="str">
            <v>Equipment sales</v>
          </cell>
        </row>
        <row r="8">
          <cell r="A8" t="str">
            <v>Other operating income</v>
          </cell>
        </row>
        <row r="9">
          <cell r="A9" t="str">
            <v>Revenue</v>
          </cell>
        </row>
        <row r="10">
          <cell r="A10" t="str">
            <v>Cost of services</v>
          </cell>
        </row>
        <row r="11">
          <cell r="A11" t="str">
            <v>Cost of sales</v>
          </cell>
        </row>
        <row r="12">
          <cell r="A12" t="str">
            <v>SG&amp;A</v>
          </cell>
        </row>
        <row r="13">
          <cell r="A13" t="str">
            <v>Operating profit</v>
          </cell>
        </row>
        <row r="14">
          <cell r="A14" t="str">
            <v>Other income</v>
          </cell>
        </row>
        <row r="15">
          <cell r="A15" t="str">
            <v>Interest income</v>
          </cell>
        </row>
        <row r="16">
          <cell r="A16" t="str">
            <v>Interest &amp; other expense</v>
          </cell>
        </row>
        <row r="17">
          <cell r="A17" t="str">
            <v>Realized gain/(loss) on forex</v>
          </cell>
        </row>
        <row r="18">
          <cell r="A18" t="str">
            <v>Extraordinary provision</v>
          </cell>
        </row>
        <row r="19">
          <cell r="A19" t="str">
            <v>Pre-tax profits</v>
          </cell>
        </row>
        <row r="20">
          <cell r="A20" t="str">
            <v>Taxation</v>
          </cell>
        </row>
        <row r="21">
          <cell r="A21" t="str">
            <v>Minority interest</v>
          </cell>
        </row>
        <row r="22">
          <cell r="A22" t="str">
            <v>Unrealized gain/(loss) on forex</v>
          </cell>
        </row>
        <row r="23">
          <cell r="A23" t="str">
            <v>Net income</v>
          </cell>
        </row>
        <row r="24">
          <cell r="A24" t="str">
            <v>Net income - ex forex</v>
          </cell>
        </row>
        <row r="25">
          <cell r="A25" t="str">
            <v>EPS</v>
          </cell>
        </row>
        <row r="26">
          <cell r="A26" t="str">
            <v>EPS - ex forex</v>
          </cell>
        </row>
        <row r="27">
          <cell r="A27" t="str">
            <v>Weighted average # shares</v>
          </cell>
        </row>
        <row r="28">
          <cell r="A28" t="str">
            <v>Weighted average # shares</v>
          </cell>
        </row>
        <row r="29">
          <cell r="A29" t="str">
            <v>EBIT</v>
          </cell>
        </row>
        <row r="30">
          <cell r="A30" t="str">
            <v>EBIT</v>
          </cell>
        </row>
        <row r="31">
          <cell r="A31" t="str">
            <v>Ratios</v>
          </cell>
        </row>
        <row r="32">
          <cell r="A32" t="str">
            <v>Ratios</v>
          </cell>
        </row>
        <row r="33">
          <cell r="A33" t="str">
            <v>Sales margin</v>
          </cell>
        </row>
        <row r="34">
          <cell r="A34" t="str">
            <v>Operating margin</v>
          </cell>
        </row>
        <row r="35">
          <cell r="A35" t="str">
            <v>EBIT margin</v>
          </cell>
        </row>
        <row r="36">
          <cell r="A36" t="str">
            <v>Net margin</v>
          </cell>
        </row>
        <row r="37">
          <cell r="A37" t="str">
            <v>Net margin - ex forex</v>
          </cell>
        </row>
        <row r="38">
          <cell r="A38" t="str">
            <v>Tax rate</v>
          </cell>
        </row>
        <row r="39">
          <cell r="A39" t="str">
            <v>Avg monthly gross adds</v>
          </cell>
        </row>
        <row r="40">
          <cell r="A40" t="str">
            <v>Avg monthly gross adds</v>
          </cell>
        </row>
        <row r="41">
          <cell r="A41" t="str">
            <v>AMPS 800</v>
          </cell>
        </row>
        <row r="42">
          <cell r="A42" t="str">
            <v>DCS1800</v>
          </cell>
        </row>
        <row r="43">
          <cell r="A43" t="str">
            <v>Total</v>
          </cell>
        </row>
        <row r="44">
          <cell r="A44" t="str">
            <v>Avg monthly net adds</v>
          </cell>
        </row>
        <row r="45">
          <cell r="A45" t="str">
            <v>Avg monthly net adds</v>
          </cell>
        </row>
        <row r="46">
          <cell r="A46" t="str">
            <v>AMPS 800</v>
          </cell>
        </row>
        <row r="47">
          <cell r="A47" t="str">
            <v>DCS1800</v>
          </cell>
        </row>
        <row r="48">
          <cell r="A48" t="str">
            <v>Total</v>
          </cell>
        </row>
        <row r="49">
          <cell r="A49" t="str">
            <v>Cumulative subscribers</v>
          </cell>
        </row>
        <row r="50">
          <cell r="A50" t="str">
            <v>Cumulative subscribers</v>
          </cell>
        </row>
        <row r="51">
          <cell r="A51" t="str">
            <v>AMPS 800</v>
          </cell>
        </row>
        <row r="52">
          <cell r="A52" t="str">
            <v>DCS1800</v>
          </cell>
        </row>
        <row r="53">
          <cell r="A53" t="str">
            <v>Total</v>
          </cell>
        </row>
        <row r="54">
          <cell r="A54" t="str">
            <v>Quarterly growth</v>
          </cell>
        </row>
        <row r="55">
          <cell r="A55" t="str">
            <v>Quarterly growth</v>
          </cell>
        </row>
        <row r="56">
          <cell r="A56" t="str">
            <v>AMPS 800</v>
          </cell>
        </row>
        <row r="57">
          <cell r="A57" t="str">
            <v>DCS1800</v>
          </cell>
        </row>
        <row r="58">
          <cell r="A58" t="str">
            <v>Total</v>
          </cell>
        </row>
        <row r="59">
          <cell r="A59" t="str">
            <v>Avg monthly &amp; annual churn</v>
          </cell>
        </row>
        <row r="60">
          <cell r="A60" t="str">
            <v>Avg monthly &amp; annual churn</v>
          </cell>
        </row>
        <row r="61">
          <cell r="A61" t="str">
            <v>AMPS 800</v>
          </cell>
        </row>
        <row r="62">
          <cell r="A62" t="str">
            <v>DCS1800</v>
          </cell>
        </row>
        <row r="63">
          <cell r="A63" t="str">
            <v>Total</v>
          </cell>
        </row>
        <row r="65">
          <cell r="A65" t="str">
            <v>Avg monthly ARPU</v>
          </cell>
        </row>
        <row r="66">
          <cell r="A66" t="str">
            <v>Avg monthly ARPU</v>
          </cell>
        </row>
        <row r="67">
          <cell r="A67" t="str">
            <v>AMPS 800</v>
          </cell>
        </row>
        <row r="68">
          <cell r="A68" t="str">
            <v>DCS1800</v>
          </cell>
        </row>
        <row r="69">
          <cell r="A69" t="str">
            <v>Total</v>
          </cell>
        </row>
        <row r="70">
          <cell r="A70" t="str">
            <v>Growth</v>
          </cell>
        </row>
        <row r="71">
          <cell r="A71" t="str">
            <v>Growth</v>
          </cell>
        </row>
        <row r="72">
          <cell r="A72" t="str">
            <v>AMPS 800</v>
          </cell>
        </row>
        <row r="73">
          <cell r="A73" t="str">
            <v>DCS1800</v>
          </cell>
        </row>
        <row r="74">
          <cell r="A74" t="str">
            <v>Total</v>
          </cell>
        </row>
        <row r="75">
          <cell r="A75" t="str">
            <v>Cumulative subscribers</v>
          </cell>
        </row>
        <row r="76">
          <cell r="A76" t="str">
            <v>Avg monthly MOU</v>
          </cell>
        </row>
        <row r="77">
          <cell r="A77" t="str">
            <v>Avg monthly MOU</v>
          </cell>
        </row>
        <row r="78">
          <cell r="A78" t="str">
            <v>AMPS 800</v>
          </cell>
        </row>
        <row r="79">
          <cell r="A79" t="str">
            <v>DCS1800</v>
          </cell>
        </row>
        <row r="80">
          <cell r="A80" t="str">
            <v>Total</v>
          </cell>
        </row>
        <row r="81">
          <cell r="A81" t="str">
            <v>Growth</v>
          </cell>
        </row>
        <row r="82">
          <cell r="A82" t="str">
            <v>Growth</v>
          </cell>
        </row>
        <row r="83">
          <cell r="A83" t="str">
            <v>AMPS 800</v>
          </cell>
        </row>
        <row r="84">
          <cell r="A84" t="str">
            <v>DCS1800</v>
          </cell>
        </row>
        <row r="85">
          <cell r="A85" t="str">
            <v>Total</v>
          </cell>
        </row>
        <row r="86">
          <cell r="A86" t="str">
            <v>AMPS 800</v>
          </cell>
        </row>
        <row r="87">
          <cell r="A87" t="str">
            <v>DCS1800</v>
          </cell>
        </row>
        <row r="88">
          <cell r="A88" t="str">
            <v>Total</v>
          </cell>
        </row>
        <row r="91">
          <cell r="A91" t="str">
            <v>Avg monthly ARPU</v>
          </cell>
        </row>
        <row r="92">
          <cell r="A92" t="str">
            <v>AMPS 800</v>
          </cell>
        </row>
        <row r="93">
          <cell r="A93" t="str">
            <v>DCS1800</v>
          </cell>
        </row>
        <row r="94">
          <cell r="A94" t="str">
            <v>Total</v>
          </cell>
        </row>
        <row r="96">
          <cell r="A96" t="str">
            <v>Growth</v>
          </cell>
        </row>
        <row r="97">
          <cell r="A97" t="str">
            <v>AMPS 800</v>
          </cell>
        </row>
        <row r="98">
          <cell r="A98" t="str">
            <v>DCS1800</v>
          </cell>
        </row>
        <row r="99">
          <cell r="A99" t="str">
            <v>Total</v>
          </cell>
        </row>
        <row r="102">
          <cell r="A102" t="str">
            <v>Avg monthly MOU</v>
          </cell>
        </row>
        <row r="103">
          <cell r="A103" t="str">
            <v>AMPS 800</v>
          </cell>
        </row>
        <row r="104">
          <cell r="A104" t="str">
            <v>DCS1800</v>
          </cell>
        </row>
        <row r="105">
          <cell r="A105" t="str">
            <v>Total</v>
          </cell>
        </row>
        <row r="107">
          <cell r="A107" t="str">
            <v>Growth</v>
          </cell>
        </row>
        <row r="108">
          <cell r="A108" t="str">
            <v>AMPS 800</v>
          </cell>
        </row>
        <row r="109">
          <cell r="A109" t="str">
            <v>DCS1800</v>
          </cell>
        </row>
        <row r="110">
          <cell r="A110" t="str">
            <v>Total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T11">
            <v>1558.3170675515794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rovals"/>
      <sheetName val="Cover letter"/>
      <sheetName val="901 Page 1"/>
      <sheetName val="901 - Page 2 "/>
      <sheetName val="Cash Flow"/>
      <sheetName val="Depreciation"/>
      <sheetName val="Mininmum Life"/>
      <sheetName val="Environmental Questionaire"/>
      <sheetName val="Summary Estimate"/>
      <sheetName val="Proj Impl Strategy "/>
      <sheetName val="Utilities Calculation"/>
      <sheetName val="Key Fin'l Assumps"/>
      <sheetName val="Capital vs. Operating Lease "/>
      <sheetName val="Acqs - Key Assumps"/>
      <sheetName val="XXXXXXXXX"/>
      <sheetName val="IRR Iterations"/>
      <sheetName val="Alloy"/>
      <sheetName val="DDB-SL Table"/>
      <sheetName val="SL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"/>
      <sheetName val="Sheet1"/>
      <sheetName val="DDETABLE "/>
      <sheetName val="Control"/>
      <sheetName val="Comments"/>
    </sheetNames>
    <sheetDataSet>
      <sheetData sheetId="0" refreshError="1"/>
      <sheetData sheetId="1" refreshError="1"/>
      <sheetData sheetId="2" refreshError="1">
        <row r="2">
          <cell r="AG2" t="str">
            <v>Global_cellular.xls</v>
          </cell>
          <cell r="AH2" t="str">
            <v>M:\GENERAL\TELECOMS\VALUATION\valuation\New valuation</v>
          </cell>
          <cell r="AM2" t="str">
            <v>S</v>
          </cell>
          <cell r="AN2" t="str">
            <v>No Headings</v>
          </cell>
          <cell r="AO2" t="str">
            <v>X</v>
          </cell>
          <cell r="AP2" t="str">
            <v>D</v>
          </cell>
        </row>
        <row r="3">
          <cell r="AD3" t="str">
            <v>I:\Datastrm.22\DSDDE</v>
          </cell>
          <cell r="AM3" t="str">
            <v>TS</v>
          </cell>
          <cell r="AN3" t="str">
            <v>Row Headings</v>
          </cell>
          <cell r="AO3" t="str">
            <v>R</v>
          </cell>
          <cell r="AP3" t="str">
            <v>W</v>
          </cell>
        </row>
        <row r="4">
          <cell r="AD4" t="str">
            <v>I:\Datastrm.22\DSWindow</v>
          </cell>
          <cell r="AM4" t="str">
            <v>CAF</v>
          </cell>
          <cell r="AN4" t="str">
            <v>Col Headings</v>
          </cell>
          <cell r="AO4" t="str">
            <v>C</v>
          </cell>
          <cell r="AP4" t="str">
            <v>M</v>
          </cell>
        </row>
        <row r="5">
          <cell r="AD5" t="str">
            <v>I:\Datastrm.22\DSDDE</v>
          </cell>
          <cell r="AN5" t="str">
            <v>Row/Col Headings</v>
          </cell>
          <cell r="AO5" t="str">
            <v>RC</v>
          </cell>
          <cell r="AP5" t="str">
            <v>Q</v>
          </cell>
        </row>
        <row r="6">
          <cell r="H6">
            <v>40</v>
          </cell>
          <cell r="AN6" t="str">
            <v>Titles/ Row Col Heading</v>
          </cell>
          <cell r="AO6" t="str">
            <v>RCH</v>
          </cell>
          <cell r="AP6" t="str">
            <v>Y</v>
          </cell>
        </row>
        <row r="7">
          <cell r="AN7" t="str">
            <v>Titles/Row Headings</v>
          </cell>
          <cell r="AO7" t="str">
            <v>RH</v>
          </cell>
        </row>
        <row r="8">
          <cell r="AN8" t="str">
            <v>Transposed/No Heading</v>
          </cell>
          <cell r="AO8" t="str">
            <v>T</v>
          </cell>
        </row>
        <row r="9">
          <cell r="E9" t="str">
            <v>Last Updated : 13 Feb 1998  10:02</v>
          </cell>
          <cell r="AD9" t="str">
            <v>Windows (32-bit) NT 4.00</v>
          </cell>
          <cell r="AN9" t="str">
            <v>Transposed/Row Heading</v>
          </cell>
          <cell r="AO9" t="str">
            <v>TR</v>
          </cell>
        </row>
        <row r="10">
          <cell r="AD10">
            <v>2180640</v>
          </cell>
          <cell r="AN10" t="str">
            <v>Transposed/Col Heading</v>
          </cell>
          <cell r="AO10" t="str">
            <v>TC</v>
          </cell>
        </row>
        <row r="11">
          <cell r="AD11">
            <v>1048576</v>
          </cell>
          <cell r="AN11" t="str">
            <v>Transposed/Row Col Heading</v>
          </cell>
          <cell r="AO11" t="str">
            <v>HC</v>
          </cell>
        </row>
        <row r="12">
          <cell r="AO12" t="str">
            <v>HRC</v>
          </cell>
        </row>
        <row r="13">
          <cell r="AO13" t="str">
            <v>HRCT</v>
          </cell>
        </row>
        <row r="14">
          <cell r="AO14" t="str">
            <v>TRCH</v>
          </cell>
        </row>
        <row r="15">
          <cell r="AO15" t="str">
            <v>TRC</v>
          </cell>
        </row>
      </sheetData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.08"/>
      <sheetName val="FACT"/>
      <sheetName val="Sheet2"/>
      <sheetName val="SHEKHAR"/>
      <sheetName val="1"/>
      <sheetName val="3"/>
      <sheetName val="5"/>
      <sheetName val="final-ferm"/>
    </sheetNames>
    <sheetDataSet>
      <sheetData sheetId="0" refreshError="1"/>
      <sheetData sheetId="1" refreshError="1">
        <row r="2">
          <cell r="A2" t="str">
            <v>7A06</v>
          </cell>
          <cell r="B2" t="str">
            <v>ALFA LAVAL SAUNDERS (INDIA) LIMITED</v>
          </cell>
          <cell r="C2">
            <v>5232.5</v>
          </cell>
        </row>
        <row r="3">
          <cell r="A3" t="str">
            <v>7A07</v>
          </cell>
          <cell r="B3" t="str">
            <v>AUTOMAC ENGINEERS</v>
          </cell>
          <cell r="C3">
            <v>1200</v>
          </cell>
        </row>
        <row r="4">
          <cell r="A4" t="str">
            <v>7A08</v>
          </cell>
          <cell r="B4" t="str">
            <v>ACCURATE VALVE SERVICES</v>
          </cell>
          <cell r="C4">
            <v>700</v>
          </cell>
        </row>
        <row r="5">
          <cell r="A5" t="str">
            <v>7A21</v>
          </cell>
          <cell r="B5" t="str">
            <v>ARYA ENGINEERS &amp; CONTRACTORS PVT.LT</v>
          </cell>
          <cell r="C5">
            <v>13768.5</v>
          </cell>
        </row>
        <row r="6">
          <cell r="A6" t="str">
            <v>7A26</v>
          </cell>
          <cell r="B6" t="str">
            <v>AEOLUS TECHNOVATIONS PVT.LTD.</v>
          </cell>
          <cell r="C6">
            <v>6000</v>
          </cell>
        </row>
        <row r="7">
          <cell r="A7" t="str">
            <v>7A27</v>
          </cell>
          <cell r="B7" t="str">
            <v>AMAR PREET TRADERS</v>
          </cell>
          <cell r="C7">
            <v>31000</v>
          </cell>
        </row>
        <row r="8">
          <cell r="A8" t="str">
            <v>7A31</v>
          </cell>
          <cell r="B8" t="str">
            <v>A.R.ENTERPRISES</v>
          </cell>
          <cell r="C8">
            <v>108840</v>
          </cell>
        </row>
        <row r="9">
          <cell r="A9" t="str">
            <v>7A51</v>
          </cell>
          <cell r="B9" t="str">
            <v>AMIT XEROX &amp; CYCLOSTYLE CENTRE</v>
          </cell>
          <cell r="C9">
            <v>1405</v>
          </cell>
        </row>
        <row r="10">
          <cell r="A10" t="str">
            <v>7A52</v>
          </cell>
          <cell r="B10" t="str">
            <v>ACCOUNTS OFFICER CASH O/O TDM BHARU</v>
          </cell>
          <cell r="C10">
            <v>9399</v>
          </cell>
        </row>
        <row r="11">
          <cell r="A11" t="str">
            <v>7A54</v>
          </cell>
          <cell r="B11" t="str">
            <v>AVON MARKETING</v>
          </cell>
          <cell r="C11">
            <v>16479</v>
          </cell>
        </row>
        <row r="12">
          <cell r="A12" t="str">
            <v>7A57</v>
          </cell>
          <cell r="B12" t="str">
            <v>AMIT . R. SHAH</v>
          </cell>
          <cell r="C12">
            <v>1500</v>
          </cell>
        </row>
        <row r="13">
          <cell r="A13" t="str">
            <v>7A60</v>
          </cell>
          <cell r="B13" t="str">
            <v>ASHA TRADING CORPORATION</v>
          </cell>
          <cell r="C13">
            <v>1120</v>
          </cell>
        </row>
        <row r="14">
          <cell r="A14" t="str">
            <v>7A61</v>
          </cell>
          <cell r="B14" t="str">
            <v>AGILENT TECHNOLOGIES (I) PVT LTD</v>
          </cell>
          <cell r="C14">
            <v>2184</v>
          </cell>
        </row>
        <row r="15">
          <cell r="A15" t="str">
            <v>7A67</v>
          </cell>
          <cell r="B15" t="str">
            <v>ANUPAM CONSTRUCTION</v>
          </cell>
          <cell r="C15">
            <v>30370</v>
          </cell>
        </row>
        <row r="16">
          <cell r="A16" t="str">
            <v>7A69</v>
          </cell>
          <cell r="B16" t="str">
            <v>ANKIT ACID PVT. LTD.</v>
          </cell>
          <cell r="C16">
            <v>647807</v>
          </cell>
        </row>
        <row r="17">
          <cell r="A17" t="str">
            <v>7B03</v>
          </cell>
          <cell r="B17" t="str">
            <v>BOMBAY FIRE &amp; SAFTY SERVICES</v>
          </cell>
          <cell r="C17">
            <v>3788</v>
          </cell>
        </row>
        <row r="18">
          <cell r="A18" t="str">
            <v>7B14</v>
          </cell>
          <cell r="B18" t="str">
            <v>BHUTA INTERNATIONAL</v>
          </cell>
          <cell r="C18">
            <v>259515.75</v>
          </cell>
        </row>
        <row r="19">
          <cell r="A19" t="str">
            <v>7B51</v>
          </cell>
          <cell r="B19" t="str">
            <v>B.PATEL (GUJ) &amp; CO.</v>
          </cell>
          <cell r="C19">
            <v>4420</v>
          </cell>
        </row>
        <row r="20">
          <cell r="A20" t="str">
            <v>7B54</v>
          </cell>
          <cell r="B20" t="str">
            <v>BLUE SCUD EXPRESS SERVICE</v>
          </cell>
          <cell r="C20">
            <v>849</v>
          </cell>
        </row>
        <row r="21">
          <cell r="A21" t="str">
            <v>7B56</v>
          </cell>
          <cell r="B21" t="str">
            <v>BEEKAY MARKETING</v>
          </cell>
          <cell r="C21">
            <v>0.1</v>
          </cell>
        </row>
        <row r="22">
          <cell r="A22" t="str">
            <v>7B57</v>
          </cell>
          <cell r="B22" t="str">
            <v>BHUTA INTERNATIONAL</v>
          </cell>
          <cell r="C22">
            <v>118186</v>
          </cell>
        </row>
        <row r="23">
          <cell r="A23" t="str">
            <v>7C03</v>
          </cell>
          <cell r="B23" t="str">
            <v>CHINTAN TRADERS</v>
          </cell>
          <cell r="C23">
            <v>4376</v>
          </cell>
        </row>
        <row r="24">
          <cell r="A24" t="str">
            <v>7C05</v>
          </cell>
          <cell r="B24" t="str">
            <v>CREATIVE COOLS</v>
          </cell>
          <cell r="C24">
            <v>5153</v>
          </cell>
        </row>
        <row r="25">
          <cell r="A25" t="str">
            <v>7C08</v>
          </cell>
          <cell r="B25" t="str">
            <v>CHOKSI LABORATORIES LTD</v>
          </cell>
          <cell r="C25">
            <v>1500</v>
          </cell>
        </row>
        <row r="26">
          <cell r="A26" t="str">
            <v>7C14</v>
          </cell>
          <cell r="B26" t="str">
            <v>COSMOS ENGINEERS</v>
          </cell>
          <cell r="C26">
            <v>41000</v>
          </cell>
        </row>
        <row r="27">
          <cell r="A27" t="str">
            <v>7C21</v>
          </cell>
          <cell r="B27" t="str">
            <v>CEAG FLAMEPROOF CONTROL GEARS PVT.L</v>
          </cell>
          <cell r="C27">
            <v>0.8</v>
          </cell>
        </row>
        <row r="28">
          <cell r="A28" t="str">
            <v>7C23</v>
          </cell>
          <cell r="B28" t="str">
            <v>CREATIVE MOULDING INDUSTRIES PVT.LT</v>
          </cell>
          <cell r="C28">
            <v>12484</v>
          </cell>
        </row>
        <row r="29">
          <cell r="A29" t="str">
            <v>7C25</v>
          </cell>
          <cell r="B29" t="str">
            <v>CLEAN AIR PROJECTS INDIA PVT.LTD.</v>
          </cell>
          <cell r="C29">
            <v>217315</v>
          </cell>
        </row>
        <row r="30">
          <cell r="A30" t="str">
            <v>7C26</v>
          </cell>
          <cell r="B30" t="str">
            <v>CLEAN AIR ENGINEERS PVT.LTD.</v>
          </cell>
          <cell r="C30">
            <v>473692</v>
          </cell>
        </row>
        <row r="31">
          <cell r="A31" t="str">
            <v>7C51</v>
          </cell>
          <cell r="B31" t="str">
            <v>CHIRAG STATIONERY STORES</v>
          </cell>
          <cell r="C31">
            <v>510</v>
          </cell>
        </row>
        <row r="32">
          <cell r="A32" t="str">
            <v>7C53</v>
          </cell>
          <cell r="B32" t="str">
            <v>CREATIVE ELECTRICALS</v>
          </cell>
          <cell r="C32">
            <v>4290</v>
          </cell>
        </row>
        <row r="33">
          <cell r="A33" t="str">
            <v>7C56</v>
          </cell>
          <cell r="B33" t="str">
            <v>C.K. ENTERPRISE</v>
          </cell>
          <cell r="C33">
            <v>8995</v>
          </cell>
        </row>
        <row r="34">
          <cell r="A34" t="str">
            <v>7C57</v>
          </cell>
          <cell r="B34" t="str">
            <v>CHRIST Gmbh</v>
          </cell>
          <cell r="C34">
            <v>2725825</v>
          </cell>
        </row>
        <row r="35">
          <cell r="A35" t="str">
            <v>7D02</v>
          </cell>
          <cell r="B35" t="str">
            <v>DIPCHEM CORPORATION</v>
          </cell>
          <cell r="C35">
            <v>26700</v>
          </cell>
        </row>
        <row r="36">
          <cell r="A36" t="str">
            <v>7D08</v>
          </cell>
          <cell r="B36" t="str">
            <v>DINSHAW FILTRATION SYSTEMS PVT.LTD.</v>
          </cell>
          <cell r="C36">
            <v>3481</v>
          </cell>
        </row>
        <row r="37">
          <cell r="A37" t="str">
            <v>7D14</v>
          </cell>
          <cell r="B37" t="str">
            <v>D.K.ENTERPRISES</v>
          </cell>
          <cell r="C37">
            <v>60680</v>
          </cell>
        </row>
        <row r="38">
          <cell r="A38" t="str">
            <v>7D16</v>
          </cell>
          <cell r="B38" t="str">
            <v>DHRUV DHATU</v>
          </cell>
          <cell r="C38">
            <v>105000</v>
          </cell>
        </row>
        <row r="39">
          <cell r="A39" t="str">
            <v>7D51</v>
          </cell>
          <cell r="B39" t="str">
            <v>DEEP ORGANICS</v>
          </cell>
          <cell r="C39">
            <v>469156</v>
          </cell>
        </row>
        <row r="40">
          <cell r="A40" t="str">
            <v>7D55</v>
          </cell>
          <cell r="B40" t="str">
            <v>DHARMESH DESAI INSTITUTE OF TECHNOL</v>
          </cell>
          <cell r="C40">
            <v>1275</v>
          </cell>
        </row>
        <row r="41">
          <cell r="A41" t="str">
            <v>7E01</v>
          </cell>
          <cell r="B41" t="str">
            <v>ENZO-CHEM LABORATORIES PVT LTD</v>
          </cell>
          <cell r="C41">
            <v>72665</v>
          </cell>
        </row>
        <row r="42">
          <cell r="A42" t="str">
            <v>7E07</v>
          </cell>
          <cell r="B42" t="str">
            <v>ELECTROTECH ELECTRICAL</v>
          </cell>
          <cell r="C42">
            <v>423968.78</v>
          </cell>
        </row>
        <row r="43">
          <cell r="A43" t="str">
            <v>7E10</v>
          </cell>
          <cell r="B43" t="str">
            <v>EUREKA ENGINEERING ENTERPRISES</v>
          </cell>
          <cell r="C43">
            <v>19450</v>
          </cell>
        </row>
        <row r="44">
          <cell r="A44" t="str">
            <v>7F51</v>
          </cell>
          <cell r="B44" t="str">
            <v>FORBES MARSHALL LIMITED</v>
          </cell>
          <cell r="C44">
            <v>28900</v>
          </cell>
        </row>
        <row r="45">
          <cell r="A45" t="str">
            <v>7F54</v>
          </cell>
          <cell r="B45" t="str">
            <v>FORBES MARSHALL INC.</v>
          </cell>
          <cell r="C45">
            <v>20929</v>
          </cell>
        </row>
        <row r="46">
          <cell r="A46" t="str">
            <v>7F55</v>
          </cell>
          <cell r="B46" t="str">
            <v>FINE ENVIROTECH ENGINEERS</v>
          </cell>
          <cell r="C46">
            <v>22649</v>
          </cell>
        </row>
        <row r="47">
          <cell r="A47" t="str">
            <v>7G03</v>
          </cell>
          <cell r="B47" t="str">
            <v>GUJARAT SALES</v>
          </cell>
          <cell r="C47">
            <v>2085</v>
          </cell>
        </row>
        <row r="48">
          <cell r="A48" t="str">
            <v>7G12</v>
          </cell>
          <cell r="B48" t="str">
            <v>G.J.GHAISAS &amp; CO.</v>
          </cell>
          <cell r="C48">
            <v>5500</v>
          </cell>
        </row>
        <row r="49">
          <cell r="A49" t="str">
            <v>7G51</v>
          </cell>
          <cell r="B49" t="str">
            <v>GUJARAT INDUSTRIAL DEVELOPMENT CORP</v>
          </cell>
          <cell r="C49">
            <v>18724</v>
          </cell>
        </row>
        <row r="50">
          <cell r="A50" t="str">
            <v>7G52</v>
          </cell>
          <cell r="B50" t="str">
            <v>GURUKRUPA ENTERPRISE</v>
          </cell>
          <cell r="C50">
            <v>4389</v>
          </cell>
        </row>
        <row r="51">
          <cell r="A51" t="str">
            <v>7G53</v>
          </cell>
          <cell r="B51" t="str">
            <v>GENERAL ELECTRO ENGN</v>
          </cell>
          <cell r="C51">
            <v>9228</v>
          </cell>
        </row>
        <row r="52">
          <cell r="A52" t="str">
            <v>7H01</v>
          </cell>
          <cell r="B52" t="str">
            <v>HILAB EQIPMENTS PVT LTD</v>
          </cell>
          <cell r="C52">
            <v>60452</v>
          </cell>
        </row>
        <row r="53">
          <cell r="A53" t="str">
            <v>7H02</v>
          </cell>
          <cell r="B53" t="str">
            <v>HENKEL KGaA ECOLAB EXPORT Gmbh</v>
          </cell>
          <cell r="C53">
            <v>550</v>
          </cell>
        </row>
        <row r="54">
          <cell r="A54" t="str">
            <v>7H53</v>
          </cell>
          <cell r="B54" t="str">
            <v>HUSSAIN ENTEPRISES</v>
          </cell>
          <cell r="C54">
            <v>1965</v>
          </cell>
        </row>
        <row r="55">
          <cell r="A55" t="str">
            <v>7I01</v>
          </cell>
          <cell r="B55" t="str">
            <v>INDO AMINES LTD</v>
          </cell>
          <cell r="C55">
            <v>9274</v>
          </cell>
        </row>
        <row r="56">
          <cell r="A56" t="str">
            <v>7J06</v>
          </cell>
          <cell r="B56" t="str">
            <v>JAIN &amp; COMPANY</v>
          </cell>
          <cell r="C56">
            <v>83631</v>
          </cell>
        </row>
        <row r="57">
          <cell r="A57" t="str">
            <v>7J08</v>
          </cell>
          <cell r="B57" t="str">
            <v>JHAMTANI AGENCIES</v>
          </cell>
          <cell r="C57">
            <v>50924</v>
          </cell>
        </row>
        <row r="58">
          <cell r="A58" t="str">
            <v>7J52</v>
          </cell>
          <cell r="B58" t="str">
            <v>JAYPEE TRADING CO</v>
          </cell>
          <cell r="C58">
            <v>856238</v>
          </cell>
        </row>
        <row r="59">
          <cell r="A59" t="str">
            <v>7K01</v>
          </cell>
          <cell r="B59" t="str">
            <v>KOTHARI FERMENTATION AND BIOCHEM LT</v>
          </cell>
          <cell r="C59">
            <v>131930</v>
          </cell>
        </row>
        <row r="60">
          <cell r="A60" t="str">
            <v>7K55</v>
          </cell>
          <cell r="B60" t="str">
            <v>A.K.PATRAWALA</v>
          </cell>
          <cell r="C60">
            <v>66772</v>
          </cell>
        </row>
        <row r="61">
          <cell r="A61" t="str">
            <v>7L04</v>
          </cell>
          <cell r="B61" t="str">
            <v>LUCAS ELECTRONICS</v>
          </cell>
          <cell r="C61">
            <v>12000</v>
          </cell>
        </row>
        <row r="62">
          <cell r="A62" t="str">
            <v>7L06</v>
          </cell>
          <cell r="B62" t="str">
            <v>LIBERTY VALVES PVT. LTD.</v>
          </cell>
          <cell r="C62">
            <v>216436</v>
          </cell>
        </row>
        <row r="63">
          <cell r="A63" t="str">
            <v>7L54</v>
          </cell>
          <cell r="B63" t="str">
            <v>LAVRIDS KNUDSEN MASKINFABRIX (I) LT</v>
          </cell>
          <cell r="C63">
            <v>140083</v>
          </cell>
        </row>
        <row r="64">
          <cell r="A64" t="str">
            <v>7M02</v>
          </cell>
          <cell r="B64" t="str">
            <v>MICROTECH SYSTEMS</v>
          </cell>
          <cell r="C64">
            <v>1100</v>
          </cell>
        </row>
        <row r="65">
          <cell r="A65" t="str">
            <v>7M06</v>
          </cell>
          <cell r="B65" t="str">
            <v>M.M.SUPPLIERS</v>
          </cell>
          <cell r="C65">
            <v>36417</v>
          </cell>
        </row>
        <row r="66">
          <cell r="A66" t="str">
            <v>7M10</v>
          </cell>
          <cell r="B66" t="str">
            <v>MOORE CONTROLS LTD.</v>
          </cell>
          <cell r="C66">
            <v>854575</v>
          </cell>
        </row>
        <row r="67">
          <cell r="A67" t="str">
            <v>7M53</v>
          </cell>
          <cell r="B67" t="str">
            <v>MICRO SYSTEMS</v>
          </cell>
          <cell r="C67">
            <v>20648.259999999998</v>
          </cell>
        </row>
        <row r="68">
          <cell r="A68" t="str">
            <v>7M58</v>
          </cell>
          <cell r="B68" t="str">
            <v>MAHAVIR SALES CORPORATION</v>
          </cell>
          <cell r="C68">
            <v>1445</v>
          </cell>
        </row>
        <row r="69">
          <cell r="A69" t="str">
            <v>7M59</v>
          </cell>
          <cell r="B69" t="str">
            <v>MAA BIJASANI PETRO CHEM PVT. LTD.</v>
          </cell>
          <cell r="C69">
            <v>736512</v>
          </cell>
        </row>
        <row r="70">
          <cell r="A70" t="str">
            <v>7N01</v>
          </cell>
          <cell r="B70" t="str">
            <v>N.SUNDERLAL &amp; CO.</v>
          </cell>
          <cell r="C70">
            <v>144890</v>
          </cell>
        </row>
        <row r="71">
          <cell r="A71" t="str">
            <v>7N02</v>
          </cell>
          <cell r="B71" t="str">
            <v>NATIONAL CHEMICALS INDUSTRIES</v>
          </cell>
          <cell r="C71">
            <v>4270</v>
          </cell>
        </row>
        <row r="72">
          <cell r="A72" t="str">
            <v>7N05</v>
          </cell>
          <cell r="B72" t="str">
            <v>NAVIN PROCESS SYSTEMS</v>
          </cell>
          <cell r="C72">
            <v>500</v>
          </cell>
        </row>
        <row r="73">
          <cell r="A73" t="str">
            <v>7N09</v>
          </cell>
          <cell r="B73" t="str">
            <v>NIKON CHEMICALS</v>
          </cell>
          <cell r="C73">
            <v>771629</v>
          </cell>
        </row>
        <row r="74">
          <cell r="A74" t="str">
            <v>7N54</v>
          </cell>
          <cell r="B74" t="str">
            <v>NARMADA INDUSTRIES</v>
          </cell>
          <cell r="C74">
            <v>9189</v>
          </cell>
        </row>
        <row r="75">
          <cell r="A75" t="str">
            <v>7N59</v>
          </cell>
          <cell r="B75" t="str">
            <v>NIKON CHEMICALS</v>
          </cell>
          <cell r="C75">
            <v>47320</v>
          </cell>
        </row>
        <row r="76">
          <cell r="A76" t="str">
            <v>7O03</v>
          </cell>
          <cell r="B76" t="str">
            <v>ORIENTAL MANUFACTURERS PVT.LTD.</v>
          </cell>
          <cell r="C76">
            <v>137500</v>
          </cell>
        </row>
        <row r="77">
          <cell r="A77" t="str">
            <v>7P03</v>
          </cell>
          <cell r="B77" t="str">
            <v>PERFECT SCALE SALE &amp; SERVICE</v>
          </cell>
          <cell r="C77">
            <v>6410</v>
          </cell>
        </row>
        <row r="78">
          <cell r="A78" t="str">
            <v>7P14</v>
          </cell>
          <cell r="B78" t="str">
            <v>PRAKASH STEELAGE LIMITED</v>
          </cell>
          <cell r="C78">
            <v>403024</v>
          </cell>
        </row>
        <row r="79">
          <cell r="A79" t="str">
            <v>7P17</v>
          </cell>
          <cell r="B79" t="str">
            <v>PATKAR VACUULAB</v>
          </cell>
          <cell r="C79">
            <v>20394.900000000001</v>
          </cell>
        </row>
        <row r="80">
          <cell r="A80" t="str">
            <v>7P18</v>
          </cell>
          <cell r="B80" t="str">
            <v>PNEUCON VALVES PVT.LTD.</v>
          </cell>
          <cell r="C80">
            <v>240285.98</v>
          </cell>
        </row>
        <row r="81">
          <cell r="A81" t="str">
            <v>7P24</v>
          </cell>
          <cell r="B81" t="str">
            <v>PCI SERVICES AND SYSTEMS</v>
          </cell>
          <cell r="C81">
            <v>17285</v>
          </cell>
        </row>
        <row r="82">
          <cell r="A82" t="str">
            <v>7P27</v>
          </cell>
          <cell r="B82" t="str">
            <v>POPULAR ENTERPRISES</v>
          </cell>
          <cell r="C82">
            <v>214148.36</v>
          </cell>
        </row>
        <row r="83">
          <cell r="A83" t="str">
            <v>7P55</v>
          </cell>
          <cell r="B83" t="str">
            <v>PRECISE</v>
          </cell>
          <cell r="C83">
            <v>205</v>
          </cell>
        </row>
        <row r="84">
          <cell r="A84" t="str">
            <v>7P58</v>
          </cell>
          <cell r="B84" t="str">
            <v>PARITOSH SHUKLA</v>
          </cell>
          <cell r="C84">
            <v>1590</v>
          </cell>
        </row>
        <row r="85">
          <cell r="A85" t="str">
            <v>7P60</v>
          </cell>
          <cell r="B85" t="str">
            <v>PUNIT SERVICES</v>
          </cell>
          <cell r="C85">
            <v>1000</v>
          </cell>
        </row>
        <row r="86">
          <cell r="A86" t="str">
            <v>7R05</v>
          </cell>
          <cell r="B86" t="str">
            <v>R.V.DALVI &amp; ASSOCIATES</v>
          </cell>
          <cell r="C86">
            <v>102136</v>
          </cell>
        </row>
        <row r="87">
          <cell r="A87" t="str">
            <v>7R10</v>
          </cell>
          <cell r="B87" t="str">
            <v>RATHI LIGHTNIN MIXERS PVT.LTD.</v>
          </cell>
          <cell r="C87">
            <v>1037200</v>
          </cell>
        </row>
        <row r="88">
          <cell r="A88" t="str">
            <v>7R12</v>
          </cell>
          <cell r="B88" t="str">
            <v>R.R.CONSTRUCTION</v>
          </cell>
          <cell r="C88">
            <v>1756637.03</v>
          </cell>
        </row>
        <row r="89">
          <cell r="A89" t="str">
            <v>7R16</v>
          </cell>
          <cell r="B89" t="str">
            <v>RDG ENGINEERING WORKS</v>
          </cell>
          <cell r="C89">
            <v>19238</v>
          </cell>
        </row>
        <row r="90">
          <cell r="A90" t="str">
            <v>7R52</v>
          </cell>
          <cell r="B90" t="str">
            <v>RAJDEEP ENTERPRISES</v>
          </cell>
          <cell r="C90">
            <v>33566</v>
          </cell>
        </row>
        <row r="91">
          <cell r="A91" t="str">
            <v>7R54</v>
          </cell>
          <cell r="B91" t="str">
            <v>RAJNI G PATEL</v>
          </cell>
          <cell r="C91">
            <v>49068</v>
          </cell>
        </row>
        <row r="92">
          <cell r="A92" t="str">
            <v>7R59</v>
          </cell>
          <cell r="B92" t="str">
            <v>R.S.ENGINEERING WORKS</v>
          </cell>
          <cell r="C92">
            <v>48346</v>
          </cell>
        </row>
        <row r="93">
          <cell r="A93" t="str">
            <v>7S03</v>
          </cell>
          <cell r="B93" t="str">
            <v>SANGHVI TRADERS</v>
          </cell>
          <cell r="C93">
            <v>597919</v>
          </cell>
        </row>
        <row r="94">
          <cell r="A94" t="str">
            <v>7S04</v>
          </cell>
          <cell r="B94" t="str">
            <v>SHREETECH ASSOCIATES</v>
          </cell>
          <cell r="C94">
            <v>980</v>
          </cell>
        </row>
        <row r="95">
          <cell r="A95" t="str">
            <v>7S08</v>
          </cell>
          <cell r="B95" t="str">
            <v>SHIVANI ENTERPRISES</v>
          </cell>
          <cell r="C95">
            <v>19387</v>
          </cell>
        </row>
        <row r="96">
          <cell r="A96" t="str">
            <v>7S11</v>
          </cell>
          <cell r="B96" t="str">
            <v>SUNBEAM PAINTING WORKS</v>
          </cell>
          <cell r="C96">
            <v>3600</v>
          </cell>
        </row>
        <row r="97">
          <cell r="A97" t="str">
            <v>7S13</v>
          </cell>
          <cell r="B97" t="str">
            <v>SAYALI CHEMICALS</v>
          </cell>
          <cell r="C97">
            <v>50355</v>
          </cell>
        </row>
        <row r="98">
          <cell r="A98" t="str">
            <v>7S15</v>
          </cell>
          <cell r="B98" t="str">
            <v>SUCCESS UDYOG</v>
          </cell>
          <cell r="C98">
            <v>3942</v>
          </cell>
        </row>
        <row r="99">
          <cell r="A99" t="str">
            <v>7S17</v>
          </cell>
          <cell r="B99" t="str">
            <v>SARTORIUS INDIA PVT LTD</v>
          </cell>
          <cell r="C99">
            <v>205113</v>
          </cell>
        </row>
        <row r="100">
          <cell r="A100" t="str">
            <v>7S18</v>
          </cell>
          <cell r="B100" t="str">
            <v>SCIGENICS BIOTECH PVT.LTD.</v>
          </cell>
          <cell r="C100">
            <v>7800</v>
          </cell>
        </row>
        <row r="101">
          <cell r="A101" t="str">
            <v>7S23</v>
          </cell>
          <cell r="B101" t="str">
            <v>SONAL ENGINEERING ENTERPRISES</v>
          </cell>
          <cell r="C101">
            <v>3210</v>
          </cell>
        </row>
        <row r="102">
          <cell r="A102" t="str">
            <v>7S25</v>
          </cell>
          <cell r="B102" t="str">
            <v>S.P.Mandalis TherapeuticDrug Monito</v>
          </cell>
          <cell r="C102">
            <v>171300</v>
          </cell>
        </row>
        <row r="103">
          <cell r="A103" t="str">
            <v>7S31</v>
          </cell>
          <cell r="B103" t="str">
            <v>SAI INDUSTRIAL SERVICES (PVT.) LTD.</v>
          </cell>
          <cell r="C103">
            <v>27947</v>
          </cell>
        </row>
        <row r="104">
          <cell r="A104" t="str">
            <v>7S40</v>
          </cell>
          <cell r="B104" t="str">
            <v>S.K.ENTERPRISES</v>
          </cell>
          <cell r="C104">
            <v>258640</v>
          </cell>
        </row>
        <row r="105">
          <cell r="A105" t="str">
            <v>7S43</v>
          </cell>
          <cell r="B105" t="str">
            <v>STAR INSTRUMENT SERVICES</v>
          </cell>
          <cell r="C105">
            <v>286091.8</v>
          </cell>
        </row>
        <row r="106">
          <cell r="A106" t="str">
            <v>7S45</v>
          </cell>
          <cell r="B106" t="str">
            <v>STAAR AGENCIES</v>
          </cell>
          <cell r="C106">
            <v>79793.25</v>
          </cell>
        </row>
        <row r="107">
          <cell r="A107" t="str">
            <v>7S51</v>
          </cell>
          <cell r="B107" t="str">
            <v>SAI CATERERS</v>
          </cell>
          <cell r="C107">
            <v>42302</v>
          </cell>
        </row>
        <row r="108">
          <cell r="A108" t="str">
            <v>7S57</v>
          </cell>
          <cell r="B108" t="str">
            <v>S.B. ENTERPRISES</v>
          </cell>
          <cell r="C108">
            <v>11185</v>
          </cell>
        </row>
        <row r="109">
          <cell r="A109" t="str">
            <v>7S59</v>
          </cell>
          <cell r="B109" t="str">
            <v>SHIVAM FABRICATORS</v>
          </cell>
          <cell r="C109">
            <v>6630</v>
          </cell>
        </row>
        <row r="110">
          <cell r="A110" t="str">
            <v>7S60</v>
          </cell>
          <cell r="B110" t="str">
            <v>SALESWORTH INDIA PVT LTD.</v>
          </cell>
          <cell r="C110">
            <v>32344</v>
          </cell>
        </row>
        <row r="111">
          <cell r="A111" t="str">
            <v>7T05</v>
          </cell>
          <cell r="B111" t="str">
            <v>TECHNOLOGY CATALYSTS INTERNATIONAL</v>
          </cell>
          <cell r="C111">
            <v>14040</v>
          </cell>
        </row>
        <row r="112">
          <cell r="A112" t="str">
            <v>7T07</v>
          </cell>
          <cell r="B112" t="str">
            <v>TRIMURTI FABRICATORS PVT.LTD.</v>
          </cell>
          <cell r="C112">
            <v>474584.15</v>
          </cell>
        </row>
        <row r="113">
          <cell r="A113" t="str">
            <v>7U01</v>
          </cell>
          <cell r="B113" t="str">
            <v>ULTRA DRYTECH ENGINEERING LTD.</v>
          </cell>
          <cell r="C113">
            <v>558396</v>
          </cell>
        </row>
        <row r="114">
          <cell r="A114" t="str">
            <v>7U02</v>
          </cell>
          <cell r="B114" t="str">
            <v>UNIQUE SUGARS LIMITED</v>
          </cell>
          <cell r="C114">
            <v>685066</v>
          </cell>
        </row>
        <row r="115">
          <cell r="A115" t="str">
            <v>7U52</v>
          </cell>
          <cell r="B115" t="str">
            <v>UNIVERSAL HYDRAULICS</v>
          </cell>
          <cell r="C115">
            <v>750</v>
          </cell>
        </row>
        <row r="116">
          <cell r="A116" t="str">
            <v>7U56</v>
          </cell>
          <cell r="B116" t="str">
            <v>ULTRAMEC SERVICES</v>
          </cell>
          <cell r="C116">
            <v>1300</v>
          </cell>
        </row>
        <row r="117">
          <cell r="A117" t="str">
            <v>7V04</v>
          </cell>
          <cell r="B117" t="str">
            <v>V.V.CHEMICALS</v>
          </cell>
          <cell r="C117">
            <v>12901</v>
          </cell>
        </row>
        <row r="118">
          <cell r="A118" t="str">
            <v>7V05</v>
          </cell>
          <cell r="B118" t="str">
            <v>VIMAL IMPEX</v>
          </cell>
          <cell r="C118">
            <v>95795</v>
          </cell>
        </row>
        <row r="119">
          <cell r="A119" t="str">
            <v>7V07</v>
          </cell>
          <cell r="B119" t="str">
            <v>VAISHNAVI CATERERS</v>
          </cell>
          <cell r="C119">
            <v>22860</v>
          </cell>
        </row>
        <row r="120">
          <cell r="A120" t="str">
            <v>7V09</v>
          </cell>
          <cell r="B120" t="str">
            <v>VIKAS ENTERPRISES</v>
          </cell>
          <cell r="C120">
            <v>4368</v>
          </cell>
        </row>
        <row r="121">
          <cell r="A121" t="str">
            <v>7V52</v>
          </cell>
          <cell r="B121" t="str">
            <v>V.O.VAC ENG</v>
          </cell>
          <cell r="C121">
            <v>2230</v>
          </cell>
        </row>
        <row r="122">
          <cell r="A122" t="str">
            <v>7V53</v>
          </cell>
          <cell r="B122" t="str">
            <v>VIKRANT ROADLINES</v>
          </cell>
          <cell r="C122">
            <v>14620</v>
          </cell>
        </row>
        <row r="123">
          <cell r="A123" t="str">
            <v>7V54</v>
          </cell>
          <cell r="B123" t="str">
            <v>VIJAY TOURS &amp; TRAVELS</v>
          </cell>
          <cell r="C123">
            <v>2520</v>
          </cell>
        </row>
        <row r="124">
          <cell r="A124" t="str">
            <v>7Y51</v>
          </cell>
          <cell r="B124" t="str">
            <v>YCOM INFOTECH</v>
          </cell>
          <cell r="C124">
            <v>4900</v>
          </cell>
        </row>
        <row r="125">
          <cell r="A125" t="str">
            <v>9R02</v>
          </cell>
          <cell r="B125" t="str">
            <v>R.K.DUTT CONCERNS</v>
          </cell>
          <cell r="C125">
            <v>146982</v>
          </cell>
        </row>
        <row r="126">
          <cell r="A126" t="str">
            <v>A019</v>
          </cell>
          <cell r="B126" t="str">
            <v>A.CHOKSEY CHEMICALS INDUSTRIES</v>
          </cell>
          <cell r="C126">
            <v>387293</v>
          </cell>
        </row>
        <row r="127">
          <cell r="A127" t="str">
            <v>A029</v>
          </cell>
          <cell r="B127" t="str">
            <v>AAR DEE CARGO MOVERS PVT. LTD.</v>
          </cell>
          <cell r="C127">
            <v>106553.25</v>
          </cell>
        </row>
        <row r="128">
          <cell r="A128" t="str">
            <v>A040</v>
          </cell>
          <cell r="B128" t="str">
            <v>ABHIDEEP ENTERPRISE</v>
          </cell>
          <cell r="C128">
            <v>3834.8</v>
          </cell>
        </row>
        <row r="129">
          <cell r="A129" t="str">
            <v>A042</v>
          </cell>
          <cell r="B129" t="str">
            <v>ABHINAV ENTERPRISES</v>
          </cell>
          <cell r="C129">
            <v>4025</v>
          </cell>
        </row>
        <row r="130">
          <cell r="A130" t="str">
            <v>A080</v>
          </cell>
          <cell r="B130" t="str">
            <v>AEROCHEM LABORATORIES</v>
          </cell>
          <cell r="C130">
            <v>4349</v>
          </cell>
        </row>
        <row r="131">
          <cell r="A131" t="str">
            <v>A082</v>
          </cell>
          <cell r="B131" t="str">
            <v>AGNEL ENTERPRISES</v>
          </cell>
          <cell r="C131">
            <v>830</v>
          </cell>
        </row>
        <row r="132">
          <cell r="A132" t="str">
            <v>A100</v>
          </cell>
          <cell r="B132" t="str">
            <v>AIR POWER SERVICE</v>
          </cell>
          <cell r="C132">
            <v>94370</v>
          </cell>
        </row>
        <row r="133">
          <cell r="A133" t="str">
            <v>A136</v>
          </cell>
          <cell r="B133" t="str">
            <v>ALLIED SALES CORPORATION</v>
          </cell>
          <cell r="C133">
            <v>2340</v>
          </cell>
        </row>
        <row r="134">
          <cell r="A134" t="str">
            <v>A152</v>
          </cell>
          <cell r="B134" t="str">
            <v>AMAR SCINTIFIC COMPANY</v>
          </cell>
          <cell r="C134">
            <v>800</v>
          </cell>
        </row>
        <row r="135">
          <cell r="A135" t="str">
            <v>A201</v>
          </cell>
          <cell r="B135" t="str">
            <v>ANAND TRADERS</v>
          </cell>
          <cell r="C135">
            <v>11072</v>
          </cell>
        </row>
        <row r="136">
          <cell r="A136" t="str">
            <v>A267</v>
          </cell>
          <cell r="B136" t="str">
            <v>ARPAN INDUSTRIAL SYNDICATE</v>
          </cell>
          <cell r="C136">
            <v>900</v>
          </cell>
        </row>
        <row r="137">
          <cell r="A137" t="str">
            <v>A352</v>
          </cell>
          <cell r="B137" t="str">
            <v>AZEOCRYST ORGANICS</v>
          </cell>
          <cell r="C137">
            <v>15080</v>
          </cell>
        </row>
        <row r="138">
          <cell r="A138" t="str">
            <v>A358</v>
          </cell>
          <cell r="B138" t="str">
            <v>ASTRON SALES</v>
          </cell>
          <cell r="C138">
            <v>162204</v>
          </cell>
        </row>
        <row r="139">
          <cell r="A139" t="str">
            <v>B051</v>
          </cell>
          <cell r="B139" t="str">
            <v>BEEKAY ENTERPRISES BOMBAY</v>
          </cell>
          <cell r="C139">
            <v>241613</v>
          </cell>
        </row>
        <row r="140">
          <cell r="A140" t="str">
            <v>B109</v>
          </cell>
          <cell r="B140" t="str">
            <v>BOMBAY RUBBER &amp; CARBON WORKS</v>
          </cell>
          <cell r="C140">
            <v>5714</v>
          </cell>
        </row>
        <row r="141">
          <cell r="A141" t="str">
            <v>B158</v>
          </cell>
          <cell r="B141" t="str">
            <v>BAJAJ ELECTRICALS LTD.</v>
          </cell>
          <cell r="C141">
            <v>48312</v>
          </cell>
        </row>
        <row r="142">
          <cell r="A142" t="str">
            <v>C081</v>
          </cell>
          <cell r="B142" t="str">
            <v>CHEMICALS UNLIMITED</v>
          </cell>
          <cell r="C142">
            <v>24463.3</v>
          </cell>
        </row>
        <row r="143">
          <cell r="A143" t="str">
            <v>C100</v>
          </cell>
          <cell r="B143" t="str">
            <v>CHEMPURE</v>
          </cell>
          <cell r="C143">
            <v>16591.5</v>
          </cell>
        </row>
        <row r="144">
          <cell r="A144" t="str">
            <v>C128</v>
          </cell>
          <cell r="B144" t="str">
            <v>CHROMATOPAK ANALYTICAL INST.(I)P.LT</v>
          </cell>
          <cell r="C144">
            <v>2025</v>
          </cell>
        </row>
        <row r="145">
          <cell r="A145" t="str">
            <v>C203</v>
          </cell>
          <cell r="B145" t="str">
            <v>CORPORATE SERVICES</v>
          </cell>
          <cell r="C145">
            <v>664144</v>
          </cell>
        </row>
        <row r="146">
          <cell r="A146" t="str">
            <v>C204</v>
          </cell>
          <cell r="B146" t="str">
            <v>CRAB &amp; TAUR ENGINEERING PVT. LTD.</v>
          </cell>
          <cell r="C146">
            <v>29610</v>
          </cell>
        </row>
        <row r="147">
          <cell r="A147" t="str">
            <v>D008</v>
          </cell>
          <cell r="B147" t="str">
            <v>D.D.ENTERPRISES</v>
          </cell>
          <cell r="C147">
            <v>401356</v>
          </cell>
        </row>
        <row r="148">
          <cell r="A148" t="str">
            <v>D011</v>
          </cell>
          <cell r="B148" t="str">
            <v>D.N.ENGINEERING WORKS</v>
          </cell>
          <cell r="C148">
            <v>11524</v>
          </cell>
        </row>
        <row r="149">
          <cell r="A149" t="str">
            <v>D021</v>
          </cell>
          <cell r="B149" t="str">
            <v>DARSHAN ENTERPRISE</v>
          </cell>
          <cell r="C149">
            <v>4250</v>
          </cell>
        </row>
        <row r="150">
          <cell r="A150" t="str">
            <v>D115</v>
          </cell>
          <cell r="B150" t="str">
            <v>DIPAK ENGINEERING  SERVICES</v>
          </cell>
          <cell r="C150">
            <v>84436</v>
          </cell>
        </row>
        <row r="151">
          <cell r="A151" t="str">
            <v>D169</v>
          </cell>
          <cell r="B151" t="str">
            <v>DB POWER ELECTRONICS PVT.LTD.</v>
          </cell>
          <cell r="C151">
            <v>38109</v>
          </cell>
        </row>
        <row r="152">
          <cell r="A152" t="str">
            <v>E053</v>
          </cell>
          <cell r="B152" t="str">
            <v>ENVIRO TECHNOLOGY LIMITED</v>
          </cell>
          <cell r="C152">
            <v>47318</v>
          </cell>
        </row>
        <row r="153">
          <cell r="A153" t="str">
            <v>E067</v>
          </cell>
          <cell r="B153" t="str">
            <v>EUREKA INDUSTRIAL EQUIPMENTS PVT.LT</v>
          </cell>
          <cell r="C153">
            <v>59224</v>
          </cell>
        </row>
        <row r="154">
          <cell r="A154" t="str">
            <v>E084</v>
          </cell>
          <cell r="B154" t="str">
            <v>EXEL INDIA PVT. LTD.</v>
          </cell>
          <cell r="C154">
            <v>30733</v>
          </cell>
        </row>
        <row r="155">
          <cell r="A155" t="str">
            <v>F028</v>
          </cell>
          <cell r="B155" t="str">
            <v>FILTRA TEKNOPAK CLEANROOM SYSTEMS L</v>
          </cell>
          <cell r="C155">
            <v>98228</v>
          </cell>
        </row>
        <row r="156">
          <cell r="A156" t="str">
            <v>F075</v>
          </cell>
          <cell r="B156" t="str">
            <v>FORBES POLYMETRON PVT. LTD.</v>
          </cell>
          <cell r="C156">
            <v>24453</v>
          </cell>
        </row>
        <row r="157">
          <cell r="A157" t="str">
            <v>G033</v>
          </cell>
          <cell r="B157" t="str">
            <v>GENERAL FOODS LTD</v>
          </cell>
          <cell r="C157">
            <v>42000</v>
          </cell>
        </row>
        <row r="158">
          <cell r="A158" t="str">
            <v>G130</v>
          </cell>
          <cell r="B158" t="str">
            <v>GUJARAT GAS COMPANY LIMITED</v>
          </cell>
          <cell r="C158">
            <v>59138</v>
          </cell>
        </row>
        <row r="159">
          <cell r="A159" t="str">
            <v>G132</v>
          </cell>
          <cell r="B159" t="str">
            <v>GUJARAT INDUSTRIAL SYNDICATE</v>
          </cell>
          <cell r="C159">
            <v>42513</v>
          </cell>
        </row>
        <row r="160">
          <cell r="A160" t="str">
            <v>G149</v>
          </cell>
          <cell r="B160" t="str">
            <v>GMMCO LIMITED</v>
          </cell>
          <cell r="C160">
            <v>1000</v>
          </cell>
        </row>
        <row r="161">
          <cell r="A161" t="str">
            <v>G155</v>
          </cell>
          <cell r="B161" t="str">
            <v>GLOBAL ENTERPRISES</v>
          </cell>
          <cell r="C161">
            <v>316240</v>
          </cell>
        </row>
        <row r="162">
          <cell r="A162" t="str">
            <v>H007</v>
          </cell>
          <cell r="B162" t="str">
            <v>H.B.CHEMICALS</v>
          </cell>
          <cell r="C162">
            <v>94263</v>
          </cell>
        </row>
        <row r="163">
          <cell r="A163" t="str">
            <v>H009</v>
          </cell>
          <cell r="B163" t="str">
            <v>H.A.SCIENTIFIC &amp; CHEMICAL</v>
          </cell>
          <cell r="C163">
            <v>8712</v>
          </cell>
        </row>
        <row r="164">
          <cell r="A164" t="str">
            <v>H058</v>
          </cell>
          <cell r="B164" t="str">
            <v>HETAL INSTRUMENTS</v>
          </cell>
          <cell r="C164">
            <v>600</v>
          </cell>
        </row>
        <row r="165">
          <cell r="A165" t="str">
            <v>H164</v>
          </cell>
          <cell r="B165" t="str">
            <v>HYDRO AIR RESEARCH I PVT LTD</v>
          </cell>
          <cell r="C165">
            <v>0.8</v>
          </cell>
        </row>
        <row r="166">
          <cell r="A166" t="str">
            <v>H166</v>
          </cell>
          <cell r="B166" t="str">
            <v>HYDRO-CARE ENGINEERS</v>
          </cell>
          <cell r="C166">
            <v>1759</v>
          </cell>
        </row>
        <row r="167">
          <cell r="A167" t="str">
            <v>H169</v>
          </cell>
          <cell r="B167" t="str">
            <v>CANARA BANK A/C HINDUSTAN ANTIBIOTI</v>
          </cell>
          <cell r="C167">
            <v>5389426</v>
          </cell>
        </row>
        <row r="168">
          <cell r="A168" t="str">
            <v>J027</v>
          </cell>
          <cell r="B168" t="str">
            <v>J.J.ENTERPRISES</v>
          </cell>
          <cell r="C168">
            <v>7050</v>
          </cell>
        </row>
        <row r="169">
          <cell r="A169" t="str">
            <v>J032</v>
          </cell>
          <cell r="B169" t="str">
            <v>J.P. ENTERPRISES</v>
          </cell>
          <cell r="C169">
            <v>32794</v>
          </cell>
        </row>
        <row r="170">
          <cell r="A170" t="str">
            <v>J047</v>
          </cell>
          <cell r="B170" t="str">
            <v>JAGRUTI ENTERPRISE</v>
          </cell>
          <cell r="C170">
            <v>2660</v>
          </cell>
        </row>
        <row r="171">
          <cell r="A171" t="str">
            <v>J049</v>
          </cell>
          <cell r="B171" t="str">
            <v>JAI AMBE PRINTING WORKS</v>
          </cell>
          <cell r="C171">
            <v>520</v>
          </cell>
        </row>
        <row r="172">
          <cell r="A172" t="str">
            <v>J060</v>
          </cell>
          <cell r="B172" t="str">
            <v>JAIN &amp; CO</v>
          </cell>
          <cell r="C172">
            <v>3</v>
          </cell>
        </row>
        <row r="173">
          <cell r="A173" t="str">
            <v>J081</v>
          </cell>
          <cell r="B173" t="str">
            <v>JANAM SCREEN ART</v>
          </cell>
          <cell r="C173">
            <v>900</v>
          </cell>
        </row>
        <row r="174">
          <cell r="A174" t="str">
            <v>J122</v>
          </cell>
          <cell r="B174" t="str">
            <v>JIGNESH ENTERPRISE</v>
          </cell>
          <cell r="C174">
            <v>70150</v>
          </cell>
        </row>
        <row r="175">
          <cell r="A175" t="str">
            <v>J146</v>
          </cell>
          <cell r="B175" t="str">
            <v>JR FIBREGLASS INDUSTRIES PVT.LTD.</v>
          </cell>
          <cell r="C175">
            <v>346017</v>
          </cell>
        </row>
        <row r="176">
          <cell r="A176" t="str">
            <v>K008</v>
          </cell>
          <cell r="B176" t="str">
            <v>K RAJ &amp; CO</v>
          </cell>
          <cell r="C176">
            <v>22898</v>
          </cell>
        </row>
        <row r="177">
          <cell r="A177" t="str">
            <v>K009</v>
          </cell>
          <cell r="B177" t="str">
            <v>KEM-PHA LAB GLASS</v>
          </cell>
          <cell r="C177">
            <v>2275</v>
          </cell>
        </row>
        <row r="178">
          <cell r="A178" t="str">
            <v>K015</v>
          </cell>
          <cell r="B178" t="str">
            <v>K.K.ENTERPRISE</v>
          </cell>
          <cell r="C178">
            <v>3136</v>
          </cell>
        </row>
        <row r="179">
          <cell r="A179" t="str">
            <v>K030</v>
          </cell>
          <cell r="B179" t="str">
            <v>KALYAN COMMERCIAL</v>
          </cell>
          <cell r="C179">
            <v>161734</v>
          </cell>
        </row>
        <row r="180">
          <cell r="A180" t="str">
            <v>K035</v>
          </cell>
          <cell r="B180" t="str">
            <v>KAMAL STATIONERS</v>
          </cell>
          <cell r="C180">
            <v>1290</v>
          </cell>
        </row>
        <row r="181">
          <cell r="A181" t="str">
            <v>K067</v>
          </cell>
          <cell r="B181" t="str">
            <v>KAYPEE MECHANICAL INDIA PVT.LTD.</v>
          </cell>
          <cell r="C181">
            <v>121027</v>
          </cell>
        </row>
        <row r="182">
          <cell r="A182" t="str">
            <v>K073</v>
          </cell>
          <cell r="B182" t="str">
            <v>KENA HARDWARE</v>
          </cell>
          <cell r="C182">
            <v>34227</v>
          </cell>
        </row>
        <row r="183">
          <cell r="A183" t="str">
            <v>K165</v>
          </cell>
          <cell r="B183" t="str">
            <v>KACHARDAS SURESHCHANDRA &amp; SONS</v>
          </cell>
          <cell r="C183">
            <v>44972</v>
          </cell>
        </row>
        <row r="184">
          <cell r="A184" t="str">
            <v>L038</v>
          </cell>
          <cell r="B184" t="str">
            <v>LAXMI POLYPLAST INDUSTRIES</v>
          </cell>
          <cell r="C184">
            <v>101773</v>
          </cell>
        </row>
        <row r="185">
          <cell r="A185" t="str">
            <v>L051</v>
          </cell>
          <cell r="B185" t="str">
            <v>LIBERTY ENGINEERING WORKS</v>
          </cell>
          <cell r="C185">
            <v>153875</v>
          </cell>
        </row>
        <row r="186">
          <cell r="A186" t="str">
            <v>M009</v>
          </cell>
          <cell r="B186" t="str">
            <v>M.K.ENTERPRISES</v>
          </cell>
          <cell r="C186">
            <v>16364</v>
          </cell>
        </row>
        <row r="187">
          <cell r="A187" t="str">
            <v>M067</v>
          </cell>
          <cell r="B187" t="str">
            <v>MAHARASHTRA SALES CORPORATION</v>
          </cell>
          <cell r="C187">
            <v>14119.8</v>
          </cell>
        </row>
        <row r="188">
          <cell r="A188" t="str">
            <v>M146</v>
          </cell>
          <cell r="B188" t="str">
            <v>MAXWELL ENGINEERS</v>
          </cell>
          <cell r="C188">
            <v>4250</v>
          </cell>
        </row>
        <row r="189">
          <cell r="A189" t="str">
            <v>M178</v>
          </cell>
          <cell r="B189" t="str">
            <v>MEHTA PAHRMA CHEM</v>
          </cell>
          <cell r="C189">
            <v>11806</v>
          </cell>
        </row>
        <row r="190">
          <cell r="A190" t="str">
            <v>M180</v>
          </cell>
          <cell r="B190" t="str">
            <v>METEX BATTERY CORPORATION</v>
          </cell>
          <cell r="C190">
            <v>2304</v>
          </cell>
        </row>
        <row r="191">
          <cell r="A191" t="str">
            <v>M181</v>
          </cell>
          <cell r="B191" t="str">
            <v>MEHTA SALES CORPORATION</v>
          </cell>
          <cell r="C191">
            <v>53288</v>
          </cell>
        </row>
        <row r="192">
          <cell r="A192" t="str">
            <v>M191</v>
          </cell>
          <cell r="B192" t="str">
            <v>MERU ENTERPRISES</v>
          </cell>
          <cell r="C192">
            <v>11154</v>
          </cell>
        </row>
        <row r="193">
          <cell r="A193" t="str">
            <v>M220</v>
          </cell>
          <cell r="B193" t="str">
            <v>MILAN TUBE TOOLS CORP</v>
          </cell>
          <cell r="C193">
            <v>18774</v>
          </cell>
        </row>
        <row r="194">
          <cell r="A194" t="str">
            <v>M221</v>
          </cell>
          <cell r="B194" t="str">
            <v>MILANO PRINTERS</v>
          </cell>
          <cell r="C194">
            <v>3651</v>
          </cell>
        </row>
        <row r="195">
          <cell r="A195" t="str">
            <v>M276</v>
          </cell>
          <cell r="B195" t="str">
            <v>MORE BROTHERS</v>
          </cell>
          <cell r="C195">
            <v>4075</v>
          </cell>
        </row>
        <row r="196">
          <cell r="A196" t="str">
            <v>M292</v>
          </cell>
          <cell r="B196" t="str">
            <v>MUKESH STATIONERY MART</v>
          </cell>
          <cell r="C196">
            <v>14008</v>
          </cell>
        </row>
        <row r="197">
          <cell r="A197" t="str">
            <v>N003</v>
          </cell>
          <cell r="B197" t="str">
            <v>N K INDUSTRIES</v>
          </cell>
          <cell r="C197">
            <v>44173</v>
          </cell>
        </row>
        <row r="198">
          <cell r="A198" t="str">
            <v>N008</v>
          </cell>
          <cell r="B198" t="str">
            <v>N.B.GADGIL</v>
          </cell>
          <cell r="C198">
            <v>4484</v>
          </cell>
        </row>
        <row r="199">
          <cell r="A199" t="str">
            <v>N106</v>
          </cell>
          <cell r="B199" t="str">
            <v>NEWKEM ENGINEERS PVT.LTD.</v>
          </cell>
          <cell r="C199">
            <v>470087</v>
          </cell>
        </row>
        <row r="200">
          <cell r="A200" t="str">
            <v>N141</v>
          </cell>
          <cell r="B200" t="str">
            <v>NISHOTECH SYSTEMS PVT.LTD.</v>
          </cell>
          <cell r="C200">
            <v>891767</v>
          </cell>
        </row>
        <row r="201">
          <cell r="A201" t="str">
            <v>N158</v>
          </cell>
          <cell r="B201" t="str">
            <v>NOVATECH PROCESS EQUIPMENT PVT.LTD.</v>
          </cell>
          <cell r="C201">
            <v>767247</v>
          </cell>
        </row>
        <row r="202">
          <cell r="A202" t="str">
            <v>N168</v>
          </cell>
          <cell r="B202" t="str">
            <v>NUMEX CHEMICAL CORPORATION</v>
          </cell>
          <cell r="C202">
            <v>14545</v>
          </cell>
        </row>
        <row r="203">
          <cell r="A203" t="str">
            <v>O020</v>
          </cell>
          <cell r="B203" t="str">
            <v>OMGLASS FIBRE EQUIPMENTS</v>
          </cell>
          <cell r="C203">
            <v>1450</v>
          </cell>
        </row>
        <row r="204">
          <cell r="A204" t="str">
            <v>O041</v>
          </cell>
          <cell r="B204" t="str">
            <v>ORBIT IMPEX</v>
          </cell>
          <cell r="C204">
            <v>35203</v>
          </cell>
        </row>
        <row r="205">
          <cell r="A205" t="str">
            <v>P001</v>
          </cell>
          <cell r="B205" t="str">
            <v>P.K.MAHAJAN &amp; CO.</v>
          </cell>
          <cell r="C205">
            <v>5552</v>
          </cell>
        </row>
        <row r="206">
          <cell r="A206" t="str">
            <v>P008</v>
          </cell>
          <cell r="B206" t="str">
            <v>P.K.ENTERPRISES</v>
          </cell>
          <cell r="C206">
            <v>281</v>
          </cell>
        </row>
        <row r="207">
          <cell r="A207" t="str">
            <v>P098</v>
          </cell>
          <cell r="B207" t="str">
            <v>PATEL OXYGEN CO ANKL</v>
          </cell>
          <cell r="C207">
            <v>3609</v>
          </cell>
        </row>
        <row r="208">
          <cell r="A208" t="str">
            <v>P126</v>
          </cell>
          <cell r="B208" t="str">
            <v>PERFECT CHEMICAL INDUSTRIES</v>
          </cell>
          <cell r="C208">
            <v>2800</v>
          </cell>
        </row>
        <row r="209">
          <cell r="A209" t="str">
            <v>P143</v>
          </cell>
          <cell r="B209" t="str">
            <v>PHARMA CHEMICALS</v>
          </cell>
          <cell r="C209">
            <v>30739.5</v>
          </cell>
        </row>
        <row r="210">
          <cell r="A210" t="str">
            <v>P214</v>
          </cell>
          <cell r="B210" t="str">
            <v>POWER GUN SYSTEMS PVT. LTD.</v>
          </cell>
          <cell r="C210">
            <v>87420</v>
          </cell>
        </row>
        <row r="211">
          <cell r="A211" t="str">
            <v>P272</v>
          </cell>
          <cell r="B211" t="str">
            <v>PRICE PUMPS P LTD</v>
          </cell>
          <cell r="C211">
            <v>775.2</v>
          </cell>
        </row>
        <row r="212">
          <cell r="A212" t="str">
            <v>P292</v>
          </cell>
          <cell r="B212" t="str">
            <v>PROMOCHEM INDIA PVT.LTD.</v>
          </cell>
          <cell r="C212">
            <v>8886</v>
          </cell>
        </row>
        <row r="213">
          <cell r="A213" t="str">
            <v>P320</v>
          </cell>
          <cell r="B213" t="str">
            <v>PURITY TECHTEXTILE PVT. LTD.</v>
          </cell>
          <cell r="C213">
            <v>13185</v>
          </cell>
        </row>
        <row r="214">
          <cell r="A214" t="str">
            <v>Q007</v>
          </cell>
          <cell r="B214" t="str">
            <v>QUALITY INSTRUMENTS &amp; EQUIPMENTS</v>
          </cell>
          <cell r="C214">
            <v>9880</v>
          </cell>
        </row>
        <row r="215">
          <cell r="A215" t="str">
            <v>R019</v>
          </cell>
          <cell r="B215" t="str">
            <v>RAMNIKLAL S.GOSALIA &amp; CO.</v>
          </cell>
          <cell r="C215">
            <v>624150</v>
          </cell>
        </row>
        <row r="216">
          <cell r="A216" t="str">
            <v>R030</v>
          </cell>
          <cell r="B216" t="str">
            <v>RACCON SERVICES</v>
          </cell>
          <cell r="C216">
            <v>2130</v>
          </cell>
        </row>
        <row r="217">
          <cell r="A217" t="str">
            <v>R127</v>
          </cell>
          <cell r="B217" t="str">
            <v>RELIEF MEDICAL STORES</v>
          </cell>
          <cell r="C217">
            <v>1755</v>
          </cell>
        </row>
        <row r="218">
          <cell r="A218" t="str">
            <v>R140</v>
          </cell>
          <cell r="B218" t="str">
            <v>RIDDHI ELECTRICALS</v>
          </cell>
          <cell r="C218">
            <v>7077</v>
          </cell>
        </row>
        <row r="219">
          <cell r="A219" t="str">
            <v>R165</v>
          </cell>
          <cell r="B219" t="str">
            <v>ROYAL JALI CENTRE</v>
          </cell>
          <cell r="C219">
            <v>23043</v>
          </cell>
        </row>
        <row r="220">
          <cell r="A220" t="str">
            <v>R183</v>
          </cell>
          <cell r="B220" t="str">
            <v>RANG SANGATI</v>
          </cell>
          <cell r="C220">
            <v>187360</v>
          </cell>
        </row>
        <row r="221">
          <cell r="A221" t="str">
            <v>S030</v>
          </cell>
          <cell r="B221" t="str">
            <v>S. R. ELECTRONICS</v>
          </cell>
          <cell r="C221">
            <v>600</v>
          </cell>
        </row>
        <row r="222">
          <cell r="A222" t="str">
            <v>S039</v>
          </cell>
          <cell r="B222" t="str">
            <v>SAM ENTERPRISES</v>
          </cell>
          <cell r="C222">
            <v>11454.95</v>
          </cell>
        </row>
        <row r="223">
          <cell r="A223" t="str">
            <v>S143</v>
          </cell>
          <cell r="B223" t="str">
            <v>SCHOLASTIC LAB-REQUISITES PVT.LTD.</v>
          </cell>
          <cell r="C223">
            <v>16771</v>
          </cell>
        </row>
        <row r="224">
          <cell r="A224" t="str">
            <v>S230</v>
          </cell>
          <cell r="B224" t="str">
            <v>SHEETAL ENTERPRISE</v>
          </cell>
          <cell r="C224">
            <v>21206</v>
          </cell>
        </row>
        <row r="225">
          <cell r="A225" t="str">
            <v>S260</v>
          </cell>
          <cell r="B225" t="str">
            <v>SARANG CHEMICLAS LIMITED</v>
          </cell>
          <cell r="C225">
            <v>11084</v>
          </cell>
        </row>
        <row r="226">
          <cell r="A226" t="str">
            <v>S279</v>
          </cell>
          <cell r="B226" t="str">
            <v>SHREE GANESH KHAND UDYOG SAHAKARI M</v>
          </cell>
          <cell r="C226">
            <v>629</v>
          </cell>
        </row>
        <row r="227">
          <cell r="A227" t="str">
            <v>S319</v>
          </cell>
          <cell r="B227" t="str">
            <v>SHREEJALA CHEMICALS</v>
          </cell>
          <cell r="C227">
            <v>82002</v>
          </cell>
        </row>
        <row r="228">
          <cell r="A228" t="str">
            <v>S359</v>
          </cell>
          <cell r="B228" t="str">
            <v>SHREE SHYAM WOOD FURNITURE</v>
          </cell>
          <cell r="C228">
            <v>28166</v>
          </cell>
        </row>
        <row r="229">
          <cell r="A229" t="str">
            <v>S446</v>
          </cell>
          <cell r="B229" t="str">
            <v>SOMNATH STEEL</v>
          </cell>
          <cell r="C229">
            <v>1</v>
          </cell>
        </row>
        <row r="230">
          <cell r="A230" t="str">
            <v>S455</v>
          </cell>
          <cell r="B230" t="str">
            <v>SONIYA LUBRICANTS</v>
          </cell>
          <cell r="C230">
            <v>11314</v>
          </cell>
        </row>
        <row r="231">
          <cell r="A231" t="str">
            <v>S518</v>
          </cell>
          <cell r="B231" t="str">
            <v>STELLAR GLASS FABRICATORS</v>
          </cell>
          <cell r="C231">
            <v>2160</v>
          </cell>
        </row>
        <row r="232">
          <cell r="A232" t="str">
            <v>S564</v>
          </cell>
          <cell r="B232" t="str">
            <v>SUPER MECHANICAL SEAL PVT. LTD.</v>
          </cell>
          <cell r="C232">
            <v>656</v>
          </cell>
        </row>
        <row r="233">
          <cell r="A233" t="str">
            <v>S613</v>
          </cell>
          <cell r="B233" t="str">
            <v>SWASTIK TRADING CORP</v>
          </cell>
          <cell r="C233">
            <v>140525.32</v>
          </cell>
        </row>
        <row r="234">
          <cell r="A234" t="str">
            <v>S635</v>
          </cell>
          <cell r="B234" t="str">
            <v>SHREE GANESHA RUBBER PRODUCTS</v>
          </cell>
          <cell r="C234">
            <v>15165.33</v>
          </cell>
        </row>
        <row r="235">
          <cell r="A235" t="str">
            <v>S640</v>
          </cell>
          <cell r="B235" t="str">
            <v>SHIV KRUPA SERVICES</v>
          </cell>
          <cell r="C235">
            <v>41262.65</v>
          </cell>
        </row>
        <row r="236">
          <cell r="A236" t="str">
            <v>S645</v>
          </cell>
          <cell r="B236" t="str">
            <v>SANTHERM ENGG. PVT. LTD.</v>
          </cell>
          <cell r="C236">
            <v>55887</v>
          </cell>
        </row>
        <row r="237">
          <cell r="A237" t="str">
            <v>S652</v>
          </cell>
          <cell r="B237" t="str">
            <v>SUREKHA CHEMICAL INDUSTRIES</v>
          </cell>
          <cell r="C237">
            <v>2140</v>
          </cell>
        </row>
        <row r="238">
          <cell r="A238" t="str">
            <v>S653</v>
          </cell>
          <cell r="B238" t="str">
            <v>SPACO CHEMICAL INDUSTRIES</v>
          </cell>
          <cell r="C238">
            <v>27562</v>
          </cell>
        </row>
        <row r="239">
          <cell r="A239" t="str">
            <v>S654</v>
          </cell>
          <cell r="B239" t="str">
            <v>SAITECH HVAC PROJECTS (P) LTD.</v>
          </cell>
          <cell r="C239">
            <v>143598</v>
          </cell>
        </row>
        <row r="240">
          <cell r="A240" t="str">
            <v>T016</v>
          </cell>
          <cell r="B240" t="str">
            <v>TAPASVI CHEMICALS</v>
          </cell>
          <cell r="C240">
            <v>192067.8</v>
          </cell>
        </row>
        <row r="241">
          <cell r="A241" t="str">
            <v>T024</v>
          </cell>
          <cell r="B241" t="str">
            <v>TATA TELECOM LTD</v>
          </cell>
          <cell r="C241">
            <v>1000</v>
          </cell>
        </row>
        <row r="242">
          <cell r="A242" t="str">
            <v>T157</v>
          </cell>
          <cell r="B242" t="str">
            <v>TECHNO FILTER PVT. LTD.</v>
          </cell>
          <cell r="C242">
            <v>205715</v>
          </cell>
        </row>
        <row r="243">
          <cell r="A243" t="str">
            <v>U010</v>
          </cell>
          <cell r="B243" t="str">
            <v>UMIYA INSTRUMENTS</v>
          </cell>
          <cell r="C243">
            <v>935</v>
          </cell>
        </row>
        <row r="244">
          <cell r="A244" t="str">
            <v>U014</v>
          </cell>
          <cell r="B244" t="str">
            <v>UMIYA TRADING CORPORATION</v>
          </cell>
          <cell r="C244">
            <v>18778</v>
          </cell>
        </row>
        <row r="245">
          <cell r="A245" t="str">
            <v>U035</v>
          </cell>
          <cell r="B245" t="str">
            <v>UNITED INDIA TRADERS</v>
          </cell>
          <cell r="C245">
            <v>225563.59</v>
          </cell>
        </row>
        <row r="246">
          <cell r="A246" t="str">
            <v>U054</v>
          </cell>
          <cell r="B246" t="str">
            <v>UNIVERSAL STARCH CHEM ALLIED LTD</v>
          </cell>
          <cell r="C246">
            <v>11920</v>
          </cell>
        </row>
        <row r="247">
          <cell r="A247" t="str">
            <v>V031</v>
          </cell>
          <cell r="B247" t="str">
            <v>VARDHMAN ENTERPRISE</v>
          </cell>
          <cell r="C247">
            <v>41578</v>
          </cell>
        </row>
        <row r="248">
          <cell r="A248" t="str">
            <v>V140</v>
          </cell>
          <cell r="B248" t="str">
            <v>VISHNU SANITATION</v>
          </cell>
          <cell r="C248">
            <v>2845</v>
          </cell>
        </row>
        <row r="249">
          <cell r="A249" t="str">
            <v>V144</v>
          </cell>
          <cell r="B249" t="str">
            <v>VITAL MACHINERY CORPORATION</v>
          </cell>
          <cell r="C249">
            <v>20698</v>
          </cell>
        </row>
        <row r="250">
          <cell r="A250" t="str">
            <v>V154</v>
          </cell>
          <cell r="B250" t="str">
            <v>VKW ENTERPRISES</v>
          </cell>
          <cell r="C250">
            <v>1720</v>
          </cell>
        </row>
        <row r="251">
          <cell r="A251" t="str">
            <v>V158</v>
          </cell>
          <cell r="B251" t="str">
            <v>VOLTAS LTD</v>
          </cell>
          <cell r="C251">
            <v>4680</v>
          </cell>
        </row>
        <row r="252">
          <cell r="A252" t="str">
            <v>V166</v>
          </cell>
          <cell r="B252" t="str">
            <v>VIMIT CONTRUCTIONS</v>
          </cell>
          <cell r="C252">
            <v>2379038</v>
          </cell>
        </row>
        <row r="253">
          <cell r="A253" t="str">
            <v>V167</v>
          </cell>
          <cell r="B253" t="str">
            <v>VIJAY GALSS WORKS</v>
          </cell>
          <cell r="C253">
            <v>107959</v>
          </cell>
        </row>
        <row r="254">
          <cell r="A254" t="str">
            <v>Z006</v>
          </cell>
          <cell r="B254" t="str">
            <v>ZEN CHEMICALS</v>
          </cell>
          <cell r="C254">
            <v>43798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DCF"/>
      <sheetName val="Interims"/>
      <sheetName val="P&amp;L"/>
      <sheetName val="Int'l Revenue"/>
      <sheetName val="Local Revenue"/>
      <sheetName val="Mobile Revenue"/>
      <sheetName val="Other Revenue"/>
      <sheetName val="Costs"/>
      <sheetName val="Depreciation"/>
      <sheetName val="Balance Sheet"/>
      <sheetName val="Cash Flow"/>
      <sheetName val="DCF"/>
      <sheetName val="EVA"/>
      <sheetName val="EVA 2 "/>
      <sheetName val="Sensitivities"/>
      <sheetName val="v.data"/>
      <sheetName val="sample NV_data"/>
      <sheetName val="F-P&amp;L"/>
      <sheetName val="F-Cash Flow"/>
      <sheetName val="F-Balance Sheet"/>
      <sheetName val="F-WACC"/>
      <sheetName val="F-Assumptions"/>
      <sheetName val="International market"/>
    </sheetNames>
    <sheetDataSet>
      <sheetData sheetId="0" refreshError="1">
        <row r="12">
          <cell r="AA12">
            <v>6.4584884404819354</v>
          </cell>
          <cell r="AB12">
            <v>7.4037772999667073</v>
          </cell>
          <cell r="AC12">
            <v>43.619512528911208</v>
          </cell>
          <cell r="AD12">
            <v>9.7728223250027177</v>
          </cell>
          <cell r="AE12">
            <v>6.6181194501241158</v>
          </cell>
          <cell r="AF12">
            <v>7.5100298456367787</v>
          </cell>
          <cell r="AG12">
            <v>3.3150221243607225</v>
          </cell>
          <cell r="AH12">
            <v>3.407830649619692</v>
          </cell>
          <cell r="AI12">
            <v>5.5679502131473324</v>
          </cell>
          <cell r="AJ12">
            <v>4.5633220352392145</v>
          </cell>
          <cell r="AK12">
            <v>5.5478197996998713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master"/>
      <sheetName val="Sheet2"/>
      <sheetName val="Sheet4"/>
      <sheetName val="Sheet5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.1A 2016-17"/>
      <sheetName val="2.1a FY 17-18"/>
      <sheetName val="FY 18-19 Proj."/>
      <sheetName val="Proj Till 18-19"/>
      <sheetName val="FY 19-20 MU-Load-Consumer Proj"/>
      <sheetName val="Month-wise Distribution"/>
      <sheetName val="R3a 18-19_DERC"/>
      <sheetName val="R3a FY18-19"/>
      <sheetName val="R3a FY19-20"/>
      <sheetName val="Chapter V Tables"/>
      <sheetName val="BRPL ARR Summary"/>
      <sheetName val="17-18 True-up Tables"/>
      <sheetName val="F2(1)"/>
      <sheetName val="F2(2)"/>
      <sheetName val="F2(a)"/>
      <sheetName val="F3"/>
      <sheetName val="F12"/>
      <sheetName val="F1a"/>
      <sheetName val="F21"/>
      <sheetName val="F22"/>
      <sheetName val="F23"/>
      <sheetName val="R3a FY19-20 (2)"/>
      <sheetName val="FY 2017-18 Actuals"/>
    </sheetNames>
    <sheetDataSet>
      <sheetData sheetId="0"/>
      <sheetData sheetId="1">
        <row r="10">
          <cell r="K10">
            <v>12295.387000000001</v>
          </cell>
        </row>
      </sheetData>
      <sheetData sheetId="2"/>
      <sheetData sheetId="3"/>
      <sheetData sheetId="4">
        <row r="2">
          <cell r="AM2">
            <v>5</v>
          </cell>
        </row>
        <row r="8">
          <cell r="AN8">
            <v>1</v>
          </cell>
          <cell r="AO8">
            <v>2</v>
          </cell>
          <cell r="AP8">
            <v>3</v>
          </cell>
          <cell r="AQ8">
            <v>4</v>
          </cell>
          <cell r="AR8">
            <v>5</v>
          </cell>
        </row>
      </sheetData>
      <sheetData sheetId="5"/>
      <sheetData sheetId="6"/>
      <sheetData sheetId="7">
        <row r="144">
          <cell r="Q144">
            <v>162.61929340208016</v>
          </cell>
        </row>
      </sheetData>
      <sheetData sheetId="8">
        <row r="5">
          <cell r="H5">
            <v>2137.0432243277605</v>
          </cell>
        </row>
      </sheetData>
      <sheetData sheetId="9"/>
      <sheetData sheetId="10"/>
      <sheetData sheetId="11">
        <row r="61">
          <cell r="F61">
            <v>12979.079928130266</v>
          </cell>
        </row>
      </sheetData>
      <sheetData sheetId="12"/>
      <sheetData sheetId="13">
        <row r="10">
          <cell r="I10">
            <v>847.88379687802762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.1A 2016-17"/>
      <sheetName val="2.1a FY 17-18"/>
      <sheetName val="FY 18-19 Proj."/>
      <sheetName val="Proj Till 18-19"/>
      <sheetName val="FY 19-20 MU-Load-Consumer Proj"/>
      <sheetName val="Month-wise Distribution"/>
      <sheetName val="R3a 18-19_DERC"/>
      <sheetName val="R3a FY18-19"/>
      <sheetName val="R3a FY19-20"/>
      <sheetName val="Chapter V Tables"/>
      <sheetName val="BRPL ARR Summary"/>
      <sheetName val="17-18 True-up Tables"/>
      <sheetName val="F2(1)"/>
      <sheetName val="F2(2)"/>
      <sheetName val="F2(a)"/>
      <sheetName val="F3"/>
      <sheetName val="F12"/>
      <sheetName val="F1a"/>
      <sheetName val="F21"/>
      <sheetName val="F22"/>
      <sheetName val="F23"/>
      <sheetName val="R3a FY19-20 (2)"/>
      <sheetName val="FY 2017-18 Actuals"/>
    </sheetNames>
    <sheetDataSet>
      <sheetData sheetId="0"/>
      <sheetData sheetId="1">
        <row r="10">
          <cell r="K10">
            <v>12295.387000000001</v>
          </cell>
        </row>
      </sheetData>
      <sheetData sheetId="2"/>
      <sheetData sheetId="3"/>
      <sheetData sheetId="4">
        <row r="2">
          <cell r="AM2">
            <v>5</v>
          </cell>
        </row>
        <row r="8">
          <cell r="AN8">
            <v>1</v>
          </cell>
          <cell r="AO8">
            <v>2</v>
          </cell>
          <cell r="AP8">
            <v>3</v>
          </cell>
          <cell r="AQ8">
            <v>4</v>
          </cell>
          <cell r="AR8">
            <v>5</v>
          </cell>
        </row>
      </sheetData>
      <sheetData sheetId="5"/>
      <sheetData sheetId="6"/>
      <sheetData sheetId="7">
        <row r="144">
          <cell r="Q144">
            <v>162.61929340208016</v>
          </cell>
        </row>
      </sheetData>
      <sheetData sheetId="8">
        <row r="5">
          <cell r="H5">
            <v>2137.0432243277605</v>
          </cell>
        </row>
      </sheetData>
      <sheetData sheetId="9"/>
      <sheetData sheetId="10"/>
      <sheetData sheetId="11">
        <row r="61">
          <cell r="F61">
            <v>12979.079928130266</v>
          </cell>
        </row>
      </sheetData>
      <sheetData sheetId="12"/>
      <sheetData sheetId="13">
        <row r="10">
          <cell r="I10">
            <v>847.88379687802762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ed Cost"/>
      <sheetName val="CII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C-STAFF"/>
      <sheetName val="HR Audit"/>
      <sheetName val="Sheet1"/>
      <sheetName val="Sheet2"/>
      <sheetName val="Sheet3"/>
      <sheetName val="For Print"/>
      <sheetName val="Main"/>
      <sheetName val="Data"/>
    </sheetNames>
    <sheetDataSet>
      <sheetData sheetId="0" refreshError="1"/>
      <sheetData sheetId="1">
        <row r="3">
          <cell r="C3" t="str">
            <v>007</v>
          </cell>
          <cell r="D3" t="str">
            <v>A</v>
          </cell>
          <cell r="E3" t="str">
            <v>428</v>
          </cell>
          <cell r="F3" t="str">
            <v>04021</v>
          </cell>
          <cell r="G3" t="str">
            <v>63</v>
          </cell>
        </row>
        <row r="4">
          <cell r="C4" t="str">
            <v>007</v>
          </cell>
          <cell r="D4" t="str">
            <v>A</v>
          </cell>
          <cell r="E4" t="str">
            <v>514</v>
          </cell>
          <cell r="F4" t="str">
            <v>04029</v>
          </cell>
          <cell r="G4" t="str">
            <v>61</v>
          </cell>
        </row>
        <row r="5">
          <cell r="C5" t="str">
            <v>007</v>
          </cell>
          <cell r="D5" t="str">
            <v>A</v>
          </cell>
          <cell r="E5" t="str">
            <v>203</v>
          </cell>
          <cell r="F5" t="str">
            <v>04036</v>
          </cell>
          <cell r="G5" t="str">
            <v>61</v>
          </cell>
        </row>
        <row r="6">
          <cell r="C6" t="str">
            <v>503</v>
          </cell>
          <cell r="D6" t="str">
            <v>A</v>
          </cell>
          <cell r="E6" t="str">
            <v>523</v>
          </cell>
          <cell r="F6" t="str">
            <v>04089</v>
          </cell>
          <cell r="G6" t="str">
            <v>65</v>
          </cell>
        </row>
        <row r="7">
          <cell r="C7" t="str">
            <v>007</v>
          </cell>
          <cell r="D7" t="str">
            <v>A</v>
          </cell>
          <cell r="E7" t="str">
            <v>207</v>
          </cell>
          <cell r="F7" t="str">
            <v>04102</v>
          </cell>
          <cell r="G7" t="str">
            <v>64</v>
          </cell>
        </row>
        <row r="8">
          <cell r="C8" t="str">
            <v>005</v>
          </cell>
          <cell r="D8" t="str">
            <v>SUPPLY</v>
          </cell>
          <cell r="F8">
            <v>4158</v>
          </cell>
          <cell r="G8" t="str">
            <v>A4</v>
          </cell>
        </row>
        <row r="9">
          <cell r="C9" t="str">
            <v>007</v>
          </cell>
          <cell r="D9" t="str">
            <v>A</v>
          </cell>
          <cell r="E9" t="str">
            <v>203</v>
          </cell>
          <cell r="F9" t="str">
            <v>04160</v>
          </cell>
          <cell r="G9" t="str">
            <v>62</v>
          </cell>
        </row>
        <row r="10">
          <cell r="C10" t="str">
            <v>005</v>
          </cell>
          <cell r="D10" t="str">
            <v>A</v>
          </cell>
          <cell r="E10" t="str">
            <v>401</v>
          </cell>
          <cell r="F10" t="str">
            <v>04176</v>
          </cell>
          <cell r="G10" t="str">
            <v>65</v>
          </cell>
        </row>
        <row r="11">
          <cell r="C11" t="str">
            <v>007</v>
          </cell>
          <cell r="D11" t="str">
            <v>A</v>
          </cell>
          <cell r="E11" t="str">
            <v>401</v>
          </cell>
          <cell r="F11" t="str">
            <v>04180</v>
          </cell>
          <cell r="G11" t="str">
            <v>61</v>
          </cell>
        </row>
        <row r="12">
          <cell r="C12" t="str">
            <v>903</v>
          </cell>
          <cell r="D12" t="str">
            <v>G</v>
          </cell>
          <cell r="E12" t="str">
            <v>101</v>
          </cell>
          <cell r="F12" t="str">
            <v>04186</v>
          </cell>
          <cell r="G12" t="str">
            <v>65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ynopsys"/>
      <sheetName val="Mat Req Cal"/>
      <sheetName val="Cash flow"/>
      <sheetName val="ANALYSIS"/>
      <sheetName val="BoQ"/>
      <sheetName val="ABST"/>
      <sheetName val="LEad Basic"/>
      <sheetName val="Rates Basic"/>
      <sheetName val="MECH-COST ANALYSIS"/>
      <sheetName val="Density master"/>
      <sheetName val="LOCAL RATES"/>
      <sheetName val="Crusher"/>
      <sheetName val="TRANSPORT ANLYSIS"/>
      <sheetName val="Intro"/>
      <sheetName val="CABLE"/>
      <sheetName val="PROCTOR"/>
      <sheetName val="INPUT"/>
      <sheetName val="number"/>
      <sheetName val="procurement"/>
      <sheetName val="Assmpns"/>
      <sheetName val="10"/>
      <sheetName val="5"/>
      <sheetName val="9"/>
      <sheetName val="DATA_PILE_BG"/>
      <sheetName val="DATA_PILECAP"/>
      <sheetName val="DATA_PILE_RT2"/>
      <sheetName val="DATA_PILE _S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D2">
            <v>90</v>
          </cell>
        </row>
        <row r="3">
          <cell r="D3">
            <v>150</v>
          </cell>
        </row>
        <row r="21">
          <cell r="D21">
            <v>1954.168335689046</v>
          </cell>
        </row>
      </sheetData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-02-metrics"/>
      <sheetName val="Client analysis "/>
      <sheetName val="Profile"/>
      <sheetName val="Capital"/>
      <sheetName val="Input"/>
      <sheetName val="Debt"/>
      <sheetName val="Tax"/>
      <sheetName val="CapEx"/>
      <sheetName val="QuanOP"/>
      <sheetName val="cus"/>
      <sheetName val="cusfeed"/>
      <sheetName val="qtrly"/>
      <sheetName val="top 10-clients-qtrly&amp;annual"/>
      <sheetName val="Quarterly model"/>
      <sheetName val="DCF"/>
      <sheetName val="SoftFormat"/>
      <sheetName val="Static"/>
      <sheetName val="Calc"/>
      <sheetName val="VarName"/>
      <sheetName val="CoSheet"/>
      <sheetName val="march01"/>
      <sheetName val="us-gaap"/>
      <sheetName val="training"/>
      <sheetName val="revs-split"/>
      <sheetName val="Formats"/>
      <sheetName val="qtrly metrics-dec01"/>
      <sheetName val="vinnie"/>
      <sheetName val="key metrics"/>
      <sheetName val="SHP-april04,2001"/>
      <sheetName val="forecasts"/>
      <sheetName val="fii-sh"/>
      <sheetName val="top200-sh"/>
      <sheetName val="Half Yearly"/>
      <sheetName val="guidance"/>
      <sheetName val="qtrly-dec01-site metrics"/>
      <sheetName val="Client analysis"/>
      <sheetName val="full-qtrly-nos"/>
      <sheetName val="qtrly metrics"/>
      <sheetName val="UBSW-estimates"/>
      <sheetName val="qtrly metrics-sept01"/>
      <sheetName val="june01"/>
      <sheetName val="Sheet1"/>
      <sheetName val="top-10-custs"/>
      <sheetName val="top 10-clients"/>
      <sheetName val="INFOSYS"/>
      <sheetName val="chetan$"/>
      <sheetName val="chetan"/>
      <sheetName val="chetan-consol$"/>
      <sheetName val="chetan-consolid"/>
      <sheetName val="Sheet2"/>
      <sheetName val="full-qtrly"/>
      <sheetName val="F-DCF"/>
    </sheetNames>
    <sheetDataSet>
      <sheetData sheetId="0" refreshError="1"/>
      <sheetData sheetId="1" refreshError="1"/>
      <sheetData sheetId="2" refreshError="1">
        <row r="14">
          <cell r="H14">
            <v>658.25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 to Forecast"/>
      <sheetName val="NEER ANALYSIS"/>
      <sheetName val="ERWINLink"/>
      <sheetName val="REER ANALYSIS"/>
      <sheetName val="Exh_12mFctBil"/>
      <sheetName val="II_Exh2_NEER"/>
      <sheetName val="Exh_NJATWI"/>
      <sheetName val="Exh_NEERchange"/>
      <sheetName val="NEER Summary"/>
      <sheetName val="REER Summary"/>
      <sheetName val="Xrate"/>
      <sheetName val="CPI"/>
      <sheetName val="Weights"/>
      <sheetName val="TradeW"/>
      <sheetName val="Compute"/>
      <sheetName val="Module1"/>
      <sheetName val="Sheet2"/>
      <sheetName val="Sheet1"/>
      <sheetName val="KRW"/>
      <sheetName val="RMB"/>
      <sheetName val="HKD"/>
      <sheetName val="IDR"/>
      <sheetName val="KRW2"/>
      <sheetName val="MYR"/>
      <sheetName val="PHP"/>
      <sheetName val="SGD"/>
      <sheetName val="TWD"/>
      <sheetName val="THB"/>
      <sheetName val="ASIA"/>
      <sheetName val="Modified Goal Seek"/>
      <sheetName val="Goal Seek Module"/>
      <sheetName val="All _eer Summary Update"/>
      <sheetName val="All _eer Update"/>
      <sheetName val="Module2"/>
      <sheetName val="NEER Summary (2)"/>
      <sheetName val="Scenario"/>
      <sheetName val="Exh_12mFct"/>
      <sheetName val="Chart1"/>
      <sheetName val="DDETABLE"/>
      <sheetName val="Pro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J5">
            <v>0.17560387366627594</v>
          </cell>
        </row>
        <row r="6">
          <cell r="J6">
            <v>6.8242266652505518E-2</v>
          </cell>
          <cell r="K6">
            <v>0.13674861185796486</v>
          </cell>
        </row>
        <row r="7">
          <cell r="J7">
            <v>5.2245866762161725E-2</v>
          </cell>
        </row>
        <row r="8">
          <cell r="J8">
            <v>5.9987925955747541E-2</v>
          </cell>
          <cell r="L8">
            <v>0.21964280790904137</v>
          </cell>
          <cell r="M8">
            <v>0.16393461566217618</v>
          </cell>
        </row>
        <row r="9">
          <cell r="J9">
            <v>0.18367957240015098</v>
          </cell>
          <cell r="K9">
            <v>0.36806993355433915</v>
          </cell>
        </row>
        <row r="10">
          <cell r="J10">
            <v>8.76950679178891E-2</v>
          </cell>
          <cell r="L10">
            <v>0.32109113042961884</v>
          </cell>
          <cell r="M10">
            <v>0.23965251382741251</v>
          </cell>
        </row>
        <row r="11">
          <cell r="J11">
            <v>3.3864992574666679E-2</v>
          </cell>
          <cell r="L11">
            <v>0.12399498633117785</v>
          </cell>
          <cell r="M11">
            <v>9.2546032450360458E-2</v>
          </cell>
        </row>
        <row r="12">
          <cell r="J12">
            <v>9.281010381935717E-2</v>
          </cell>
          <cell r="K12">
            <v>0.18597935687449385</v>
          </cell>
          <cell r="M12">
            <v>0.25363085082182668</v>
          </cell>
        </row>
        <row r="13">
          <cell r="J13">
            <v>0.1543024950306244</v>
          </cell>
          <cell r="K13">
            <v>0.30920209771320217</v>
          </cell>
        </row>
        <row r="14">
          <cell r="J14">
            <v>9.1567835220621008E-2</v>
          </cell>
          <cell r="L14">
            <v>0.33527107533016198</v>
          </cell>
          <cell r="M14">
            <v>0.25023598723822427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alance Sheet"/>
      <sheetName val="Input"/>
      <sheetName val="Debt"/>
      <sheetName val="Book2"/>
      <sheetName val="monthly"/>
      <sheetName val="Calculation (2)"/>
      <sheetName val="EVA1"/>
      <sheetName val="InQuart"/>
      <sheetName val="Mico"/>
      <sheetName val="Corrupt SSCI"/>
      <sheetName val="Monthly Ship+Prod"/>
      <sheetName val="Perform"/>
      <sheetName val="Profile"/>
      <sheetName val="QuanOP"/>
      <sheetName val="Aladdin Macro1"/>
      <sheetName val="New Microsoft Excel Worksheet"/>
      <sheetName val="#REF"/>
      <sheetName val="Macro1"/>
      <sheetName val="Interface"/>
      <sheetName val="bajaj_copeland"/>
      <sheetName val="Customers"/>
      <sheetName val="Financials"/>
      <sheetName val="Introduction"/>
      <sheetName val="Charts"/>
      <sheetName val="OI"/>
      <sheetName val="Weights"/>
      <sheetName val="New%20Microsoft%20Excel%20Works"/>
      <sheetName val="Net worth"/>
      <sheetName val="Trial Bal"/>
      <sheetName val="Main"/>
      <sheetName val="Staffing"/>
      <sheetName val="vehicles"/>
    </sheetNames>
    <definedNames>
      <definedName name="Equity_Del_Item"/>
      <definedName name="Equity_Ins_Item"/>
      <definedName name="validate_Equity_Dat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Q-All Alternative"/>
      <sheetName val="Info Sheet"/>
      <sheetName val="Sub-sector Sheet"/>
      <sheetName val="Global Valuation Sheet"/>
      <sheetName val="Data_Price Performance"/>
      <sheetName val="PERF_1WEEK"/>
      <sheetName val="PERF_3 MN"/>
      <sheetName val="PERF_6 MN"/>
      <sheetName val="PERF_12 MN"/>
      <sheetName val="TABLE_RISKS"/>
      <sheetName val="Data_Buys and Sells"/>
      <sheetName val="Table_buys and sells"/>
      <sheetName val="Risks for EU AltE - quarterly"/>
      <sheetName val="Data Upside downside to TP"/>
      <sheetName val="UPSIDE_DOWNSIDE_TO_TP"/>
      <sheetName val="PE charts 2007"/>
      <sheetName val="PE_2007"/>
      <sheetName val="PE charts 2008"/>
      <sheetName val="PE_2008"/>
      <sheetName val="PE charts 2009"/>
      <sheetName val="PE_2009"/>
      <sheetName val="EV GCI CROCI WACC"/>
      <sheetName val="EV_GCI_CROCI_WACC_WIND"/>
      <sheetName val="EV_GCI_CROCI_WACC_SOLAR"/>
      <sheetName val="EV_GCI_CROCI_WACC_BIOFUELS"/>
      <sheetName val="EV EBITDA"/>
      <sheetName val="CHART_EV EBITDA 2007"/>
      <sheetName val="CHART_EV EBITDA 2008"/>
      <sheetName val="PEG ratio"/>
      <sheetName val="CHART_PEG_RATIO"/>
      <sheetName val="Aladdin Macro1"/>
      <sheetName val="EVA1"/>
      <sheetName val="Sheet1"/>
      <sheetName val="New Microsoft Excel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R1" t="str">
            <v>1_WK_PR_PERF</v>
          </cell>
        </row>
        <row r="2">
          <cell r="R2">
            <v>-27.60181</v>
          </cell>
        </row>
        <row r="3">
          <cell r="R3">
            <v>-11.623438999999999</v>
          </cell>
        </row>
        <row r="4">
          <cell r="R4">
            <v>-7.4336279999999997</v>
          </cell>
        </row>
        <row r="5">
          <cell r="R5">
            <v>-5.3921570000000001</v>
          </cell>
        </row>
        <row r="6">
          <cell r="R6">
            <v>-4.2183619999999999</v>
          </cell>
        </row>
        <row r="7">
          <cell r="R7">
            <v>-3.6194419999999998</v>
          </cell>
        </row>
        <row r="8">
          <cell r="R8">
            <v>-3.4334760000000002</v>
          </cell>
        </row>
        <row r="9">
          <cell r="R9">
            <v>-3.3373789999999999</v>
          </cell>
        </row>
        <row r="10">
          <cell r="R10">
            <v>-3.125</v>
          </cell>
        </row>
        <row r="11">
          <cell r="R11">
            <v>-2.748227</v>
          </cell>
        </row>
        <row r="12">
          <cell r="R12">
            <v>-0.27855200000000002</v>
          </cell>
        </row>
        <row r="13">
          <cell r="R13">
            <v>6.1000000000000005E-23</v>
          </cell>
        </row>
        <row r="14">
          <cell r="R14">
            <v>1.113586</v>
          </cell>
        </row>
        <row r="15">
          <cell r="R15">
            <v>1.4326650000000001</v>
          </cell>
        </row>
        <row r="16">
          <cell r="R16">
            <v>1.547779</v>
          </cell>
        </row>
        <row r="17">
          <cell r="R17">
            <v>1.6853929999999999</v>
          </cell>
        </row>
        <row r="18">
          <cell r="R18">
            <v>1.754386</v>
          </cell>
        </row>
        <row r="19">
          <cell r="R19">
            <v>2.1525889999999999</v>
          </cell>
        </row>
        <row r="20">
          <cell r="R20">
            <v>2.5106380000000001</v>
          </cell>
        </row>
        <row r="21">
          <cell r="R21">
            <v>2.798708</v>
          </cell>
        </row>
        <row r="22">
          <cell r="R22">
            <v>3.0864199999999999</v>
          </cell>
        </row>
        <row r="23">
          <cell r="R23">
            <v>3.1693989999999999</v>
          </cell>
        </row>
        <row r="24">
          <cell r="R24">
            <v>3.357094</v>
          </cell>
        </row>
        <row r="25">
          <cell r="R25">
            <v>3.6299769999999998</v>
          </cell>
        </row>
        <row r="26">
          <cell r="R26">
            <v>3.8167939999999998</v>
          </cell>
        </row>
        <row r="27">
          <cell r="R27">
            <v>4.1095889999999997</v>
          </cell>
        </row>
        <row r="28">
          <cell r="R28">
            <v>4.1720990000000002</v>
          </cell>
        </row>
        <row r="29">
          <cell r="R29">
            <v>4.3083900000000002</v>
          </cell>
        </row>
        <row r="30">
          <cell r="R30">
            <v>4.5628830000000002</v>
          </cell>
        </row>
        <row r="31">
          <cell r="R31">
            <v>5.1821450000000002</v>
          </cell>
        </row>
        <row r="32">
          <cell r="R32">
            <v>5.3327109999999998</v>
          </cell>
        </row>
        <row r="33">
          <cell r="R33">
            <v>5.7366359999999998</v>
          </cell>
        </row>
        <row r="34">
          <cell r="R34">
            <v>6.0518729999999996</v>
          </cell>
        </row>
        <row r="35">
          <cell r="R35">
            <v>6.0528560000000002</v>
          </cell>
        </row>
        <row r="36">
          <cell r="R36">
            <v>6.25</v>
          </cell>
        </row>
        <row r="37">
          <cell r="R37">
            <v>6.5040649999999998</v>
          </cell>
        </row>
        <row r="38">
          <cell r="R38">
            <v>6.5955380000000003</v>
          </cell>
        </row>
        <row r="39">
          <cell r="R39">
            <v>6.7761810000000002</v>
          </cell>
        </row>
        <row r="40">
          <cell r="R40">
            <v>6.9565219999999997</v>
          </cell>
        </row>
        <row r="41">
          <cell r="R41">
            <v>7.6405570000000003</v>
          </cell>
        </row>
        <row r="42">
          <cell r="R42">
            <v>7.6724459999999999</v>
          </cell>
        </row>
        <row r="43">
          <cell r="R43">
            <v>7.7319589999999998</v>
          </cell>
        </row>
        <row r="44">
          <cell r="R44">
            <v>8.3815030000000004</v>
          </cell>
        </row>
        <row r="45">
          <cell r="R45">
            <v>8.6525580000000009</v>
          </cell>
        </row>
        <row r="46">
          <cell r="R46">
            <v>10.423348000000001</v>
          </cell>
        </row>
        <row r="47">
          <cell r="R47">
            <v>10.851286999999999</v>
          </cell>
        </row>
        <row r="48">
          <cell r="R48">
            <v>10.932475999999999</v>
          </cell>
        </row>
        <row r="49">
          <cell r="R49">
            <v>11.111110999999999</v>
          </cell>
        </row>
        <row r="50">
          <cell r="R50">
            <v>12.133891</v>
          </cell>
        </row>
        <row r="51">
          <cell r="R51">
            <v>12.138085</v>
          </cell>
        </row>
        <row r="52">
          <cell r="R52">
            <v>12.529392</v>
          </cell>
        </row>
        <row r="53">
          <cell r="R53">
            <v>12.619300000000001</v>
          </cell>
        </row>
        <row r="54">
          <cell r="R54">
            <v>12.942542</v>
          </cell>
        </row>
        <row r="55">
          <cell r="R55">
            <v>13.089005</v>
          </cell>
        </row>
        <row r="56">
          <cell r="R56">
            <v>13.882353</v>
          </cell>
        </row>
        <row r="57">
          <cell r="R57">
            <v>14.912281</v>
          </cell>
        </row>
        <row r="58">
          <cell r="R58">
            <v>14.950165999999999</v>
          </cell>
        </row>
        <row r="59">
          <cell r="R59">
            <v>15.861027</v>
          </cell>
        </row>
        <row r="60">
          <cell r="R60">
            <v>16.145022999999998</v>
          </cell>
        </row>
        <row r="61">
          <cell r="R61">
            <v>18.307086999999999</v>
          </cell>
        </row>
        <row r="62">
          <cell r="R62">
            <v>18.313953000000001</v>
          </cell>
        </row>
        <row r="63">
          <cell r="R63">
            <v>18.912081000000001</v>
          </cell>
        </row>
        <row r="64">
          <cell r="R64">
            <v>27.294685999999999</v>
          </cell>
        </row>
        <row r="65">
          <cell r="R65">
            <v>29.559747999999999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L1" t="str">
            <v>Potential Upside/ Downside</v>
          </cell>
        </row>
        <row r="2">
          <cell r="L2" t="e">
            <v>#N/A</v>
          </cell>
        </row>
        <row r="3">
          <cell r="L3" t="e">
            <v>#N/A</v>
          </cell>
        </row>
        <row r="4">
          <cell r="L4">
            <v>-0.53718999999999995</v>
          </cell>
        </row>
        <row r="5">
          <cell r="L5">
            <v>-0.45382299999999998</v>
          </cell>
        </row>
        <row r="6">
          <cell r="L6">
            <v>-0.422819</v>
          </cell>
        </row>
        <row r="7">
          <cell r="L7">
            <v>-0.40274399999999999</v>
          </cell>
        </row>
        <row r="8">
          <cell r="L8">
            <v>-0.39619700000000002</v>
          </cell>
        </row>
        <row r="9">
          <cell r="L9">
            <v>-0.39483400000000002</v>
          </cell>
        </row>
        <row r="10">
          <cell r="L10">
            <v>-0.37853100000000001</v>
          </cell>
        </row>
        <row r="11">
          <cell r="L11">
            <v>-0.34726800000000002</v>
          </cell>
        </row>
        <row r="12">
          <cell r="L12">
            <v>-0.31229800000000002</v>
          </cell>
        </row>
        <row r="13">
          <cell r="L13">
            <v>-0.24098700000000001</v>
          </cell>
        </row>
        <row r="14">
          <cell r="L14">
            <v>-0.19614100000000001</v>
          </cell>
        </row>
        <row r="15">
          <cell r="L15">
            <v>-0.174063</v>
          </cell>
        </row>
        <row r="16">
          <cell r="L16">
            <v>-0.13118299999999999</v>
          </cell>
        </row>
        <row r="17">
          <cell r="L17">
            <v>-0.122987</v>
          </cell>
        </row>
        <row r="18">
          <cell r="L18">
            <v>-9.8169999999999993E-2</v>
          </cell>
        </row>
        <row r="19">
          <cell r="L19">
            <v>-9.5890000000000003E-2</v>
          </cell>
        </row>
        <row r="20">
          <cell r="L20">
            <v>-9.2616000000000004E-2</v>
          </cell>
        </row>
        <row r="21">
          <cell r="L21">
            <v>-7.9310000000000005E-2</v>
          </cell>
        </row>
        <row r="22">
          <cell r="L22">
            <v>-7.6923000000000005E-2</v>
          </cell>
        </row>
        <row r="23">
          <cell r="L23">
            <v>-7.5609999999999997E-2</v>
          </cell>
        </row>
        <row r="24">
          <cell r="L24">
            <v>-4.4586000000000001E-2</v>
          </cell>
        </row>
        <row r="25">
          <cell r="L25">
            <v>-4.3977000000000002E-2</v>
          </cell>
        </row>
        <row r="26">
          <cell r="L26">
            <v>-4.3381999999999997E-2</v>
          </cell>
        </row>
        <row r="27">
          <cell r="L27">
            <v>-4.1534000000000001E-2</v>
          </cell>
        </row>
        <row r="28">
          <cell r="L28">
            <v>-2.2221999999999999E-2</v>
          </cell>
        </row>
        <row r="29">
          <cell r="L29">
            <v>1.493E-3</v>
          </cell>
        </row>
        <row r="30">
          <cell r="L30">
            <v>4.9319999999999998E-3</v>
          </cell>
        </row>
        <row r="31">
          <cell r="L31">
            <v>8.7720000000000003E-3</v>
          </cell>
        </row>
        <row r="32">
          <cell r="L32">
            <v>1.3604E-2</v>
          </cell>
        </row>
        <row r="33">
          <cell r="L33">
            <v>1.9608E-2</v>
          </cell>
        </row>
        <row r="34">
          <cell r="L34">
            <v>2.4389999999999998E-2</v>
          </cell>
        </row>
        <row r="35">
          <cell r="L35">
            <v>4.2666999999999997E-2</v>
          </cell>
        </row>
        <row r="36">
          <cell r="L36">
            <v>5.3892000000000002E-2</v>
          </cell>
        </row>
        <row r="37">
          <cell r="L37">
            <v>5.9783000000000003E-2</v>
          </cell>
        </row>
        <row r="38">
          <cell r="L38">
            <v>6.0304999999999997E-2</v>
          </cell>
        </row>
        <row r="39">
          <cell r="L39">
            <v>6.4700999999999995E-2</v>
          </cell>
        </row>
        <row r="40">
          <cell r="L40">
            <v>7.6336000000000001E-2</v>
          </cell>
        </row>
        <row r="41">
          <cell r="L41">
            <v>8.1173999999999996E-2</v>
          </cell>
        </row>
        <row r="42">
          <cell r="L42">
            <v>8.4057999999999994E-2</v>
          </cell>
        </row>
        <row r="43">
          <cell r="L43">
            <v>8.7037000000000003E-2</v>
          </cell>
        </row>
        <row r="44">
          <cell r="L44">
            <v>0.101322</v>
          </cell>
        </row>
        <row r="45">
          <cell r="L45">
            <v>0.108156</v>
          </cell>
        </row>
        <row r="46">
          <cell r="L46">
            <v>0.11004800000000001</v>
          </cell>
        </row>
        <row r="47">
          <cell r="L47">
            <v>0.129944</v>
          </cell>
        </row>
        <row r="48">
          <cell r="L48">
            <v>0.14143900000000001</v>
          </cell>
        </row>
        <row r="49">
          <cell r="L49">
            <v>0.16184999999999999</v>
          </cell>
        </row>
        <row r="50">
          <cell r="L50">
            <v>0.16230800000000001</v>
          </cell>
        </row>
        <row r="51">
          <cell r="L51">
            <v>0.19565199999999999</v>
          </cell>
        </row>
        <row r="52">
          <cell r="L52">
            <v>0.208955</v>
          </cell>
        </row>
        <row r="53">
          <cell r="L53">
            <v>0.235294</v>
          </cell>
        </row>
        <row r="54">
          <cell r="L54">
            <v>0.27071800000000001</v>
          </cell>
        </row>
        <row r="55">
          <cell r="L55">
            <v>0.27118599999999998</v>
          </cell>
        </row>
        <row r="56">
          <cell r="L56">
            <v>0.27173900000000001</v>
          </cell>
        </row>
        <row r="57">
          <cell r="L57">
            <v>0.30890099999999998</v>
          </cell>
        </row>
        <row r="58">
          <cell r="L58">
            <v>0.35267900000000002</v>
          </cell>
        </row>
        <row r="59">
          <cell r="L59">
            <v>0.37305700000000003</v>
          </cell>
        </row>
        <row r="60">
          <cell r="L60">
            <v>0.42458099999999999</v>
          </cell>
        </row>
        <row r="61">
          <cell r="L61">
            <v>0.46341500000000002</v>
          </cell>
        </row>
        <row r="62">
          <cell r="L62">
            <v>0.54968099999999998</v>
          </cell>
        </row>
        <row r="63">
          <cell r="L63">
            <v>0.80257500000000004</v>
          </cell>
        </row>
        <row r="64">
          <cell r="L64">
            <v>1</v>
          </cell>
        </row>
        <row r="65">
          <cell r="L65">
            <v>1.0056499999999999</v>
          </cell>
        </row>
      </sheetData>
      <sheetData sheetId="15" refreshError="1"/>
      <sheetData sheetId="16" refreshError="1">
        <row r="1">
          <cell r="N1" t="str">
            <v>PE 2007</v>
          </cell>
        </row>
        <row r="2">
          <cell r="N2">
            <v>6.097137</v>
          </cell>
        </row>
        <row r="3">
          <cell r="N3">
            <v>11.285069</v>
          </cell>
        </row>
        <row r="4">
          <cell r="N4">
            <v>11.516652000000001</v>
          </cell>
        </row>
        <row r="5">
          <cell r="N5">
            <v>13.283493</v>
          </cell>
        </row>
        <row r="6">
          <cell r="N6">
            <v>14.581308</v>
          </cell>
        </row>
        <row r="7">
          <cell r="N7">
            <v>15.426392999999999</v>
          </cell>
          <cell r="Q7">
            <v>0</v>
          </cell>
        </row>
        <row r="8">
          <cell r="N8">
            <v>15.541366999999999</v>
          </cell>
          <cell r="Q8">
            <v>1</v>
          </cell>
        </row>
        <row r="9">
          <cell r="N9">
            <v>15.633490999999999</v>
          </cell>
          <cell r="Q9">
            <v>24</v>
          </cell>
        </row>
        <row r="10">
          <cell r="N10">
            <v>16.204865999999999</v>
          </cell>
          <cell r="Q10">
            <v>1</v>
          </cell>
        </row>
        <row r="11">
          <cell r="N11">
            <v>19.16366</v>
          </cell>
        </row>
        <row r="12">
          <cell r="N12">
            <v>21.003598</v>
          </cell>
        </row>
        <row r="13">
          <cell r="N13">
            <v>21.387488000000001</v>
          </cell>
        </row>
        <row r="14">
          <cell r="N14">
            <v>22.086905999999999</v>
          </cell>
        </row>
        <row r="15">
          <cell r="N15">
            <v>22.690446000000001</v>
          </cell>
        </row>
        <row r="16">
          <cell r="N16">
            <v>23.300749</v>
          </cell>
        </row>
        <row r="17">
          <cell r="N17">
            <v>23.580233</v>
          </cell>
        </row>
        <row r="18">
          <cell r="N18">
            <v>23.741147999999999</v>
          </cell>
        </row>
        <row r="19">
          <cell r="N19">
            <v>24.181152999999998</v>
          </cell>
        </row>
        <row r="20">
          <cell r="N20">
            <v>24.426185</v>
          </cell>
        </row>
        <row r="21">
          <cell r="N21">
            <v>25.153884000000001</v>
          </cell>
        </row>
        <row r="22">
          <cell r="N22">
            <v>25.871970999999998</v>
          </cell>
        </row>
        <row r="23">
          <cell r="N23">
            <v>27.072866999999999</v>
          </cell>
        </row>
        <row r="24">
          <cell r="N24">
            <v>27.843518</v>
          </cell>
        </row>
        <row r="25">
          <cell r="N25">
            <v>27.944382999999998</v>
          </cell>
        </row>
        <row r="26">
          <cell r="N26">
            <v>29.768826000000001</v>
          </cell>
        </row>
        <row r="27">
          <cell r="N27">
            <v>30.152574000000001</v>
          </cell>
        </row>
        <row r="28">
          <cell r="N28">
            <v>30.953596999999998</v>
          </cell>
        </row>
        <row r="29">
          <cell r="N29">
            <v>31.152839</v>
          </cell>
        </row>
        <row r="30">
          <cell r="N30">
            <v>32.394416</v>
          </cell>
        </row>
        <row r="31">
          <cell r="N31">
            <v>32.396909999999998</v>
          </cell>
        </row>
        <row r="32">
          <cell r="N32">
            <v>32.922803999999999</v>
          </cell>
        </row>
        <row r="33">
          <cell r="N33">
            <v>37.989024000000001</v>
          </cell>
        </row>
        <row r="34">
          <cell r="N34">
            <v>39.350935999999997</v>
          </cell>
        </row>
        <row r="35">
          <cell r="N35">
            <v>40.714821000000001</v>
          </cell>
        </row>
        <row r="36">
          <cell r="N36">
            <v>41.021318000000001</v>
          </cell>
        </row>
        <row r="37">
          <cell r="N37">
            <v>41.535525</v>
          </cell>
        </row>
        <row r="38">
          <cell r="N38">
            <v>45.632826999999999</v>
          </cell>
        </row>
        <row r="39">
          <cell r="N39">
            <v>45.707456000000001</v>
          </cell>
        </row>
        <row r="40">
          <cell r="N40">
            <v>46.484149000000002</v>
          </cell>
        </row>
        <row r="41">
          <cell r="N41">
            <v>47.329216000000002</v>
          </cell>
        </row>
        <row r="42">
          <cell r="N42">
            <v>49.164788000000001</v>
          </cell>
        </row>
        <row r="43">
          <cell r="N43">
            <v>50.071297000000001</v>
          </cell>
        </row>
        <row r="44">
          <cell r="N44">
            <v>52.115361999999998</v>
          </cell>
        </row>
        <row r="45">
          <cell r="N45">
            <v>56.121679999999998</v>
          </cell>
        </row>
        <row r="46">
          <cell r="N46">
            <v>56.611564000000001</v>
          </cell>
        </row>
        <row r="47">
          <cell r="N47">
            <v>59.134622</v>
          </cell>
        </row>
        <row r="48">
          <cell r="N48">
            <v>61.074008999999997</v>
          </cell>
        </row>
        <row r="49">
          <cell r="N49">
            <v>69.162093999999996</v>
          </cell>
        </row>
        <row r="50">
          <cell r="N50">
            <v>81.004469</v>
          </cell>
        </row>
        <row r="51">
          <cell r="N51">
            <v>156.380382</v>
          </cell>
        </row>
        <row r="52">
          <cell r="N52" t="e">
            <v>#N/A</v>
          </cell>
        </row>
        <row r="53">
          <cell r="N53" t="e">
            <v>#N/A</v>
          </cell>
        </row>
        <row r="54">
          <cell r="N54" t="e">
            <v>#N/A</v>
          </cell>
        </row>
        <row r="55">
          <cell r="N55" t="e">
            <v>#N/A</v>
          </cell>
        </row>
        <row r="56">
          <cell r="N56" t="e">
            <v>#N/A</v>
          </cell>
        </row>
        <row r="57">
          <cell r="N57" t="e">
            <v>#N/A</v>
          </cell>
        </row>
        <row r="58">
          <cell r="N58" t="e">
            <v>#N/A</v>
          </cell>
        </row>
        <row r="59">
          <cell r="N59" t="e">
            <v>#N/A</v>
          </cell>
        </row>
        <row r="60">
          <cell r="N60" t="e">
            <v>#N/A</v>
          </cell>
        </row>
        <row r="61">
          <cell r="N61" t="e">
            <v>#N/A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17" refreshError="1"/>
      <sheetData sheetId="18" refreshError="1">
        <row r="1">
          <cell r="N1" t="str">
            <v>PE 2008</v>
          </cell>
        </row>
        <row r="2">
          <cell r="N2">
            <v>8.3536070000000002</v>
          </cell>
        </row>
        <row r="3">
          <cell r="N3">
            <v>8.4889410000000005</v>
          </cell>
        </row>
        <row r="4">
          <cell r="N4">
            <v>11.259389000000001</v>
          </cell>
        </row>
        <row r="5">
          <cell r="N5">
            <v>11.299784000000001</v>
          </cell>
        </row>
        <row r="6">
          <cell r="N6">
            <v>12.547407</v>
          </cell>
        </row>
        <row r="7">
          <cell r="N7">
            <v>12.823926999999999</v>
          </cell>
        </row>
        <row r="8">
          <cell r="N8">
            <v>12.905542000000001</v>
          </cell>
        </row>
        <row r="9">
          <cell r="N9">
            <v>13.766499</v>
          </cell>
        </row>
        <row r="10">
          <cell r="N10">
            <v>13.959661000000001</v>
          </cell>
        </row>
        <row r="11">
          <cell r="N11">
            <v>14.319286999999999</v>
          </cell>
        </row>
        <row r="12">
          <cell r="N12">
            <v>14.33412</v>
          </cell>
        </row>
        <row r="13">
          <cell r="N13">
            <v>14.474556</v>
          </cell>
        </row>
        <row r="14">
          <cell r="N14">
            <v>14.614984</v>
          </cell>
        </row>
        <row r="15">
          <cell r="N15">
            <v>14.802859</v>
          </cell>
        </row>
        <row r="16">
          <cell r="N16">
            <v>14.85894</v>
          </cell>
        </row>
        <row r="17">
          <cell r="N17">
            <v>15.633419</v>
          </cell>
        </row>
        <row r="18">
          <cell r="N18">
            <v>16.146096</v>
          </cell>
        </row>
        <row r="19">
          <cell r="N19">
            <v>16.75713</v>
          </cell>
        </row>
        <row r="20">
          <cell r="N20">
            <v>16.835910999999999</v>
          </cell>
        </row>
        <row r="21">
          <cell r="N21">
            <v>17.141347</v>
          </cell>
        </row>
        <row r="22">
          <cell r="N22">
            <v>18.292117000000001</v>
          </cell>
        </row>
        <row r="23">
          <cell r="N23">
            <v>19.078605</v>
          </cell>
        </row>
        <row r="24">
          <cell r="N24">
            <v>19.186178000000002</v>
          </cell>
        </row>
        <row r="25">
          <cell r="N25">
            <v>19.286563999999998</v>
          </cell>
        </row>
        <row r="26">
          <cell r="N26">
            <v>19.381485999999999</v>
          </cell>
        </row>
        <row r="27">
          <cell r="N27">
            <v>19.417874999999999</v>
          </cell>
        </row>
        <row r="28">
          <cell r="N28">
            <v>19.591024000000001</v>
          </cell>
        </row>
        <row r="29">
          <cell r="N29">
            <v>19.639294</v>
          </cell>
        </row>
        <row r="30">
          <cell r="N30">
            <v>19.863838000000001</v>
          </cell>
        </row>
        <row r="31">
          <cell r="N31">
            <v>20.025677000000002</v>
          </cell>
        </row>
        <row r="32">
          <cell r="N32">
            <v>20.1112</v>
          </cell>
        </row>
        <row r="33">
          <cell r="N33">
            <v>20.444768</v>
          </cell>
        </row>
        <row r="34">
          <cell r="N34">
            <v>20.618722999999999</v>
          </cell>
        </row>
        <row r="35">
          <cell r="N35">
            <v>21.297333999999999</v>
          </cell>
        </row>
        <row r="36">
          <cell r="N36">
            <v>22.347916999999999</v>
          </cell>
        </row>
        <row r="37">
          <cell r="N37">
            <v>22.845289999999999</v>
          </cell>
        </row>
        <row r="38">
          <cell r="N38">
            <v>23.956889</v>
          </cell>
        </row>
        <row r="39">
          <cell r="N39">
            <v>24.406336</v>
          </cell>
        </row>
        <row r="40">
          <cell r="N40">
            <v>25.452086000000001</v>
          </cell>
        </row>
        <row r="41">
          <cell r="N41">
            <v>26.346308000000001</v>
          </cell>
        </row>
        <row r="42">
          <cell r="N42">
            <v>26.583200000000001</v>
          </cell>
        </row>
        <row r="43">
          <cell r="N43">
            <v>27.202442000000001</v>
          </cell>
        </row>
        <row r="44">
          <cell r="N44">
            <v>27.418911999999999</v>
          </cell>
        </row>
        <row r="45">
          <cell r="N45">
            <v>27.502645000000001</v>
          </cell>
        </row>
        <row r="46">
          <cell r="N46">
            <v>28.524087000000002</v>
          </cell>
        </row>
        <row r="47">
          <cell r="N47">
            <v>29.91208</v>
          </cell>
        </row>
        <row r="48">
          <cell r="N48">
            <v>30.876612000000002</v>
          </cell>
        </row>
        <row r="49">
          <cell r="N49">
            <v>32.114193</v>
          </cell>
        </row>
        <row r="50">
          <cell r="N50">
            <v>35.097541</v>
          </cell>
        </row>
        <row r="51">
          <cell r="N51">
            <v>39.053190999999998</v>
          </cell>
        </row>
        <row r="52">
          <cell r="N52">
            <v>39.415166999999997</v>
          </cell>
        </row>
        <row r="53">
          <cell r="N53">
            <v>39.774599000000002</v>
          </cell>
        </row>
        <row r="54">
          <cell r="N54">
            <v>42.363208999999998</v>
          </cell>
        </row>
        <row r="55">
          <cell r="N55">
            <v>77.820689999999999</v>
          </cell>
        </row>
        <row r="56">
          <cell r="N56">
            <v>82.388379999999998</v>
          </cell>
        </row>
        <row r="57">
          <cell r="N57">
            <v>101.44856900000001</v>
          </cell>
        </row>
        <row r="58">
          <cell r="N58" t="e">
            <v>#N/A</v>
          </cell>
        </row>
        <row r="59">
          <cell r="N59" t="e">
            <v>#N/A</v>
          </cell>
        </row>
        <row r="60">
          <cell r="N60" t="e">
            <v>#N/A</v>
          </cell>
        </row>
        <row r="61">
          <cell r="N61" t="e">
            <v>#N/A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19" refreshError="1"/>
      <sheetData sheetId="20" refreshError="1">
        <row r="1">
          <cell r="N1" t="str">
            <v>PE 2009</v>
          </cell>
        </row>
        <row r="2">
          <cell r="N2">
            <v>7.0637540000000003</v>
          </cell>
        </row>
        <row r="3">
          <cell r="N3">
            <v>7.9775600000000004</v>
          </cell>
        </row>
        <row r="4">
          <cell r="N4">
            <v>8.0277209999999997</v>
          </cell>
        </row>
        <row r="5">
          <cell r="N5">
            <v>8.8464810000000007</v>
          </cell>
        </row>
        <row r="6">
          <cell r="N6">
            <v>9.2021879999999996</v>
          </cell>
        </row>
        <row r="7">
          <cell r="N7">
            <v>9.3257189999999994</v>
          </cell>
        </row>
        <row r="8">
          <cell r="N8">
            <v>9.3840669999999999</v>
          </cell>
        </row>
        <row r="9">
          <cell r="N9">
            <v>9.5340009999999999</v>
          </cell>
        </row>
        <row r="10">
          <cell r="N10">
            <v>9.5765100000000007</v>
          </cell>
        </row>
        <row r="11">
          <cell r="N11">
            <v>9.6631870000000006</v>
          </cell>
        </row>
        <row r="12">
          <cell r="N12">
            <v>10.657035</v>
          </cell>
        </row>
        <row r="13">
          <cell r="N13">
            <v>10.854812000000001</v>
          </cell>
        </row>
        <row r="14">
          <cell r="N14">
            <v>11.109321</v>
          </cell>
        </row>
        <row r="15">
          <cell r="N15">
            <v>11.170923999999999</v>
          </cell>
        </row>
        <row r="16">
          <cell r="N16">
            <v>11.216749</v>
          </cell>
        </row>
        <row r="17">
          <cell r="N17">
            <v>11.804259999999999</v>
          </cell>
        </row>
        <row r="18">
          <cell r="N18">
            <v>12.213048000000001</v>
          </cell>
        </row>
        <row r="19">
          <cell r="N19">
            <v>12.560345999999999</v>
          </cell>
        </row>
        <row r="20">
          <cell r="N20">
            <v>12.585362999999999</v>
          </cell>
        </row>
        <row r="21">
          <cell r="N21">
            <v>12.590412000000001</v>
          </cell>
        </row>
        <row r="22">
          <cell r="N22">
            <v>12.68446</v>
          </cell>
        </row>
        <row r="23">
          <cell r="N23">
            <v>12.931628</v>
          </cell>
        </row>
        <row r="24">
          <cell r="N24">
            <v>13.736656</v>
          </cell>
        </row>
        <row r="25">
          <cell r="N25">
            <v>13.746721000000001</v>
          </cell>
        </row>
        <row r="26">
          <cell r="N26">
            <v>14.16808</v>
          </cell>
        </row>
        <row r="27">
          <cell r="N27">
            <v>14.246632</v>
          </cell>
        </row>
        <row r="28">
          <cell r="N28">
            <v>15.020626</v>
          </cell>
        </row>
        <row r="29">
          <cell r="N29">
            <v>15.371318</v>
          </cell>
        </row>
        <row r="30">
          <cell r="N30">
            <v>16.159036</v>
          </cell>
        </row>
        <row r="31">
          <cell r="N31">
            <v>16.224250000000001</v>
          </cell>
        </row>
        <row r="32">
          <cell r="N32">
            <v>16.252109000000001</v>
          </cell>
        </row>
        <row r="33">
          <cell r="N33">
            <v>16.410322000000001</v>
          </cell>
        </row>
        <row r="34">
          <cell r="N34">
            <v>16.505382000000001</v>
          </cell>
        </row>
        <row r="35">
          <cell r="N35">
            <v>17.159095000000001</v>
          </cell>
        </row>
        <row r="36">
          <cell r="N36">
            <v>17.312158</v>
          </cell>
        </row>
        <row r="37">
          <cell r="N37">
            <v>17.401346</v>
          </cell>
        </row>
        <row r="38">
          <cell r="N38">
            <v>17.594249999999999</v>
          </cell>
        </row>
        <row r="39">
          <cell r="N39">
            <v>17.594995999999998</v>
          </cell>
        </row>
        <row r="40">
          <cell r="N40">
            <v>17.709482000000001</v>
          </cell>
        </row>
        <row r="41">
          <cell r="N41">
            <v>18.180802</v>
          </cell>
        </row>
        <row r="42">
          <cell r="N42">
            <v>18.5366</v>
          </cell>
        </row>
        <row r="43">
          <cell r="N43">
            <v>18.586485</v>
          </cell>
        </row>
        <row r="44">
          <cell r="N44">
            <v>19.455749999999998</v>
          </cell>
        </row>
        <row r="45">
          <cell r="N45">
            <v>19.568787</v>
          </cell>
        </row>
        <row r="46">
          <cell r="N46">
            <v>20.132529000000002</v>
          </cell>
        </row>
        <row r="47">
          <cell r="N47">
            <v>20.246466999999999</v>
          </cell>
        </row>
        <row r="48">
          <cell r="N48">
            <v>20.887314</v>
          </cell>
        </row>
        <row r="49">
          <cell r="N49">
            <v>21.913477</v>
          </cell>
        </row>
        <row r="50">
          <cell r="N50">
            <v>22.361826000000001</v>
          </cell>
        </row>
        <row r="51">
          <cell r="N51">
            <v>23.120847999999999</v>
          </cell>
        </row>
        <row r="52">
          <cell r="N52">
            <v>23.617947999999998</v>
          </cell>
        </row>
        <row r="53">
          <cell r="N53">
            <v>23.921213000000002</v>
          </cell>
        </row>
        <row r="54">
          <cell r="N54">
            <v>25.504187000000002</v>
          </cell>
        </row>
        <row r="55">
          <cell r="N55">
            <v>25.980812</v>
          </cell>
        </row>
        <row r="56">
          <cell r="N56">
            <v>26.184683</v>
          </cell>
        </row>
        <row r="57">
          <cell r="N57">
            <v>28.605018999999999</v>
          </cell>
        </row>
        <row r="58">
          <cell r="N58">
            <v>32.849831999999999</v>
          </cell>
        </row>
        <row r="59">
          <cell r="N59">
            <v>42.126775000000002</v>
          </cell>
        </row>
        <row r="60">
          <cell r="N60">
            <v>48.027965000000002</v>
          </cell>
        </row>
        <row r="61">
          <cell r="N61">
            <v>56.199753000000001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H1" t="str">
            <v>EV/EBITDA Lease Calc 07</v>
          </cell>
        </row>
        <row r="2">
          <cell r="H2">
            <v>4.6069145363991533</v>
          </cell>
        </row>
        <row r="3">
          <cell r="H3">
            <v>7.0313317838795442</v>
          </cell>
        </row>
        <row r="4">
          <cell r="H4">
            <v>7.2022177433312375</v>
          </cell>
        </row>
        <row r="5">
          <cell r="H5">
            <v>7.9929637433050198</v>
          </cell>
        </row>
        <row r="6">
          <cell r="H6">
            <v>8.2418416913748072</v>
          </cell>
        </row>
        <row r="7">
          <cell r="H7">
            <v>9.6084121299861014</v>
          </cell>
        </row>
        <row r="8">
          <cell r="H8">
            <v>11.2215066399426</v>
          </cell>
        </row>
        <row r="9">
          <cell r="H9">
            <v>11.528874010193535</v>
          </cell>
        </row>
        <row r="10">
          <cell r="H10">
            <v>11.738185945052583</v>
          </cell>
        </row>
        <row r="11">
          <cell r="H11">
            <v>11.858342027704593</v>
          </cell>
        </row>
        <row r="12">
          <cell r="H12">
            <v>11.990782592100603</v>
          </cell>
        </row>
        <row r="13">
          <cell r="H13">
            <v>12.53936000003814</v>
          </cell>
        </row>
        <row r="14">
          <cell r="H14">
            <v>12.704863161985857</v>
          </cell>
        </row>
        <row r="15">
          <cell r="H15">
            <v>13.020760401240592</v>
          </cell>
        </row>
        <row r="16">
          <cell r="H16">
            <v>13.379285842273186</v>
          </cell>
        </row>
        <row r="17">
          <cell r="H17">
            <v>13.432316947534094</v>
          </cell>
        </row>
        <row r="18">
          <cell r="H18">
            <v>13.538113988125843</v>
          </cell>
        </row>
        <row r="19">
          <cell r="H19">
            <v>13.759722642659398</v>
          </cell>
        </row>
        <row r="20">
          <cell r="H20">
            <v>13.774455945986972</v>
          </cell>
        </row>
        <row r="21">
          <cell r="H21">
            <v>13.932657862556688</v>
          </cell>
        </row>
        <row r="22">
          <cell r="H22">
            <v>14.529317997129938</v>
          </cell>
        </row>
        <row r="23">
          <cell r="H23">
            <v>14.759062340881977</v>
          </cell>
        </row>
        <row r="24">
          <cell r="H24">
            <v>15.083711899265545</v>
          </cell>
        </row>
        <row r="25">
          <cell r="H25">
            <v>15.128839071883258</v>
          </cell>
        </row>
        <row r="26">
          <cell r="H26">
            <v>15.326789100080481</v>
          </cell>
        </row>
        <row r="27">
          <cell r="H27">
            <v>16.300048433200242</v>
          </cell>
        </row>
        <row r="28">
          <cell r="H28">
            <v>16.576633405149956</v>
          </cell>
        </row>
        <row r="29">
          <cell r="H29">
            <v>18.46665719897829</v>
          </cell>
        </row>
        <row r="30">
          <cell r="H30">
            <v>18.57240206596137</v>
          </cell>
        </row>
        <row r="31">
          <cell r="H31">
            <v>19.020855762036561</v>
          </cell>
        </row>
        <row r="32">
          <cell r="H32">
            <v>19.298798672242778</v>
          </cell>
        </row>
        <row r="33">
          <cell r="H33">
            <v>19.599305157085084</v>
          </cell>
        </row>
        <row r="34">
          <cell r="H34">
            <v>20.168255435283381</v>
          </cell>
        </row>
        <row r="35">
          <cell r="H35">
            <v>20.709395393257299</v>
          </cell>
        </row>
        <row r="36">
          <cell r="H36">
            <v>21.161768437792482</v>
          </cell>
        </row>
        <row r="37">
          <cell r="H37">
            <v>22.239547914487229</v>
          </cell>
        </row>
        <row r="38">
          <cell r="H38">
            <v>22.899826717403997</v>
          </cell>
        </row>
        <row r="39">
          <cell r="H39">
            <v>23.655614766622655</v>
          </cell>
        </row>
        <row r="40">
          <cell r="H40">
            <v>25.991521739165837</v>
          </cell>
        </row>
        <row r="41">
          <cell r="H41">
            <v>27.414663170492055</v>
          </cell>
        </row>
        <row r="42">
          <cell r="H42">
            <v>27.571919489757931</v>
          </cell>
        </row>
        <row r="43">
          <cell r="H43">
            <v>28.737282183820593</v>
          </cell>
        </row>
        <row r="44">
          <cell r="H44">
            <v>29.172869695683776</v>
          </cell>
        </row>
        <row r="45">
          <cell r="H45">
            <v>30.140777174269381</v>
          </cell>
        </row>
        <row r="46">
          <cell r="H46">
            <v>30.954609354314908</v>
          </cell>
        </row>
        <row r="47">
          <cell r="H47">
            <v>30.996054115911559</v>
          </cell>
        </row>
        <row r="48">
          <cell r="H48">
            <v>31.231793604742315</v>
          </cell>
        </row>
        <row r="49">
          <cell r="H49">
            <v>31.399069719698254</v>
          </cell>
        </row>
        <row r="50">
          <cell r="H50">
            <v>33.122047234650431</v>
          </cell>
        </row>
        <row r="51">
          <cell r="H51">
            <v>36.918756130109102</v>
          </cell>
        </row>
        <row r="52">
          <cell r="H52">
            <v>41.554473197580386</v>
          </cell>
        </row>
        <row r="53">
          <cell r="H53">
            <v>88.81651952819</v>
          </cell>
        </row>
        <row r="54">
          <cell r="H54">
            <v>103.51831132203399</v>
          </cell>
        </row>
        <row r="55">
          <cell r="H55">
            <v>149.23091039863777</v>
          </cell>
        </row>
        <row r="56">
          <cell r="H56" t="e">
            <v>#N/A</v>
          </cell>
        </row>
        <row r="57">
          <cell r="H57" t="e">
            <v>#N/A</v>
          </cell>
        </row>
        <row r="58">
          <cell r="H58" t="e">
            <v>#N/A</v>
          </cell>
        </row>
        <row r="59">
          <cell r="H59" t="e">
            <v>#N/A</v>
          </cell>
        </row>
        <row r="60">
          <cell r="H60" t="e">
            <v>#N/A</v>
          </cell>
        </row>
        <row r="61">
          <cell r="H61" t="e">
            <v>#N/A</v>
          </cell>
        </row>
        <row r="62">
          <cell r="H62" t="e">
            <v>#N/A</v>
          </cell>
        </row>
        <row r="63">
          <cell r="H63" t="e">
            <v>#N/A</v>
          </cell>
        </row>
        <row r="64">
          <cell r="H64" t="e">
            <v>#N/A</v>
          </cell>
        </row>
        <row r="65">
          <cell r="H65" t="e">
            <v>#N/A</v>
          </cell>
        </row>
      </sheetData>
      <sheetData sheetId="27" refreshError="1"/>
      <sheetData sheetId="28" refreshError="1"/>
      <sheetData sheetId="29" refreshError="1">
        <row r="1">
          <cell r="J1" t="str">
            <v>PEG Ratio</v>
          </cell>
        </row>
        <row r="2">
          <cell r="J2">
            <v>-10.678690549624356</v>
          </cell>
        </row>
        <row r="3">
          <cell r="J3">
            <v>-0.51731696458684651</v>
          </cell>
        </row>
        <row r="4">
          <cell r="J4">
            <v>-0.50702260472678184</v>
          </cell>
        </row>
        <row r="5">
          <cell r="J5">
            <v>9.5916326055893383E-2</v>
          </cell>
        </row>
        <row r="6">
          <cell r="J6">
            <v>0.1750331359490174</v>
          </cell>
        </row>
        <row r="7">
          <cell r="J7">
            <v>0.38850493690453075</v>
          </cell>
        </row>
        <row r="8">
          <cell r="J8">
            <v>0.42890502986754392</v>
          </cell>
        </row>
        <row r="9">
          <cell r="J9">
            <v>0.62418148466902001</v>
          </cell>
        </row>
        <row r="10">
          <cell r="J10">
            <v>0.88474733513642501</v>
          </cell>
        </row>
        <row r="11">
          <cell r="J11">
            <v>0.92991106391117473</v>
          </cell>
        </row>
        <row r="12">
          <cell r="J12">
            <v>1.1190834025240783</v>
          </cell>
        </row>
        <row r="13">
          <cell r="J13">
            <v>1.1365095674492836</v>
          </cell>
        </row>
        <row r="14">
          <cell r="J14">
            <v>1.3236161062054232</v>
          </cell>
        </row>
        <row r="15">
          <cell r="J15">
            <v>1.6701096325921645</v>
          </cell>
        </row>
        <row r="16">
          <cell r="J16">
            <v>1.7512472863210884</v>
          </cell>
        </row>
        <row r="17">
          <cell r="J17">
            <v>1.8005875404761418</v>
          </cell>
        </row>
        <row r="18">
          <cell r="J18">
            <v>1.8376114548808962</v>
          </cell>
        </row>
        <row r="19">
          <cell r="J19">
            <v>1.8637295253314501</v>
          </cell>
        </row>
        <row r="20">
          <cell r="J20">
            <v>1.9270064014759736</v>
          </cell>
        </row>
        <row r="21">
          <cell r="J21">
            <v>2.1314526064867461</v>
          </cell>
        </row>
        <row r="22">
          <cell r="J22">
            <v>2.1587863009495547</v>
          </cell>
        </row>
        <row r="23">
          <cell r="J23">
            <v>2.2641915164200457</v>
          </cell>
        </row>
        <row r="24">
          <cell r="J24">
            <v>2.4098356141188422</v>
          </cell>
        </row>
        <row r="25">
          <cell r="J25">
            <v>2.4462318472308691</v>
          </cell>
        </row>
        <row r="26">
          <cell r="J26">
            <v>2.5103034390642254</v>
          </cell>
        </row>
        <row r="27">
          <cell r="J27">
            <v>2.5287646879447041</v>
          </cell>
        </row>
        <row r="28">
          <cell r="J28">
            <v>3.0533841344818007</v>
          </cell>
        </row>
        <row r="29">
          <cell r="J29">
            <v>3.2853604353944679</v>
          </cell>
        </row>
        <row r="30">
          <cell r="J30">
            <v>3.5507038422894364</v>
          </cell>
        </row>
        <row r="31">
          <cell r="J31">
            <v>3.9336433679354097</v>
          </cell>
        </row>
        <row r="32">
          <cell r="J32">
            <v>3.976014348345954</v>
          </cell>
        </row>
        <row r="33">
          <cell r="J33">
            <v>4.0535467915536936</v>
          </cell>
        </row>
        <row r="34">
          <cell r="J34">
            <v>4.6681078514526417</v>
          </cell>
        </row>
        <row r="35">
          <cell r="J35">
            <v>5.1317379400680707</v>
          </cell>
        </row>
        <row r="36">
          <cell r="J36">
            <v>5.2534793361535961</v>
          </cell>
        </row>
        <row r="37">
          <cell r="J37">
            <v>8.4699045806789659</v>
          </cell>
        </row>
        <row r="38">
          <cell r="J38">
            <v>10.439402016960805</v>
          </cell>
        </row>
        <row r="39">
          <cell r="J39" t="e">
            <v>#N/A</v>
          </cell>
        </row>
        <row r="40">
          <cell r="J40" t="e">
            <v>#N/A</v>
          </cell>
        </row>
        <row r="41">
          <cell r="J41" t="e">
            <v>#N/A</v>
          </cell>
        </row>
        <row r="42">
          <cell r="J42" t="e">
            <v>#N/A</v>
          </cell>
        </row>
        <row r="43">
          <cell r="J43" t="e">
            <v>#N/A</v>
          </cell>
        </row>
        <row r="44">
          <cell r="J44" t="e">
            <v>#N/A</v>
          </cell>
        </row>
        <row r="45">
          <cell r="J45" t="e">
            <v>#N/A</v>
          </cell>
        </row>
        <row r="46">
          <cell r="J46" t="e">
            <v>#N/A</v>
          </cell>
        </row>
        <row r="47">
          <cell r="J47" t="e">
            <v>#N/A</v>
          </cell>
        </row>
        <row r="48">
          <cell r="J48" t="e">
            <v>#N/A</v>
          </cell>
        </row>
        <row r="49">
          <cell r="J49" t="e">
            <v>#N/A</v>
          </cell>
        </row>
        <row r="50">
          <cell r="J50" t="e">
            <v>#N/A</v>
          </cell>
        </row>
        <row r="51">
          <cell r="J51" t="e">
            <v>#N/A</v>
          </cell>
        </row>
        <row r="52">
          <cell r="J52" t="e">
            <v>#N/A</v>
          </cell>
        </row>
        <row r="53">
          <cell r="J53" t="e">
            <v>#N/A</v>
          </cell>
        </row>
        <row r="54">
          <cell r="J54" t="e">
            <v>#N/A</v>
          </cell>
        </row>
        <row r="55">
          <cell r="J55" t="e">
            <v>#N/A</v>
          </cell>
        </row>
        <row r="56">
          <cell r="J56" t="e">
            <v>#N/A</v>
          </cell>
        </row>
        <row r="57">
          <cell r="J57" t="e">
            <v>#N/A</v>
          </cell>
        </row>
        <row r="58">
          <cell r="J58" t="e">
            <v>#N/A</v>
          </cell>
        </row>
        <row r="59">
          <cell r="J59" t="e">
            <v>#N/A</v>
          </cell>
        </row>
        <row r="60">
          <cell r="J60" t="e">
            <v>#N/A</v>
          </cell>
        </row>
        <row r="61">
          <cell r="J61" t="e">
            <v>#N/A</v>
          </cell>
        </row>
        <row r="62">
          <cell r="J62" t="e">
            <v>#N/A</v>
          </cell>
        </row>
        <row r="63">
          <cell r="J63" t="e">
            <v>#N/A</v>
          </cell>
        </row>
        <row r="64">
          <cell r="J64" t="e">
            <v>#N/A</v>
          </cell>
        </row>
        <row r="65">
          <cell r="J65" t="e">
            <v>#N/A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80"/>
      <sheetName val="Master"/>
      <sheetName val="ConvFor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PE charts 2007"/>
      <sheetName val="EV EBITDA"/>
      <sheetName val="Inc-Yr Summary"/>
      <sheetName val="Balance"/>
      <sheetName val="Addl.4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&amp;P costs"/>
      <sheetName val="Chart2"/>
      <sheetName val="PetroConsultants"/>
      <sheetName val="Enterprise"/>
      <sheetName val="Input"/>
    </sheetNames>
    <sheetDataSet>
      <sheetData sheetId="0" refreshError="1"/>
      <sheetData sheetId="1" refreshError="1"/>
      <sheetData sheetId="2" refreshError="1">
        <row r="5">
          <cell r="D5" t="str">
            <v>%</v>
          </cell>
          <cell r="E5" t="str">
            <v>m bls</v>
          </cell>
          <cell r="H5" t="str">
            <v>Upside, $/bl</v>
          </cell>
          <cell r="I5" t="str">
            <v>Marginal, $/bl</v>
          </cell>
          <cell r="K5" t="str">
            <v>Upside, $/bl</v>
          </cell>
          <cell r="L5" t="str">
            <v>Marginal, $m</v>
          </cell>
        </row>
        <row r="6">
          <cell r="A6" t="str">
            <v>Cote D'Ivoire</v>
          </cell>
          <cell r="D6">
            <v>1</v>
          </cell>
          <cell r="E6">
            <v>75</v>
          </cell>
          <cell r="H6">
            <v>3.19</v>
          </cell>
          <cell r="I6">
            <v>0.29700000000000004</v>
          </cell>
          <cell r="K6">
            <v>3.5090000000000003</v>
          </cell>
          <cell r="L6">
            <v>20.25</v>
          </cell>
        </row>
        <row r="7">
          <cell r="A7" t="str">
            <v>Guatemala</v>
          </cell>
          <cell r="D7">
            <v>1</v>
          </cell>
          <cell r="E7">
            <v>0.1</v>
          </cell>
          <cell r="H7">
            <v>1.72</v>
          </cell>
          <cell r="I7">
            <v>-0.54545454545454541</v>
          </cell>
          <cell r="K7">
            <v>1.8920000000000001</v>
          </cell>
          <cell r="L7">
            <v>-0.06</v>
          </cell>
        </row>
        <row r="8">
          <cell r="A8" t="str">
            <v>Brunei</v>
          </cell>
          <cell r="D8">
            <v>0.88888888888888884</v>
          </cell>
          <cell r="E8">
            <v>100</v>
          </cell>
          <cell r="H8">
            <v>0.74</v>
          </cell>
          <cell r="I8">
            <v>-0.27272727272727271</v>
          </cell>
          <cell r="K8">
            <v>0.81400000000000006</v>
          </cell>
          <cell r="L8">
            <v>-30</v>
          </cell>
        </row>
        <row r="9">
          <cell r="A9" t="str">
            <v>Russia</v>
          </cell>
          <cell r="D9">
            <v>0.8689320388349514</v>
          </cell>
          <cell r="E9">
            <v>20</v>
          </cell>
          <cell r="H9">
            <v>0.5</v>
          </cell>
          <cell r="I9">
            <v>-0.78181818181818175</v>
          </cell>
          <cell r="K9">
            <v>0.55000000000000004</v>
          </cell>
          <cell r="L9">
            <v>-17.2</v>
          </cell>
        </row>
        <row r="10">
          <cell r="A10" t="str">
            <v>Turkmenistan</v>
          </cell>
          <cell r="D10">
            <v>0.8666666666666667</v>
          </cell>
          <cell r="E10">
            <v>11</v>
          </cell>
          <cell r="H10">
            <v>0.9</v>
          </cell>
          <cell r="I10">
            <v>-0.94545454545454544</v>
          </cell>
          <cell r="K10">
            <v>0.9900000000000001</v>
          </cell>
          <cell r="L10">
            <v>-11.440000000000001</v>
          </cell>
        </row>
        <row r="11">
          <cell r="A11" t="str">
            <v>Ecuador</v>
          </cell>
          <cell r="D11">
            <v>0.80645161290322576</v>
          </cell>
          <cell r="E11">
            <v>35</v>
          </cell>
          <cell r="H11">
            <v>2.16</v>
          </cell>
          <cell r="I11">
            <v>-0.59090909090909083</v>
          </cell>
          <cell r="K11">
            <v>2.3760000000000003</v>
          </cell>
          <cell r="L11">
            <v>-22.75</v>
          </cell>
        </row>
        <row r="12">
          <cell r="A12" t="str">
            <v>Cambodia</v>
          </cell>
          <cell r="D12">
            <v>0.75</v>
          </cell>
          <cell r="E12">
            <v>0.1</v>
          </cell>
          <cell r="H12">
            <v>1.73</v>
          </cell>
          <cell r="I12">
            <v>-0.47272727272727272</v>
          </cell>
          <cell r="K12">
            <v>1.903</v>
          </cell>
          <cell r="L12">
            <v>-5.2000000000000005E-2</v>
          </cell>
        </row>
        <row r="13">
          <cell r="A13" t="str">
            <v>Ukraine</v>
          </cell>
          <cell r="D13">
            <v>0.68</v>
          </cell>
          <cell r="E13">
            <v>10</v>
          </cell>
          <cell r="H13">
            <v>0.63</v>
          </cell>
          <cell r="I13">
            <v>-0.64545454545454539</v>
          </cell>
          <cell r="K13">
            <v>0.69300000000000006</v>
          </cell>
          <cell r="L13">
            <v>-7.1</v>
          </cell>
        </row>
        <row r="14">
          <cell r="A14" t="str">
            <v>Nigeria</v>
          </cell>
          <cell r="D14">
            <v>0.60215053763440862</v>
          </cell>
          <cell r="E14">
            <v>30</v>
          </cell>
          <cell r="H14">
            <v>2.23</v>
          </cell>
          <cell r="I14">
            <v>0.15400000000000003</v>
          </cell>
          <cell r="K14">
            <v>2.4530000000000003</v>
          </cell>
          <cell r="L14">
            <v>4.2</v>
          </cell>
        </row>
        <row r="15">
          <cell r="A15" t="str">
            <v>Denmark</v>
          </cell>
          <cell r="D15">
            <v>0.58333333333333337</v>
          </cell>
          <cell r="E15">
            <v>72</v>
          </cell>
          <cell r="H15">
            <v>1.77</v>
          </cell>
          <cell r="I15">
            <v>0.14300000000000002</v>
          </cell>
          <cell r="K15">
            <v>1.9470000000000003</v>
          </cell>
          <cell r="L15">
            <v>9.36</v>
          </cell>
        </row>
        <row r="16">
          <cell r="A16" t="str">
            <v>UAE : Abu Dhabi</v>
          </cell>
          <cell r="D16">
            <v>0.58333333333333337</v>
          </cell>
          <cell r="E16">
            <v>65</v>
          </cell>
          <cell r="H16">
            <v>0.35</v>
          </cell>
          <cell r="I16">
            <v>-0.42727272727272719</v>
          </cell>
          <cell r="K16">
            <v>0.38500000000000001</v>
          </cell>
          <cell r="L16">
            <v>-30.549999999999997</v>
          </cell>
        </row>
        <row r="17">
          <cell r="A17" t="str">
            <v>Bangladesh</v>
          </cell>
          <cell r="D17">
            <v>0.5</v>
          </cell>
          <cell r="E17">
            <v>167</v>
          </cell>
          <cell r="H17">
            <v>1.71</v>
          </cell>
          <cell r="I17">
            <v>-0.96363636363636362</v>
          </cell>
          <cell r="K17">
            <v>1.881</v>
          </cell>
          <cell r="L17">
            <v>-177.02</v>
          </cell>
        </row>
        <row r="18">
          <cell r="A18" t="str">
            <v>Peru</v>
          </cell>
          <cell r="D18">
            <v>0.5</v>
          </cell>
          <cell r="E18">
            <v>1</v>
          </cell>
          <cell r="H18">
            <v>1.79</v>
          </cell>
          <cell r="I18">
            <v>-0.60909090909090913</v>
          </cell>
          <cell r="K18">
            <v>1.9690000000000003</v>
          </cell>
          <cell r="L18">
            <v>-0.67</v>
          </cell>
        </row>
        <row r="19">
          <cell r="A19" t="str">
            <v>Uzbekistan</v>
          </cell>
          <cell r="D19">
            <v>0.46666666666666667</v>
          </cell>
          <cell r="E19">
            <v>17</v>
          </cell>
          <cell r="H19">
            <v>0.28000000000000003</v>
          </cell>
          <cell r="I19">
            <v>-1.3090909090909089</v>
          </cell>
          <cell r="K19">
            <v>0.30800000000000005</v>
          </cell>
          <cell r="L19">
            <v>-24.48</v>
          </cell>
        </row>
        <row r="20">
          <cell r="A20" t="str">
            <v>Spain</v>
          </cell>
          <cell r="D20">
            <v>0.46666666666666667</v>
          </cell>
          <cell r="E20">
            <v>1</v>
          </cell>
          <cell r="H20">
            <v>4.12</v>
          </cell>
          <cell r="I20">
            <v>0.72600000000000009</v>
          </cell>
          <cell r="K20">
            <v>4.5320000000000009</v>
          </cell>
          <cell r="L20">
            <v>0.66</v>
          </cell>
        </row>
        <row r="21">
          <cell r="A21" t="str">
            <v>Algeria</v>
          </cell>
          <cell r="D21">
            <v>0.44444444444444442</v>
          </cell>
          <cell r="E21">
            <v>71</v>
          </cell>
          <cell r="H21">
            <v>1.41</v>
          </cell>
          <cell r="I21">
            <v>-0.51818181818181808</v>
          </cell>
          <cell r="K21">
            <v>1.5509999999999999</v>
          </cell>
          <cell r="L21">
            <v>-40.47</v>
          </cell>
        </row>
        <row r="22">
          <cell r="A22" t="str">
            <v>Netherlands</v>
          </cell>
          <cell r="D22">
            <v>0.4358974358974359</v>
          </cell>
          <cell r="E22">
            <v>20</v>
          </cell>
          <cell r="H22">
            <v>0.97</v>
          </cell>
          <cell r="I22">
            <v>-0.21818181818181814</v>
          </cell>
          <cell r="K22">
            <v>1.0669999999999999</v>
          </cell>
          <cell r="L22">
            <v>-4.8</v>
          </cell>
        </row>
        <row r="23">
          <cell r="A23" t="str">
            <v>Oman</v>
          </cell>
          <cell r="D23">
            <v>0.43396226415094341</v>
          </cell>
          <cell r="E23">
            <v>11</v>
          </cell>
          <cell r="H23">
            <v>0.63</v>
          </cell>
          <cell r="I23">
            <v>-1.5636363636363635</v>
          </cell>
          <cell r="K23">
            <v>0.69300000000000006</v>
          </cell>
          <cell r="L23">
            <v>-18.919999999999998</v>
          </cell>
        </row>
        <row r="24">
          <cell r="A24" t="str">
            <v>Thailand</v>
          </cell>
          <cell r="D24">
            <v>0.42857142857142855</v>
          </cell>
          <cell r="E24">
            <v>35</v>
          </cell>
          <cell r="H24">
            <v>2.8</v>
          </cell>
          <cell r="I24">
            <v>7.7000000000000013E-2</v>
          </cell>
          <cell r="K24">
            <v>3.08</v>
          </cell>
          <cell r="L24">
            <v>2.4500000000000002</v>
          </cell>
        </row>
        <row r="25">
          <cell r="A25" t="str">
            <v>Angola</v>
          </cell>
          <cell r="D25">
            <v>0.41379310344827586</v>
          </cell>
          <cell r="E25">
            <v>41</v>
          </cell>
          <cell r="H25">
            <v>1.83</v>
          </cell>
          <cell r="I25">
            <v>-0.20909090909090908</v>
          </cell>
          <cell r="K25">
            <v>2.0130000000000003</v>
          </cell>
          <cell r="L25">
            <v>-9.43</v>
          </cell>
        </row>
        <row r="26">
          <cell r="A26" t="str">
            <v>Malaysia</v>
          </cell>
          <cell r="D26">
            <v>0.40909090909090912</v>
          </cell>
          <cell r="E26">
            <v>56</v>
          </cell>
          <cell r="H26">
            <v>1.35</v>
          </cell>
          <cell r="I26">
            <v>-0.51818181818181808</v>
          </cell>
          <cell r="K26">
            <v>1.4850000000000003</v>
          </cell>
          <cell r="L26">
            <v>-31.919999999999998</v>
          </cell>
        </row>
        <row r="27">
          <cell r="A27" t="str">
            <v>Cameroon</v>
          </cell>
          <cell r="D27">
            <v>0.4</v>
          </cell>
          <cell r="E27">
            <v>10</v>
          </cell>
          <cell r="H27">
            <v>1.17</v>
          </cell>
          <cell r="I27">
            <v>-0.15454545454545454</v>
          </cell>
          <cell r="K27">
            <v>1.2869999999999999</v>
          </cell>
          <cell r="L27">
            <v>-1.7000000000000002</v>
          </cell>
        </row>
        <row r="28">
          <cell r="A28" t="str">
            <v>Italy</v>
          </cell>
          <cell r="D28">
            <v>0.38356164383561642</v>
          </cell>
          <cell r="E28">
            <v>2</v>
          </cell>
          <cell r="H28">
            <v>2.62</v>
          </cell>
          <cell r="I28">
            <v>-4.5454545454545456E-2</v>
          </cell>
          <cell r="K28">
            <v>2.8820000000000006</v>
          </cell>
          <cell r="L28">
            <v>-0.1</v>
          </cell>
        </row>
        <row r="29">
          <cell r="A29" t="str">
            <v>Bolivia</v>
          </cell>
          <cell r="D29">
            <v>0.38095238095238093</v>
          </cell>
          <cell r="E29">
            <v>8</v>
          </cell>
          <cell r="H29">
            <v>1.72</v>
          </cell>
          <cell r="I29">
            <v>-0.43636363636363629</v>
          </cell>
          <cell r="K29">
            <v>1.8920000000000001</v>
          </cell>
          <cell r="L29">
            <v>-3.84</v>
          </cell>
        </row>
        <row r="30">
          <cell r="A30" t="str">
            <v>Myanmar</v>
          </cell>
          <cell r="D30">
            <v>0.35714285714285715</v>
          </cell>
          <cell r="E30">
            <v>37</v>
          </cell>
          <cell r="H30">
            <v>0.94</v>
          </cell>
          <cell r="I30">
            <v>-1.4454545454545453</v>
          </cell>
          <cell r="K30">
            <v>1.034</v>
          </cell>
          <cell r="L30">
            <v>-58.830000000000005</v>
          </cell>
        </row>
        <row r="31">
          <cell r="A31" t="str">
            <v>Indonesia</v>
          </cell>
          <cell r="D31">
            <v>0.35422343324250682</v>
          </cell>
          <cell r="E31">
            <v>35</v>
          </cell>
          <cell r="H31">
            <v>1.48</v>
          </cell>
          <cell r="I31">
            <v>-0.26363636363636361</v>
          </cell>
          <cell r="K31">
            <v>1.6280000000000001</v>
          </cell>
          <cell r="L31">
            <v>-10.149999999999999</v>
          </cell>
        </row>
        <row r="32">
          <cell r="A32" t="str">
            <v>Syria</v>
          </cell>
          <cell r="D32">
            <v>0.34523809523809523</v>
          </cell>
          <cell r="E32">
            <v>12</v>
          </cell>
          <cell r="H32">
            <v>0.16</v>
          </cell>
          <cell r="I32">
            <v>-1.7909090909090908</v>
          </cell>
          <cell r="K32">
            <v>0.17600000000000002</v>
          </cell>
          <cell r="L32">
            <v>-23.64</v>
          </cell>
        </row>
        <row r="33">
          <cell r="A33" t="str">
            <v>Norway</v>
          </cell>
          <cell r="D33">
            <v>0.33913043478260868</v>
          </cell>
          <cell r="E33">
            <v>99</v>
          </cell>
          <cell r="H33">
            <v>0.73</v>
          </cell>
          <cell r="I33">
            <v>-0.16363636363636361</v>
          </cell>
          <cell r="K33">
            <v>0.80300000000000005</v>
          </cell>
          <cell r="L33">
            <v>-17.82</v>
          </cell>
        </row>
        <row r="34">
          <cell r="A34" t="str">
            <v>Equatorial Guinea</v>
          </cell>
          <cell r="D34">
            <v>0.33333333333333331</v>
          </cell>
          <cell r="E34">
            <v>56</v>
          </cell>
          <cell r="H34">
            <v>1.6</v>
          </cell>
          <cell r="I34">
            <v>0.23100000000000001</v>
          </cell>
          <cell r="K34">
            <v>1.7600000000000002</v>
          </cell>
          <cell r="L34">
            <v>11.76</v>
          </cell>
        </row>
        <row r="35">
          <cell r="A35" t="str">
            <v>Cuba</v>
          </cell>
          <cell r="D35">
            <v>0.33333333333333331</v>
          </cell>
          <cell r="E35">
            <v>27</v>
          </cell>
          <cell r="H35">
            <v>2.52</v>
          </cell>
          <cell r="I35">
            <v>-0.29090909090909089</v>
          </cell>
          <cell r="K35">
            <v>2.7720000000000002</v>
          </cell>
          <cell r="L35">
            <v>-8.64</v>
          </cell>
        </row>
        <row r="36">
          <cell r="A36" t="str">
            <v>Qatar</v>
          </cell>
          <cell r="D36">
            <v>0.33333333333333331</v>
          </cell>
          <cell r="E36">
            <v>50</v>
          </cell>
          <cell r="H36">
            <v>1.28</v>
          </cell>
          <cell r="I36">
            <v>-1.1818181818181817</v>
          </cell>
          <cell r="K36">
            <v>1.4080000000000001</v>
          </cell>
          <cell r="L36">
            <v>-65</v>
          </cell>
        </row>
        <row r="37">
          <cell r="A37" t="str">
            <v>Azerbaijan</v>
          </cell>
          <cell r="D37">
            <v>0.33333333333333331</v>
          </cell>
          <cell r="E37">
            <v>3</v>
          </cell>
          <cell r="H37">
            <v>0.37</v>
          </cell>
          <cell r="I37">
            <v>-0.97272727272727266</v>
          </cell>
          <cell r="K37">
            <v>0.40700000000000003</v>
          </cell>
          <cell r="L37">
            <v>-3.21</v>
          </cell>
        </row>
        <row r="38">
          <cell r="A38" t="str">
            <v>Libya</v>
          </cell>
          <cell r="D38">
            <v>0.31034482758620691</v>
          </cell>
          <cell r="E38">
            <v>33</v>
          </cell>
          <cell r="H38">
            <v>1.21</v>
          </cell>
          <cell r="I38">
            <v>-0.2818181818181818</v>
          </cell>
          <cell r="K38">
            <v>1.331</v>
          </cell>
          <cell r="L38">
            <v>-10.23</v>
          </cell>
        </row>
        <row r="39">
          <cell r="A39" t="str">
            <v>Venzuela</v>
          </cell>
          <cell r="D39">
            <v>0.31034482758620691</v>
          </cell>
          <cell r="E39">
            <v>50</v>
          </cell>
          <cell r="H39">
            <v>0.08</v>
          </cell>
          <cell r="I39">
            <v>-0.57272727272727264</v>
          </cell>
          <cell r="K39">
            <v>8.8000000000000009E-2</v>
          </cell>
          <cell r="L39">
            <v>-31.5</v>
          </cell>
        </row>
        <row r="40">
          <cell r="A40" t="str">
            <v>Philippines</v>
          </cell>
          <cell r="D40">
            <v>0.3</v>
          </cell>
          <cell r="E40">
            <v>158</v>
          </cell>
          <cell r="H40">
            <v>1.94</v>
          </cell>
          <cell r="I40">
            <v>-0.3</v>
          </cell>
          <cell r="K40">
            <v>2.1339999999999999</v>
          </cell>
          <cell r="L40">
            <v>-52.14</v>
          </cell>
        </row>
        <row r="41">
          <cell r="A41" t="str">
            <v>Pakistan</v>
          </cell>
          <cell r="D41">
            <v>0.28260869565217389</v>
          </cell>
          <cell r="E41">
            <v>16</v>
          </cell>
          <cell r="H41">
            <v>2.4300000000000002</v>
          </cell>
          <cell r="I41">
            <v>0.12100000000000001</v>
          </cell>
          <cell r="K41">
            <v>2.6730000000000005</v>
          </cell>
          <cell r="L41">
            <v>1.76</v>
          </cell>
        </row>
        <row r="42">
          <cell r="A42" t="str">
            <v>Germany</v>
          </cell>
          <cell r="D42">
            <v>0.28125</v>
          </cell>
          <cell r="E42">
            <v>8</v>
          </cell>
          <cell r="H42">
            <v>2.54</v>
          </cell>
          <cell r="I42">
            <v>-0.14545454545454545</v>
          </cell>
          <cell r="K42">
            <v>2.7940000000000005</v>
          </cell>
          <cell r="L42">
            <v>-1.28</v>
          </cell>
        </row>
        <row r="43">
          <cell r="A43" t="str">
            <v>Vietnam</v>
          </cell>
          <cell r="D43">
            <v>0.27419354838709675</v>
          </cell>
          <cell r="E43">
            <v>103</v>
          </cell>
          <cell r="H43">
            <v>0.5</v>
          </cell>
          <cell r="I43">
            <v>-0.79999999999999993</v>
          </cell>
          <cell r="K43">
            <v>0.55000000000000004</v>
          </cell>
          <cell r="L43">
            <v>-90.64</v>
          </cell>
        </row>
        <row r="44">
          <cell r="A44" t="str">
            <v>Papua New Guinea</v>
          </cell>
          <cell r="D44">
            <v>0.27272727272727271</v>
          </cell>
          <cell r="E44">
            <v>34</v>
          </cell>
          <cell r="H44">
            <v>1.34</v>
          </cell>
          <cell r="I44">
            <v>-0.40909090909090906</v>
          </cell>
          <cell r="K44">
            <v>1.4740000000000002</v>
          </cell>
          <cell r="L44">
            <v>-15.3</v>
          </cell>
        </row>
        <row r="45">
          <cell r="A45" t="str">
            <v>Congo</v>
          </cell>
          <cell r="D45">
            <v>0.27027027027027029</v>
          </cell>
          <cell r="E45">
            <v>39</v>
          </cell>
          <cell r="H45">
            <v>2.2200000000000002</v>
          </cell>
          <cell r="I45">
            <v>-0.32727272727272722</v>
          </cell>
          <cell r="K45">
            <v>2.4420000000000006</v>
          </cell>
          <cell r="L45">
            <v>-14.04</v>
          </cell>
        </row>
        <row r="46">
          <cell r="A46" t="str">
            <v>South Africa</v>
          </cell>
          <cell r="D46">
            <v>0.26923076923076922</v>
          </cell>
          <cell r="E46">
            <v>19</v>
          </cell>
          <cell r="H46">
            <v>1.87</v>
          </cell>
          <cell r="I46">
            <v>7.7000000000000013E-2</v>
          </cell>
          <cell r="K46">
            <v>2.0570000000000004</v>
          </cell>
          <cell r="L46">
            <v>1.33</v>
          </cell>
        </row>
        <row r="47">
          <cell r="A47" t="str">
            <v>Egypt</v>
          </cell>
          <cell r="D47">
            <v>0.26896551724137929</v>
          </cell>
          <cell r="E47">
            <v>29</v>
          </cell>
          <cell r="H47">
            <v>1.9</v>
          </cell>
          <cell r="I47">
            <v>-0.93636363636363629</v>
          </cell>
          <cell r="K47">
            <v>2.09</v>
          </cell>
          <cell r="L47">
            <v>-29.87</v>
          </cell>
        </row>
        <row r="48">
          <cell r="A48" t="str">
            <v>Jordan</v>
          </cell>
          <cell r="D48">
            <v>0.26666666666666666</v>
          </cell>
          <cell r="E48">
            <v>1</v>
          </cell>
          <cell r="H48">
            <v>1.66</v>
          </cell>
          <cell r="I48">
            <v>-0.92727272727272725</v>
          </cell>
          <cell r="K48">
            <v>1.8260000000000001</v>
          </cell>
          <cell r="L48">
            <v>-1.02</v>
          </cell>
        </row>
        <row r="49">
          <cell r="A49" t="str">
            <v>Australia</v>
          </cell>
          <cell r="D49">
            <v>0.26457399103139012</v>
          </cell>
          <cell r="E49">
            <v>22</v>
          </cell>
          <cell r="H49">
            <v>3.06</v>
          </cell>
          <cell r="I49">
            <v>0.12100000000000001</v>
          </cell>
          <cell r="K49">
            <v>3.3660000000000005</v>
          </cell>
          <cell r="L49">
            <v>2.42</v>
          </cell>
        </row>
        <row r="50">
          <cell r="A50" t="str">
            <v>Colombia</v>
          </cell>
          <cell r="D50">
            <v>0.26016260162601629</v>
          </cell>
          <cell r="E50">
            <v>187</v>
          </cell>
          <cell r="H50">
            <v>0.92</v>
          </cell>
          <cell r="I50">
            <v>-0.38181818181818178</v>
          </cell>
          <cell r="K50">
            <v>1.0120000000000002</v>
          </cell>
          <cell r="L50">
            <v>-78.539999999999992</v>
          </cell>
        </row>
        <row r="51">
          <cell r="A51" t="str">
            <v>UK</v>
          </cell>
          <cell r="D51">
            <v>0.25384615384615383</v>
          </cell>
          <cell r="E51">
            <v>32</v>
          </cell>
          <cell r="H51">
            <v>3.99</v>
          </cell>
          <cell r="I51">
            <v>0.58300000000000007</v>
          </cell>
          <cell r="K51">
            <v>4.3890000000000002</v>
          </cell>
          <cell r="L51">
            <v>16.96</v>
          </cell>
        </row>
        <row r="52">
          <cell r="A52" t="str">
            <v>Morocco</v>
          </cell>
          <cell r="D52">
            <v>0.25</v>
          </cell>
          <cell r="E52">
            <v>2</v>
          </cell>
          <cell r="H52">
            <v>1.9</v>
          </cell>
          <cell r="I52">
            <v>-1.8181818181818181E-2</v>
          </cell>
          <cell r="K52">
            <v>2.09</v>
          </cell>
          <cell r="L52">
            <v>-0.04</v>
          </cell>
        </row>
        <row r="53">
          <cell r="A53" t="str">
            <v>Turkey</v>
          </cell>
          <cell r="D53">
            <v>0.24038461538461539</v>
          </cell>
          <cell r="E53">
            <v>1</v>
          </cell>
          <cell r="H53">
            <v>3.12</v>
          </cell>
          <cell r="I53">
            <v>7.7000000000000013E-2</v>
          </cell>
          <cell r="K53">
            <v>3.4320000000000004</v>
          </cell>
          <cell r="L53">
            <v>7.0000000000000007E-2</v>
          </cell>
        </row>
        <row r="54">
          <cell r="A54" t="str">
            <v>Chile</v>
          </cell>
          <cell r="D54">
            <v>0.23529411764705882</v>
          </cell>
          <cell r="E54">
            <v>2</v>
          </cell>
          <cell r="H54">
            <v>2.52</v>
          </cell>
          <cell r="I54">
            <v>-3.6363636363636362E-2</v>
          </cell>
          <cell r="K54">
            <v>2.7720000000000002</v>
          </cell>
          <cell r="L54">
            <v>-0.08</v>
          </cell>
        </row>
        <row r="55">
          <cell r="A55" t="str">
            <v>Israel</v>
          </cell>
          <cell r="D55">
            <v>0.23076923076923078</v>
          </cell>
          <cell r="E55">
            <v>0.1</v>
          </cell>
          <cell r="H55">
            <v>3.2</v>
          </cell>
          <cell r="I55">
            <v>7.7000000000000013E-2</v>
          </cell>
          <cell r="K55">
            <v>3.5200000000000005</v>
          </cell>
          <cell r="L55">
            <v>7.000000000000001E-3</v>
          </cell>
        </row>
        <row r="56">
          <cell r="A56" t="str">
            <v>Argentina</v>
          </cell>
          <cell r="D56">
            <v>0.22587719298245615</v>
          </cell>
          <cell r="E56">
            <v>5</v>
          </cell>
          <cell r="H56">
            <v>2.93</v>
          </cell>
          <cell r="I56">
            <v>-0.19090909090909089</v>
          </cell>
          <cell r="K56">
            <v>3.2230000000000003</v>
          </cell>
          <cell r="L56">
            <v>-1.05</v>
          </cell>
        </row>
        <row r="57">
          <cell r="A57" t="str">
            <v>Tunisia</v>
          </cell>
          <cell r="D57">
            <v>0.22</v>
          </cell>
          <cell r="E57">
            <v>18</v>
          </cell>
          <cell r="H57">
            <v>1.02</v>
          </cell>
          <cell r="I57">
            <v>-0.10909090909090907</v>
          </cell>
          <cell r="K57">
            <v>1.1220000000000001</v>
          </cell>
          <cell r="L57">
            <v>-2.16</v>
          </cell>
        </row>
        <row r="58">
          <cell r="A58" t="str">
            <v>USA</v>
          </cell>
          <cell r="D58">
            <v>0.21844032744506678</v>
          </cell>
          <cell r="E58">
            <v>12</v>
          </cell>
          <cell r="H58">
            <v>3.66</v>
          </cell>
          <cell r="I58">
            <v>0.14300000000000002</v>
          </cell>
          <cell r="K58">
            <v>4.0260000000000007</v>
          </cell>
          <cell r="L58">
            <v>1.56</v>
          </cell>
        </row>
        <row r="59">
          <cell r="A59" t="str">
            <v>Yemen</v>
          </cell>
          <cell r="D59">
            <v>0.20149253731343283</v>
          </cell>
          <cell r="E59">
            <v>30</v>
          </cell>
          <cell r="H59">
            <v>0.9</v>
          </cell>
          <cell r="I59">
            <v>-1.1727272727272726</v>
          </cell>
          <cell r="K59">
            <v>0.9900000000000001</v>
          </cell>
          <cell r="L59">
            <v>-38.700000000000003</v>
          </cell>
        </row>
        <row r="60">
          <cell r="A60" t="str">
            <v>UAE : Dubai</v>
          </cell>
          <cell r="D60">
            <v>0.2</v>
          </cell>
          <cell r="E60">
            <v>10</v>
          </cell>
          <cell r="H60">
            <v>1.65</v>
          </cell>
          <cell r="I60">
            <v>-0.68181818181818177</v>
          </cell>
          <cell r="K60">
            <v>1.8149999999999999</v>
          </cell>
          <cell r="L60">
            <v>-7.5</v>
          </cell>
        </row>
        <row r="61">
          <cell r="A61" t="str">
            <v>Senegal</v>
          </cell>
          <cell r="D61">
            <v>0.2</v>
          </cell>
          <cell r="E61">
            <v>2</v>
          </cell>
          <cell r="H61">
            <v>2.17</v>
          </cell>
          <cell r="I61">
            <v>0.15400000000000003</v>
          </cell>
          <cell r="K61">
            <v>2.387</v>
          </cell>
          <cell r="L61">
            <v>0.28000000000000003</v>
          </cell>
        </row>
        <row r="62">
          <cell r="A62" t="str">
            <v>Paraguay</v>
          </cell>
          <cell r="D62">
            <v>0.2</v>
          </cell>
          <cell r="E62">
            <v>0.1</v>
          </cell>
          <cell r="H62">
            <v>3.8</v>
          </cell>
          <cell r="I62">
            <v>0.24200000000000002</v>
          </cell>
          <cell r="K62">
            <v>4.18</v>
          </cell>
          <cell r="L62">
            <v>2.2000000000000002E-2</v>
          </cell>
        </row>
        <row r="63">
          <cell r="A63" t="str">
            <v>Poland</v>
          </cell>
          <cell r="D63">
            <v>0.1743119266055046</v>
          </cell>
          <cell r="E63">
            <v>3</v>
          </cell>
          <cell r="H63">
            <v>2.67</v>
          </cell>
          <cell r="I63">
            <v>1.1000000000000001E-2</v>
          </cell>
          <cell r="K63">
            <v>2.9370000000000003</v>
          </cell>
          <cell r="L63">
            <v>0.03</v>
          </cell>
        </row>
        <row r="64">
          <cell r="A64" t="str">
            <v>Albania</v>
          </cell>
          <cell r="D64">
            <v>0.16666666666666666</v>
          </cell>
          <cell r="E64">
            <v>20</v>
          </cell>
          <cell r="H64">
            <v>1.99</v>
          </cell>
          <cell r="I64">
            <v>-0.66363636363636358</v>
          </cell>
          <cell r="K64">
            <v>2.1890000000000001</v>
          </cell>
          <cell r="L64">
            <v>-14.6</v>
          </cell>
        </row>
        <row r="65">
          <cell r="A65" t="str">
            <v>Bulgaria</v>
          </cell>
          <cell r="D65">
            <v>0.15789473684210525</v>
          </cell>
          <cell r="E65">
            <v>6</v>
          </cell>
          <cell r="H65">
            <v>1.23</v>
          </cell>
          <cell r="I65">
            <v>-0.58181818181818179</v>
          </cell>
          <cell r="K65">
            <v>1.353</v>
          </cell>
          <cell r="L65">
            <v>-3.84</v>
          </cell>
        </row>
        <row r="66">
          <cell r="A66" t="str">
            <v>New Zealand</v>
          </cell>
          <cell r="D66">
            <v>0.15789473684210525</v>
          </cell>
          <cell r="E66">
            <v>1</v>
          </cell>
          <cell r="H66">
            <v>2.98</v>
          </cell>
          <cell r="I66">
            <v>0.12100000000000001</v>
          </cell>
          <cell r="K66">
            <v>3.278</v>
          </cell>
          <cell r="L66">
            <v>0.11</v>
          </cell>
        </row>
        <row r="67">
          <cell r="A67" t="str">
            <v>Gabon</v>
          </cell>
          <cell r="D67">
            <v>0.15517241379310345</v>
          </cell>
          <cell r="E67">
            <v>16</v>
          </cell>
          <cell r="H67">
            <v>2.86</v>
          </cell>
          <cell r="I67">
            <v>-8.1818181818181804E-2</v>
          </cell>
          <cell r="K67">
            <v>3.1459999999999999</v>
          </cell>
          <cell r="L67">
            <v>-1.44</v>
          </cell>
        </row>
        <row r="68">
          <cell r="A68" t="str">
            <v>France</v>
          </cell>
          <cell r="D68">
            <v>0.14754098360655737</v>
          </cell>
          <cell r="E68">
            <v>2</v>
          </cell>
          <cell r="H68">
            <v>3.12</v>
          </cell>
          <cell r="I68">
            <v>-0.13636363636363635</v>
          </cell>
          <cell r="K68">
            <v>3.4320000000000004</v>
          </cell>
          <cell r="L68">
            <v>-0.3</v>
          </cell>
        </row>
        <row r="69">
          <cell r="A69" t="str">
            <v>Trinidad</v>
          </cell>
          <cell r="D69">
            <v>0.13043478260869565</v>
          </cell>
          <cell r="E69">
            <v>122</v>
          </cell>
          <cell r="H69">
            <v>1.8</v>
          </cell>
          <cell r="I69">
            <v>-0.36363636363636365</v>
          </cell>
          <cell r="K69">
            <v>1.9800000000000002</v>
          </cell>
          <cell r="L69">
            <v>-48.800000000000004</v>
          </cell>
        </row>
        <row r="70">
          <cell r="A70" t="str">
            <v>India</v>
          </cell>
          <cell r="D70">
            <v>0.12803532008830021</v>
          </cell>
          <cell r="E70">
            <v>15</v>
          </cell>
          <cell r="H70">
            <v>1.04</v>
          </cell>
          <cell r="I70">
            <v>1.1000000000000001E-2</v>
          </cell>
          <cell r="K70">
            <v>1.1440000000000001</v>
          </cell>
          <cell r="L70">
            <v>0.15</v>
          </cell>
        </row>
        <row r="71">
          <cell r="A71" t="str">
            <v>Czech Republic</v>
          </cell>
          <cell r="D71">
            <v>0.125</v>
          </cell>
          <cell r="E71">
            <v>4</v>
          </cell>
          <cell r="H71">
            <v>2.68</v>
          </cell>
          <cell r="I71">
            <v>-0.13636363636363635</v>
          </cell>
          <cell r="K71">
            <v>2.9480000000000004</v>
          </cell>
          <cell r="L71">
            <v>-0.6</v>
          </cell>
        </row>
        <row r="72">
          <cell r="A72" t="str">
            <v>China</v>
          </cell>
          <cell r="D72">
            <v>0.11881188118811881</v>
          </cell>
          <cell r="E72">
            <v>30</v>
          </cell>
          <cell r="H72">
            <v>1.67</v>
          </cell>
          <cell r="I72">
            <v>3.3000000000000002E-2</v>
          </cell>
          <cell r="K72">
            <v>1.837</v>
          </cell>
          <cell r="L72">
            <v>0.89999999999999991</v>
          </cell>
        </row>
        <row r="73">
          <cell r="A73" t="str">
            <v>Hungary</v>
          </cell>
          <cell r="D73">
            <v>8.9743589743589744E-2</v>
          </cell>
          <cell r="E73">
            <v>0.1</v>
          </cell>
          <cell r="H73">
            <v>3.83</v>
          </cell>
          <cell r="I73">
            <v>0.26400000000000001</v>
          </cell>
          <cell r="K73">
            <v>4.2130000000000001</v>
          </cell>
          <cell r="L73">
            <v>2.4E-2</v>
          </cell>
        </row>
        <row r="74">
          <cell r="A74" t="str">
            <v>Ireland</v>
          </cell>
          <cell r="D74">
            <v>8.3333333333333329E-2</v>
          </cell>
          <cell r="E74">
            <v>0.1</v>
          </cell>
          <cell r="H74">
            <v>4.6500000000000004</v>
          </cell>
          <cell r="I74">
            <v>0.88000000000000012</v>
          </cell>
          <cell r="K74">
            <v>5.1150000000000011</v>
          </cell>
          <cell r="L74">
            <v>8.0000000000000016E-2</v>
          </cell>
        </row>
        <row r="75">
          <cell r="A75" t="str">
            <v>Kazakhstan</v>
          </cell>
          <cell r="D75">
            <v>4.3103448275862072E-2</v>
          </cell>
          <cell r="E75">
            <v>53</v>
          </cell>
          <cell r="H75">
            <v>0.98</v>
          </cell>
          <cell r="I75">
            <v>-0.40909090909090906</v>
          </cell>
          <cell r="K75">
            <v>1.0780000000000001</v>
          </cell>
          <cell r="L75">
            <v>-23.85</v>
          </cell>
        </row>
        <row r="76">
          <cell r="A76" t="str">
            <v>Romania</v>
          </cell>
          <cell r="D76">
            <v>3.6585365853658534E-2</v>
          </cell>
          <cell r="E76">
            <v>4</v>
          </cell>
          <cell r="H76">
            <v>2.66</v>
          </cell>
          <cell r="I76">
            <v>2.2000000000000002E-2</v>
          </cell>
          <cell r="K76">
            <v>2.9260000000000006</v>
          </cell>
          <cell r="L76">
            <v>0.08</v>
          </cell>
        </row>
        <row r="77">
          <cell r="A77" t="str">
            <v>Canada</v>
          </cell>
          <cell r="D77">
            <v>0</v>
          </cell>
          <cell r="E77" t="str">
            <v>na</v>
          </cell>
          <cell r="H77">
            <v>2.2000000000000002</v>
          </cell>
          <cell r="I77">
            <v>-2.7272727272727268E-2</v>
          </cell>
          <cell r="K77">
            <v>2.4200000000000004</v>
          </cell>
          <cell r="L77" t="str">
            <v>na</v>
          </cell>
        </row>
        <row r="78">
          <cell r="A78" t="str">
            <v>Belize</v>
          </cell>
          <cell r="D78">
            <v>0</v>
          </cell>
          <cell r="E78">
            <v>0</v>
          </cell>
          <cell r="H78">
            <v>2.66</v>
          </cell>
          <cell r="I78">
            <v>5.5000000000000007E-2</v>
          </cell>
          <cell r="K78">
            <v>2.9260000000000006</v>
          </cell>
          <cell r="L78">
            <v>0</v>
          </cell>
        </row>
        <row r="79">
          <cell r="A79" t="str">
            <v>Benin</v>
          </cell>
          <cell r="D79">
            <v>0</v>
          </cell>
          <cell r="E79">
            <v>0</v>
          </cell>
          <cell r="H79">
            <v>1.46</v>
          </cell>
          <cell r="I79">
            <v>-0.42727272727272719</v>
          </cell>
          <cell r="K79">
            <v>1.6060000000000001</v>
          </cell>
          <cell r="L79">
            <v>0</v>
          </cell>
        </row>
        <row r="80">
          <cell r="A80" t="str">
            <v>Central African Rep</v>
          </cell>
          <cell r="D80">
            <v>0</v>
          </cell>
          <cell r="E80">
            <v>0</v>
          </cell>
          <cell r="H80">
            <v>2.5499999999999998</v>
          </cell>
          <cell r="I80">
            <v>-5.4545454545454536E-2</v>
          </cell>
          <cell r="K80">
            <v>2.8050000000000002</v>
          </cell>
          <cell r="L80">
            <v>0</v>
          </cell>
        </row>
        <row r="81">
          <cell r="A81" t="str">
            <v>Chad</v>
          </cell>
          <cell r="D81">
            <v>0</v>
          </cell>
          <cell r="E81">
            <v>0</v>
          </cell>
          <cell r="H81">
            <v>2.87</v>
          </cell>
          <cell r="I81">
            <v>5.5000000000000007E-2</v>
          </cell>
          <cell r="K81">
            <v>3.1570000000000005</v>
          </cell>
          <cell r="L81">
            <v>0</v>
          </cell>
        </row>
        <row r="82">
          <cell r="A82" t="str">
            <v>Costa Rica</v>
          </cell>
          <cell r="D82">
            <v>0</v>
          </cell>
          <cell r="E82">
            <v>0</v>
          </cell>
          <cell r="H82">
            <v>2.5</v>
          </cell>
          <cell r="I82">
            <v>-0.31818181818181812</v>
          </cell>
          <cell r="K82">
            <v>2.75</v>
          </cell>
          <cell r="L82">
            <v>0</v>
          </cell>
        </row>
        <row r="83">
          <cell r="A83" t="str">
            <v>Ethiopia</v>
          </cell>
          <cell r="D83">
            <v>0</v>
          </cell>
          <cell r="E83">
            <v>0</v>
          </cell>
          <cell r="H83">
            <v>1.88</v>
          </cell>
          <cell r="I83">
            <v>-0.30909090909090908</v>
          </cell>
          <cell r="K83">
            <v>2.0680000000000001</v>
          </cell>
          <cell r="L83">
            <v>0</v>
          </cell>
        </row>
        <row r="84">
          <cell r="A84" t="str">
            <v>Falklands</v>
          </cell>
          <cell r="D84">
            <v>0</v>
          </cell>
          <cell r="E84">
            <v>0</v>
          </cell>
          <cell r="H84">
            <v>3.43</v>
          </cell>
          <cell r="I84">
            <v>0.18700000000000003</v>
          </cell>
          <cell r="K84">
            <v>3.7730000000000006</v>
          </cell>
          <cell r="L84">
            <v>0</v>
          </cell>
        </row>
        <row r="85">
          <cell r="A85" t="str">
            <v>Ghana</v>
          </cell>
          <cell r="D85">
            <v>0</v>
          </cell>
          <cell r="E85">
            <v>0</v>
          </cell>
          <cell r="H85">
            <v>1.38</v>
          </cell>
          <cell r="I85">
            <v>-4.5454545454545456E-2</v>
          </cell>
          <cell r="K85">
            <v>1.518</v>
          </cell>
          <cell r="L85">
            <v>0</v>
          </cell>
        </row>
        <row r="86">
          <cell r="A86" t="str">
            <v>Greece</v>
          </cell>
          <cell r="D86">
            <v>0</v>
          </cell>
          <cell r="E86">
            <v>0</v>
          </cell>
          <cell r="H86">
            <v>2.64</v>
          </cell>
          <cell r="I86">
            <v>0.16500000000000001</v>
          </cell>
          <cell r="K86">
            <v>2.9040000000000004</v>
          </cell>
          <cell r="L86">
            <v>0</v>
          </cell>
        </row>
        <row r="87">
          <cell r="A87" t="str">
            <v>Greenland</v>
          </cell>
          <cell r="D87">
            <v>0</v>
          </cell>
          <cell r="E87">
            <v>0</v>
          </cell>
          <cell r="H87">
            <v>2</v>
          </cell>
          <cell r="I87">
            <v>-9.0909090909090905E-3</v>
          </cell>
          <cell r="K87">
            <v>2.2000000000000002</v>
          </cell>
          <cell r="L87">
            <v>0</v>
          </cell>
        </row>
        <row r="88">
          <cell r="A88" t="str">
            <v>Guyana</v>
          </cell>
          <cell r="D88">
            <v>0</v>
          </cell>
          <cell r="E88">
            <v>0</v>
          </cell>
          <cell r="H88">
            <v>2.87</v>
          </cell>
          <cell r="I88">
            <v>7.7000000000000013E-2</v>
          </cell>
          <cell r="K88">
            <v>3.1570000000000005</v>
          </cell>
          <cell r="L88">
            <v>0</v>
          </cell>
        </row>
        <row r="89">
          <cell r="A89" t="str">
            <v>Honduras</v>
          </cell>
          <cell r="D89">
            <v>0</v>
          </cell>
          <cell r="E89">
            <v>0</v>
          </cell>
          <cell r="H89">
            <v>1.46</v>
          </cell>
          <cell r="I89">
            <v>-0.51818181818181808</v>
          </cell>
          <cell r="K89">
            <v>1.6060000000000001</v>
          </cell>
          <cell r="L89">
            <v>0</v>
          </cell>
        </row>
        <row r="90">
          <cell r="A90" t="str">
            <v>Kenya</v>
          </cell>
          <cell r="D90">
            <v>0</v>
          </cell>
          <cell r="E90">
            <v>0</v>
          </cell>
          <cell r="H90">
            <v>1.85</v>
          </cell>
          <cell r="I90">
            <v>-0.44545454545454544</v>
          </cell>
          <cell r="K90">
            <v>2.0350000000000001</v>
          </cell>
          <cell r="L90">
            <v>0</v>
          </cell>
        </row>
        <row r="91">
          <cell r="A91" t="str">
            <v>Kyrgyzstan</v>
          </cell>
          <cell r="D91">
            <v>0</v>
          </cell>
          <cell r="E91">
            <v>0</v>
          </cell>
          <cell r="H91">
            <v>1.38</v>
          </cell>
          <cell r="I91">
            <v>-1.3909090909090909</v>
          </cell>
          <cell r="K91">
            <v>1.518</v>
          </cell>
          <cell r="L91">
            <v>0</v>
          </cell>
        </row>
        <row r="92">
          <cell r="A92" t="str">
            <v>Laos</v>
          </cell>
          <cell r="D92">
            <v>0</v>
          </cell>
          <cell r="E92">
            <v>0</v>
          </cell>
          <cell r="H92">
            <v>1.47</v>
          </cell>
          <cell r="I92">
            <v>-1.3545454545454545</v>
          </cell>
          <cell r="K92">
            <v>1.617</v>
          </cell>
          <cell r="L92">
            <v>0</v>
          </cell>
        </row>
        <row r="93">
          <cell r="A93" t="str">
            <v>Madagascar</v>
          </cell>
          <cell r="D93">
            <v>0</v>
          </cell>
          <cell r="E93">
            <v>0</v>
          </cell>
          <cell r="H93">
            <v>1.92</v>
          </cell>
          <cell r="I93">
            <v>-0.29090909090909089</v>
          </cell>
          <cell r="K93">
            <v>2.1120000000000001</v>
          </cell>
          <cell r="L93">
            <v>0</v>
          </cell>
        </row>
        <row r="94">
          <cell r="A94" t="str">
            <v>Malta</v>
          </cell>
          <cell r="D94">
            <v>0</v>
          </cell>
          <cell r="E94">
            <v>0</v>
          </cell>
          <cell r="H94">
            <v>2.15</v>
          </cell>
          <cell r="I94">
            <v>-4.5454545454545456E-2</v>
          </cell>
          <cell r="K94">
            <v>2.3650000000000002</v>
          </cell>
          <cell r="L94">
            <v>0</v>
          </cell>
        </row>
        <row r="95">
          <cell r="A95" t="str">
            <v>Mauritania</v>
          </cell>
          <cell r="D95">
            <v>0</v>
          </cell>
          <cell r="E95">
            <v>0</v>
          </cell>
          <cell r="H95">
            <v>1.82</v>
          </cell>
          <cell r="I95">
            <v>-0.30909090909090908</v>
          </cell>
          <cell r="K95">
            <v>2.0020000000000002</v>
          </cell>
          <cell r="L95">
            <v>0</v>
          </cell>
        </row>
        <row r="96">
          <cell r="A96" t="str">
            <v>Mongolia</v>
          </cell>
          <cell r="D96">
            <v>0</v>
          </cell>
          <cell r="E96">
            <v>0</v>
          </cell>
          <cell r="H96">
            <v>1.64</v>
          </cell>
          <cell r="I96">
            <v>-1.1545454545454545</v>
          </cell>
          <cell r="K96">
            <v>1.804</v>
          </cell>
          <cell r="L96">
            <v>0</v>
          </cell>
        </row>
        <row r="97">
          <cell r="A97" t="str">
            <v>Mozambique</v>
          </cell>
          <cell r="D97">
            <v>0</v>
          </cell>
          <cell r="E97">
            <v>0</v>
          </cell>
          <cell r="H97">
            <v>1.73</v>
          </cell>
          <cell r="I97">
            <v>-0.21818181818181814</v>
          </cell>
          <cell r="K97">
            <v>1.903</v>
          </cell>
          <cell r="L97">
            <v>0</v>
          </cell>
        </row>
        <row r="98">
          <cell r="A98" t="str">
            <v>Namibia</v>
          </cell>
          <cell r="D98">
            <v>0</v>
          </cell>
          <cell r="E98">
            <v>0</v>
          </cell>
          <cell r="H98">
            <v>1.32</v>
          </cell>
          <cell r="I98">
            <v>-0.13636363636363635</v>
          </cell>
          <cell r="K98">
            <v>1.4520000000000002</v>
          </cell>
          <cell r="L98">
            <v>0</v>
          </cell>
        </row>
        <row r="99">
          <cell r="A99" t="str">
            <v>Nepal</v>
          </cell>
          <cell r="D99">
            <v>0</v>
          </cell>
          <cell r="E99">
            <v>0</v>
          </cell>
          <cell r="H99">
            <v>2.29</v>
          </cell>
          <cell r="I99">
            <v>-0.10909090909090907</v>
          </cell>
          <cell r="K99">
            <v>2.5190000000000001</v>
          </cell>
          <cell r="L99">
            <v>0</v>
          </cell>
        </row>
        <row r="100">
          <cell r="A100" t="str">
            <v>Niger</v>
          </cell>
          <cell r="D100">
            <v>0</v>
          </cell>
          <cell r="E100">
            <v>0</v>
          </cell>
          <cell r="H100">
            <v>3.02</v>
          </cell>
          <cell r="I100">
            <v>6.6000000000000003E-2</v>
          </cell>
          <cell r="K100">
            <v>3.3220000000000005</v>
          </cell>
          <cell r="L100">
            <v>0</v>
          </cell>
        </row>
        <row r="101">
          <cell r="A101" t="str">
            <v>Panama</v>
          </cell>
          <cell r="D101">
            <v>0</v>
          </cell>
          <cell r="E101">
            <v>0</v>
          </cell>
          <cell r="H101">
            <v>3.4</v>
          </cell>
          <cell r="I101">
            <v>-0.5636363636363636</v>
          </cell>
          <cell r="K101">
            <v>3.74</v>
          </cell>
          <cell r="L101">
            <v>0</v>
          </cell>
        </row>
        <row r="102">
          <cell r="A102" t="str">
            <v>Portugal</v>
          </cell>
          <cell r="D102">
            <v>0</v>
          </cell>
          <cell r="E102">
            <v>0</v>
          </cell>
          <cell r="H102">
            <v>3.18</v>
          </cell>
          <cell r="I102">
            <v>0.20900000000000002</v>
          </cell>
          <cell r="K102">
            <v>3.4980000000000007</v>
          </cell>
          <cell r="L102">
            <v>0</v>
          </cell>
        </row>
        <row r="103">
          <cell r="A103" t="str">
            <v>Seychelles</v>
          </cell>
          <cell r="D103">
            <v>0</v>
          </cell>
          <cell r="E103">
            <v>0</v>
          </cell>
          <cell r="H103">
            <v>1.61</v>
          </cell>
          <cell r="I103">
            <v>0.24200000000000002</v>
          </cell>
          <cell r="K103">
            <v>1.7710000000000004</v>
          </cell>
          <cell r="L103">
            <v>0</v>
          </cell>
        </row>
        <row r="104">
          <cell r="A104" t="str">
            <v>Sudan</v>
          </cell>
          <cell r="D104">
            <v>0</v>
          </cell>
          <cell r="E104">
            <v>0</v>
          </cell>
          <cell r="H104">
            <v>1.51</v>
          </cell>
          <cell r="I104">
            <v>-0.9181818181818181</v>
          </cell>
          <cell r="K104">
            <v>1.6610000000000003</v>
          </cell>
          <cell r="L104">
            <v>0</v>
          </cell>
        </row>
        <row r="105">
          <cell r="A105" t="str">
            <v>Tanzania</v>
          </cell>
          <cell r="D105">
            <v>0</v>
          </cell>
          <cell r="E105">
            <v>0</v>
          </cell>
          <cell r="H105">
            <v>1.92</v>
          </cell>
          <cell r="I105">
            <v>-0.38181818181818178</v>
          </cell>
          <cell r="K105">
            <v>2.1120000000000001</v>
          </cell>
          <cell r="L105">
            <v>0</v>
          </cell>
        </row>
        <row r="106">
          <cell r="A106" t="str">
            <v>Uganda</v>
          </cell>
          <cell r="D106">
            <v>0</v>
          </cell>
          <cell r="E106">
            <v>0</v>
          </cell>
          <cell r="H106">
            <v>1.26</v>
          </cell>
          <cell r="I106">
            <v>0.42900000000000005</v>
          </cell>
          <cell r="K106">
            <v>1.3860000000000001</v>
          </cell>
          <cell r="L106">
            <v>0</v>
          </cell>
        </row>
      </sheetData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ensus Estimates"/>
      <sheetName val="#REF"/>
      <sheetName val="PetroConsultant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PRSN"/>
      <sheetName val="Impact"/>
      <sheetName val="Results"/>
      <sheetName val="ARR"/>
      <sheetName val="REV"/>
      <sheetName val="Billing-PY"/>
      <sheetName val="Billing-C&amp;E Y"/>
      <sheetName val="Customers-All"/>
      <sheetName val="Customers-CP"/>
      <sheetName val="Customers-EP"/>
      <sheetName val="Customers-NP"/>
      <sheetName val="Customers-SP"/>
      <sheetName val="ERC-CY"/>
      <sheetName val="ERC-EY"/>
      <sheetName val="ERP-EY"/>
      <sheetName val="Forecast-CY"/>
      <sheetName val="Forecast-EY"/>
      <sheetName val="MC-CP"/>
      <sheetName val="MC-EP"/>
      <sheetName val="MC-NP"/>
      <sheetName val="MC-SP"/>
      <sheetName val="RevenueIncrease"/>
      <sheetName val="CostRecovery"/>
      <sheetName val="Subsidy"/>
      <sheetName val="Assumptions"/>
      <sheetName val="General"/>
      <sheetName val="RESCOs"/>
      <sheetName val="Table-I"/>
      <sheetName val="Tables-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3">
          <cell r="A3">
            <v>100</v>
          </cell>
        </row>
        <row r="4">
          <cell r="A4">
            <v>1000</v>
          </cell>
        </row>
        <row r="7">
          <cell r="A7">
            <v>10000000</v>
          </cell>
        </row>
      </sheetData>
      <sheetData sheetId="27"/>
      <sheetData sheetId="28"/>
      <sheetData sheetId="2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facturing Statistics"/>
      <sheetName val="XXXX"/>
      <sheetName val="Cross Check Labour Costs"/>
      <sheetName val="Sheet2"/>
    </sheetNames>
    <sheetDataSet>
      <sheetData sheetId="0" refreshError="1">
        <row r="5">
          <cell r="G5">
            <v>41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Wkg Cap Inputs"/>
      <sheetName val="Binder Cost"/>
      <sheetName val="XXXX"/>
      <sheetName val="NAV0"/>
      <sheetName val="1000"/>
      <sheetName val="2000"/>
      <sheetName val="0000000000000000000000000"/>
      <sheetName val="Interest"/>
      <sheetName val="Summary Info"/>
      <sheetName val="Operating Plan US $"/>
      <sheetName val="0000"/>
      <sheetName val="Operating Plan INR"/>
      <sheetName val="Balance Sheet INR"/>
      <sheetName val="Working Capital"/>
      <sheetName val="Template1"/>
      <sheetName val="Incentive Costing"/>
      <sheetName val="Cost Analysis"/>
      <sheetName val="Sales-Qty"/>
      <sheetName val="Sales Prices - Dewan"/>
      <sheetName val="Annual Consumption"/>
      <sheetName val="Direct Costs"/>
      <sheetName val="Costs - 4Q98"/>
      <sheetName val="Sizers Cost"/>
      <sheetName val="vzqctGfSSN7pxTJNWHRDUOG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ensee Information"/>
      <sheetName val="1.1"/>
      <sheetName val="1.1a-P"/>
      <sheetName val="1.1a-C"/>
      <sheetName val="1.1a-E"/>
      <sheetName val="1.1b-P"/>
      <sheetName val="1.1b-C"/>
      <sheetName val="1.1b-E"/>
      <sheetName val="1.1c-P"/>
      <sheetName val="1.1c-C"/>
      <sheetName val="1.1c-E"/>
      <sheetName val="1.1d-P"/>
      <sheetName val="1.1d-C"/>
      <sheetName val="1.1d-E"/>
      <sheetName val="1.1d-1"/>
      <sheetName val="1.1e"/>
      <sheetName val="1.1e1-P"/>
      <sheetName val="1.1e1-C"/>
      <sheetName val="1.1e1-E"/>
      <sheetName val="1.1e2"/>
      <sheetName val="1.1e3-P"/>
      <sheetName val="1.1e3-C"/>
      <sheetName val="1.1e3-E"/>
      <sheetName val="1.1f-P"/>
      <sheetName val="1.1f-C"/>
      <sheetName val="1.1f-E"/>
      <sheetName val="1.1f-1"/>
      <sheetName val="1.1g-P"/>
      <sheetName val="1.1g-C"/>
      <sheetName val="1.1g-E"/>
      <sheetName val="1.2a"/>
      <sheetName val="1.2b"/>
      <sheetName val="1.3"/>
      <sheetName val="1.3a"/>
      <sheetName val="1.3b-P"/>
      <sheetName val="1.3b-C"/>
      <sheetName val="1.3b-CA"/>
      <sheetName val="1.3b-CE"/>
      <sheetName val="1.3b-E"/>
      <sheetName val="1.3b1"/>
      <sheetName val="1.3c1"/>
      <sheetName val="1.3c-1"/>
      <sheetName val="1.3d"/>
      <sheetName val="1.3e"/>
      <sheetName val="1.3f"/>
      <sheetName val="1.3g-P"/>
      <sheetName val="1.3g-CA"/>
      <sheetName val="1.3g-CE"/>
      <sheetName val="1.3g-C"/>
      <sheetName val="1.3g-E"/>
      <sheetName val="1.4"/>
      <sheetName val="1.5"/>
      <sheetName val="1.6"/>
      <sheetName val="2.1"/>
      <sheetName val="2.1a-P"/>
      <sheetName val="2.1a-CA"/>
      <sheetName val="2.1a-CE"/>
      <sheetName val="2.1a-C"/>
      <sheetName val="2.1a-E"/>
      <sheetName val="2.1a-1"/>
      <sheetName val="2.1a-2"/>
      <sheetName val="2.1 b"/>
      <sheetName val="3.2"/>
      <sheetName val="3.2a-P"/>
      <sheetName val="3.2a-CA"/>
      <sheetName val="3.2a-CE"/>
      <sheetName val="3.2a-E"/>
      <sheetName val="3.2b-P"/>
      <sheetName val="3.2b-CA"/>
      <sheetName val="3.2b-CE"/>
      <sheetName val="3.2b-E"/>
      <sheetName val="3.2c-P"/>
      <sheetName val="3.2c-CA"/>
      <sheetName val="3.2c-CE"/>
      <sheetName val="3.2c-E"/>
      <sheetName val="3.2d-P"/>
      <sheetName val="3.2d-CA"/>
      <sheetName val="3.2d-CE"/>
      <sheetName val="3.2d-E"/>
      <sheetName val="3.2e"/>
      <sheetName val="4.1"/>
      <sheetName val="4.1 A"/>
      <sheetName val="4.1 A -1"/>
      <sheetName val="4.1 A -2"/>
      <sheetName val="4.1 B"/>
      <sheetName val="4.2"/>
      <sheetName val="4.3"/>
      <sheetName val="4.4"/>
      <sheetName val="4.5"/>
      <sheetName val="4.6"/>
      <sheetName val="4.7"/>
      <sheetName val="4.8"/>
      <sheetName val="4.9"/>
      <sheetName val="5.1-P"/>
      <sheetName val="5.1-C"/>
      <sheetName val="5.2"/>
      <sheetName val="5.3-P"/>
      <sheetName val="5.3-C"/>
      <sheetName val="5.7-P"/>
      <sheetName val="5.7-C"/>
      <sheetName val="5.8"/>
      <sheetName val="5.10"/>
      <sheetName val="5.11"/>
      <sheetName val="5.12"/>
      <sheetName val="5.13"/>
      <sheetName val="5.14"/>
      <sheetName val="reports_Data"/>
      <sheetName val="Forms_Year"/>
      <sheetName val="Validation Sheet"/>
      <sheetName val="RowADDAdmin"/>
      <sheetName val="Input"/>
    </sheetNames>
    <sheetDataSet>
      <sheetData sheetId="0" refreshError="1">
        <row r="30">
          <cell r="F30" t="str">
            <v>Previous Period 2004-05</v>
          </cell>
          <cell r="G30" t="str">
            <v>Current Period 2005-06</v>
          </cell>
        </row>
        <row r="33">
          <cell r="F33" t="str">
            <v>Licensee : BYPL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seb"/>
      <sheetName val="Notes_on_changes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Cost"/>
      <sheetName val="Assumptions"/>
      <sheetName val="Debt"/>
      <sheetName val="Debt_Detail"/>
      <sheetName val="O&amp;M"/>
      <sheetName val="Costing"/>
      <sheetName val="summary"/>
      <sheetName val="F Charge p.u."/>
      <sheetName val="Tariff"/>
      <sheetName val="Tariff-ppa"/>
      <sheetName val="Tariff-1.034"/>
      <sheetName val="DSCR"/>
      <sheetName val="IRR"/>
      <sheetName val="W"/>
      <sheetName val="Controls"/>
      <sheetName val="BS"/>
      <sheetName val="PL"/>
      <sheetName val="Purchase Order"/>
      <sheetName val="tower"/>
    </sheetNames>
    <sheetDataSet>
      <sheetData sheetId="0" refreshError="1"/>
      <sheetData sheetId="1" refreshError="1">
        <row r="24">
          <cell r="D24">
            <v>48.8</v>
          </cell>
        </row>
        <row r="78">
          <cell r="E78">
            <v>835.73350430418554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s"/>
      <sheetName val="India"/>
      <sheetName val="Crude"/>
      <sheetName val="convert"/>
      <sheetName val="Product"/>
      <sheetName val="General"/>
    </sheetNames>
    <sheetDataSet>
      <sheetData sheetId="0" refreshError="1"/>
      <sheetData sheetId="1" refreshError="1">
        <row r="1">
          <cell r="A1" t="str">
            <v>Rs/Ton</v>
          </cell>
          <cell r="D1" t="str">
            <v>1Q90</v>
          </cell>
          <cell r="E1" t="str">
            <v>2Q90</v>
          </cell>
          <cell r="F1" t="str">
            <v>3Q90</v>
          </cell>
          <cell r="G1" t="str">
            <v>4Q90</v>
          </cell>
          <cell r="H1" t="str">
            <v>1Q91</v>
          </cell>
          <cell r="I1" t="str">
            <v>2Q91</v>
          </cell>
          <cell r="J1" t="str">
            <v>3Q91</v>
          </cell>
          <cell r="K1" t="str">
            <v>4Q91</v>
          </cell>
          <cell r="L1" t="str">
            <v>1Q92</v>
          </cell>
          <cell r="M1" t="str">
            <v>2Q92</v>
          </cell>
          <cell r="N1" t="str">
            <v>3Q92</v>
          </cell>
          <cell r="O1" t="str">
            <v>4Q92</v>
          </cell>
          <cell r="P1" t="str">
            <v>1Q93</v>
          </cell>
          <cell r="Q1" t="str">
            <v>2Q93</v>
          </cell>
          <cell r="R1" t="str">
            <v>3Q93</v>
          </cell>
          <cell r="S1" t="str">
            <v>4Q93</v>
          </cell>
          <cell r="T1" t="str">
            <v>1Q94</v>
          </cell>
          <cell r="U1" t="str">
            <v>2Q94</v>
          </cell>
          <cell r="V1" t="str">
            <v>3Q94</v>
          </cell>
          <cell r="W1" t="str">
            <v>4Q94</v>
          </cell>
        </row>
        <row r="2">
          <cell r="A2" t="str">
            <v>India Import Parity Prices</v>
          </cell>
        </row>
        <row r="3">
          <cell r="B3" t="str">
            <v>Refined Products</v>
          </cell>
        </row>
        <row r="4">
          <cell r="C4" t="str">
            <v>Propane</v>
          </cell>
          <cell r="D4">
            <v>2468.4141314880003</v>
          </cell>
          <cell r="E4">
            <v>3105.16430868</v>
          </cell>
          <cell r="F4">
            <v>3242.4225548400004</v>
          </cell>
          <cell r="G4">
            <v>5260.3401576599999</v>
          </cell>
          <cell r="H4">
            <v>6041.8266236999998</v>
          </cell>
          <cell r="I4">
            <v>4487.6004145919997</v>
          </cell>
          <cell r="J4">
            <v>4365.0632717568005</v>
          </cell>
          <cell r="K4">
            <v>6609.5640359424006</v>
          </cell>
          <cell r="L4">
            <v>5070.3709577471991</v>
          </cell>
          <cell r="M4">
            <v>4953.9200749439997</v>
          </cell>
          <cell r="N4">
            <v>5411.8718519520007</v>
          </cell>
          <cell r="O4">
            <v>5820.9798102240002</v>
          </cell>
          <cell r="P4">
            <v>5000.1414067679998</v>
          </cell>
          <cell r="Q4">
            <v>5983.4581576127994</v>
          </cell>
          <cell r="R4">
            <v>5477.062952016001</v>
          </cell>
          <cell r="S4">
            <v>5438.4951526560008</v>
          </cell>
          <cell r="T4">
            <v>6092.6050298015998</v>
          </cell>
          <cell r="U4">
            <v>5743.4071872000004</v>
          </cell>
          <cell r="V4">
            <v>5465.2321344000011</v>
          </cell>
          <cell r="W4">
            <v>6348.5178624000009</v>
          </cell>
        </row>
        <row r="5">
          <cell r="C5" t="str">
            <v>Butane</v>
          </cell>
          <cell r="D5">
            <v>2641.2756759360009</v>
          </cell>
          <cell r="E5">
            <v>2798.5158537524999</v>
          </cell>
          <cell r="F5">
            <v>2940.5410031024994</v>
          </cell>
          <cell r="G5">
            <v>5033.3007713625002</v>
          </cell>
          <cell r="H5">
            <v>5466.2855510024992</v>
          </cell>
          <cell r="I5">
            <v>4059.0602543520004</v>
          </cell>
          <cell r="J5">
            <v>4087.7378521920004</v>
          </cell>
          <cell r="K5">
            <v>6335.8121524319995</v>
          </cell>
          <cell r="L5">
            <v>4560.294790512</v>
          </cell>
          <cell r="M5">
            <v>4713.0874789800009</v>
          </cell>
          <cell r="N5">
            <v>5328.92909427</v>
          </cell>
          <cell r="O5">
            <v>5343.9912103800007</v>
          </cell>
          <cell r="P5">
            <v>4643.1765249600003</v>
          </cell>
          <cell r="Q5">
            <v>5953.3208437500007</v>
          </cell>
          <cell r="R5">
            <v>4890.0626009099997</v>
          </cell>
          <cell r="S5">
            <v>5035.5083039400006</v>
          </cell>
          <cell r="T5">
            <v>5744.3471325</v>
          </cell>
          <cell r="U5">
            <v>5369.3516040000004</v>
          </cell>
          <cell r="V5">
            <v>5364.8471819999995</v>
          </cell>
          <cell r="W5">
            <v>6727.2615899999992</v>
          </cell>
        </row>
        <row r="6">
          <cell r="C6" t="str">
            <v>Naphtha</v>
          </cell>
          <cell r="D6">
            <v>3070.4902552799995</v>
          </cell>
          <cell r="E6">
            <v>2870.5398331679999</v>
          </cell>
          <cell r="F6">
            <v>4627.5167982959993</v>
          </cell>
          <cell r="G6">
            <v>5491.6295862959996</v>
          </cell>
          <cell r="H6">
            <v>4411.3314898799999</v>
          </cell>
          <cell r="I6">
            <v>4916.1463741440002</v>
          </cell>
          <cell r="J6">
            <v>4957.1776664064</v>
          </cell>
          <cell r="K6">
            <v>4923.2911265279999</v>
          </cell>
          <cell r="L6">
            <v>4509.9161671680004</v>
          </cell>
          <cell r="M6">
            <v>5379.9684527040008</v>
          </cell>
          <cell r="N6">
            <v>5420.4478071359999</v>
          </cell>
          <cell r="O6">
            <v>5035.1960201279999</v>
          </cell>
          <cell r="P6">
            <v>4827.2158887360001</v>
          </cell>
          <cell r="Q6">
            <v>5887.9095450048017</v>
          </cell>
          <cell r="R6">
            <v>5108.3921138112</v>
          </cell>
          <cell r="S6">
            <v>4655.1333827520002</v>
          </cell>
          <cell r="T6">
            <v>4307.7992464512008</v>
          </cell>
          <cell r="U6">
            <v>5170.4253696000005</v>
          </cell>
          <cell r="V6">
            <v>5638.1503679999996</v>
          </cell>
          <cell r="W6">
            <v>5859.107174400001</v>
          </cell>
        </row>
        <row r="7">
          <cell r="C7" t="str">
            <v>Prem .15</v>
          </cell>
          <cell r="D7">
            <v>3982.0022470422005</v>
          </cell>
          <cell r="E7">
            <v>3913.5120063920999</v>
          </cell>
          <cell r="F7">
            <v>6113.4567533612999</v>
          </cell>
          <cell r="G7">
            <v>6115.8762691677002</v>
          </cell>
          <cell r="H7">
            <v>4775.7669518979001</v>
          </cell>
          <cell r="I7">
            <v>5980.6045244044817</v>
          </cell>
          <cell r="J7">
            <v>5756.4200564755192</v>
          </cell>
          <cell r="K7">
            <v>5496.4761028646408</v>
          </cell>
          <cell r="L7">
            <v>5117.6613314649603</v>
          </cell>
          <cell r="M7">
            <v>6443.1008541048004</v>
          </cell>
          <cell r="N7">
            <v>6521.6953592940008</v>
          </cell>
          <cell r="O7">
            <v>6078.7895722164003</v>
          </cell>
          <cell r="P7">
            <v>5794.4162913323999</v>
          </cell>
          <cell r="Q7">
            <v>7314.9249639988802</v>
          </cell>
          <cell r="R7">
            <v>6445.0363362307216</v>
          </cell>
          <cell r="S7">
            <v>5948.9732574640802</v>
          </cell>
          <cell r="T7">
            <v>5394.6892862877612</v>
          </cell>
          <cell r="U7">
            <v>6539.7367809600009</v>
          </cell>
          <cell r="V7">
            <v>6353.5473436800012</v>
          </cell>
          <cell r="W7">
            <v>5826.3746114400001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2.1a May 2016"/>
      <sheetName val="Graph"/>
    </sheetNames>
    <sheetDataSet>
      <sheetData sheetId="0"/>
      <sheetData sheetId="1">
        <row r="6">
          <cell r="C6">
            <v>9013873</v>
          </cell>
        </row>
      </sheetData>
      <sheetData sheetId="2">
        <row r="10">
          <cell r="AK10">
            <v>14.845779381000003</v>
          </cell>
        </row>
      </sheetData>
      <sheetData sheetId="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f DM Water"/>
      <sheetName val="XXXX"/>
      <sheetName val="Cross Check Labour Costs"/>
      <sheetName val="Manufacturing Statistics"/>
      <sheetName val="Cost Sheet"/>
      <sheetName val="Forming Cost Rs.lb"/>
      <sheetName val="Batch Cost - Local"/>
      <sheetName val="Batch Cost - Imports"/>
      <sheetName val="Sizers Cost"/>
      <sheetName val="Forming Labour"/>
      <sheetName val="Alloy (Bushings) Cost"/>
      <sheetName val="Electricity"/>
      <sheetName val="Fuel &amp; Utilities"/>
      <sheetName val="CrossCheck"/>
      <sheetName val="daily consumption of utilities"/>
      <sheetName val="Direct Costs"/>
      <sheetName val="Forming Cost Rs.lb Local"/>
      <sheetName val="Fabrication Labour"/>
      <sheetName val="Fabrication Packing Material"/>
      <sheetName val="Fabrication related data"/>
      <sheetName val="Fab Cost Rs.lb"/>
      <sheetName val="Fab Cost Rs.lb Local"/>
      <sheetName val="Cost Sheet - Local"/>
      <sheetName val="Costs for 1998-99"/>
      <sheetName val="Yearly Costs - Local"/>
      <sheetName val="Detailed Sheet"/>
      <sheetName val="Production Thruput"/>
      <sheetName val="Period Costs"/>
      <sheetName val="Lease interest on Alloy"/>
      <sheetName val="Period Costs  "/>
      <sheetName val="Fin Costs"/>
      <sheetName val="Sheet1"/>
      <sheetName val="Period HR Costs"/>
      <sheetName val="Depreciation"/>
      <sheetName val="Amortization"/>
      <sheetName val="Period Costs - JVHQ"/>
      <sheetName val="Interest"/>
      <sheetName val="Compare - Rovings 357D"/>
      <sheetName val="Compare - Rovings 495"/>
      <sheetName val="Compare - CSM M705"/>
      <sheetName val="Compare-CSM MK723"/>
      <sheetName val="Utility Consumption by Dep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Discom Details"/>
      <sheetName val="A 3.7"/>
      <sheetName val="C.S.GENERATION"/>
      <sheetName val="Sch-3"/>
      <sheetName val="Assumptions"/>
      <sheetName val="Cash Flow"/>
      <sheetName val="all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RAJ"/>
      <sheetName val="General"/>
      <sheetName val="Discom_Details"/>
      <sheetName val="04REL"/>
      <sheetName val="7.11 p1"/>
      <sheetName val="Form-B"/>
      <sheetName val="tb2002 linked"/>
      <sheetName val="sum"/>
      <sheetName val="DPT-PW"/>
      <sheetName val="Factor_sheet"/>
      <sheetName val="NOPAT_VDF"/>
      <sheetName val="Invested capital_VDF"/>
      <sheetName val="strain"/>
      <sheetName val="data"/>
      <sheetName val="HLY_-99-003"/>
      <sheetName val="Hydro_Data3"/>
      <sheetName val="dpc_cost3"/>
      <sheetName val="Plant_Availability3"/>
      <sheetName val="Discom_Details1"/>
      <sheetName val="A_3_7"/>
      <sheetName val="C_S_GENERATION"/>
      <sheetName val="Cash_Flow"/>
      <sheetName val="7_11_p1"/>
      <sheetName val="DCL AUG 12"/>
      <sheetName val="A_3_71"/>
      <sheetName val="C_S_GENERATION1"/>
      <sheetName val="7_11_p11"/>
      <sheetName val="Discom_Details2"/>
      <sheetName val="A_3_72"/>
      <sheetName val="C_S_GENERATION2"/>
      <sheetName val="7_11_p12"/>
      <sheetName val="4 Annex 1 Basic rate"/>
      <sheetName val="Index Feb 09"/>
      <sheetName val="Data base Feb 09"/>
      <sheetName val="SCF"/>
      <sheetName val="Report"/>
      <sheetName val="Licensee Information"/>
      <sheetName val="DETAILED  BOQ"/>
      <sheetName val="Dispatch 2.0"/>
      <sheetName val="Sheet2"/>
      <sheetName val="Addl.40"/>
      <sheetName val="DETAILED__BOQ"/>
      <sheetName val="DCL_AUG_12"/>
      <sheetName val="Index_Feb_09"/>
      <sheetName val="Data_base_Feb_09"/>
      <sheetName val="Dispatch_2_0"/>
      <sheetName val="Addl_40"/>
      <sheetName val="Conductor Size"/>
      <sheetName val="HLY_-99-004"/>
      <sheetName val="Hydro_Data4"/>
      <sheetName val="dpc_cost4"/>
      <sheetName val="Plant_Availability4"/>
      <sheetName val="Cash_Flow1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D1">
            <v>0</v>
          </cell>
        </row>
      </sheetData>
      <sheetData sheetId="33">
        <row r="1">
          <cell r="D1">
            <v>0</v>
          </cell>
        </row>
      </sheetData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>
        <row r="1">
          <cell r="D1">
            <v>0</v>
          </cell>
        </row>
      </sheetData>
      <sheetData sheetId="37">
        <row r="1">
          <cell r="D1">
            <v>0</v>
          </cell>
        </row>
      </sheetData>
      <sheetData sheetId="38">
        <row r="1">
          <cell r="D1">
            <v>0</v>
          </cell>
        </row>
      </sheetData>
      <sheetData sheetId="39">
        <row r="1">
          <cell r="D1">
            <v>0</v>
          </cell>
        </row>
      </sheetData>
      <sheetData sheetId="40" refreshError="1"/>
      <sheetData sheetId="41" refreshError="1"/>
      <sheetData sheetId="42" refreshError="1"/>
      <sheetData sheetId="43">
        <row r="1">
          <cell r="D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D1">
            <v>0</v>
          </cell>
        </row>
      </sheetData>
      <sheetData sheetId="55">
        <row r="1">
          <cell r="D1">
            <v>0</v>
          </cell>
        </row>
      </sheetData>
      <sheetData sheetId="56">
        <row r="1">
          <cell r="D1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>
        <row r="1">
          <cell r="D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Internet"/>
      <sheetName val="misslink"/>
      <sheetName val="PageTwo"/>
      <sheetName val="Page One"/>
      <sheetName val="main"/>
      <sheetName val="PRICES"/>
      <sheetName val="ll"/>
      <sheetName val="BS"/>
      <sheetName val="COsting"/>
      <sheetName val="ASK RJ template"/>
      <sheetName val="ASKRJ template"/>
      <sheetName val="Income Statement_VDF"/>
      <sheetName val="Summary Page_VDF"/>
      <sheetName val="Invested capital_VDF"/>
      <sheetName val="NOPAT_VDF"/>
      <sheetName val="WACC_VDF"/>
      <sheetName val="DCF_VDF"/>
      <sheetName val="PV of Op Leases_VDF"/>
      <sheetName val="Forecasts_VDF (2)"/>
      <sheetName val="model"/>
      <sheetName val="volumes"/>
      <sheetName val="pl"/>
      <sheetName val="prod"/>
      <sheetName val="Dummy"/>
      <sheetName val="#REF"/>
      <sheetName val="Text"/>
      <sheetName val="Earnings model"/>
      <sheetName val="India"/>
      <sheetName val="debt"/>
      <sheetName val="eval"/>
      <sheetName val="Projections"/>
      <sheetName val="Other"/>
      <sheetName val="R&amp;M"/>
      <sheetName val="chems"/>
      <sheetName val="SNAM"/>
      <sheetName val="groupE&amp;P"/>
      <sheetName val="RoW"/>
      <sheetName val="North Sea"/>
      <sheetName val="West Africa"/>
      <sheetName val="Italy"/>
      <sheetName val="North Africa"/>
      <sheetName val="Oilservice"/>
      <sheetName val="assms"/>
      <sheetName val="Accounting"/>
      <sheetName val="Margins"/>
      <sheetName val="Template"/>
      <sheetName val="P&amp;L(F)"/>
      <sheetName val="Backpage"/>
      <sheetName val="UploaderV4"/>
      <sheetName val="Inqupdate"/>
      <sheetName val="JLR"/>
      <sheetName val="Standalone Fin"/>
      <sheetName val="Stand alone Main"/>
      <sheetName val="Screener5"/>
      <sheetName val="q"/>
      <sheetName val="Interface"/>
      <sheetName val="NIR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Yr Summary"/>
      <sheetName val="Balance"/>
      <sheetName val="Valuation"/>
      <sheetName val="Main Cover"/>
      <sheetName val="Cover"/>
      <sheetName val="__FDSCACHE__"/>
      <sheetName val="Revenue Breakdown-new"/>
      <sheetName val="Ratios"/>
      <sheetName val="Cash Flow"/>
      <sheetName val="Cost-Structure"/>
      <sheetName val="DCF-EVA "/>
      <sheetName val="Revenue Breakdown-old"/>
      <sheetName val="Cap Allocation"/>
      <sheetName val="Inc.-Qtr Var Analysis"/>
      <sheetName val="margins"/>
      <sheetName val="Depreciation Schedule"/>
      <sheetName val="mStartup"/>
      <sheetName val="NY UPLOAD"/>
      <sheetName val="NY UPLOAD Shadow"/>
      <sheetName val="MainCode"/>
      <sheetName val="Module1"/>
      <sheetName val="dpc cost"/>
    </sheetNames>
    <sheetDataSet>
      <sheetData sheetId="0" refreshError="1">
        <row r="27">
          <cell r="AC27">
            <v>6768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Yr Summary"/>
      <sheetName val="Inc-Yr Summary Calendar"/>
      <sheetName val="Balance"/>
      <sheetName val="Main Cover"/>
      <sheetName val="Cover"/>
      <sheetName val="Graphs"/>
      <sheetName val="FX"/>
      <sheetName val="Free-standing Stores"/>
      <sheetName val="Common Size"/>
      <sheetName val="Inc.-Qtr Var Analysis"/>
      <sheetName val="Cash Flow"/>
      <sheetName val="Free Cash Flow"/>
      <sheetName val="Depr Amm Schedule"/>
      <sheetName val="DCF - EVA"/>
      <sheetName val="Notes to Financials"/>
      <sheetName val="__FDSCACHE__"/>
      <sheetName val="Historical Trading"/>
      <sheetName val="Old- Inc-Qtr Summary"/>
      <sheetName val="Old-Inc. - Yr."/>
      <sheetName val="PE"/>
      <sheetName val="TEV"/>
      <sheetName val="Old Inc. - Qtr."/>
      <sheetName val="Figures"/>
      <sheetName val="Q _Q Comparisons"/>
      <sheetName val="Geographic Exposure"/>
      <sheetName val="Charts"/>
      <sheetName val="PE data"/>
      <sheetName val="IndexInformation"/>
      <sheetName val="revs"/>
      <sheetName val="MainCode"/>
      <sheetName val="Sheet1"/>
      <sheetName val="Sheet5"/>
    </sheetNames>
    <sheetDataSet>
      <sheetData sheetId="0" refreshError="1">
        <row r="48">
          <cell r="X48">
            <v>240.2</v>
          </cell>
        </row>
      </sheetData>
      <sheetData sheetId="1" refreshError="1">
        <row r="19">
          <cell r="I19">
            <v>3057.6</v>
          </cell>
          <cell r="O19">
            <v>3314.8999999999996</v>
          </cell>
          <cell r="U19">
            <v>3468.8</v>
          </cell>
          <cell r="AA19">
            <v>3804.5</v>
          </cell>
          <cell r="AG19">
            <v>4202.3</v>
          </cell>
          <cell r="AH19">
            <v>4539.3245649999999</v>
          </cell>
          <cell r="AI19">
            <v>4936.3282047249995</v>
          </cell>
          <cell r="AJ19">
            <v>5374.2528251796248</v>
          </cell>
        </row>
        <row r="35">
          <cell r="I35">
            <v>0.38832054560954765</v>
          </cell>
          <cell r="O35">
            <v>0.66337907375643235</v>
          </cell>
          <cell r="U35">
            <v>0.83752107925800756</v>
          </cell>
          <cell r="AA35">
            <v>0.97935054121565357</v>
          </cell>
          <cell r="AG35">
            <v>1.1498319850653407</v>
          </cell>
          <cell r="AH35">
            <v>1.292262260575116</v>
          </cell>
          <cell r="AI35">
            <v>1.5183613083394347</v>
          </cell>
          <cell r="AJ35">
            <v>1.7957971857766397</v>
          </cell>
        </row>
        <row r="41">
          <cell r="I41">
            <v>322.89999999999981</v>
          </cell>
          <cell r="O41">
            <v>395.40000000000003</v>
          </cell>
          <cell r="U41">
            <v>465.85999999999933</v>
          </cell>
          <cell r="AA41">
            <v>554.69129742878579</v>
          </cell>
          <cell r="AG41">
            <v>600.61107544364688</v>
          </cell>
          <cell r="AH41">
            <v>666.2586266359001</v>
          </cell>
          <cell r="AI41">
            <v>758.91035344182433</v>
          </cell>
          <cell r="AJ41">
            <v>873.61863452101886</v>
          </cell>
        </row>
      </sheetData>
      <sheetData sheetId="2" refreshError="1">
        <row r="21">
          <cell r="R21">
            <v>29</v>
          </cell>
        </row>
        <row r="28">
          <cell r="R28">
            <v>425.5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Yr Summary"/>
      <sheetName val="Revenue- Assumptions"/>
      <sheetName val="Charts"/>
      <sheetName val="Main Cover"/>
      <sheetName val="Cover"/>
      <sheetName val="FAS 131"/>
      <sheetName val="Inc.-Qtr Var Analysis"/>
      <sheetName val="Balance"/>
      <sheetName val="Cash Flow"/>
      <sheetName val="DCF - EVA"/>
      <sheetName val="Free Cash Flow"/>
      <sheetName val="Depreciation Schedule"/>
      <sheetName val="__FDSCACHE__"/>
      <sheetName val="Geographic "/>
      <sheetName val="Inc. - Yr."/>
      <sheetName val="Flavor Market"/>
      <sheetName val="Fragrance Market"/>
      <sheetName val="MainCode"/>
    </sheetNames>
    <sheetDataSet>
      <sheetData sheetId="0" refreshError="1">
        <row r="46">
          <cell r="Z46">
            <v>384.97099980163591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TRANSFERJULY04_PERKS"/>
      <sheetName val="BKTRANSFERJULY04_PERKS (2)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EMPMASTER"/>
      <sheetName val="2526SUM"/>
      <sheetName val="2526"/>
      <sheetName val="2532SUM"/>
      <sheetName val="2532"/>
      <sheetName val="2552SUM"/>
      <sheetName val="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olist"/>
      <sheetName val="kiranlist"/>
      <sheetName val="EMPMAST"/>
      <sheetName val="EMPSTA"/>
      <sheetName val="2529"/>
      <sheetName val="5321"/>
      <sheetName val="5322"/>
      <sheetName val="5323"/>
      <sheetName val="5325"/>
      <sheetName val="5327"/>
      <sheetName val="53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S"/>
      <sheetName val="SCH 1,2,3"/>
      <sheetName val="SCH 4"/>
      <sheetName val="SCH 6,7"/>
      <sheetName val="SCH 8,9,10,11,12,13,14,15,16"/>
      <sheetName val="Group_Income_Exp"/>
      <sheetName val="Tables"/>
      <sheetName val="SCH 4_crs(H1 Fy 05-06)"/>
      <sheetName val="Reg PL &amp; BS"/>
      <sheetName val="Loan"/>
      <sheetName val="Capex"/>
      <sheetName val="Expenses"/>
      <sheetName val="Licensee Information"/>
      <sheetName val="1.1"/>
      <sheetName val="Capex old"/>
      <sheetName val="1.1a-P"/>
      <sheetName val="1.1a-C"/>
      <sheetName val="1.1a-E"/>
      <sheetName val="1.1b-P"/>
      <sheetName val="1.1b-C"/>
      <sheetName val="1.1b-E"/>
      <sheetName val="1.1c-P"/>
      <sheetName val="1.1c-C"/>
      <sheetName val="1.1c-E"/>
      <sheetName val="1.1d-P"/>
      <sheetName val="1.1d-C"/>
      <sheetName val="1.1d-E"/>
      <sheetName val="1.1e"/>
      <sheetName val="1.1e1-P"/>
      <sheetName val="1.1e1-C"/>
      <sheetName val="1.1e1-E"/>
      <sheetName val="1.1e2"/>
      <sheetName val="1.1e3"/>
      <sheetName val="1.1f-P"/>
      <sheetName val="1.1f-C"/>
      <sheetName val="1.1f-E"/>
      <sheetName val="1.1g-P"/>
      <sheetName val="1.1g-C"/>
      <sheetName val="1.1g-E"/>
      <sheetName val="1.2a"/>
      <sheetName val="1.2b"/>
      <sheetName val="1.3"/>
      <sheetName val="AT&amp;C"/>
      <sheetName val="1.3a"/>
      <sheetName val="1.3b-P"/>
      <sheetName val="1.3b-CA"/>
      <sheetName val="1.3b-CE"/>
      <sheetName val="1.3b-C"/>
      <sheetName val="1.3b-E"/>
      <sheetName val="1.3b1"/>
      <sheetName val="1.3c1"/>
      <sheetName val="1.3c-1"/>
      <sheetName val="1.3d"/>
      <sheetName val="1.3e"/>
      <sheetName val="1.3f"/>
      <sheetName val="1.3g-P"/>
      <sheetName val="1.3g-CA"/>
      <sheetName val="1.3g-CE"/>
      <sheetName val="1.3g-C"/>
      <sheetName val="1.3g-E"/>
      <sheetName val="1.4"/>
      <sheetName val="1.5"/>
      <sheetName val="1.6"/>
      <sheetName val="2.1"/>
      <sheetName val="2.1a-P"/>
      <sheetName val="2.1a-CA"/>
      <sheetName val="2.1a-CE"/>
      <sheetName val="2.1a-C"/>
      <sheetName val="2.1a-E"/>
      <sheetName val="2.1a-1"/>
      <sheetName val="2.1a-2"/>
      <sheetName val="2.1 b"/>
      <sheetName val="3.2"/>
      <sheetName val="3.2a-P"/>
      <sheetName val="3.2a-C"/>
      <sheetName val="3.2a-E"/>
      <sheetName val="3.2b-P"/>
      <sheetName val="3.2b-C"/>
      <sheetName val="3.2b-E"/>
      <sheetName val="3.2c-P"/>
      <sheetName val="3.2c-C"/>
      <sheetName val="3.2c-E"/>
      <sheetName val="3.2d-P"/>
      <sheetName val="3.2d-C"/>
      <sheetName val="3.2d-E"/>
      <sheetName val="3.2e"/>
      <sheetName val="4.1"/>
      <sheetName val="4.1 A"/>
      <sheetName val="4.1 A -1"/>
      <sheetName val="4.1 A -2"/>
      <sheetName val="4.1 B"/>
      <sheetName val="4.2"/>
      <sheetName val="4.3"/>
      <sheetName val="4.4"/>
      <sheetName val="4.5"/>
      <sheetName val="4.6"/>
      <sheetName val="4.7"/>
      <sheetName val="4.8"/>
      <sheetName val="4.9"/>
      <sheetName val="5.1-P"/>
      <sheetName val="5.1-C"/>
      <sheetName val="5.1-E"/>
      <sheetName val="5.3-P"/>
      <sheetName val="5.3-C"/>
      <sheetName val="5.3-E"/>
      <sheetName val="5.7-P"/>
      <sheetName val="5.7-C"/>
      <sheetName val="5.7-E"/>
      <sheetName val="5.8"/>
      <sheetName val="5.10"/>
      <sheetName val="5.11"/>
      <sheetName val="5.12"/>
      <sheetName val="5.13"/>
      <sheetName val="5.14"/>
      <sheetName val="Consolidated_Data"/>
      <sheetName val="Validation Sheet"/>
      <sheetName val="Forms_Year"/>
      <sheetName val="RowADD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3">
          <cell r="G23" t="str">
            <v>Ensuing Period 2006-07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rice"/>
      <sheetName val="Comp#s"/>
      <sheetName val="FINSUM"/>
      <sheetName val="Sheet1"/>
      <sheetName val="ASSUMPT"/>
      <sheetName val="Q_Input sheet"/>
      <sheetName val="Income Statement"/>
      <sheetName val="Balance Sheet"/>
      <sheetName val="Cash Flow"/>
      <sheetName val="GQ"/>
      <sheetName val="qryReport_Exceptions"/>
      <sheetName val="PROD-PD"/>
      <sheetName val="Costs"/>
      <sheetName val="Backup P&amp;L"/>
      <sheetName val="Backup Production"/>
      <sheetName val="Report-Model"/>
      <sheetName val="PD-PROD (old)"/>
      <sheetName val="PRODPDCYM"/>
      <sheetName val="PDmodel (new)_official"/>
      <sheetName val="Inc-Yr Summary Calend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0">
          <cell r="L50">
            <v>-3.7886817662007597</v>
          </cell>
          <cell r="M50">
            <v>-1.6906575586575585</v>
          </cell>
          <cell r="N50">
            <v>0.4374515235457066</v>
          </cell>
          <cell r="O50">
            <v>11.05276445342086</v>
          </cell>
        </row>
        <row r="52">
          <cell r="CK52">
            <v>2.8076610505450939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&amp; L"/>
      <sheetName val="BS"/>
      <sheetName val="CE-Pivot"/>
      <sheetName val="SW-Pivot"/>
      <sheetName val="CE"/>
      <sheetName val="SW"/>
      <sheetName val="Print"/>
      <sheetName val="Financials"/>
      <sheetName val="Segment"/>
      <sheetName val="Sheet4"/>
      <sheetName val="JV"/>
      <sheetName val="Sheet6"/>
      <sheetName val="Sheet1"/>
      <sheetName val="COMMI"/>
      <sheetName val="DRS"/>
      <sheetName val="6 mths price data"/>
      <sheetName val="EPS"/>
      <sheetName val="ACT"/>
      <sheetName val="Sheet3"/>
      <sheetName val="BASE"/>
      <sheetName val="RRT"/>
      <sheetName val="INDEX"/>
      <sheetName val="QR"/>
      <sheetName val="Income-Expn. summary"/>
      <sheetName val="PAT Correspondeing"/>
      <sheetName val="PAT-Trailing"/>
      <sheetName val="hilights"/>
      <sheetName val="Sheet2"/>
      <sheetName val="DIVNWISE"/>
      <sheetName val="segwise"/>
      <sheetName val="EPC Profit"/>
      <sheetName val="PROFIT RECO"/>
      <sheetName val="agtotal"/>
      <sheetName val="A&amp;G"/>
      <sheetName val="RATIO"/>
      <sheetName val="WORK-RATIO"/>
      <sheetName val="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"/>
      <sheetName val="Sheet1"/>
      <sheetName val="DDETABLE "/>
      <sheetName val="Control"/>
      <sheetName val="Comments"/>
      <sheetName val="EPS"/>
      <sheetName val="Inc-Yr Summary"/>
    </sheetNames>
    <sheetDataSet>
      <sheetData sheetId="0" refreshError="1"/>
      <sheetData sheetId="1" refreshError="1"/>
      <sheetData sheetId="2" refreshError="1">
        <row r="2">
          <cell r="AC2" t="str">
            <v>Setup</v>
          </cell>
          <cell r="AJ2">
            <v>1</v>
          </cell>
          <cell r="AK2" t="str">
            <v>YES</v>
          </cell>
          <cell r="AL2" t="str">
            <v>Static</v>
          </cell>
          <cell r="AM2" t="str">
            <v>S</v>
          </cell>
          <cell r="AN2" t="str">
            <v>No Headings</v>
          </cell>
          <cell r="AO2" t="str">
            <v>X</v>
          </cell>
          <cell r="AP2" t="str">
            <v>D</v>
          </cell>
          <cell r="AQ2">
            <v>1</v>
          </cell>
        </row>
        <row r="3">
          <cell r="AJ3">
            <v>2</v>
          </cell>
          <cell r="AK3" t="str">
            <v>NO</v>
          </cell>
          <cell r="AL3" t="str">
            <v>Timeseries</v>
          </cell>
          <cell r="AM3" t="str">
            <v>TS</v>
          </cell>
          <cell r="AN3" t="str">
            <v>Row Headings</v>
          </cell>
          <cell r="AO3" t="str">
            <v>R</v>
          </cell>
          <cell r="AP3" t="str">
            <v>W</v>
          </cell>
          <cell r="AQ3">
            <v>2</v>
          </cell>
        </row>
        <row r="4">
          <cell r="AJ4">
            <v>3</v>
          </cell>
          <cell r="AM4" t="str">
            <v>CAF</v>
          </cell>
          <cell r="AN4" t="str">
            <v>Col Headings</v>
          </cell>
          <cell r="AO4" t="str">
            <v>C</v>
          </cell>
          <cell r="AP4" t="str">
            <v>M</v>
          </cell>
          <cell r="AQ4">
            <v>1</v>
          </cell>
        </row>
        <row r="5">
          <cell r="H5">
            <v>62</v>
          </cell>
          <cell r="AJ5">
            <v>4</v>
          </cell>
          <cell r="AN5" t="str">
            <v>Row/Col Headings</v>
          </cell>
          <cell r="AO5" t="str">
            <v>RC</v>
          </cell>
          <cell r="AP5" t="str">
            <v>Q</v>
          </cell>
          <cell r="AQ5">
            <v>1</v>
          </cell>
        </row>
        <row r="6">
          <cell r="E6" t="str">
            <v>Global_cellular</v>
          </cell>
          <cell r="AJ6">
            <v>5</v>
          </cell>
          <cell r="AN6" t="str">
            <v>Titles/ Row Col Heading</v>
          </cell>
          <cell r="AO6" t="str">
            <v>RCH</v>
          </cell>
          <cell r="AP6" t="str">
            <v>Y</v>
          </cell>
        </row>
        <row r="7">
          <cell r="AJ7">
            <v>6</v>
          </cell>
          <cell r="AN7" t="str">
            <v>Titles/Row Headings</v>
          </cell>
          <cell r="AO7" t="str">
            <v>RH</v>
          </cell>
        </row>
        <row r="8">
          <cell r="AD8" t="str">
            <v>8.0d</v>
          </cell>
          <cell r="AJ8">
            <v>7</v>
          </cell>
          <cell r="AN8" t="str">
            <v>Transposed/No Heading</v>
          </cell>
          <cell r="AO8" t="str">
            <v>T</v>
          </cell>
        </row>
        <row r="9">
          <cell r="AJ9">
            <v>8</v>
          </cell>
          <cell r="AN9" t="str">
            <v>Transposed/Row Heading</v>
          </cell>
          <cell r="AO9" t="str">
            <v>TR</v>
          </cell>
        </row>
        <row r="10">
          <cell r="AJ10">
            <v>9</v>
          </cell>
          <cell r="AN10" t="str">
            <v>Transposed/Col Heading</v>
          </cell>
          <cell r="AO10" t="str">
            <v>TC</v>
          </cell>
        </row>
        <row r="11">
          <cell r="AJ11">
            <v>10</v>
          </cell>
          <cell r="AN11" t="str">
            <v>Transposed/Row Col Heading</v>
          </cell>
          <cell r="AO11" t="str">
            <v>HC</v>
          </cell>
        </row>
        <row r="13">
          <cell r="AH13" t="b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T_Final"/>
      <sheetName val="download"/>
      <sheetName val="relevant"/>
      <sheetName val="f.01"/>
      <sheetName val="bcsl_WORKING"/>
      <sheetName val="F.01 - June 2005"/>
      <sheetName val="f.01 Final"/>
      <sheetName val="FBT Apr - June 05"/>
      <sheetName val="July_FBT"/>
      <sheetName val="68999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Cap1"/>
      <sheetName val="BSCA5"/>
      <sheetName val="BSCL6"/>
      <sheetName val="FA"/>
      <sheetName val="PL7-8"/>
      <sheetName val="PL"/>
      <sheetName val="PL9-11"/>
      <sheetName val="Mat"/>
      <sheetName val="Staff"/>
      <sheetName val="Prov"/>
      <sheetName val="OPExp"/>
      <sheetName val="Exp"/>
      <sheetName val="Com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Calculation (2)"/>
      <sheetName val="10-city points"/>
      <sheetName val="CRITERIA4"/>
      <sheetName val="ecc_res"/>
      <sheetName val="FA"/>
      <sheetName val="Inst"/>
      <sheetName val="Part_A2"/>
      <sheetName val="Beneficial_Owners2"/>
      <sheetName val="Subsidiary_Companies2"/>
      <sheetName val="Balance_Sheet2"/>
      <sheetName val="Profit_and_Loss2"/>
      <sheetName val="Other_Information2"/>
      <sheetName val="Part_B2"/>
      <sheetName val="Part_C2"/>
      <sheetName val="Schedule_1_-_Computation2"/>
      <sheetName val="Schedule_2_-_Capital_Gains2"/>
      <sheetName val="Schedule_2_-_STCG2"/>
      <sheetName val="Schedule__-_LTCG2"/>
      <sheetName val="Schedule_3_-_Depreciation2"/>
      <sheetName val="Schedule_4_-_House_Property2"/>
      <sheetName val="Schedule_5_-_Other_Sources2"/>
      <sheetName val="Schedule_62"/>
      <sheetName val="Schedule_72"/>
      <sheetName val="Schedule_82"/>
      <sheetName val="Schedule_9_-_Deductions_Sec__12"/>
      <sheetName val="Schedule_10_-_Deductions_Ch_VI2"/>
      <sheetName val="Schedule_11_-_Rate_Purpose2"/>
      <sheetName val="Schedule_12_-Tax_@_special_rat2"/>
      <sheetName val="Schedule_13_-_Exempt_Income2"/>
      <sheetName val="Schedule_14_-_Rebate2"/>
      <sheetName val="Schedule_15_-_tax_Sec_115JB2"/>
      <sheetName val="Schedule_16-_Distributed_Profi2"/>
      <sheetName val="Schedule_17_-_Value_of_FBT2"/>
      <sheetName val="Schedule_18_-_Bank_Accounts2"/>
      <sheetName val="Schedule_19_-_Advance_Tax2"/>
      <sheetName val="Schedule_20_-_Self_Assmnt_Tax2"/>
      <sheetName val="Schedule_21_-_Dividend_Tax2"/>
      <sheetName val="Schedule_22_-_Advance_FBT2"/>
      <sheetName val="Schedule_23_-_FBT_Self_Assmnt2"/>
      <sheetName val="Schedule_24_-_TDS2"/>
      <sheetName val="Schedule_25_-_TCS2"/>
      <sheetName val="Principal_Item_-Trading2"/>
      <sheetName val="Principal_Item_-_Raw_material2"/>
      <sheetName val="Principal_Item_-_Products2"/>
      <sheetName val="Calculation_(2)2"/>
      <sheetName val="10-city_points2"/>
      <sheetName val="Part_A1"/>
      <sheetName val="Beneficial_Owners1"/>
      <sheetName val="Subsidiary_Companies1"/>
      <sheetName val="Balance_Sheet1"/>
      <sheetName val="Profit_and_Loss1"/>
      <sheetName val="Other_Information1"/>
      <sheetName val="Part_B1"/>
      <sheetName val="Part_C1"/>
      <sheetName val="Schedule_1_-_Computation1"/>
      <sheetName val="Schedule_2_-_Capital_Gains1"/>
      <sheetName val="Schedule_2_-_STCG1"/>
      <sheetName val="Schedule__-_LTCG1"/>
      <sheetName val="Schedule_3_-_Depreciation1"/>
      <sheetName val="Schedule_4_-_House_Property1"/>
      <sheetName val="Schedule_5_-_Other_Sources1"/>
      <sheetName val="Schedule_61"/>
      <sheetName val="Schedule_71"/>
      <sheetName val="Schedule_81"/>
      <sheetName val="Schedule_9_-_Deductions_Sec__11"/>
      <sheetName val="Schedule_10_-_Deductions_Ch_VI1"/>
      <sheetName val="Schedule_11_-_Rate_Purpose1"/>
      <sheetName val="Schedule_12_-Tax_@_special_rat1"/>
      <sheetName val="Schedule_13_-_Exempt_Income1"/>
      <sheetName val="Schedule_14_-_Rebate1"/>
      <sheetName val="Schedule_15_-_tax_Sec_115JB1"/>
      <sheetName val="Schedule_16-_Distributed_Profi1"/>
      <sheetName val="Schedule_17_-_Value_of_FBT1"/>
      <sheetName val="Schedule_18_-_Bank_Accounts1"/>
      <sheetName val="Schedule_19_-_Advance_Tax1"/>
      <sheetName val="Schedule_20_-_Self_Assmnt_Tax1"/>
      <sheetName val="Schedule_21_-_Dividend_Tax1"/>
      <sheetName val="Schedule_22_-_Advance_FBT1"/>
      <sheetName val="Schedule_23_-_FBT_Self_Assmnt1"/>
      <sheetName val="Schedule_24_-_TDS1"/>
      <sheetName val="Schedule_25_-_TCS1"/>
      <sheetName val="Principal_Item_-Trading1"/>
      <sheetName val="Principal_Item_-_Raw_material1"/>
      <sheetName val="Principal_Item_-_Products1"/>
      <sheetName val="Calculation_(2)1"/>
      <sheetName val="10-city_points1"/>
      <sheetName val="Part_A"/>
      <sheetName val="Beneficial_Owners"/>
      <sheetName val="Subsidiary_Companies"/>
      <sheetName val="Balance_Sheet"/>
      <sheetName val="Profit_and_Loss"/>
      <sheetName val="Other_Information"/>
      <sheetName val="Part_B"/>
      <sheetName val="Part_C"/>
      <sheetName val="Schedule_1_-_Computation"/>
      <sheetName val="Schedule_2_-_Capital_Gains"/>
      <sheetName val="Schedule_2_-_STCG"/>
      <sheetName val="Schedule__-_LTCG"/>
      <sheetName val="Schedule_3_-_Depreciation"/>
      <sheetName val="Schedule_4_-_House_Property"/>
      <sheetName val="Schedule_5_-_Other_Sources"/>
      <sheetName val="Schedule_6"/>
      <sheetName val="Schedule_7"/>
      <sheetName val="Schedule_8"/>
      <sheetName val="Schedule_9_-_Deductions_Sec__10"/>
      <sheetName val="Schedule_10_-_Deductions_Ch_VIA"/>
      <sheetName val="Schedule_11_-_Rate_Purpose"/>
      <sheetName val="Schedule_12_-Tax_@_special_rate"/>
      <sheetName val="Schedule_13_-_Exempt_Income"/>
      <sheetName val="Schedule_14_-_Rebate"/>
      <sheetName val="Schedule_15_-_tax_Sec_115JB"/>
      <sheetName val="Schedule_16-_Distributed_Profit"/>
      <sheetName val="Schedule_17_-_Value_of_FBT"/>
      <sheetName val="Schedule_18_-_Bank_Accounts"/>
      <sheetName val="Schedule_19_-_Advance_Tax"/>
      <sheetName val="Schedule_20_-_Self_Assmnt_Tax"/>
      <sheetName val="Schedule_21_-_Dividend_Tax"/>
      <sheetName val="Schedule_22_-_Advance_FBT"/>
      <sheetName val="Schedule_23_-_FBT_Self_Assmnt"/>
      <sheetName val="Schedule_24_-_TDS"/>
      <sheetName val="Schedule_25_-_TCS"/>
      <sheetName val="Principal_Item_-Trading"/>
      <sheetName val="Principal_Item_-_Raw_material"/>
      <sheetName val="Principal_Item_-_Products"/>
      <sheetName val="Calculation_(2)"/>
      <sheetName val="10-city_points"/>
      <sheetName val="Part_A3"/>
      <sheetName val="Beneficial_Owners3"/>
      <sheetName val="Subsidiary_Companies3"/>
      <sheetName val="Balance_Sheet3"/>
      <sheetName val="Profit_and_Loss3"/>
      <sheetName val="Other_Information3"/>
      <sheetName val="Part_B3"/>
      <sheetName val="Part_C3"/>
      <sheetName val="Schedule_1_-_Computation3"/>
      <sheetName val="Schedule_2_-_Capital_Gains3"/>
      <sheetName val="Schedule_2_-_STCG3"/>
      <sheetName val="Schedule__-_LTCG3"/>
      <sheetName val="Schedule_3_-_Depreciation3"/>
      <sheetName val="Schedule_4_-_House_Property3"/>
      <sheetName val="Schedule_5_-_Other_Sources3"/>
      <sheetName val="Schedule_63"/>
      <sheetName val="Schedule_73"/>
      <sheetName val="Schedule_83"/>
      <sheetName val="Schedule_9_-_Deductions_Sec__13"/>
      <sheetName val="Schedule_10_-_Deductions_Ch_VI3"/>
      <sheetName val="Schedule_11_-_Rate_Purpose3"/>
      <sheetName val="Schedule_12_-Tax_@_special_rat3"/>
      <sheetName val="Schedule_13_-_Exempt_Income3"/>
      <sheetName val="Schedule_14_-_Rebate3"/>
      <sheetName val="Schedule_15_-_tax_Sec_115JB3"/>
      <sheetName val="Schedule_16-_Distributed_Profi3"/>
      <sheetName val="Schedule_17_-_Value_of_FBT3"/>
      <sheetName val="Schedule_18_-_Bank_Accounts3"/>
      <sheetName val="Schedule_19_-_Advance_Tax3"/>
      <sheetName val="Schedule_20_-_Self_Assmnt_Tax3"/>
      <sheetName val="Schedule_21_-_Dividend_Tax3"/>
      <sheetName val="Schedule_22_-_Advance_FBT3"/>
      <sheetName val="Schedule_23_-_FBT_Self_Assmnt3"/>
      <sheetName val="Schedule_24_-_TDS3"/>
      <sheetName val="Schedule_25_-_TCS3"/>
      <sheetName val="Principal_Item_-Trading3"/>
      <sheetName val="Principal_Item_-_Raw_material3"/>
      <sheetName val="Principal_Item_-_Products3"/>
      <sheetName val="Calculation_(2)3"/>
      <sheetName val="10-city_points3"/>
      <sheetName val="Part_A4"/>
      <sheetName val="Beneficial_Owners4"/>
      <sheetName val="Subsidiary_Companies4"/>
      <sheetName val="Balance_Sheet4"/>
      <sheetName val="Profit_and_Loss4"/>
      <sheetName val="Other_Information4"/>
      <sheetName val="Part_B4"/>
      <sheetName val="Part_C4"/>
      <sheetName val="Schedule_1_-_Computation4"/>
      <sheetName val="Schedule_2_-_Capital_Gains4"/>
      <sheetName val="Schedule_2_-_STCG4"/>
      <sheetName val="Schedule__-_LTCG4"/>
      <sheetName val="Schedule_3_-_Depreciation4"/>
      <sheetName val="Schedule_4_-_House_Property4"/>
      <sheetName val="Schedule_5_-_Other_Sources4"/>
      <sheetName val="Schedule_64"/>
      <sheetName val="Schedule_74"/>
      <sheetName val="Schedule_84"/>
      <sheetName val="Schedule_9_-_Deductions_Sec__14"/>
      <sheetName val="Schedule_10_-_Deductions_Ch_VI4"/>
      <sheetName val="Schedule_11_-_Rate_Purpose4"/>
      <sheetName val="Schedule_12_-Tax_@_special_rat4"/>
      <sheetName val="Schedule_13_-_Exempt_Income4"/>
      <sheetName val="Schedule_14_-_Rebate4"/>
      <sheetName val="Schedule_15_-_tax_Sec_115JB4"/>
      <sheetName val="Schedule_16-_Distributed_Profi4"/>
      <sheetName val="Schedule_17_-_Value_of_FBT4"/>
      <sheetName val="Schedule_18_-_Bank_Accounts4"/>
      <sheetName val="Schedule_19_-_Advance_Tax4"/>
      <sheetName val="Schedule_20_-_Self_Assmnt_Tax4"/>
      <sheetName val="Schedule_21_-_Dividend_Tax4"/>
      <sheetName val="Schedule_22_-_Advance_FBT4"/>
      <sheetName val="Schedule_23_-_FBT_Self_Assmnt4"/>
      <sheetName val="Schedule_24_-_TDS4"/>
      <sheetName val="Schedule_25_-_TCS4"/>
      <sheetName val="Principal_Item_-Trading4"/>
      <sheetName val="Principal_Item_-_Raw_material4"/>
      <sheetName val="Principal_Item_-_Products4"/>
      <sheetName val="Calculation_(2)4"/>
      <sheetName val="10-city_points4"/>
      <sheetName val="Part_A5"/>
      <sheetName val="Beneficial_Owners5"/>
      <sheetName val="Subsidiary_Companies5"/>
      <sheetName val="Balance_Sheet5"/>
      <sheetName val="Profit_and_Loss5"/>
      <sheetName val="Other_Information5"/>
      <sheetName val="Part_B5"/>
      <sheetName val="Part_C5"/>
      <sheetName val="Schedule_1_-_Computation5"/>
      <sheetName val="Schedule_2_-_Capital_Gains5"/>
      <sheetName val="Schedule_2_-_STCG5"/>
      <sheetName val="Schedule__-_LTCG5"/>
      <sheetName val="Schedule_3_-_Depreciation5"/>
      <sheetName val="Schedule_4_-_House_Property5"/>
      <sheetName val="Schedule_5_-_Other_Sources5"/>
      <sheetName val="Schedule_65"/>
      <sheetName val="Schedule_75"/>
      <sheetName val="Schedule_85"/>
      <sheetName val="Schedule_9_-_Deductions_Sec__15"/>
      <sheetName val="Schedule_10_-_Deductions_Ch_VI5"/>
      <sheetName val="Schedule_11_-_Rate_Purpose5"/>
      <sheetName val="Schedule_12_-Tax_@_special_rat5"/>
      <sheetName val="Schedule_13_-_Exempt_Income5"/>
      <sheetName val="Schedule_14_-_Rebate5"/>
      <sheetName val="Schedule_15_-_tax_Sec_115JB5"/>
      <sheetName val="Schedule_16-_Distributed_Profi5"/>
      <sheetName val="Schedule_17_-_Value_of_FBT5"/>
      <sheetName val="Schedule_18_-_Bank_Accounts5"/>
      <sheetName val="Schedule_19_-_Advance_Tax5"/>
      <sheetName val="Schedule_20_-_Self_Assmnt_Tax5"/>
      <sheetName val="Schedule_21_-_Dividend_Tax5"/>
      <sheetName val="Schedule_22_-_Advance_FBT5"/>
      <sheetName val="Schedule_23_-_FBT_Self_Assmnt5"/>
      <sheetName val="Schedule_24_-_TDS5"/>
      <sheetName val="Schedule_25_-_TCS5"/>
      <sheetName val="Principal_Item_-Trading5"/>
      <sheetName val="Principal_Item_-_Raw_material5"/>
      <sheetName val="Principal_Item_-_Products5"/>
      <sheetName val="Calculation_(2)5"/>
      <sheetName val="10-city_points5"/>
      <sheetName val="Part_A7"/>
      <sheetName val="Beneficial_Owners7"/>
      <sheetName val="Subsidiary_Companies7"/>
      <sheetName val="Balance_Sheet7"/>
      <sheetName val="Profit_and_Loss7"/>
      <sheetName val="Other_Information7"/>
      <sheetName val="Part_B7"/>
      <sheetName val="Part_C7"/>
      <sheetName val="Schedule_1_-_Computation7"/>
      <sheetName val="Schedule_2_-_Capital_Gains7"/>
      <sheetName val="Schedule_2_-_STCG7"/>
      <sheetName val="Schedule__-_LTCG7"/>
      <sheetName val="Schedule_3_-_Depreciation7"/>
      <sheetName val="Schedule_4_-_House_Property7"/>
      <sheetName val="Schedule_5_-_Other_Sources7"/>
      <sheetName val="Schedule_67"/>
      <sheetName val="Schedule_77"/>
      <sheetName val="Schedule_87"/>
      <sheetName val="Schedule_9_-_Deductions_Sec__17"/>
      <sheetName val="Schedule_10_-_Deductions_Ch_VI7"/>
      <sheetName val="Schedule_11_-_Rate_Purpose7"/>
      <sheetName val="Schedule_12_-Tax_@_special_rat7"/>
      <sheetName val="Schedule_13_-_Exempt_Income7"/>
      <sheetName val="Schedule_14_-_Rebate7"/>
      <sheetName val="Schedule_15_-_tax_Sec_115JB7"/>
      <sheetName val="Schedule_16-_Distributed_Profi7"/>
      <sheetName val="Schedule_17_-_Value_of_FBT7"/>
      <sheetName val="Schedule_18_-_Bank_Accounts7"/>
      <sheetName val="Schedule_19_-_Advance_Tax7"/>
      <sheetName val="Schedule_20_-_Self_Assmnt_Tax7"/>
      <sheetName val="Schedule_21_-_Dividend_Tax7"/>
      <sheetName val="Schedule_22_-_Advance_FBT7"/>
      <sheetName val="Schedule_23_-_FBT_Self_Assmnt7"/>
      <sheetName val="Schedule_24_-_TDS7"/>
      <sheetName val="Schedule_25_-_TCS7"/>
      <sheetName val="Principal_Item_-Trading7"/>
      <sheetName val="Principal_Item_-_Raw_material7"/>
      <sheetName val="Principal_Item_-_Products7"/>
      <sheetName val="Calculation_(2)7"/>
      <sheetName val="10-city_points7"/>
      <sheetName val="Part_A6"/>
      <sheetName val="Beneficial_Owners6"/>
      <sheetName val="Subsidiary_Companies6"/>
      <sheetName val="Balance_Sheet6"/>
      <sheetName val="Profit_and_Loss6"/>
      <sheetName val="Other_Information6"/>
      <sheetName val="Part_B6"/>
      <sheetName val="Part_C6"/>
      <sheetName val="Schedule_1_-_Computation6"/>
    </sheetNames>
    <sheetDataSet>
      <sheetData sheetId="0" refreshError="1">
        <row r="61">
          <cell r="A61" t="str">
            <v>21 - Sec 115WD(1)</v>
          </cell>
        </row>
        <row r="62">
          <cell r="A62" t="str">
            <v>22 - Sec 115WD(2)</v>
          </cell>
        </row>
        <row r="63">
          <cell r="A63" t="str">
            <v>23 - Sec 115WH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PC-Issues"/>
      <sheetName val="MILESTONE-RAIL"/>
      <sheetName val="MILESTONES-LSHS"/>
      <sheetName val="fco"/>
      <sheetName val="BAL_JOB_LIST"/>
      <sheetName val="BAL-INST"/>
      <sheetName val="Rev-Overall"/>
      <sheetName val="PENDING-SYS"/>
      <sheetName val="SYS-OWNERS"/>
      <sheetName val="Rev-Summary"/>
      <sheetName val="LOOP-SPREAD"/>
      <sheetName val="OVERALL-RFSU"/>
      <sheetName val="Phase-1"/>
      <sheetName val="LOOP-PROFILE"/>
      <sheetName val="Overall"/>
      <sheetName val="Sys-Handover"/>
      <sheetName val="MANP-FORMAT"/>
      <sheetName val="MANPOWER-Overall"/>
      <sheetName val="Sheet5"/>
      <sheetName val="concrete-L3"/>
      <sheetName val="pipe-fab-L3"/>
      <sheetName val="pipe-Install-L3"/>
      <sheetName val="Sheet6"/>
      <sheetName val="Rev-1-Lvl-2-Overall"/>
      <sheetName val="Lvl-2-Overall- Latest "/>
      <sheetName val="CONCRETE "/>
      <sheetName val="STRL-STEEL"/>
      <sheetName val="U-G-Piping (1)"/>
      <sheetName val="A-G-PIPING(1)"/>
      <sheetName val="Tankage-Report"/>
      <sheetName val="Tankages-New"/>
      <sheetName val="ARCHBLDG"/>
      <sheetName val="RCB %"/>
      <sheetName val="CIVIL-SITE-IMPR."/>
      <sheetName val="RAIL-ROAD"/>
      <sheetName val="FLARE"/>
      <sheetName val="OVERALL-PKG"/>
      <sheetName val="SSTP-PKG"/>
      <sheetName val="ETP-PKG"/>
      <sheetName val="COKE-PKG"/>
      <sheetName val="CAUSTIC-PKG"/>
      <sheetName val="INSTRUMENT"/>
      <sheetName val="OVERALL-MECH"/>
      <sheetName val="MECH_VESSEL"/>
      <sheetName val="MECH_PUMPS"/>
      <sheetName val="MECH_L-UL"/>
      <sheetName val="MECH_OTHERS"/>
      <sheetName val="TANKAGE-DETAIL"/>
      <sheetName val="Manpower"/>
      <sheetName val="P&amp;M"/>
      <sheetName val="biweek_qty-1"/>
      <sheetName val="biweek_qty-2"/>
      <sheetName val="Front-Analy"/>
      <sheetName val="Hydro-Loop"/>
      <sheetName val="Overall_crit_issues"/>
      <sheetName val="ASSUMPT"/>
      <sheetName val="Invested capital_VDF"/>
      <sheetName val="NOPAT_VDF"/>
      <sheetName val="Licensee Information"/>
    </sheetNames>
    <sheetDataSet>
      <sheetData sheetId="0"/>
      <sheetData sheetId="1"/>
      <sheetData sheetId="2"/>
      <sheetData sheetId="3"/>
      <sheetData sheetId="4" refreshError="1">
        <row r="1">
          <cell r="B1" t="str">
            <v>FCO NO.</v>
          </cell>
          <cell r="C1" t="str">
            <v>UNIT</v>
          </cell>
          <cell r="D1" t="str">
            <v>DATE OF RECEIPT</v>
          </cell>
          <cell r="F1" t="str">
            <v>Unit</v>
          </cell>
          <cell r="G1" t="str">
            <v>DESCRIPTION OF " FCO "</v>
          </cell>
          <cell r="H1" t="str">
            <v>Tot mhr</v>
          </cell>
          <cell r="I1" t="str">
            <v>closeout</v>
          </cell>
          <cell r="J1" t="str">
            <v>DRG  STATUS</v>
          </cell>
          <cell r="K1" t="str">
            <v>CONSTN. STATUS</v>
          </cell>
          <cell r="L1" t="str">
            <v xml:space="preserve">REMARKS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"/>
      <sheetName val="Inputs"/>
      <sheetName val="yemen"/>
      <sheetName val="reserves"/>
      <sheetName val="Tables"/>
      <sheetName val="Reserve_Value"/>
      <sheetName val="Lists"/>
      <sheetName val="DDETABLE "/>
    </sheetNames>
    <sheetDataSet>
      <sheetData sheetId="0"/>
      <sheetData sheetId="1" refreshError="1">
        <row r="13">
          <cell r="L13">
            <v>0.75</v>
          </cell>
        </row>
        <row r="15">
          <cell r="L15">
            <v>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alone"/>
      <sheetName val="Consolidated_31_08_07"/>
      <sheetName val="Consolidated_10_09_07"/>
      <sheetName val="Consolidated_30_09_07"/>
      <sheetName val="Sheet1"/>
      <sheetName val="PAP 09"/>
      <sheetName val="Balance Sheet _ VIPL"/>
      <sheetName val="Consolidated_30_09_07 _Rs_Mio_"/>
      <sheetName val="On acquisition"/>
      <sheetName val="C_Flow_Reco"/>
      <sheetName val="FA_Sch_Consol_Sep07"/>
      <sheetName val="FA Schedule"/>
      <sheetName val="Incidental expenses"/>
      <sheetName val="Cash Flow"/>
      <sheetName val="Grouping 30908"/>
      <sheetName val="TB 30908"/>
      <sheetName val="TB Tally 30908"/>
      <sheetName val="TB March"/>
      <sheetName val="TB (2)"/>
      <sheetName val="TBFF"/>
      <sheetName val="TB"/>
      <sheetName val="Statement of TDS"/>
      <sheetName val="Pivot"/>
      <sheetName val="Prof Fees"/>
      <sheetName val="VIPL Creditors"/>
      <sheetName val="TB1"/>
      <sheetName val="ICICI"/>
      <sheetName val="Canara"/>
      <sheetName val="Sheet2"/>
      <sheetName val="TD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alone"/>
      <sheetName val="Consolidated_31_08_07"/>
      <sheetName val="Consolidated_10_09_07"/>
      <sheetName val="Consolidated_30_09_07"/>
      <sheetName val="Sheet1"/>
      <sheetName val="PAP 09"/>
      <sheetName val="Balance Sheet _ VIPL"/>
      <sheetName val="Consolidated_30_09_07 _Rs_Mio_"/>
      <sheetName val="On acquisition"/>
      <sheetName val="C_Flow_Reco"/>
      <sheetName val="FA_Sch_Consol_Sep07"/>
      <sheetName val="FA Schedule"/>
      <sheetName val="Incidental expenses"/>
      <sheetName val="Cash Flow"/>
      <sheetName val="Grouping 30908"/>
      <sheetName val="TB 30908"/>
      <sheetName val="TB Tally 30908"/>
      <sheetName val="TB March"/>
      <sheetName val="TB (2)"/>
      <sheetName val="TBFF"/>
      <sheetName val="TB"/>
      <sheetName val="Statement of TDS"/>
      <sheetName val="Pivot"/>
      <sheetName val="Prof Fees"/>
      <sheetName val="VIPL Creditors"/>
      <sheetName val="TB1"/>
      <sheetName val="ICICI"/>
      <sheetName val="Canara"/>
      <sheetName val="Sheet2"/>
      <sheetName val="TD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Inputs"/>
      <sheetName val="fco"/>
      <sheetName val="Sheet3 _2_"/>
      <sheetName val="LISTS"/>
      <sheetName val="download"/>
      <sheetName val="170810-lease tax"/>
      <sheetName val="유통망계획"/>
      <sheetName val="CV"/>
      <sheetName val="ES(Kor)"/>
      <sheetName val="JCF"/>
      <sheetName val="Multiple output"/>
      <sheetName val="sheet6"/>
      <sheetName val="Sheet3_(2)"/>
      <sheetName val="Sheet3__2_"/>
      <sheetName val="TIll_Q_sal"/>
      <sheetName val="tiller"/>
      <sheetName val="Calculation (2)"/>
      <sheetName val="analysis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Headings"/>
      <sheetName val="RCC,Ret. Wall"/>
      <sheetName val="BOQ T4B"/>
      <sheetName val="Summary"/>
      <sheetName val="노무비"/>
      <sheetName val="Formula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laddin Macro1"/>
      <sheetName val="BalSht"/>
      <sheetName val="Acc_10.5"/>
      <sheetName val="Global Assm."/>
      <sheetName val="Assumptions"/>
      <sheetName val="Occ"/>
      <sheetName val="Demand"/>
      <sheetName val="Ref"/>
      <sheetName val="EBITDA"/>
      <sheetName val="Income_Statements"/>
      <sheetName val="QoQ_Forecast"/>
      <sheetName val="Portfolio Summary"/>
      <sheetName val="Depreciation"/>
      <sheetName val="Summary Excise"/>
      <sheetName val="BS"/>
      <sheetName val="Other BS Sch 5-9"/>
      <sheetName val="Excess Calc"/>
      <sheetName val="Grouping Master"/>
      <sheetName val="Current Bill MB ref"/>
      <sheetName val="Meas.-Hotel Part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MN T.B."/>
      <sheetName val="CFForecast detail"/>
      <sheetName val="Site Dev BOQ"/>
      <sheetName val="Break up Sheet"/>
      <sheetName val="Load Details-220kV"/>
      <sheetName val="CapitalOutlay"/>
      <sheetName val="Assum"/>
      <sheetName val="Block A - BOQ"/>
      <sheetName val="March Analysts"/>
      <sheetName val="Company"/>
      <sheetName val="compu"/>
      <sheetName val="P &amp; L"/>
      <sheetName val="PLAN_FEB97"/>
      <sheetName val="Fin Sum"/>
      <sheetName val="Vind-BtB"/>
      <sheetName val="ABP_inputs"/>
      <sheetName val="Synergy_Sales_Budget"/>
      <sheetName val="Project_Budget_Worksheet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strand"/>
      <sheetName val="CABLE DATA"/>
      <sheetName val="1st flr"/>
      <sheetName val="final abstract"/>
      <sheetName val="Rate analysis"/>
      <sheetName val="q-details"/>
      <sheetName val="Rollup Summary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02"/>
      <sheetName val="03"/>
      <sheetName val="04"/>
      <sheetName val="01"/>
      <sheetName val="Civil Boq"/>
      <sheetName val="02022005"/>
      <sheetName val="16022005"/>
      <sheetName val="05012005"/>
      <sheetName val="19012005"/>
      <sheetName val="02032005"/>
      <sheetName val="16032005"/>
      <sheetName val="30032005"/>
      <sheetName val="QoQ In Lakhs"/>
      <sheetName val="Main workings"/>
      <sheetName val="GENERAL2"/>
      <sheetName val="International"/>
      <sheetName val="Internet"/>
      <sheetName val="MIS - kINR"/>
      <sheetName val="Factor_Sheet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Recon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65">
          <cell r="A65" t="str">
            <v>(II)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FG VALUATION"/>
      <sheetName val="test (2)"/>
      <sheetName val="TRIAL-New"/>
      <sheetName val="B-Sheet"/>
      <sheetName val=" BALANCE SHEET"/>
      <sheetName val=" P&amp;LOSS"/>
      <sheetName val="SCHEDULE"/>
      <sheetName val="B S"/>
      <sheetName val="P L"/>
      <sheetName val="Div. P&amp;L"/>
      <sheetName val="Iput-Oput Mth - BF &amp; DISP"/>
      <sheetName val="Input-output JCO"/>
      <sheetName val="Cost Sheet"/>
      <sheetName val="Expense Allocation"/>
      <sheetName val="Power Analysis"/>
      <sheetName val="INCR-DECR STOCK"/>
      <sheetName val="Provisions"/>
      <sheetName val=" FG VALUATION"/>
      <sheetName val="Gross RM"/>
      <sheetName val="RM LANDED PRICE "/>
      <sheetName val="RM-Inventory"/>
      <sheetName val="Interest"/>
      <sheetName val="Sheet1"/>
      <sheetName val="HO Allocations"/>
      <sheetName val="stores"/>
      <sheetName val="SALES"/>
      <sheetName val="FG TALLY"/>
      <sheetName val="D Selling"/>
      <sheetName val="I Selling "/>
      <sheetName val="POP I.P "/>
      <sheetName val="POP"/>
      <sheetName val="Salary_"/>
      <sheetName val="INVENTORY"/>
      <sheetName val="DEP. CHART-31.3.05"/>
      <sheetName val="DEP CWIP 30.06.05"/>
      <sheetName val="DEP ASSETS-30.06.05"/>
      <sheetName val=" ADDITIONS DETAILS JAN-MAR 05"/>
      <sheetName val="ADDITIONS DETAIL  OCT-DEC04"/>
      <sheetName val="Addition FA APR-JUN 05"/>
      <sheetName val="Deb"/>
      <sheetName val="AGING - 31.7"/>
      <sheetName val="Land detail"/>
      <sheetName val="New Formats &gt;&gt;&gt;&gt;"/>
      <sheetName val="Inp-out DI"/>
      <sheetName val="Exp DI"/>
      <sheetName val="DI sale"/>
      <sheetName val="Debtors"/>
      <sheetName val="Inventory- New Format"/>
      <sheetName val="Depriciation"/>
      <sheetName val="rm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d Furn"/>
      <sheetName val="New Sum"/>
      <sheetName val="Sheet1"/>
      <sheetName val="Fixed"/>
      <sheetName val="Flexi"/>
      <sheetName val="Flexi (2)"/>
      <sheetName val="Annexure II"/>
      <sheetName val="F24Final with Sr 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CH 06 PROVISION"/>
      <sheetName val="PRODUCTS"/>
      <sheetName val="Organisation CC"/>
      <sheetName val="GL ACC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sheet"/>
      <sheetName val="Sheet2"/>
      <sheetName val="cost fin reco"/>
      <sheetName val="p&amp;l"/>
      <sheetName val="TB-20.01"/>
      <sheetName val="Sheet3"/>
      <sheetName val="Jv-30.01"/>
      <sheetName val="JV-Summ"/>
      <sheetName val="Period cost"/>
      <sheetName val="Sheet1"/>
      <sheetName val="TB24.2"/>
      <sheetName val="TB23.02"/>
      <sheetName val="Groupings"/>
      <sheetName val="TB mar 01"/>
      <sheetName val="TB-FEB"/>
      <sheetName val="TB-jan"/>
      <sheetName val="TB-dec"/>
      <sheetName val="fa"/>
      <sheetName val="Note 7"/>
      <sheetName val="Notes 3 onwards"/>
      <sheetName val="Note 16 onwards"/>
      <sheetName val="rm"/>
      <sheetName val="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duction &amp; Revenue Schedules"/>
      <sheetName val="Target Cost of Project"/>
      <sheetName val="Target Capitalization Structure"/>
      <sheetName val="Cost of Project"/>
      <sheetName val="Capital Structure"/>
      <sheetName val="Spending Plan"/>
      <sheetName val="Expansion Schedule"/>
      <sheetName val="Operating Statist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Trial   Balance"/>
      <sheetName val="Grouping"/>
      <sheetName val="WC"/>
      <sheetName val="MIS-1"/>
      <sheetName val="MIS-2"/>
      <sheetName val="Balance sheet"/>
      <sheetName val="TOTAL SALES"/>
      <sheetName val="DIV P&amp;L"/>
      <sheetName val="Analysis"/>
      <sheetName val="EXPS. BREAK-UP "/>
      <sheetName val="RM STOCK"/>
      <sheetName val="REVENUE ANALYSIS -DICI"/>
      <sheetName val="PBT trf of HM at SP"/>
      <sheetName val="EBITDA-DICI"/>
      <sheetName val="Iput-Oput-Tally-BF&amp;DISP "/>
      <sheetName val="R.M. QTY BREAKUP"/>
      <sheetName val="SINTER RM QTY BREAKUP"/>
      <sheetName val="Cost Sheet - BF &amp; DISP"/>
      <sheetName val="Cost Sheet for VR"/>
      <sheetName val="INVENTORY TELLY"/>
      <sheetName val="FG TALLY "/>
      <sheetName val="FG VALUATION"/>
      <sheetName val="INCR-DECR STOCK"/>
      <sheetName val="Store Con Summ"/>
      <sheetName val="Store Consumption Detailed"/>
      <sheetName val="GEB "/>
      <sheetName val="Power &amp; Fuel "/>
      <sheetName val="P&amp;F Anal"/>
      <sheetName val="EXPENSE ANALYSIS DICI"/>
      <sheetName val="EBIDTA-Large Dia"/>
      <sheetName val="EXP ANALYSIS-Large Dia"/>
      <sheetName val="JCO"/>
      <sheetName val="Coupler"/>
      <sheetName val="Coating"/>
      <sheetName val="Spiral"/>
      <sheetName val="Armstrog"/>
      <sheetName val="CEIL"/>
      <sheetName val="CEIL (2)"/>
      <sheetName val="Sheet2"/>
      <sheetName val="Bends"/>
      <sheetName val="Daewo Project"/>
      <sheetName val="Debtors Vendors"/>
      <sheetName val="Cost of Interest"/>
    </sheetNames>
    <sheetDataSet>
      <sheetData sheetId="0"/>
      <sheetData sheetId="1">
        <row r="5">
          <cell r="B5" t="str">
            <v>Particulars</v>
          </cell>
          <cell r="C5" t="str">
            <v>Debit</v>
          </cell>
          <cell r="D5" t="str">
            <v>Credit</v>
          </cell>
          <cell r="E5" t="str">
            <v>Provision</v>
          </cell>
          <cell r="F5" t="str">
            <v>Provision</v>
          </cell>
          <cell r="G5" t="str">
            <v>Total Debit</v>
          </cell>
          <cell r="H5" t="str">
            <v>Total Credit</v>
          </cell>
          <cell r="I5" t="str">
            <v>Expenses upto last month</v>
          </cell>
          <cell r="J5" t="str">
            <v>Expenses for the month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Plant Summary"/>
      <sheetName val="Projectes Volumes Revenue Rs"/>
      <sheetName val="Income Statement  ($000's)"/>
      <sheetName val="Projected Volumes &amp; Revenu $ "/>
      <sheetName val="ProductwiseCosts $"/>
      <sheetName val="Options"/>
      <sheetName val="Production and Costs"/>
      <sheetName val="Productwisecosts Rs"/>
      <sheetName val="Prices"/>
      <sheetName val="Sales&amp;NonManufacturing Costs"/>
      <sheetName val="Income Statement Rs 000's"/>
      <sheetName val="FinanceCharges&amp;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 Info"/>
      <sheetName val="Sheet1"/>
      <sheetName val="MPR Summ"/>
      <sheetName val="MPR Cons"/>
      <sheetName val="CPGA"/>
      <sheetName val="Channel Wise Subs"/>
      <sheetName val="False"/>
      <sheetName val="Financial Position (C)"/>
      <sheetName val="Capex Details"/>
      <sheetName val="Profit &amp; Loss Account (C)"/>
      <sheetName val="Fixed License-Entry Fee"/>
      <sheetName val="Investment"/>
      <sheetName val="Deposit"/>
      <sheetName val="Advances"/>
      <sheetName val="Other CA"/>
      <sheetName val="Cash &amp; Bank Balance"/>
      <sheetName val="Inventories"/>
      <sheetName val="Debtors"/>
      <sheetName val="Roaming  Debtors"/>
      <sheetName val="Borrowings"/>
      <sheetName val="Creditors"/>
      <sheetName val="Sub Dep"/>
      <sheetName val="Revenue Statement (C)"/>
      <sheetName val="Engineering Expenses (C)"/>
      <sheetName val="Customer Servicing Expenses (C)"/>
      <sheetName val="Marketing Expenses (C)"/>
      <sheetName val="General &amp; Admin Expenses (C)"/>
      <sheetName val="Interest &amp; Fin Expenses (C)"/>
      <sheetName val="MPR SUMM (M)"/>
      <sheetName val="MPR Maha"/>
      <sheetName val="False M"/>
      <sheetName val="Capex (M)"/>
      <sheetName val="Financial Position"/>
      <sheetName val="Profit &amp; Loss Account"/>
      <sheetName val="Revenue Statement"/>
      <sheetName val="Engineering Expenses"/>
      <sheetName val="Customer Servicing Expenses"/>
      <sheetName val="Marketing Expenses"/>
      <sheetName val="General &amp; Admin Expenses"/>
      <sheetName val="Interest &amp; Financing Expenses"/>
      <sheetName val="MPR Summ (G)"/>
      <sheetName val="MPR GUJ"/>
      <sheetName val="False G"/>
      <sheetName val="Financial Position (2)"/>
      <sheetName val="Capex Guj"/>
      <sheetName val="Profit &amp; Loss Account (G)"/>
      <sheetName val="Revenue Statement (G)"/>
      <sheetName val="Engineering Expenses (G)"/>
      <sheetName val="Customer Servicing Expenses (G)"/>
      <sheetName val="Marketing Expenses (G)"/>
      <sheetName val="General &amp; Admin Expenses (G)"/>
      <sheetName val="Interest &amp; Fin Expenses (G)"/>
      <sheetName val="ARPU Statement"/>
      <sheetName val="Sheet2"/>
      <sheetName val="Sheet3"/>
      <sheetName val="Inc_st"/>
      <sheetName val="Input"/>
      <sheetName val="b"/>
      <sheetName val="fco"/>
      <sheetName val="FACTORS"/>
      <sheetName val="INI"/>
      <sheetName val="Assumptions"/>
      <sheetName val="Output"/>
      <sheetName val="Sheet4"/>
      <sheetName val="AC1"/>
      <sheetName val="O1"/>
      <sheetName val="Information"/>
      <sheetName val="1-OBJ98 "/>
      <sheetName val="profit reco (2)"/>
      <sheetName val="Options"/>
      <sheetName val="Range_Info2"/>
      <sheetName val="MPR_Summ2"/>
      <sheetName val="MPR_Cons2"/>
      <sheetName val="Channel_Wise_Subs2"/>
      <sheetName val="Financial_Position_(C)2"/>
      <sheetName val="Capex_Details2"/>
      <sheetName val="Profit_&amp;_Loss_Account_(C)2"/>
      <sheetName val="Fixed_License-Entry_Fee2"/>
      <sheetName val="Other_CA2"/>
      <sheetName val="Cash_&amp;_Bank_Balance2"/>
      <sheetName val="Roaming__Debtors2"/>
      <sheetName val="Sub_Dep2"/>
      <sheetName val="Revenue_Statement_(C)2"/>
      <sheetName val="Engineering_Expenses_(C)2"/>
      <sheetName val="Customer_Servicing_Expenses_(C2"/>
      <sheetName val="Marketing_Expenses_(C)2"/>
      <sheetName val="General_&amp;_Admin_Expenses_(C)2"/>
      <sheetName val="Interest_&amp;_Fin_Expenses_(C)2"/>
      <sheetName val="MPR_SUMM_(M)2"/>
      <sheetName val="MPR_Maha2"/>
      <sheetName val="False_M2"/>
      <sheetName val="Capex_(M)2"/>
      <sheetName val="Financial_Position2"/>
      <sheetName val="Profit_&amp;_Loss_Account2"/>
      <sheetName val="Revenue_Statement2"/>
      <sheetName val="Engineering_Expenses2"/>
      <sheetName val="Customer_Servicing_Expenses2"/>
      <sheetName val="Marketing_Expenses2"/>
      <sheetName val="General_&amp;_Admin_Expenses2"/>
      <sheetName val="Interest_&amp;_Financing_Expenses2"/>
      <sheetName val="MPR_Summ_(G)2"/>
      <sheetName val="MPR_GUJ2"/>
      <sheetName val="False_G2"/>
      <sheetName val="Financial_Position_(2)2"/>
      <sheetName val="Capex_Guj2"/>
      <sheetName val="Profit_&amp;_Loss_Account_(G)2"/>
      <sheetName val="Revenue_Statement_(G)2"/>
      <sheetName val="Engineering_Expenses_(G)2"/>
      <sheetName val="Customer_Servicing_Expenses_(G2"/>
      <sheetName val="Marketing_Expenses_(G)2"/>
      <sheetName val="General_&amp;_Admin_Expenses_(G)2"/>
      <sheetName val="Interest_&amp;_Fin_Expenses_(G)2"/>
      <sheetName val="ARPU_Statement2"/>
      <sheetName val="Range_Info1"/>
      <sheetName val="MPR_Summ1"/>
      <sheetName val="MPR_Cons1"/>
      <sheetName val="Channel_Wise_Subs1"/>
      <sheetName val="Financial_Position_(C)1"/>
      <sheetName val="Capex_Details1"/>
      <sheetName val="Profit_&amp;_Loss_Account_(C)1"/>
      <sheetName val="Fixed_License-Entry_Fee1"/>
      <sheetName val="Other_CA1"/>
      <sheetName val="Cash_&amp;_Bank_Balance1"/>
      <sheetName val="Roaming__Debtors1"/>
      <sheetName val="Sub_Dep1"/>
      <sheetName val="Revenue_Statement_(C)1"/>
      <sheetName val="Engineering_Expenses_(C)1"/>
      <sheetName val="Customer_Servicing_Expenses_(C1"/>
      <sheetName val="Marketing_Expenses_(C)1"/>
      <sheetName val="General_&amp;_Admin_Expenses_(C)1"/>
      <sheetName val="Interest_&amp;_Fin_Expenses_(C)1"/>
      <sheetName val="MPR_SUMM_(M)1"/>
      <sheetName val="MPR_Maha1"/>
      <sheetName val="False_M1"/>
      <sheetName val="Capex_(M)1"/>
      <sheetName val="Financial_Position1"/>
      <sheetName val="Profit_&amp;_Loss_Account1"/>
      <sheetName val="Revenue_Statement1"/>
      <sheetName val="Engineering_Expenses1"/>
      <sheetName val="Customer_Servicing_Expenses1"/>
      <sheetName val="Marketing_Expenses1"/>
      <sheetName val="General_&amp;_Admin_Expenses1"/>
      <sheetName val="Interest_&amp;_Financing_Expenses1"/>
      <sheetName val="MPR_Summ_(G)1"/>
      <sheetName val="MPR_GUJ1"/>
      <sheetName val="False_G1"/>
      <sheetName val="Financial_Position_(2)1"/>
      <sheetName val="Capex_Guj1"/>
      <sheetName val="Profit_&amp;_Loss_Account_(G)1"/>
      <sheetName val="Revenue_Statement_(G)1"/>
      <sheetName val="Engineering_Expenses_(G)1"/>
      <sheetName val="Customer_Servicing_Expenses_(G1"/>
      <sheetName val="Marketing_Expenses_(G)1"/>
      <sheetName val="General_&amp;_Admin_Expenses_(G)1"/>
      <sheetName val="Interest_&amp;_Fin_Expenses_(G)1"/>
      <sheetName val="ARPU_Statement1"/>
      <sheetName val="Range_Info"/>
      <sheetName val="MPR_Summ"/>
      <sheetName val="MPR_Cons"/>
      <sheetName val="Channel_Wise_Subs"/>
      <sheetName val="Financial_Position_(C)"/>
      <sheetName val="Capex_Details"/>
      <sheetName val="Profit_&amp;_Loss_Account_(C)"/>
      <sheetName val="Fixed_License-Entry_Fee"/>
      <sheetName val="Other_CA"/>
      <sheetName val="Cash_&amp;_Bank_Balance"/>
      <sheetName val="Roaming__Debtors"/>
      <sheetName val="Sub_Dep"/>
      <sheetName val="Revenue_Statement_(C)"/>
      <sheetName val="Engineering_Expenses_(C)"/>
      <sheetName val="Customer_Servicing_Expenses_(C)"/>
      <sheetName val="Marketing_Expenses_(C)"/>
      <sheetName val="General_&amp;_Admin_Expenses_(C)"/>
      <sheetName val="Interest_&amp;_Fin_Expenses_(C)"/>
      <sheetName val="MPR_SUMM_(M)"/>
      <sheetName val="MPR_Maha"/>
      <sheetName val="False_M"/>
      <sheetName val="Capex_(M)"/>
      <sheetName val="Financial_Position"/>
      <sheetName val="Profit_&amp;_Loss_Account"/>
      <sheetName val="Revenue_Statement"/>
      <sheetName val="Engineering_Expenses"/>
      <sheetName val="Customer_Servicing_Expenses"/>
      <sheetName val="Marketing_Expenses"/>
      <sheetName val="General_&amp;_Admin_Expenses"/>
      <sheetName val="Interest_&amp;_Financing_Expenses"/>
      <sheetName val="MPR_Summ_(G)"/>
      <sheetName val="MPR_GUJ"/>
      <sheetName val="False_G"/>
      <sheetName val="Financial_Position_(2)"/>
      <sheetName val="Capex_Guj"/>
      <sheetName val="Profit_&amp;_Loss_Account_(G)"/>
      <sheetName val="Revenue_Statement_(G)"/>
      <sheetName val="Engineering_Expenses_(G)"/>
      <sheetName val="Customer_Servicing_Expenses_(G)"/>
      <sheetName val="Marketing_Expenses_(G)"/>
      <sheetName val="General_&amp;_Admin_Expenses_(G)"/>
      <sheetName val="Interest_&amp;_Fin_Expenses_(G)"/>
      <sheetName val="ARPU_Statement"/>
      <sheetName val="Range_Info3"/>
      <sheetName val="MPR_Summ3"/>
      <sheetName val="MPR_Cons3"/>
      <sheetName val="Channel_Wise_Subs3"/>
      <sheetName val="Financial_Position_(C)3"/>
      <sheetName val="Capex_Details3"/>
      <sheetName val="Profit_&amp;_Loss_Account_(C)3"/>
      <sheetName val="Fixed_License-Entry_Fee3"/>
      <sheetName val="Other_CA3"/>
      <sheetName val="Cash_&amp;_Bank_Balance3"/>
      <sheetName val="Roaming__Debtors3"/>
      <sheetName val="Sub_Dep3"/>
      <sheetName val="Revenue_Statement_(C)3"/>
      <sheetName val="Engineering_Expenses_(C)3"/>
      <sheetName val="Customer_Servicing_Expenses_(C3"/>
      <sheetName val="Marketing_Expenses_(C)3"/>
      <sheetName val="General_&amp;_Admin_Expenses_(C)3"/>
      <sheetName val="Interest_&amp;_Fin_Expenses_(C)3"/>
      <sheetName val="MPR_SUMM_(M)3"/>
      <sheetName val="MPR_Maha3"/>
      <sheetName val="False_M3"/>
      <sheetName val="Capex_(M)3"/>
      <sheetName val="Financial_Position3"/>
      <sheetName val="Profit_&amp;_Loss_Account3"/>
      <sheetName val="Revenue_Statement3"/>
      <sheetName val="Engineering_Expenses3"/>
      <sheetName val="Customer_Servicing_Expenses3"/>
      <sheetName val="Marketing_Expenses3"/>
      <sheetName val="General_&amp;_Admin_Expenses3"/>
      <sheetName val="Interest_&amp;_Financing_Expenses3"/>
      <sheetName val="MPR_Summ_(G)3"/>
      <sheetName val="MPR_GUJ3"/>
      <sheetName val="False_G3"/>
      <sheetName val="Financial_Position_(2)3"/>
      <sheetName val="Capex_Guj3"/>
      <sheetName val="Profit_&amp;_Loss_Account_(G)3"/>
      <sheetName val="Revenue_Statement_(G)3"/>
      <sheetName val="Engineering_Expenses_(G)3"/>
      <sheetName val="Customer_Servicing_Expenses_(G3"/>
      <sheetName val="Marketing_Expenses_(G)3"/>
      <sheetName val="General_&amp;_Admin_Expenses_(G)3"/>
      <sheetName val="Interest_&amp;_Fin_Expenses_(G)3"/>
      <sheetName val="ARPU_Statement3"/>
      <sheetName val="Range_Info4"/>
      <sheetName val="MPR_Summ4"/>
      <sheetName val="MPR_Cons4"/>
      <sheetName val="Channel_Wise_Subs4"/>
      <sheetName val="Financial_Position_(C)4"/>
      <sheetName val="Capex_Details4"/>
      <sheetName val="Profit_&amp;_Loss_Account_(C)4"/>
      <sheetName val="Fixed_License-Entry_Fee4"/>
      <sheetName val="Other_CA4"/>
      <sheetName val="Cash_&amp;_Bank_Balance4"/>
      <sheetName val="Roaming__Debtors4"/>
      <sheetName val="Sub_Dep4"/>
      <sheetName val="Revenue_Statement_(C)4"/>
      <sheetName val="Engineering_Expenses_(C)4"/>
      <sheetName val="Customer_Servicing_Expenses_(C4"/>
      <sheetName val="Marketing_Expenses_(C)4"/>
      <sheetName val="General_&amp;_Admin_Expenses_(C)4"/>
      <sheetName val="Interest_&amp;_Fin_Expenses_(C)4"/>
      <sheetName val="MPR_SUMM_(M)4"/>
      <sheetName val="MPR_Maha4"/>
      <sheetName val="False_M4"/>
      <sheetName val="Capex_(M)4"/>
      <sheetName val="Financial_Position4"/>
      <sheetName val="Profit_&amp;_Loss_Account4"/>
      <sheetName val="Revenue_Statement4"/>
      <sheetName val="Engineering_Expenses4"/>
      <sheetName val="Customer_Servicing_Expenses4"/>
      <sheetName val="Marketing_Expenses4"/>
      <sheetName val="General_&amp;_Admin_Expenses4"/>
      <sheetName val="Interest_&amp;_Financing_Expenses4"/>
      <sheetName val="MPR_Summ_(G)4"/>
      <sheetName val="MPR_GUJ4"/>
      <sheetName val="False_G4"/>
      <sheetName val="Financial_Position_(2)4"/>
      <sheetName val="Capex_Guj4"/>
      <sheetName val="Profit_&amp;_Loss_Account_(G)4"/>
      <sheetName val="Revenue_Statement_(G)4"/>
      <sheetName val="Engineering_Expenses_(G)4"/>
      <sheetName val="Customer_Servicing_Expenses_(G4"/>
      <sheetName val="Marketing_Expenses_(G)4"/>
      <sheetName val="General_&amp;_Admin_Expenses_(G)4"/>
      <sheetName val="Interest_&amp;_Fin_Expenses_(G)4"/>
      <sheetName val="ARPU_Statement4"/>
      <sheetName val="Range_Info5"/>
      <sheetName val="MPR_Summ5"/>
      <sheetName val="MPR_Cons5"/>
      <sheetName val="Channel_Wise_Subs5"/>
      <sheetName val="Financial_Position_(C)5"/>
      <sheetName val="Capex_Details5"/>
      <sheetName val="Profit_&amp;_Loss_Account_(C)5"/>
      <sheetName val="Fixed_License-Entry_Fee5"/>
      <sheetName val="Other_CA5"/>
      <sheetName val="Cash_&amp;_Bank_Balance5"/>
      <sheetName val="Roaming__Debtors5"/>
      <sheetName val="Sub_Dep5"/>
      <sheetName val="Revenue_Statement_(C)5"/>
      <sheetName val="Engineering_Expenses_(C)5"/>
      <sheetName val="Customer_Servicing_Expenses_(C5"/>
      <sheetName val="Marketing_Expenses_(C)5"/>
      <sheetName val="General_&amp;_Admin_Expenses_(C)5"/>
      <sheetName val="Interest_&amp;_Fin_Expenses_(C)5"/>
      <sheetName val="MPR_SUMM_(M)5"/>
      <sheetName val="MPR_Maha5"/>
      <sheetName val="False_M5"/>
      <sheetName val="Capex_(M)5"/>
      <sheetName val="Financial_Position5"/>
      <sheetName val="Profit_&amp;_Loss_Account5"/>
      <sheetName val="Revenue_Statement5"/>
      <sheetName val="Engineering_Expenses5"/>
      <sheetName val="Customer_Servicing_Expenses5"/>
      <sheetName val="Marketing_Expenses5"/>
      <sheetName val="General_&amp;_Admin_Expenses5"/>
      <sheetName val="Interest_&amp;_Financing_Expenses5"/>
      <sheetName val="MPR_Summ_(G)5"/>
      <sheetName val="MPR_GUJ5"/>
      <sheetName val="False_G5"/>
      <sheetName val="Financial_Position_(2)5"/>
      <sheetName val="Capex_Guj5"/>
      <sheetName val="Profit_&amp;_Loss_Account_(G)5"/>
      <sheetName val="Revenue_Statement_(G)5"/>
      <sheetName val="Engineering_Expenses_(G)5"/>
      <sheetName val="Customer_Servicing_Expenses_(G5"/>
      <sheetName val="Marketing_Expenses_(G)5"/>
      <sheetName val="General_&amp;_Admin_Expenses_(G)5"/>
      <sheetName val="Interest_&amp;_Fin_Expenses_(G)5"/>
      <sheetName val="ARPU_Statement5"/>
      <sheetName val="Range_Info7"/>
      <sheetName val="MPR_Summ7"/>
      <sheetName val="MPR_Cons7"/>
      <sheetName val="Channel_Wise_Subs7"/>
      <sheetName val="Financial_Position_(C)7"/>
      <sheetName val="Capex_Details7"/>
      <sheetName val="Profit_&amp;_Loss_Account_(C)7"/>
      <sheetName val="Fixed_License-Entry_Fee7"/>
      <sheetName val="Other_CA7"/>
      <sheetName val="Cash_&amp;_Bank_Balance7"/>
      <sheetName val="Roaming__Debtors7"/>
      <sheetName val="Sub_Dep7"/>
      <sheetName val="Revenue_Statement_(C)7"/>
      <sheetName val="Engineering_Expenses_(C)7"/>
      <sheetName val="Customer_Servicing_Expenses_(C7"/>
      <sheetName val="Marketing_Expenses_(C)7"/>
      <sheetName val="General_&amp;_Admin_Expenses_(C)7"/>
      <sheetName val="Interest_&amp;_Fin_Expenses_(C)7"/>
      <sheetName val="MPR_SUMM_(M)7"/>
      <sheetName val="MPR_Maha7"/>
      <sheetName val="False_M7"/>
      <sheetName val="Capex_(M)7"/>
      <sheetName val="Financial_Position7"/>
      <sheetName val="Profit_&amp;_Loss_Account7"/>
      <sheetName val="Revenue_Statement7"/>
      <sheetName val="Engineering_Expenses7"/>
      <sheetName val="Customer_Servicing_Expenses7"/>
      <sheetName val="Marketing_Expenses7"/>
      <sheetName val="General_&amp;_Admin_Expenses7"/>
      <sheetName val="Interest_&amp;_Financing_Expenses7"/>
      <sheetName val="MPR_Summ_(G)7"/>
      <sheetName val="MPR_GUJ7"/>
      <sheetName val="False_G7"/>
      <sheetName val="Financial_Position_(2)7"/>
      <sheetName val="Capex_Guj7"/>
      <sheetName val="Profit_&amp;_Loss_Account_(G)7"/>
      <sheetName val="Revenue_Statement_(G)7"/>
      <sheetName val="Engineering_Expenses_(G)7"/>
      <sheetName val="Customer_Servicing_Expenses_(G7"/>
      <sheetName val="Marketing_Expenses_(G)7"/>
      <sheetName val="General_&amp;_Admin_Expenses_(G)7"/>
      <sheetName val="Interest_&amp;_Fin_Expenses_(G)7"/>
      <sheetName val="ARPU_Statement7"/>
      <sheetName val="Range_Info6"/>
      <sheetName val="MPR_Summ6"/>
      <sheetName val="MPR_Cons6"/>
      <sheetName val="Channel_Wise_Subs6"/>
      <sheetName val="Financial_Position_(C)6"/>
      <sheetName val="Capex_Details6"/>
      <sheetName val="Profit_&amp;_Loss_Account_(C)6"/>
      <sheetName val="Fixed_License-Entry_Fee6"/>
      <sheetName val="Other_CA6"/>
      <sheetName val="Cash_&amp;_Bank_Balance6"/>
      <sheetName val="Roaming__Debtors6"/>
      <sheetName val="Sub_Dep6"/>
      <sheetName val="Revenue_Statement_(C)6"/>
      <sheetName val="Engineering_Expenses_(C)6"/>
    </sheetNames>
    <sheetDataSet>
      <sheetData sheetId="0" refreshError="1"/>
      <sheetData sheetId="1" refreshError="1">
        <row r="4">
          <cell r="B4">
            <v>36831</v>
          </cell>
        </row>
        <row r="10">
          <cell r="A10" t="str">
            <v>Million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</sheetNames>
    <sheetDataSet>
      <sheetData sheetId="0">
        <row r="16">
          <cell r="A16" t="str">
            <v xml:space="preserve">01 - ANDAMAN AND NICOBAR ISLANDS </v>
          </cell>
        </row>
        <row r="17">
          <cell r="A17" t="str">
            <v xml:space="preserve">02 - ANDHRA PRADESH </v>
          </cell>
        </row>
        <row r="18">
          <cell r="A18" t="str">
            <v xml:space="preserve">03 - ARUNACHAL PRADESH </v>
          </cell>
        </row>
        <row r="19">
          <cell r="A19" t="str">
            <v xml:space="preserve">04 - ASSAM </v>
          </cell>
        </row>
        <row r="20">
          <cell r="A20" t="str">
            <v xml:space="preserve">05 - BIHAR </v>
          </cell>
        </row>
        <row r="21">
          <cell r="A21" t="str">
            <v xml:space="preserve">06 - CHANDIGARH </v>
          </cell>
        </row>
        <row r="22">
          <cell r="A22" t="str">
            <v xml:space="preserve">07 - DADRA &amp; NAGAR HAVELI </v>
          </cell>
        </row>
        <row r="23">
          <cell r="A23" t="str">
            <v xml:space="preserve">08 - DAMAN &amp; DIU </v>
          </cell>
        </row>
        <row r="24">
          <cell r="A24" t="str">
            <v xml:space="preserve">09 - DELHI </v>
          </cell>
        </row>
        <row r="25">
          <cell r="A25" t="str">
            <v xml:space="preserve">10 - GOA </v>
          </cell>
        </row>
        <row r="26">
          <cell r="A26" t="str">
            <v xml:space="preserve">11 - GUJARAT </v>
          </cell>
        </row>
        <row r="27">
          <cell r="A27" t="str">
            <v xml:space="preserve">12 - HARYANA </v>
          </cell>
        </row>
        <row r="28">
          <cell r="A28" t="str">
            <v xml:space="preserve">13 - HIMACHAL PRADESH </v>
          </cell>
        </row>
        <row r="29">
          <cell r="A29" t="str">
            <v xml:space="preserve">14 - JAMMU &amp; KASHMIR </v>
          </cell>
        </row>
        <row r="30">
          <cell r="A30" t="str">
            <v xml:space="preserve">15 - KARNATAKA </v>
          </cell>
        </row>
        <row r="31">
          <cell r="A31" t="str">
            <v xml:space="preserve">16 - KERALA </v>
          </cell>
        </row>
        <row r="32">
          <cell r="A32" t="str">
            <v xml:space="preserve">17 - LAKHSWADEEP </v>
          </cell>
        </row>
        <row r="33">
          <cell r="A33" t="str">
            <v xml:space="preserve">18 - MADHYA PRADESH </v>
          </cell>
        </row>
        <row r="34">
          <cell r="A34" t="str">
            <v xml:space="preserve">19 - MAHARASHTRA </v>
          </cell>
        </row>
        <row r="35">
          <cell r="A35" t="str">
            <v xml:space="preserve">20 - MANIPUR </v>
          </cell>
        </row>
        <row r="36">
          <cell r="A36" t="str">
            <v xml:space="preserve">21 - MEGHALAYA </v>
          </cell>
        </row>
        <row r="37">
          <cell r="A37" t="str">
            <v xml:space="preserve">22 - MIZORAM </v>
          </cell>
        </row>
        <row r="38">
          <cell r="A38" t="str">
            <v xml:space="preserve">23 - NAGALAND </v>
          </cell>
        </row>
        <row r="39">
          <cell r="A39" t="str">
            <v xml:space="preserve">24 - ORISSA </v>
          </cell>
        </row>
        <row r="40">
          <cell r="A40" t="str">
            <v xml:space="preserve">25 - PONDICHERRY </v>
          </cell>
        </row>
        <row r="41">
          <cell r="A41" t="str">
            <v xml:space="preserve">26 - PUNJAB </v>
          </cell>
        </row>
        <row r="42">
          <cell r="A42" t="str">
            <v xml:space="preserve">27 - RAJASTHAN </v>
          </cell>
        </row>
        <row r="43">
          <cell r="A43" t="str">
            <v xml:space="preserve">28 - SIKKIM </v>
          </cell>
        </row>
        <row r="44">
          <cell r="A44" t="str">
            <v xml:space="preserve">29 - TAMILNADU </v>
          </cell>
        </row>
        <row r="45">
          <cell r="A45" t="str">
            <v xml:space="preserve">30 - TRIPURA </v>
          </cell>
        </row>
        <row r="46">
          <cell r="A46" t="str">
            <v xml:space="preserve">31 - UTTAR PRADESH </v>
          </cell>
        </row>
        <row r="47">
          <cell r="A47" t="str">
            <v xml:space="preserve">32 - WEST BENGAL </v>
          </cell>
        </row>
        <row r="48">
          <cell r="A48" t="str">
            <v xml:space="preserve">33 - CHHATISHGARH </v>
          </cell>
        </row>
        <row r="49">
          <cell r="A49" t="str">
            <v xml:space="preserve">34 - UTTARANCHAL </v>
          </cell>
        </row>
        <row r="50">
          <cell r="A50" t="str">
            <v>35 - JHARKHAND</v>
          </cell>
        </row>
        <row r="56">
          <cell r="A56" t="str">
            <v>11- Sec 139</v>
          </cell>
        </row>
        <row r="57">
          <cell r="A57" t="str">
            <v>12 - Sec 142</v>
          </cell>
        </row>
        <row r="58">
          <cell r="A58" t="str">
            <v>13 - Sec 148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iertage"/>
      <sheetName val="Tabelle1"/>
      <sheetName val="Tabelle2"/>
      <sheetName val="Tabelle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REGJUNEFIXED"/>
      <sheetName val="SALREGJUNEFIXED (2)"/>
    </sheetNames>
    <sheetDataSet>
      <sheetData sheetId="0" refreshError="1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-TB-7-00TO3-01"/>
      <sheetName val="TB-9-01"/>
      <sheetName val="GroupingSheet-9-01"/>
      <sheetName val="BS-PL-SCHEDULES"/>
      <sheetName val="Sch-4-ASSETS&amp;CWIP"/>
      <sheetName val="BS-Abstract"/>
      <sheetName val="INTER-UNIT"/>
      <sheetName val="ED-RECONCILIATION-7_0 to 9_01"/>
      <sheetName val="TB-CHECK-PRINT"/>
      <sheetName val="pension-etc"/>
      <sheetName val="PF "/>
      <sheetName val="DETAILS-9-01"/>
      <sheetName val="TB_9_01"/>
      <sheetName val="Lists"/>
      <sheetName val="schedules"/>
      <sheetName val="Input"/>
      <sheetName val="b"/>
      <sheetName val="Assumptions"/>
      <sheetName val="Inputs"/>
      <sheetName val="#REF"/>
      <sheetName val="A 3.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ment"/>
      <sheetName val="qtly"/>
      <sheetName val="Sheet1"/>
      <sheetName val="Local Pr"/>
      <sheetName val="Qtly Report"/>
      <sheetName val="Shareholding"/>
      <sheetName val="Qtly-data"/>
      <sheetName val="PLAN_FEB97"/>
      <sheetName val="Sheet3 (2)"/>
    </sheetNames>
    <sheetDataSet>
      <sheetData sheetId="0" refreshError="1"/>
      <sheetData sheetId="1" refreshError="1"/>
      <sheetData sheetId="2" refreshError="1"/>
      <sheetData sheetId="3" refreshError="1">
        <row r="79">
          <cell r="A79">
            <v>36281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s Authorisations"/>
      <sheetName val="#REF"/>
      <sheetName val="TB-9-0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Sens"/>
      <sheetName val="Chennai_Cal value"/>
      <sheetName val="Chennai"/>
      <sheetName val="Calcutta"/>
      <sheetName val="Lines"/>
      <sheetName val="MTNL"/>
      <sheetName val="Erngs Watch"/>
      <sheetName val="Front pg"/>
      <sheetName val="Sheet2"/>
      <sheetName val="Ch_Cum PV"/>
      <sheetName val="Comparables"/>
      <sheetName val="Tax"/>
      <sheetName val="Sheet1"/>
      <sheetName val="Aladdin_MTNL"/>
      <sheetName val="Control"/>
      <sheetName val="Pulsing"/>
      <sheetName val="VSNL data"/>
      <sheetName val="Alex"/>
      <sheetName val="mast1"/>
      <sheetName val="Brucdata"/>
      <sheetName val="Chart1"/>
      <sheetName val="Ch data"/>
      <sheetName val="Ch_MTNL's mkt sh"/>
      <sheetName val="Ch_Rev brkdwn (Rs mn)"/>
      <sheetName val="Ch_Rev brkdwn (%)"/>
      <sheetName val="Ch EVA"/>
      <sheetName val="Ch EBITDA mrgins"/>
      <sheetName val="Aladdin Macro1"/>
      <sheetName val="Model portfolio"/>
      <sheetName val="Users Authorisations"/>
      <sheetName val="Local 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>
            <v>0</v>
          </cell>
        </row>
        <row r="585">
          <cell r="A585" t="str">
            <v>PROFIT &amp; LOSS STATEMENT calculations</v>
          </cell>
        </row>
        <row r="586">
          <cell r="A586" t="str">
            <v>Year end March 31</v>
          </cell>
          <cell r="B586" t="str">
            <v>FY91</v>
          </cell>
          <cell r="C586" t="str">
            <v>FY92</v>
          </cell>
          <cell r="D586" t="str">
            <v>FY93</v>
          </cell>
          <cell r="E586" t="str">
            <v>FY94</v>
          </cell>
          <cell r="F586" t="str">
            <v>FY95</v>
          </cell>
          <cell r="G586" t="str">
            <v>FY96</v>
          </cell>
          <cell r="H586" t="str">
            <v>FY97</v>
          </cell>
          <cell r="I586" t="str">
            <v>FY98</v>
          </cell>
          <cell r="J586" t="str">
            <v>FY99</v>
          </cell>
          <cell r="K586" t="str">
            <v>FY00</v>
          </cell>
          <cell r="L586" t="str">
            <v>FY01</v>
          </cell>
          <cell r="M586" t="str">
            <v>FY02</v>
          </cell>
          <cell r="N586" t="str">
            <v>FY03F</v>
          </cell>
          <cell r="O586" t="str">
            <v>FY04F</v>
          </cell>
          <cell r="P586" t="str">
            <v>FY05F</v>
          </cell>
          <cell r="Q586" t="str">
            <v>FY06F</v>
          </cell>
          <cell r="R586" t="str">
            <v>FY07F</v>
          </cell>
          <cell r="S586" t="str">
            <v>FY08F</v>
          </cell>
          <cell r="T586" t="str">
            <v>FY09F</v>
          </cell>
          <cell r="U586" t="str">
            <v>FY10F</v>
          </cell>
          <cell r="V586" t="str">
            <v>FY11F</v>
          </cell>
          <cell r="W586" t="str">
            <v>FY12F</v>
          </cell>
        </row>
        <row r="587">
          <cell r="A587" t="str">
            <v>Income statement (Rs m)</v>
          </cell>
        </row>
        <row r="588">
          <cell r="A588" t="str">
            <v>Traffic revenue</v>
          </cell>
          <cell r="B588">
            <v>13100.970000000001</v>
          </cell>
          <cell r="C588">
            <v>15553.16</v>
          </cell>
          <cell r="D588">
            <v>18319.11</v>
          </cell>
          <cell r="E588">
            <v>25076.500000000004</v>
          </cell>
          <cell r="F588">
            <v>29468.81</v>
          </cell>
          <cell r="G588">
            <v>34481.2215</v>
          </cell>
          <cell r="H588">
            <v>40308.503758999999</v>
          </cell>
          <cell r="I588">
            <v>46545.89</v>
          </cell>
          <cell r="J588">
            <v>50324.616999999998</v>
          </cell>
          <cell r="K588">
            <v>51821.97</v>
          </cell>
          <cell r="L588">
            <v>57845.820000000007</v>
          </cell>
          <cell r="M588">
            <v>61437.24</v>
          </cell>
          <cell r="N588">
            <v>64517.456318124292</v>
          </cell>
          <cell r="O588">
            <v>65264.679618093258</v>
          </cell>
          <cell r="P588">
            <v>68277.67286543794</v>
          </cell>
          <cell r="Q588">
            <v>71542.466862507601</v>
          </cell>
          <cell r="R588">
            <v>75187.083003238993</v>
          </cell>
          <cell r="S588">
            <v>79432.886478316927</v>
          </cell>
          <cell r="T588">
            <v>84032.141370262063</v>
          </cell>
          <cell r="U588">
            <v>89214.279551015541</v>
          </cell>
          <cell r="V588">
            <v>94965.031884038835</v>
          </cell>
          <cell r="W588">
            <v>101318.26287538953</v>
          </cell>
          <cell r="Y588">
            <v>7.185882895839657E-2</v>
          </cell>
        </row>
        <row r="589">
          <cell r="A589" t="str">
            <v xml:space="preserve">    % change</v>
          </cell>
          <cell r="C589">
            <v>0.18717621672288376</v>
          </cell>
          <cell r="D589">
            <v>0.17783845855118835</v>
          </cell>
          <cell r="E589">
            <v>0.3688710859861643</v>
          </cell>
          <cell r="F589">
            <v>0.17515642135066684</v>
          </cell>
          <cell r="G589">
            <v>0.17009209058662356</v>
          </cell>
          <cell r="H589">
            <v>0.16899871888239226</v>
          </cell>
          <cell r="I589">
            <v>0.15474119997836261</v>
          </cell>
          <cell r="J589">
            <v>8.118282838721097E-2</v>
          </cell>
          <cell r="K589">
            <v>2.9753887645086356E-2</v>
          </cell>
          <cell r="L589">
            <v>0.11624123899573879</v>
          </cell>
          <cell r="M589">
            <v>6.2086076401025876E-2</v>
          </cell>
          <cell r="N589">
            <v>5.0135981338424285E-2</v>
          </cell>
          <cell r="O589">
            <v>1.158172287953416E-2</v>
          </cell>
          <cell r="P589">
            <v>4.6165755581360331E-2</v>
          </cell>
          <cell r="Q589">
            <v>4.7816421680099391E-2</v>
          </cell>
          <cell r="R589">
            <v>5.0943394889300109E-2</v>
          </cell>
          <cell r="S589">
            <v>5.6469852340129058E-2</v>
          </cell>
          <cell r="T589">
            <v>5.7901142660862652E-2</v>
          </cell>
          <cell r="U589">
            <v>6.166852464130318E-2</v>
          </cell>
          <cell r="V589">
            <v>6.4459998578308669E-2</v>
          </cell>
          <cell r="W589">
            <v>6.6900740886483123E-2</v>
          </cell>
        </row>
        <row r="590">
          <cell r="A590" t="str">
            <v>Employee cost</v>
          </cell>
          <cell r="B590">
            <v>1367.19</v>
          </cell>
          <cell r="C590">
            <v>1677.64</v>
          </cell>
          <cell r="D590">
            <v>1848.76</v>
          </cell>
          <cell r="E590">
            <v>2166.9</v>
          </cell>
          <cell r="F590">
            <v>2495.0149999999999</v>
          </cell>
          <cell r="G590">
            <v>3128.1396</v>
          </cell>
          <cell r="H590">
            <v>4284.2900980000004</v>
          </cell>
          <cell r="I590">
            <v>5167.0200000000004</v>
          </cell>
          <cell r="J590">
            <v>6164.6729999999998</v>
          </cell>
          <cell r="K590">
            <v>10899.08</v>
          </cell>
          <cell r="L590">
            <v>12222.89</v>
          </cell>
          <cell r="M590">
            <v>14004.89</v>
          </cell>
          <cell r="N590">
            <v>16983.4500052</v>
          </cell>
          <cell r="O590">
            <v>19582.597193995807</v>
          </cell>
          <cell r="P590">
            <v>22488.654617584783</v>
          </cell>
          <cell r="Q590">
            <v>25825.970962834363</v>
          </cell>
          <cell r="R590">
            <v>29658.545053718979</v>
          </cell>
          <cell r="S590">
            <v>34059.873139690877</v>
          </cell>
          <cell r="T590">
            <v>38916.81104941079</v>
          </cell>
          <cell r="U590">
            <v>44240.630800970182</v>
          </cell>
          <cell r="V590">
            <v>50036.153435897271</v>
          </cell>
          <cell r="W590">
            <v>56590.889535999799</v>
          </cell>
          <cell r="Y590">
            <v>0.28309818269946607</v>
          </cell>
        </row>
        <row r="591">
          <cell r="A591" t="str">
            <v xml:space="preserve">    % change</v>
          </cell>
          <cell r="C591">
            <v>0.22707158478338785</v>
          </cell>
          <cell r="D591">
            <v>0.10200042917431623</v>
          </cell>
          <cell r="E591">
            <v>0.17208290962591147</v>
          </cell>
          <cell r="F591">
            <v>0.15142138538926567</v>
          </cell>
          <cell r="G591">
            <v>0.25375582912327188</v>
          </cell>
          <cell r="H591">
            <v>0.3695968357678156</v>
          </cell>
          <cell r="I591">
            <v>0.20603877930957046</v>
          </cell>
          <cell r="J591">
            <v>0.19308092478836916</v>
          </cell>
          <cell r="K591">
            <v>0.76798996475563264</v>
          </cell>
          <cell r="L591">
            <v>0.12146071044528524</v>
          </cell>
          <cell r="M591">
            <v>0.14579203445339034</v>
          </cell>
          <cell r="N591">
            <v>0.21268000000000006</v>
          </cell>
          <cell r="O591">
            <v>0.15303999999999993</v>
          </cell>
          <cell r="P591">
            <v>0.14839999999999992</v>
          </cell>
          <cell r="Q591">
            <v>0.14839999999999989</v>
          </cell>
          <cell r="R591">
            <v>0.14839999999999989</v>
          </cell>
          <cell r="S591">
            <v>0.14840000000000006</v>
          </cell>
          <cell r="T591">
            <v>0.14259999999999981</v>
          </cell>
          <cell r="U591">
            <v>0.13679999999999992</v>
          </cell>
          <cell r="V591">
            <v>0.13099999999999989</v>
          </cell>
          <cell r="W591">
            <v>0.1309999999999997</v>
          </cell>
        </row>
        <row r="592">
          <cell r="A592" t="str">
            <v>Interconnect charges</v>
          </cell>
          <cell r="B592">
            <v>3533.95</v>
          </cell>
          <cell r="C592">
            <v>3477.02</v>
          </cell>
          <cell r="D592">
            <v>4101.76</v>
          </cell>
          <cell r="E592">
            <v>5494.4</v>
          </cell>
          <cell r="F592">
            <v>6336.9</v>
          </cell>
          <cell r="G592">
            <v>7613.8</v>
          </cell>
          <cell r="H592">
            <v>8822.5424280000007</v>
          </cell>
          <cell r="I592">
            <v>10239.98</v>
          </cell>
          <cell r="J592">
            <v>10911.893</v>
          </cell>
          <cell r="K592">
            <v>10504.17</v>
          </cell>
          <cell r="L592">
            <v>11316.63</v>
          </cell>
          <cell r="M592">
            <v>7335.09</v>
          </cell>
          <cell r="N592">
            <v>9290.5137098098985</v>
          </cell>
          <cell r="O592">
            <v>9398.1138650054309</v>
          </cell>
          <cell r="P592">
            <v>9831.9848926230643</v>
          </cell>
          <cell r="Q592">
            <v>10302.115228201095</v>
          </cell>
          <cell r="R592">
            <v>10826.939952466417</v>
          </cell>
          <cell r="S592">
            <v>11438.335652877638</v>
          </cell>
          <cell r="T592">
            <v>12100.628357317739</v>
          </cell>
          <cell r="U592">
            <v>12846.85625534624</v>
          </cell>
          <cell r="V592">
            <v>13674.964591301594</v>
          </cell>
          <cell r="W592">
            <v>14589.829854056094</v>
          </cell>
          <cell r="Y592">
            <v>-8.002381602381603E-2</v>
          </cell>
        </row>
        <row r="593">
          <cell r="A593" t="str">
            <v xml:space="preserve">    as a % of revenue</v>
          </cell>
          <cell r="B593">
            <v>26.974720192474294</v>
          </cell>
          <cell r="C593">
            <v>22.355714208559547</v>
          </cell>
          <cell r="D593">
            <v>22.390607403962314</v>
          </cell>
          <cell r="E593">
            <v>21.910553705660675</v>
          </cell>
          <cell r="F593">
            <v>21.503752611659579</v>
          </cell>
          <cell r="G593">
            <v>22.081004293887908</v>
          </cell>
          <cell r="H593">
            <v>21.887546312185112</v>
          </cell>
          <cell r="I593">
            <v>21.999751213265014</v>
          </cell>
          <cell r="J593">
            <v>21.683012510557209</v>
          </cell>
          <cell r="K593">
            <v>20.269723439691699</v>
          </cell>
          <cell r="L593">
            <v>19.563436044298442</v>
          </cell>
          <cell r="M593">
            <v>11.939159376300108</v>
          </cell>
          <cell r="N593">
            <v>14.400000000000002</v>
          </cell>
          <cell r="O593">
            <v>14.400000000000002</v>
          </cell>
          <cell r="P593">
            <v>14.400000000000002</v>
          </cell>
          <cell r="Q593">
            <v>14.400000000000002</v>
          </cell>
          <cell r="R593">
            <v>14.400000000000002</v>
          </cell>
          <cell r="S593">
            <v>14.400000000000002</v>
          </cell>
          <cell r="T593">
            <v>14.400000000000002</v>
          </cell>
          <cell r="U593">
            <v>14.400000000000002</v>
          </cell>
          <cell r="V593">
            <v>14.400000000000002</v>
          </cell>
          <cell r="W593">
            <v>14.400000000000002</v>
          </cell>
        </row>
        <row r="594">
          <cell r="A594" t="str">
            <v>Licence fee</v>
          </cell>
          <cell r="B594">
            <v>0</v>
          </cell>
          <cell r="C594">
            <v>0</v>
          </cell>
          <cell r="D594">
            <v>0</v>
          </cell>
          <cell r="E594">
            <v>1248.5999999999999</v>
          </cell>
          <cell r="F594">
            <v>1479.54</v>
          </cell>
          <cell r="G594">
            <v>1986.8</v>
          </cell>
          <cell r="H594">
            <v>2347.0155</v>
          </cell>
          <cell r="I594">
            <v>2711.0920000000001</v>
          </cell>
          <cell r="J594">
            <v>3066.0659999999998</v>
          </cell>
          <cell r="K594">
            <v>3288.55</v>
          </cell>
          <cell r="L594">
            <v>3615.3</v>
          </cell>
          <cell r="M594">
            <v>6652.42</v>
          </cell>
          <cell r="N594">
            <v>7096.9201949936723</v>
          </cell>
          <cell r="O594">
            <v>7179.1147579902581</v>
          </cell>
          <cell r="P594">
            <v>7510.5440151981738</v>
          </cell>
          <cell r="Q594">
            <v>7869.6713548758362</v>
          </cell>
          <cell r="R594">
            <v>8270.5791303562892</v>
          </cell>
          <cell r="S594">
            <v>8737.6175126148628</v>
          </cell>
          <cell r="T594">
            <v>9243.5355507288277</v>
          </cell>
          <cell r="U594">
            <v>9813.5707506117087</v>
          </cell>
          <cell r="V594">
            <v>10446.153507244271</v>
          </cell>
          <cell r="W594">
            <v>11145.008916292847</v>
          </cell>
          <cell r="X594">
            <v>0</v>
          </cell>
          <cell r="Y594">
            <v>0.25158068208950657</v>
          </cell>
        </row>
        <row r="595">
          <cell r="A595" t="str">
            <v xml:space="preserve">  as a % of revenue</v>
          </cell>
          <cell r="B595">
            <v>0</v>
          </cell>
          <cell r="C595">
            <v>0</v>
          </cell>
          <cell r="D595">
            <v>0</v>
          </cell>
          <cell r="E595">
            <v>4.979163758897772</v>
          </cell>
          <cell r="F595">
            <v>5.0206981551002565</v>
          </cell>
          <cell r="G595">
            <v>5.761976848760999</v>
          </cell>
          <cell r="H595">
            <v>5.822631159996762</v>
          </cell>
          <cell r="I595">
            <v>5.8245572272868777</v>
          </cell>
          <cell r="J595">
            <v>6.0925769191646308</v>
          </cell>
          <cell r="K595">
            <v>6.3458606455910491</v>
          </cell>
          <cell r="L595">
            <v>6.249889793246945</v>
          </cell>
          <cell r="M595">
            <v>10.827992924161308</v>
          </cell>
          <cell r="N595">
            <v>11</v>
          </cell>
          <cell r="O595">
            <v>11</v>
          </cell>
          <cell r="P595">
            <v>11</v>
          </cell>
          <cell r="Q595">
            <v>11</v>
          </cell>
          <cell r="R595">
            <v>11</v>
          </cell>
          <cell r="S595">
            <v>11.000000000000002</v>
          </cell>
          <cell r="T595">
            <v>11.000000000000002</v>
          </cell>
          <cell r="U595">
            <v>10.999999999999998</v>
          </cell>
          <cell r="V595">
            <v>10.999999999999998</v>
          </cell>
          <cell r="W595">
            <v>10.999999999999998</v>
          </cell>
        </row>
        <row r="596">
          <cell r="A596" t="str">
            <v>Operating expenses</v>
          </cell>
          <cell r="B596">
            <v>778.23</v>
          </cell>
          <cell r="C596">
            <v>997.74</v>
          </cell>
          <cell r="D596">
            <v>937.09999999999991</v>
          </cell>
          <cell r="E596">
            <v>1161.345</v>
          </cell>
          <cell r="F596">
            <v>1411.54</v>
          </cell>
          <cell r="G596">
            <v>1596.37</v>
          </cell>
          <cell r="H596">
            <v>1752.787</v>
          </cell>
          <cell r="I596">
            <v>1929.9680000000001</v>
          </cell>
          <cell r="J596">
            <v>2231.3519999999999</v>
          </cell>
          <cell r="K596">
            <v>2244.9500000000003</v>
          </cell>
          <cell r="L596">
            <v>2395.75</v>
          </cell>
          <cell r="M596">
            <v>2534.58</v>
          </cell>
          <cell r="N596">
            <v>2797.8561473746981</v>
          </cell>
          <cell r="O596">
            <v>2996.9885180133233</v>
          </cell>
          <cell r="P596">
            <v>3247.8526354307369</v>
          </cell>
          <cell r="Q596">
            <v>3466.5464291095473</v>
          </cell>
          <cell r="R596">
            <v>3688.1246494248389</v>
          </cell>
          <cell r="S596">
            <v>3888.742541674741</v>
          </cell>
          <cell r="T596">
            <v>4077.0798434898616</v>
          </cell>
          <cell r="U596">
            <v>4270.000473348362</v>
          </cell>
          <cell r="V596">
            <v>4454.9599264630569</v>
          </cell>
          <cell r="W596">
            <v>4629.6940908387105</v>
          </cell>
          <cell r="Y596">
            <v>7.0505674784887784E-2</v>
          </cell>
        </row>
        <row r="597">
          <cell r="A597" t="str">
            <v xml:space="preserve">    % change</v>
          </cell>
          <cell r="C597">
            <v>0.28206314328668902</v>
          </cell>
          <cell r="D597">
            <v>-6.0777356826427827E-2</v>
          </cell>
          <cell r="E597">
            <v>0.23929676662042487</v>
          </cell>
          <cell r="F597">
            <v>0.21543555102058384</v>
          </cell>
          <cell r="G597">
            <v>0.13094209161624887</v>
          </cell>
          <cell r="H597">
            <v>9.7982923758276691E-2</v>
          </cell>
          <cell r="I597">
            <v>0.10108530015341284</v>
          </cell>
          <cell r="J597">
            <v>0.15616010213640835</v>
          </cell>
          <cell r="K597">
            <v>6.0940631509508189E-3</v>
          </cell>
          <cell r="L597">
            <v>6.7172988262544697E-2</v>
          </cell>
          <cell r="M597">
            <v>5.7948450380882782E-2</v>
          </cell>
          <cell r="N597">
            <v>0.10387367823256644</v>
          </cell>
          <cell r="O597">
            <v>7.1173198388157402E-2</v>
          </cell>
          <cell r="P597">
            <v>8.3705398238799106E-2</v>
          </cell>
          <cell r="Q597">
            <v>6.733488807130153E-2</v>
          </cell>
          <cell r="R597">
            <v>6.3919011282998608E-2</v>
          </cell>
          <cell r="S597">
            <v>5.4395637707415428E-2</v>
          </cell>
          <cell r="T597">
            <v>4.8431414473124386E-2</v>
          </cell>
          <cell r="U597">
            <v>4.7318335000613082E-2</v>
          </cell>
          <cell r="V597">
            <v>4.3316026372628762E-2</v>
          </cell>
          <cell r="W597">
            <v>3.9222387464746718E-2</v>
          </cell>
        </row>
        <row r="598">
          <cell r="A598" t="str">
            <v xml:space="preserve">    as a % of gross block</v>
          </cell>
          <cell r="B598">
            <v>3.3617137081097898E-2</v>
          </cell>
          <cell r="C598">
            <v>3.4575739041087579E-2</v>
          </cell>
          <cell r="D598">
            <v>2.6738166271391101E-2</v>
          </cell>
          <cell r="E598">
            <v>2.7634279655926217E-2</v>
          </cell>
          <cell r="F598">
            <v>2.8972436427675642E-2</v>
          </cell>
          <cell r="G598">
            <v>2.6557477957078687E-2</v>
          </cell>
          <cell r="H598">
            <v>2.5117540406856705E-2</v>
          </cell>
          <cell r="I598">
            <v>2.3950794770663059E-2</v>
          </cell>
          <cell r="J598">
            <v>2.494207164759173E-2</v>
          </cell>
          <cell r="K598">
            <v>2.2770153860697112E-2</v>
          </cell>
          <cell r="L598">
            <v>2.2430112516166629E-2</v>
          </cell>
          <cell r="M598">
            <v>2.1603576610879572E-2</v>
          </cell>
          <cell r="N598">
            <v>2.1999999999999999E-2</v>
          </cell>
          <cell r="O598">
            <v>2.1999999999999999E-2</v>
          </cell>
          <cell r="P598">
            <v>2.1999999999999999E-2</v>
          </cell>
          <cell r="Q598">
            <v>2.1999999999999999E-2</v>
          </cell>
          <cell r="R598">
            <v>2.1999999999999999E-2</v>
          </cell>
          <cell r="S598">
            <v>2.1999999999999999E-2</v>
          </cell>
          <cell r="T598">
            <v>2.1999999999999999E-2</v>
          </cell>
          <cell r="U598">
            <v>2.1999999999999999E-2</v>
          </cell>
          <cell r="V598">
            <v>2.1999999999999999E-2</v>
          </cell>
          <cell r="W598">
            <v>2.1999999999999999E-2</v>
          </cell>
        </row>
        <row r="599">
          <cell r="A599" t="str">
            <v>Administration</v>
          </cell>
          <cell r="B599">
            <v>419.76499999999999</v>
          </cell>
          <cell r="C599">
            <v>668.17000000000007</v>
          </cell>
          <cell r="D599">
            <v>817.08</v>
          </cell>
          <cell r="E599">
            <v>942.38999999999987</v>
          </cell>
          <cell r="F599">
            <v>1252.21</v>
          </cell>
          <cell r="G599">
            <v>1646.22</v>
          </cell>
          <cell r="H599">
            <v>1824.627</v>
          </cell>
          <cell r="I599">
            <v>1709.126</v>
          </cell>
          <cell r="J599">
            <v>2106.09</v>
          </cell>
          <cell r="K599">
            <v>2789.0600000000004</v>
          </cell>
          <cell r="L599">
            <v>2782.6400000000003</v>
          </cell>
          <cell r="M599">
            <v>3151.04</v>
          </cell>
          <cell r="N599">
            <v>3308.5920000000001</v>
          </cell>
          <cell r="O599">
            <v>3474.0216</v>
          </cell>
          <cell r="P599">
            <v>3647.7226800000003</v>
          </cell>
          <cell r="Q599">
            <v>3830.1088140000006</v>
          </cell>
          <cell r="R599">
            <v>4021.6142547000009</v>
          </cell>
          <cell r="S599">
            <v>4222.6949674350008</v>
          </cell>
          <cell r="T599">
            <v>4433.8297158067508</v>
          </cell>
          <cell r="U599">
            <v>4655.5212015970883</v>
          </cell>
          <cell r="V599">
            <v>4888.297261676943</v>
          </cell>
          <cell r="W599">
            <v>5132.7121247607902</v>
          </cell>
          <cell r="Y599">
            <v>0.16525227318729785</v>
          </cell>
        </row>
        <row r="600">
          <cell r="A600" t="str">
            <v xml:space="preserve">    % change</v>
          </cell>
          <cell r="C600">
            <v>0.59177158648291328</v>
          </cell>
          <cell r="D600">
            <v>0.22286244518610526</v>
          </cell>
          <cell r="E600">
            <v>0.1533631957703038</v>
          </cell>
          <cell r="F600">
            <v>0.32875985526162227</v>
          </cell>
          <cell r="G600">
            <v>0.31465169580182234</v>
          </cell>
          <cell r="H600">
            <v>0.10837372890622148</v>
          </cell>
          <cell r="I600">
            <v>-6.3301156893984342E-2</v>
          </cell>
          <cell r="J600">
            <v>0.23226140144143859</v>
          </cell>
          <cell r="K600">
            <v>0.32428338769948112</v>
          </cell>
          <cell r="L600">
            <v>-2.3018508027794569E-3</v>
          </cell>
          <cell r="M600">
            <v>0.13239226058706824</v>
          </cell>
          <cell r="N600">
            <v>5.0000000000000044E-2</v>
          </cell>
          <cell r="O600">
            <v>4.9999999999999982E-2</v>
          </cell>
          <cell r="P600">
            <v>5.0000000000000079E-2</v>
          </cell>
          <cell r="Q600">
            <v>5.0000000000000079E-2</v>
          </cell>
          <cell r="R600">
            <v>5.0000000000000051E-2</v>
          </cell>
          <cell r="S600">
            <v>4.9999999999999968E-2</v>
          </cell>
          <cell r="T600">
            <v>4.9999999999999989E-2</v>
          </cell>
          <cell r="U600">
            <v>0.05</v>
          </cell>
          <cell r="V600">
            <v>5.0000000000000058E-2</v>
          </cell>
          <cell r="W600">
            <v>5.000000000000001E-2</v>
          </cell>
        </row>
        <row r="601">
          <cell r="A601" t="str">
            <v>Comm on franchised services</v>
          </cell>
          <cell r="B601">
            <v>0</v>
          </cell>
          <cell r="C601">
            <v>0</v>
          </cell>
          <cell r="D601">
            <v>106.92</v>
          </cell>
          <cell r="E601">
            <v>227.2</v>
          </cell>
          <cell r="F601">
            <v>400.39</v>
          </cell>
          <cell r="G601">
            <v>564.47</v>
          </cell>
          <cell r="H601">
            <v>911.70699999999999</v>
          </cell>
          <cell r="I601">
            <v>1175.3900000000001</v>
          </cell>
          <cell r="J601">
            <v>1473.787</v>
          </cell>
          <cell r="K601">
            <v>1705.6</v>
          </cell>
          <cell r="L601">
            <v>2157.37</v>
          </cell>
          <cell r="M601">
            <v>2600.63</v>
          </cell>
          <cell r="N601">
            <v>2535.0284782266967</v>
          </cell>
          <cell r="O601">
            <v>2282.1489881990201</v>
          </cell>
          <cell r="P601">
            <v>2250.5752703171347</v>
          </cell>
          <cell r="Q601">
            <v>2199.6843953203156</v>
          </cell>
          <cell r="R601">
            <v>2181.1573441517276</v>
          </cell>
          <cell r="S601">
            <v>2150.408559773944</v>
          </cell>
          <cell r="T601">
            <v>2108.7942303916461</v>
          </cell>
          <cell r="U601">
            <v>2052.5437578937554</v>
          </cell>
          <cell r="V601">
            <v>1988.0561596573448</v>
          </cell>
          <cell r="W601">
            <v>1915.251334832222</v>
          </cell>
          <cell r="Y601">
            <v>0.21961889523292233</v>
          </cell>
        </row>
        <row r="602">
          <cell r="A602" t="str">
            <v xml:space="preserve">    as a % of tel revenue</v>
          </cell>
          <cell r="B602">
            <v>0</v>
          </cell>
          <cell r="C602">
            <v>0</v>
          </cell>
          <cell r="D602">
            <v>0.62572385165452227</v>
          </cell>
          <cell r="E602">
            <v>0.95458575095899723</v>
          </cell>
          <cell r="F602">
            <v>1.4167766252910849</v>
          </cell>
          <cell r="G602">
            <v>1.6978475878371888</v>
          </cell>
          <cell r="H602">
            <v>2.3669020483397802</v>
          </cell>
          <cell r="I602">
            <v>2.6598979675821446</v>
          </cell>
          <cell r="J602">
            <v>3.0424432211256831</v>
          </cell>
          <cell r="K602">
            <v>3.4765926212501421</v>
          </cell>
          <cell r="L602">
            <v>4.0329595369303952</v>
          </cell>
          <cell r="M602">
            <v>4.7275044841333393</v>
          </cell>
          <cell r="N602">
            <v>4.618266372614996</v>
          </cell>
          <cell r="O602">
            <v>4.3544574936792273</v>
          </cell>
          <cell r="P602">
            <v>4.3105316745427382</v>
          </cell>
          <cell r="Q602">
            <v>4.2222237397565499</v>
          </cell>
          <cell r="R602">
            <v>4.1692471482138718</v>
          </cell>
          <cell r="S602">
            <v>4.1082173710897205</v>
          </cell>
          <cell r="T602">
            <v>4.056174357447631</v>
          </cell>
          <cell r="U602">
            <v>4.0143685180358339</v>
          </cell>
          <cell r="V602">
            <v>3.9938073222566532</v>
          </cell>
          <cell r="W602">
            <v>4.0059928718534943</v>
          </cell>
        </row>
        <row r="603">
          <cell r="A603" t="str">
            <v>Others</v>
          </cell>
          <cell r="B603">
            <v>109.23899999999999</v>
          </cell>
          <cell r="C603">
            <v>219.76000000000002</v>
          </cell>
          <cell r="D603">
            <v>148.20999999999998</v>
          </cell>
          <cell r="E603">
            <v>74.052999999999997</v>
          </cell>
          <cell r="F603">
            <v>277.69</v>
          </cell>
          <cell r="G603">
            <v>172.50999999999996</v>
          </cell>
          <cell r="H603">
            <v>278.7881999999999</v>
          </cell>
          <cell r="I603">
            <v>1418.473</v>
          </cell>
          <cell r="J603">
            <v>440.75399999999996</v>
          </cell>
          <cell r="K603">
            <v>961.1099999999999</v>
          </cell>
          <cell r="L603">
            <v>1557.7799999999997</v>
          </cell>
          <cell r="M603">
            <v>1397.57</v>
          </cell>
          <cell r="N603">
            <v>1547.7918447718644</v>
          </cell>
          <cell r="O603">
            <v>1559.0001942713989</v>
          </cell>
          <cell r="P603">
            <v>1604.1950929815691</v>
          </cell>
          <cell r="Q603">
            <v>1653.1670029376139</v>
          </cell>
          <cell r="R603">
            <v>1707.8362450485847</v>
          </cell>
          <cell r="S603">
            <v>1771.5232971747539</v>
          </cell>
          <cell r="T603">
            <v>1840.5121205539308</v>
          </cell>
          <cell r="U603">
            <v>1918.244193265233</v>
          </cell>
          <cell r="V603">
            <v>2004.5054782605825</v>
          </cell>
          <cell r="W603">
            <v>2099.8039431308425</v>
          </cell>
          <cell r="Y603">
            <v>-3.7046026291428502E-3</v>
          </cell>
        </row>
        <row r="604">
          <cell r="A604" t="str">
            <v xml:space="preserve">      Bad/doubtful debts/wrongful billing</v>
          </cell>
          <cell r="B604">
            <v>56.62</v>
          </cell>
          <cell r="C604">
            <v>93.2</v>
          </cell>
          <cell r="D604">
            <v>149.91999999999999</v>
          </cell>
          <cell r="E604">
            <v>76.790000000000006</v>
          </cell>
          <cell r="F604">
            <v>252.12</v>
          </cell>
          <cell r="G604">
            <v>342.84</v>
          </cell>
          <cell r="H604">
            <v>516.43769999999995</v>
          </cell>
          <cell r="I604">
            <v>1419.7329999999999</v>
          </cell>
          <cell r="J604">
            <v>425.09999999999997</v>
          </cell>
          <cell r="K604">
            <v>657.77</v>
          </cell>
          <cell r="L604">
            <v>1122.24</v>
          </cell>
          <cell r="M604">
            <v>811.18</v>
          </cell>
          <cell r="N604">
            <v>967.76184477186439</v>
          </cell>
          <cell r="O604">
            <v>978.97019427139878</v>
          </cell>
          <cell r="P604">
            <v>1024.1650929815692</v>
          </cell>
          <cell r="Q604">
            <v>1073.1370029376139</v>
          </cell>
          <cell r="R604">
            <v>1127.8062450485847</v>
          </cell>
          <cell r="S604">
            <v>1191.4932971747539</v>
          </cell>
          <cell r="T604">
            <v>1260.4821205539308</v>
          </cell>
          <cell r="U604">
            <v>1338.214193265233</v>
          </cell>
          <cell r="V604">
            <v>1424.4754782605826</v>
          </cell>
          <cell r="W604">
            <v>1519.7739431308428</v>
          </cell>
        </row>
        <row r="605">
          <cell r="A605" t="str">
            <v xml:space="preserve">          as a % of rev</v>
          </cell>
          <cell r="B605">
            <v>4.3218173921472985E-3</v>
          </cell>
          <cell r="C605">
            <v>5.9923513935431771E-3</v>
          </cell>
          <cell r="D605">
            <v>8.1838036891530193E-3</v>
          </cell>
          <cell r="E605">
            <v>3.0622295774928717E-3</v>
          </cell>
          <cell r="F605">
            <v>8.5554862921169879E-3</v>
          </cell>
          <cell r="G605">
            <v>9.9428032153675294E-3</v>
          </cell>
          <cell r="H605">
            <v>1.2812127760626461E-2</v>
          </cell>
          <cell r="I605">
            <v>3.0501790813324225E-2</v>
          </cell>
          <cell r="J605">
            <v>8.4471581770806121E-3</v>
          </cell>
          <cell r="K605">
            <v>1.2692879101276928E-2</v>
          </cell>
          <cell r="L605">
            <v>1.9400537497782897E-2</v>
          </cell>
          <cell r="M605">
            <v>1.3203392600318633E-2</v>
          </cell>
          <cell r="N605">
            <v>1.4999999999999999E-2</v>
          </cell>
          <cell r="O605">
            <v>1.4999999999999999E-2</v>
          </cell>
          <cell r="P605">
            <v>1.4999999999999999E-2</v>
          </cell>
          <cell r="Q605">
            <v>1.4999999999999999E-2</v>
          </cell>
          <cell r="R605">
            <v>1.4999999999999999E-2</v>
          </cell>
          <cell r="S605">
            <v>1.4999999999999999E-2</v>
          </cell>
          <cell r="T605">
            <v>1.4999999999999999E-2</v>
          </cell>
          <cell r="U605">
            <v>1.4999999999999999E-2</v>
          </cell>
          <cell r="V605">
            <v>1.4999999999999999E-2</v>
          </cell>
          <cell r="W605">
            <v>1.4999999999999999E-2</v>
          </cell>
          <cell r="X605">
            <v>1.34E-2</v>
          </cell>
        </row>
        <row r="606">
          <cell r="A606" t="str">
            <v xml:space="preserve">      Loss on sale of assets</v>
          </cell>
          <cell r="B606">
            <v>9.9000000000000005E-2</v>
          </cell>
          <cell r="C606">
            <v>2.97</v>
          </cell>
          <cell r="D606">
            <v>0.44</v>
          </cell>
          <cell r="E606">
            <v>2.3E-2</v>
          </cell>
          <cell r="F606">
            <v>28.7</v>
          </cell>
          <cell r="G606">
            <v>4.09</v>
          </cell>
          <cell r="H606">
            <v>0.19450000000000001</v>
          </cell>
          <cell r="I606">
            <v>5.0979999999999999</v>
          </cell>
          <cell r="J606">
            <v>17.427</v>
          </cell>
          <cell r="K606">
            <v>56.62</v>
          </cell>
          <cell r="L606">
            <v>3.77</v>
          </cell>
          <cell r="M606">
            <v>15.84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A607" t="str">
            <v xml:space="preserve">      Front end fees on bond issues</v>
          </cell>
          <cell r="B607">
            <v>145.72999999999999</v>
          </cell>
          <cell r="C607">
            <v>308.5</v>
          </cell>
          <cell r="D607">
            <v>282.89999999999998</v>
          </cell>
          <cell r="E607">
            <v>19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A608" t="str">
            <v xml:space="preserve">      Less: DOT's share of bond expenses</v>
          </cell>
          <cell r="B608">
            <v>93.21</v>
          </cell>
          <cell r="C608">
            <v>184.91</v>
          </cell>
          <cell r="D608">
            <v>285.05</v>
          </cell>
          <cell r="E608">
            <v>21.76</v>
          </cell>
          <cell r="F608">
            <v>3.13</v>
          </cell>
          <cell r="G608">
            <v>174.42</v>
          </cell>
          <cell r="H608">
            <v>237.84399999999999</v>
          </cell>
          <cell r="I608">
            <v>6.3579999999999997</v>
          </cell>
          <cell r="J608">
            <v>5.3390000000000004</v>
          </cell>
          <cell r="K608">
            <v>15.69</v>
          </cell>
          <cell r="L608">
            <v>5.63</v>
          </cell>
          <cell r="M608">
            <v>9.48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</row>
        <row r="609">
          <cell r="A609" t="str">
            <v xml:space="preserve">     Others</v>
          </cell>
          <cell r="K609">
            <v>262.41000000000003</v>
          </cell>
          <cell r="L609">
            <v>437.4</v>
          </cell>
          <cell r="M609">
            <v>580.03</v>
          </cell>
          <cell r="N609">
            <v>580.03</v>
          </cell>
          <cell r="O609">
            <v>580.03</v>
          </cell>
          <cell r="P609">
            <v>580.03</v>
          </cell>
          <cell r="Q609">
            <v>580.03</v>
          </cell>
          <cell r="R609">
            <v>580.03</v>
          </cell>
          <cell r="S609">
            <v>580.03</v>
          </cell>
          <cell r="T609">
            <v>580.03</v>
          </cell>
          <cell r="U609">
            <v>580.03</v>
          </cell>
          <cell r="V609">
            <v>580.03</v>
          </cell>
          <cell r="W609">
            <v>580.03</v>
          </cell>
        </row>
        <row r="610">
          <cell r="B610">
            <v>3.6336560520976072E-2</v>
          </cell>
          <cell r="C610">
            <v>5.5303494788473323E-2</v>
          </cell>
          <cell r="D610">
            <v>7.9115944201124652E-2</v>
          </cell>
          <cell r="E610">
            <v>5.095261009194183E-3</v>
          </cell>
          <cell r="F610">
            <v>6.0673436374791259E-4</v>
          </cell>
          <cell r="G610">
            <v>2.7378339837245642E-2</v>
          </cell>
          <cell r="H610">
            <v>3.0253491741123528E-2</v>
          </cell>
        </row>
        <row r="611">
          <cell r="A611" t="str">
            <v>Operating costs</v>
          </cell>
          <cell r="B611">
            <v>6208.3739999999989</v>
          </cell>
          <cell r="C611">
            <v>7040.33</v>
          </cell>
          <cell r="D611">
            <v>7959.8300000000008</v>
          </cell>
          <cell r="E611">
            <v>11314.887999999999</v>
          </cell>
          <cell r="F611">
            <v>13653.284999999998</v>
          </cell>
          <cell r="G611">
            <v>16708.309599999997</v>
          </cell>
          <cell r="H611">
            <v>20221.757225999998</v>
          </cell>
          <cell r="I611">
            <v>24351.048999999999</v>
          </cell>
          <cell r="J611">
            <v>26394.614999999998</v>
          </cell>
          <cell r="K611">
            <v>32392.52</v>
          </cell>
          <cell r="L611">
            <v>36048.359999999993</v>
          </cell>
          <cell r="M611">
            <v>37676.22</v>
          </cell>
          <cell r="N611">
            <v>43560.152380376821</v>
          </cell>
          <cell r="O611">
            <v>46471.98511747524</v>
          </cell>
          <cell r="P611">
            <v>50581.529204135462</v>
          </cell>
          <cell r="Q611">
            <v>55147.264187278764</v>
          </cell>
          <cell r="R611">
            <v>60354.796629866833</v>
          </cell>
          <cell r="S611">
            <v>66269.195671241832</v>
          </cell>
          <cell r="T611">
            <v>72721.190867699552</v>
          </cell>
          <cell r="U611">
            <v>79797.367433032574</v>
          </cell>
          <cell r="V611">
            <v>87493.090360501054</v>
          </cell>
          <cell r="W611">
            <v>96103.189799911299</v>
          </cell>
          <cell r="Y611">
            <v>0.1152889835248474</v>
          </cell>
        </row>
        <row r="612">
          <cell r="A612" t="str">
            <v>% change</v>
          </cell>
          <cell r="C612">
            <v>0.13400545778975315</v>
          </cell>
          <cell r="D612">
            <v>0.13060467336048176</v>
          </cell>
          <cell r="E612">
            <v>0.42149870034912773</v>
          </cell>
          <cell r="F612">
            <v>0.20666550124048944</v>
          </cell>
          <cell r="G612">
            <v>0.22375747668052037</v>
          </cell>
          <cell r="H612">
            <v>0.21028145336737136</v>
          </cell>
          <cell r="I612">
            <v>0.20420044251598424</v>
          </cell>
          <cell r="J612">
            <v>8.392106639841268E-2</v>
          </cell>
          <cell r="K612">
            <v>0.22723972295106409</v>
          </cell>
          <cell r="L612">
            <v>0.11286062337848346</v>
          </cell>
          <cell r="M612">
            <v>4.51576715279145E-2</v>
          </cell>
          <cell r="N612">
            <v>0.15617098478501346</v>
          </cell>
          <cell r="O612">
            <v>6.6846247728236996E-2</v>
          </cell>
          <cell r="P612">
            <v>8.8430569003493664E-2</v>
          </cell>
          <cell r="Q612">
            <v>9.0264866542825173E-2</v>
          </cell>
          <cell r="R612">
            <v>9.4429569976552497E-2</v>
          </cell>
          <cell r="S612">
            <v>9.7993852545735116E-2</v>
          </cell>
          <cell r="T612">
            <v>9.7360396955257222E-2</v>
          </cell>
          <cell r="U612">
            <v>9.7305565006582384E-2</v>
          </cell>
          <cell r="V612">
            <v>9.6440812210087934E-2</v>
          </cell>
          <cell r="W612">
            <v>9.8408907536969181E-2</v>
          </cell>
        </row>
        <row r="613">
          <cell r="A613" t="str">
            <v>EBITDA</v>
          </cell>
          <cell r="B613">
            <v>6892.5960000000023</v>
          </cell>
          <cell r="C613">
            <v>8512.83</v>
          </cell>
          <cell r="D613">
            <v>10359.279999999999</v>
          </cell>
          <cell r="E613">
            <v>13761.612000000005</v>
          </cell>
          <cell r="F613">
            <v>15815.525000000003</v>
          </cell>
          <cell r="G613">
            <v>17772.911900000003</v>
          </cell>
          <cell r="H613">
            <v>20086.746533000001</v>
          </cell>
          <cell r="I613">
            <v>22194.841</v>
          </cell>
          <cell r="J613">
            <v>23930.002</v>
          </cell>
          <cell r="K613">
            <v>19429.45</v>
          </cell>
          <cell r="L613">
            <v>21797.460000000014</v>
          </cell>
          <cell r="M613">
            <v>23761.019999999997</v>
          </cell>
          <cell r="N613">
            <v>20957.303937747471</v>
          </cell>
          <cell r="O613">
            <v>18792.694500618018</v>
          </cell>
          <cell r="P613">
            <v>17696.143661302478</v>
          </cell>
          <cell r="Q613">
            <v>16395.202675228837</v>
          </cell>
          <cell r="R613">
            <v>14832.286373372161</v>
          </cell>
          <cell r="S613">
            <v>13163.690807075094</v>
          </cell>
          <cell r="T613">
            <v>11310.950502562511</v>
          </cell>
          <cell r="U613">
            <v>9416.9121179829672</v>
          </cell>
          <cell r="V613">
            <v>7471.9415235377819</v>
          </cell>
          <cell r="W613">
            <v>5215.0730754782271</v>
          </cell>
          <cell r="Y613">
            <v>1.7192760134750351E-2</v>
          </cell>
        </row>
        <row r="614">
          <cell r="A614" t="str">
            <v>% change</v>
          </cell>
          <cell r="C614">
            <v>0.23506876073978478</v>
          </cell>
          <cell r="D614">
            <v>0.21690201730799252</v>
          </cell>
          <cell r="E614">
            <v>0.32843325018727221</v>
          </cell>
          <cell r="F614">
            <v>0.14924944839310972</v>
          </cell>
          <cell r="G614">
            <v>0.12376363731207141</v>
          </cell>
          <cell r="H614">
            <v>0.13018883152174965</v>
          </cell>
          <cell r="I614">
            <v>0.10494952298704341</v>
          </cell>
          <cell r="J614">
            <v>7.8178573119762396E-2</v>
          </cell>
          <cell r="K614">
            <v>-0.18807152627901991</v>
          </cell>
          <cell r="L614">
            <v>0.1218773562813158</v>
          </cell>
          <cell r="M614">
            <v>9.0082055432145758E-2</v>
          </cell>
          <cell r="N614">
            <v>-0.11799645226730693</v>
          </cell>
          <cell r="O614">
            <v>-0.1032866366570484</v>
          </cell>
          <cell r="P614">
            <v>-5.8349846493778612E-2</v>
          </cell>
          <cell r="Q614">
            <v>-7.3515507727172746E-2</v>
          </cell>
          <cell r="R614">
            <v>-9.5327659731712422E-2</v>
          </cell>
          <cell r="S614">
            <v>-0.1124975289913922</v>
          </cell>
          <cell r="T614">
            <v>-0.1407462642252878</v>
          </cell>
          <cell r="U614">
            <v>-0.16745174370186189</v>
          </cell>
          <cell r="V614">
            <v>-0.20654016625375315</v>
          </cell>
          <cell r="W614">
            <v>-0.30204578568368967</v>
          </cell>
        </row>
        <row r="615">
          <cell r="A615" t="str">
            <v>Margin %</v>
          </cell>
          <cell r="B615">
            <v>52.611340992308222</v>
          </cell>
          <cell r="C615">
            <v>54.733764714051681</v>
          </cell>
          <cell r="D615">
            <v>56.549035406196033</v>
          </cell>
          <cell r="E615">
            <v>54.878519729627349</v>
          </cell>
          <cell r="F615">
            <v>53.668692424295394</v>
          </cell>
          <cell r="G615">
            <v>51.543742149621941</v>
          </cell>
          <cell r="H615">
            <v>49.832528275165942</v>
          </cell>
          <cell r="I615">
            <v>47.68378260679944</v>
          </cell>
          <cell r="J615">
            <v>47.551284891050436</v>
          </cell>
          <cell r="K615">
            <v>37.492688911672019</v>
          </cell>
          <cell r="L615">
            <v>37.681996728544966</v>
          </cell>
          <cell r="M615">
            <v>38.675272522007816</v>
          </cell>
          <cell r="N615">
            <v>32.483152829849139</v>
          </cell>
          <cell r="O615">
            <v>28.794586306998649</v>
          </cell>
          <cell r="P615">
            <v>25.917906862728241</v>
          </cell>
          <cell r="Q615">
            <v>22.916742173201289</v>
          </cell>
          <cell r="R615">
            <v>19.727173579447417</v>
          </cell>
          <cell r="S615">
            <v>16.572091725092267</v>
          </cell>
          <cell r="T615">
            <v>13.460266890884345</v>
          </cell>
          <cell r="U615">
            <v>10.5553866100528</v>
          </cell>
          <cell r="V615">
            <v>7.8680977358715776</v>
          </cell>
          <cell r="W615">
            <v>5.1472191957063078</v>
          </cell>
        </row>
        <row r="616">
          <cell r="A616" t="str">
            <v>Other income - total</v>
          </cell>
          <cell r="B616">
            <v>80.150000000000006</v>
          </cell>
          <cell r="C616">
            <v>176.77</v>
          </cell>
          <cell r="D616">
            <v>257.58999999999997</v>
          </cell>
          <cell r="E616">
            <v>141</v>
          </cell>
          <cell r="F616">
            <v>682.3</v>
          </cell>
          <cell r="G616">
            <v>704.76</v>
          </cell>
          <cell r="H616">
            <v>653.05100000000004</v>
          </cell>
          <cell r="I616">
            <v>1247.825</v>
          </cell>
          <cell r="J616">
            <v>2268.33</v>
          </cell>
          <cell r="K616">
            <v>1747</v>
          </cell>
          <cell r="L616">
            <v>3180.23</v>
          </cell>
          <cell r="M616">
            <v>2483.46</v>
          </cell>
          <cell r="N616">
            <v>2191.722281181912</v>
          </cell>
          <cell r="O616">
            <v>2459.1053037199126</v>
          </cell>
          <cell r="P616">
            <v>2625.2606437557624</v>
          </cell>
          <cell r="Q616">
            <v>2816.6871594902559</v>
          </cell>
          <cell r="R616">
            <v>2977.7033459633185</v>
          </cell>
          <cell r="S616">
            <v>3153.0490155343064</v>
          </cell>
          <cell r="T616">
            <v>3273.9290917330518</v>
          </cell>
          <cell r="U616">
            <v>3314.0693310774564</v>
          </cell>
          <cell r="V616">
            <v>3302.4833239336253</v>
          </cell>
          <cell r="W616">
            <v>3227.7247556816114</v>
          </cell>
          <cell r="Y616">
            <v>0.18775227722729904</v>
          </cell>
        </row>
        <row r="617">
          <cell r="A617" t="str">
            <v xml:space="preserve">          - interest</v>
          </cell>
          <cell r="B617">
            <v>57.800000000000004</v>
          </cell>
          <cell r="C617">
            <v>136.4</v>
          </cell>
          <cell r="D617">
            <v>228.66000000000003</v>
          </cell>
          <cell r="E617">
            <v>94.81</v>
          </cell>
          <cell r="F617">
            <v>332.65999999999997</v>
          </cell>
          <cell r="G617">
            <v>317.27999999999997</v>
          </cell>
          <cell r="H617">
            <v>427.34799999999996</v>
          </cell>
          <cell r="I617">
            <v>626.84999999999991</v>
          </cell>
          <cell r="J617">
            <v>1225.77</v>
          </cell>
          <cell r="K617">
            <v>1117.21</v>
          </cell>
          <cell r="L617">
            <v>1793.04</v>
          </cell>
          <cell r="M617">
            <v>1573.22</v>
          </cell>
          <cell r="N617">
            <v>1441.7222811819117</v>
          </cell>
          <cell r="O617">
            <v>1709.1053037199126</v>
          </cell>
          <cell r="P617">
            <v>1875.2606437557624</v>
          </cell>
          <cell r="Q617">
            <v>2066.6871594902559</v>
          </cell>
          <cell r="R617">
            <v>2227.7033459633185</v>
          </cell>
          <cell r="S617">
            <v>2403.0490155343064</v>
          </cell>
          <cell r="T617">
            <v>2523.9290917330518</v>
          </cell>
          <cell r="U617">
            <v>2564.0693310774564</v>
          </cell>
          <cell r="V617">
            <v>2552.4833239336253</v>
          </cell>
          <cell r="W617">
            <v>2477.7247556816114</v>
          </cell>
        </row>
        <row r="618">
          <cell r="A618" t="str">
            <v xml:space="preserve">          - others</v>
          </cell>
          <cell r="B618">
            <v>22.35</v>
          </cell>
          <cell r="C618">
            <v>40.370000000000005</v>
          </cell>
          <cell r="D618">
            <v>28.92999999999995</v>
          </cell>
          <cell r="E618">
            <v>46.19</v>
          </cell>
          <cell r="F618">
            <v>349.64</v>
          </cell>
          <cell r="G618">
            <v>387.48</v>
          </cell>
          <cell r="H618">
            <v>225.70300000000009</v>
          </cell>
          <cell r="I618">
            <v>620.97500000000014</v>
          </cell>
          <cell r="J618">
            <v>1042.56</v>
          </cell>
          <cell r="K618">
            <v>629.79</v>
          </cell>
          <cell r="L618">
            <v>1387.19</v>
          </cell>
          <cell r="M618">
            <v>910.24</v>
          </cell>
          <cell r="N618">
            <v>750</v>
          </cell>
          <cell r="O618">
            <v>750</v>
          </cell>
          <cell r="P618">
            <v>750</v>
          </cell>
          <cell r="Q618">
            <v>750</v>
          </cell>
          <cell r="R618">
            <v>750</v>
          </cell>
          <cell r="S618">
            <v>750</v>
          </cell>
          <cell r="T618">
            <v>750</v>
          </cell>
          <cell r="U618">
            <v>750</v>
          </cell>
          <cell r="V618">
            <v>750</v>
          </cell>
          <cell r="W618">
            <v>750</v>
          </cell>
        </row>
        <row r="619">
          <cell r="A619" t="str">
            <v>Revenue from 'other telecom ventures'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A620" t="str">
            <v>Preliminary expenses written off</v>
          </cell>
          <cell r="B620">
            <v>0.4</v>
          </cell>
          <cell r="C620">
            <v>0.4</v>
          </cell>
          <cell r="D620">
            <v>0.4</v>
          </cell>
          <cell r="E620">
            <v>0.4</v>
          </cell>
          <cell r="F620">
            <v>0.4</v>
          </cell>
          <cell r="G620">
            <v>0.4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1</v>
          </cell>
          <cell r="W620">
            <v>2</v>
          </cell>
        </row>
        <row r="621">
          <cell r="A621" t="str">
            <v>Depreciation</v>
          </cell>
          <cell r="B621">
            <v>2482.9899999999998</v>
          </cell>
          <cell r="C621">
            <v>3108.61</v>
          </cell>
          <cell r="D621">
            <v>3790.45</v>
          </cell>
          <cell r="E621">
            <v>3998.2</v>
          </cell>
          <cell r="F621">
            <v>4290.3100000000004</v>
          </cell>
          <cell r="G621">
            <v>4654.3999999999996</v>
          </cell>
          <cell r="H621">
            <v>5150.375</v>
          </cell>
          <cell r="I621">
            <v>5856.1994999999997</v>
          </cell>
          <cell r="J621">
            <v>6570.51</v>
          </cell>
          <cell r="K621">
            <v>7092.81</v>
          </cell>
          <cell r="L621">
            <v>7692.46</v>
          </cell>
          <cell r="M621">
            <v>8164.56</v>
          </cell>
          <cell r="N621">
            <v>8801.9106993404148</v>
          </cell>
          <cell r="O621">
            <v>9482.4730888167633</v>
          </cell>
          <cell r="P621">
            <v>10218.830978363007</v>
          </cell>
          <cell r="Q621">
            <v>10987.198469247736</v>
          </cell>
          <cell r="R621">
            <v>11707.643583056268</v>
          </cell>
          <cell r="S621">
            <v>12398.50994907204</v>
          </cell>
          <cell r="T621">
            <v>13034.982084814805</v>
          </cell>
          <cell r="U621">
            <v>13658.858700280731</v>
          </cell>
          <cell r="V621">
            <v>14277.20792696414</v>
          </cell>
          <cell r="W621">
            <v>14865.797482857437</v>
          </cell>
          <cell r="Y621">
            <v>8.6623843573994774E-2</v>
          </cell>
        </row>
        <row r="622">
          <cell r="A622" t="str">
            <v>EBIT</v>
          </cell>
          <cell r="B622">
            <v>4489.3560000000025</v>
          </cell>
          <cell r="C622">
            <v>5580.59</v>
          </cell>
          <cell r="D622">
            <v>6826.0199999999995</v>
          </cell>
          <cell r="E622">
            <v>9904.0120000000061</v>
          </cell>
          <cell r="F622">
            <v>12207.115000000002</v>
          </cell>
          <cell r="G622">
            <v>13822.8719</v>
          </cell>
          <cell r="H622">
            <v>15589.422533000001</v>
          </cell>
          <cell r="I622">
            <v>17586.466500000002</v>
          </cell>
          <cell r="J622">
            <v>19627.822</v>
          </cell>
          <cell r="K622">
            <v>14083.64</v>
          </cell>
          <cell r="L622">
            <v>17285.230000000014</v>
          </cell>
          <cell r="M622">
            <v>18079.919999999995</v>
          </cell>
          <cell r="N622">
            <v>14347.115519588968</v>
          </cell>
          <cell r="O622">
            <v>11769.326715521167</v>
          </cell>
          <cell r="P622">
            <v>10102.573326695234</v>
          </cell>
          <cell r="Q622">
            <v>8224.6913654713553</v>
          </cell>
          <cell r="R622">
            <v>6102.3461362792095</v>
          </cell>
          <cell r="S622">
            <v>3918.2298735373606</v>
          </cell>
          <cell r="T622">
            <v>1549.8975094807574</v>
          </cell>
          <cell r="U622">
            <v>-927.87725122030679</v>
          </cell>
          <cell r="V622">
            <v>-3503.7830794927322</v>
          </cell>
          <cell r="W622">
            <v>-6424.9996516975989</v>
          </cell>
          <cell r="Y622">
            <v>6.9420533090587266E-3</v>
          </cell>
        </row>
        <row r="623">
          <cell r="A623" t="str">
            <v>% change</v>
          </cell>
          <cell r="C623">
            <v>0.24307138930394401</v>
          </cell>
          <cell r="D623">
            <v>0.22317174348948754</v>
          </cell>
          <cell r="E623">
            <v>0.45092044851905011</v>
          </cell>
          <cell r="F623">
            <v>0.23254242826038518</v>
          </cell>
          <cell r="G623">
            <v>0.13236189713949598</v>
          </cell>
          <cell r="H623">
            <v>0.12779910323845223</v>
          </cell>
          <cell r="I623">
            <v>0.12810249788102279</v>
          </cell>
          <cell r="J623">
            <v>0.11607536397376905</v>
          </cell>
          <cell r="K623">
            <v>-0.28246547171662761</v>
          </cell>
          <cell r="L623">
            <v>0.22732688424299496</v>
          </cell>
          <cell r="M623">
            <v>4.5975089715322159E-2</v>
          </cell>
          <cell r="N623">
            <v>-0.20646133834723979</v>
          </cell>
          <cell r="O623">
            <v>-0.17967296635676999</v>
          </cell>
          <cell r="P623">
            <v>-0.14161841446952528</v>
          </cell>
          <cell r="Q623">
            <v>-0.18588154725506689</v>
          </cell>
          <cell r="R623">
            <v>-0.25804557701728603</v>
          </cell>
          <cell r="S623">
            <v>-0.35791418807874653</v>
          </cell>
          <cell r="T623">
            <v>-0.60443936177702695</v>
          </cell>
          <cell r="U623">
            <v>-1.5986700704688284</v>
          </cell>
          <cell r="V623">
            <v>2.7761277958746136</v>
          </cell>
          <cell r="W623">
            <v>0.83373214206736579</v>
          </cell>
        </row>
        <row r="624">
          <cell r="A624" t="str">
            <v>Interest costs</v>
          </cell>
          <cell r="B624">
            <v>949.45</v>
          </cell>
          <cell r="C624">
            <v>1294.3599999999999</v>
          </cell>
          <cell r="D624">
            <v>1637.67</v>
          </cell>
          <cell r="E624">
            <v>1606.9</v>
          </cell>
          <cell r="F624">
            <v>1686.3</v>
          </cell>
          <cell r="G624">
            <v>1629.05</v>
          </cell>
          <cell r="H624">
            <v>1476.16</v>
          </cell>
          <cell r="I624">
            <v>866.24199999999996</v>
          </cell>
          <cell r="J624">
            <v>729.2</v>
          </cell>
          <cell r="K624">
            <v>84.16</v>
          </cell>
          <cell r="L624">
            <v>83.03</v>
          </cell>
          <cell r="M624">
            <v>56.76</v>
          </cell>
          <cell r="N624">
            <v>210</v>
          </cell>
          <cell r="O624">
            <v>210</v>
          </cell>
          <cell r="P624">
            <v>210</v>
          </cell>
          <cell r="Q624">
            <v>210</v>
          </cell>
          <cell r="R624">
            <v>210</v>
          </cell>
          <cell r="S624">
            <v>210</v>
          </cell>
          <cell r="T624">
            <v>210</v>
          </cell>
          <cell r="U624">
            <v>210</v>
          </cell>
          <cell r="V624">
            <v>210</v>
          </cell>
          <cell r="W624">
            <v>210</v>
          </cell>
          <cell r="Y624">
            <v>-0.49405793674186871</v>
          </cell>
        </row>
        <row r="625">
          <cell r="A625" t="str">
            <v>Profit before tax</v>
          </cell>
          <cell r="B625">
            <v>3539.9060000000027</v>
          </cell>
          <cell r="C625">
            <v>4286.2300000000005</v>
          </cell>
          <cell r="D625">
            <v>5188.3499999999995</v>
          </cell>
          <cell r="E625">
            <v>8297.1120000000064</v>
          </cell>
          <cell r="F625">
            <v>10520.815000000002</v>
          </cell>
          <cell r="G625">
            <v>12193.821900000001</v>
          </cell>
          <cell r="H625">
            <v>14113.262533000001</v>
          </cell>
          <cell r="I625">
            <v>16719.794500000004</v>
          </cell>
          <cell r="J625">
            <v>18898.621999999999</v>
          </cell>
          <cell r="K625">
            <v>13999.48</v>
          </cell>
          <cell r="L625">
            <v>17202.200000000015</v>
          </cell>
          <cell r="M625">
            <v>18023.159999999996</v>
          </cell>
          <cell r="N625">
            <v>14137.115519588968</v>
          </cell>
          <cell r="O625">
            <v>11559.326715521167</v>
          </cell>
          <cell r="P625">
            <v>9892.5733266952338</v>
          </cell>
          <cell r="Q625">
            <v>8014.6913654713553</v>
          </cell>
          <cell r="R625">
            <v>5892.3461362792095</v>
          </cell>
          <cell r="S625">
            <v>3708.2298735373606</v>
          </cell>
          <cell r="T625">
            <v>1339.8975094807574</v>
          </cell>
          <cell r="U625">
            <v>-1137.8772512203068</v>
          </cell>
          <cell r="V625">
            <v>-3713.7830794927322</v>
          </cell>
          <cell r="W625">
            <v>-6634.9996516975989</v>
          </cell>
          <cell r="Y625">
            <v>1.8943259492866682E-2</v>
          </cell>
        </row>
        <row r="626">
          <cell r="A626" t="str">
            <v>% change</v>
          </cell>
          <cell r="C626">
            <v>0.21083158705344074</v>
          </cell>
          <cell r="D626">
            <v>0.21046934018939689</v>
          </cell>
          <cell r="E626">
            <v>0.59918124259157679</v>
          </cell>
          <cell r="F626">
            <v>0.26800927840916144</v>
          </cell>
          <cell r="G626">
            <v>0.15901875472575067</v>
          </cell>
          <cell r="H626">
            <v>0.15741091257040574</v>
          </cell>
          <cell r="I626">
            <v>0.18468670591972214</v>
          </cell>
          <cell r="J626">
            <v>0.13031425117096962</v>
          </cell>
          <cell r="K626">
            <v>-0.25923276310833665</v>
          </cell>
          <cell r="L626">
            <v>0.22877421161357536</v>
          </cell>
          <cell r="M626">
            <v>4.7724128309168501E-2</v>
          </cell>
          <cell r="N626">
            <v>-0.21561393675754026</v>
          </cell>
          <cell r="O626">
            <v>-0.18234192119997261</v>
          </cell>
          <cell r="P626">
            <v>-0.14419121717425953</v>
          </cell>
          <cell r="Q626">
            <v>-0.18982744925998074</v>
          </cell>
          <cell r="R626">
            <v>-0.26480685685983718</v>
          </cell>
          <cell r="S626">
            <v>-0.37067005437685208</v>
          </cell>
          <cell r="T626">
            <v>-0.63866924242142509</v>
          </cell>
          <cell r="U626">
            <v>-1.8492270813021077</v>
          </cell>
          <cell r="V626">
            <v>2.2637818143476522</v>
          </cell>
          <cell r="W626">
            <v>0.78658782962732365</v>
          </cell>
        </row>
        <row r="627">
          <cell r="A627" t="str">
            <v>Other income as % of PBT</v>
          </cell>
          <cell r="B627">
            <v>2.2641844161963607</v>
          </cell>
          <cell r="C627">
            <v>4.1241370621735181</v>
          </cell>
          <cell r="D627">
            <v>4.9647768558404888</v>
          </cell>
          <cell r="E627">
            <v>1.6993864853216385</v>
          </cell>
          <cell r="F627">
            <v>6.4852390237828512</v>
          </cell>
          <cell r="G627">
            <v>5.7796481347656883</v>
          </cell>
          <cell r="H627">
            <v>4.6272149935071294</v>
          </cell>
          <cell r="I627">
            <v>7.4631599090527097</v>
          </cell>
          <cell r="J627">
            <v>12.002621143488664</v>
          </cell>
          <cell r="K627">
            <v>12.479034935583321</v>
          </cell>
          <cell r="L627">
            <v>18.487344641964384</v>
          </cell>
          <cell r="M627">
            <v>13.779270671735702</v>
          </cell>
          <cell r="N627">
            <v>15.503320165595108</v>
          </cell>
          <cell r="O627">
            <v>21.273776269494782</v>
          </cell>
          <cell r="P627">
            <v>26.537692034806188</v>
          </cell>
          <cell r="Q627">
            <v>35.144050232863869</v>
          </cell>
          <cell r="R627">
            <v>50.535105662404689</v>
          </cell>
          <cell r="S627">
            <v>85.028413099065631</v>
          </cell>
          <cell r="T627">
            <v>244.34175513930003</v>
          </cell>
          <cell r="U627">
            <v>-291.25016143202714</v>
          </cell>
          <cell r="V627">
            <v>-88.925046327280739</v>
          </cell>
          <cell r="W627">
            <v>-48.646946874455097</v>
          </cell>
        </row>
        <row r="628">
          <cell r="A628" t="str">
            <v>Tax</v>
          </cell>
          <cell r="B628">
            <v>900</v>
          </cell>
          <cell r="C628">
            <v>2050</v>
          </cell>
          <cell r="D628">
            <v>2730</v>
          </cell>
          <cell r="E628">
            <v>4362.5</v>
          </cell>
          <cell r="F628">
            <v>4674</v>
          </cell>
          <cell r="G628">
            <v>5185</v>
          </cell>
          <cell r="H628">
            <v>5493.2</v>
          </cell>
          <cell r="I628">
            <v>5246.67</v>
          </cell>
          <cell r="J628">
            <v>6016</v>
          </cell>
          <cell r="K628">
            <v>1630</v>
          </cell>
          <cell r="L628">
            <v>1630</v>
          </cell>
          <cell r="M628">
            <v>4937.63</v>
          </cell>
          <cell r="N628">
            <v>4366.0628259040586</v>
          </cell>
          <cell r="O628">
            <v>3607.967016968385</v>
          </cell>
          <cell r="P628">
            <v>3117.4118547026487</v>
          </cell>
          <cell r="Q628">
            <v>2564.9585777323509</v>
          </cell>
          <cell r="R628">
            <v>1937.4329316036719</v>
          </cell>
          <cell r="S628">
            <v>1292.1927559466635</v>
          </cell>
          <cell r="T628">
            <v>1168.7926857486993</v>
          </cell>
          <cell r="U628">
            <v>1183.1227511946518</v>
          </cell>
          <cell r="V628">
            <v>1178.9865466443041</v>
          </cell>
          <cell r="W628">
            <v>1152.2977377783352</v>
          </cell>
          <cell r="Y628">
            <v>-1.5062441950493888E-2</v>
          </cell>
        </row>
        <row r="629">
          <cell r="A629" t="str">
            <v>Effective tax rate (%)</v>
          </cell>
          <cell r="B629">
            <v>25.424403924849965</v>
          </cell>
          <cell r="C629">
            <v>47.82757808143753</v>
          </cell>
          <cell r="D629">
            <v>52.617884298476405</v>
          </cell>
          <cell r="E629">
            <v>52.578535760394665</v>
          </cell>
          <cell r="F629">
            <v>44.42621602984179</v>
          </cell>
          <cell r="G629">
            <v>42.521532974005467</v>
          </cell>
          <cell r="H629">
            <v>38.922254773874258</v>
          </cell>
          <cell r="I629">
            <v>31.379990944266684</v>
          </cell>
          <cell r="J629">
            <v>31.833008777042053</v>
          </cell>
          <cell r="K629">
            <v>11.643289607899723</v>
          </cell>
          <cell r="L629">
            <v>9.4755321993698391</v>
          </cell>
          <cell r="M629">
            <v>27.39602822146616</v>
          </cell>
          <cell r="N629">
            <v>30.883689249438916</v>
          </cell>
          <cell r="O629">
            <v>31.212605247361203</v>
          </cell>
          <cell r="P629">
            <v>31.512648445983952</v>
          </cell>
          <cell r="Q629">
            <v>32.003210863273232</v>
          </cell>
          <cell r="R629">
            <v>32.880501022757066</v>
          </cell>
          <cell r="S629">
            <v>34.846619546646743</v>
          </cell>
          <cell r="T629">
            <v>87.230006584730106</v>
          </cell>
          <cell r="U629">
            <v>-103.97630763123367</v>
          </cell>
          <cell r="V629">
            <v>-31.746241538839222</v>
          </cell>
          <cell r="W629">
            <v>-17.366960034180469</v>
          </cell>
        </row>
        <row r="630">
          <cell r="A630" t="str">
            <v>Network/rural development levy</v>
          </cell>
          <cell r="B630">
            <v>1570.46</v>
          </cell>
          <cell r="C630">
            <v>450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A631" t="str">
            <v>Profit after tax</v>
          </cell>
          <cell r="B631">
            <v>1069.4460000000026</v>
          </cell>
          <cell r="C631">
            <v>1786.2300000000005</v>
          </cell>
          <cell r="D631">
            <v>2458.3499999999995</v>
          </cell>
          <cell r="E631">
            <v>3934.6120000000064</v>
          </cell>
          <cell r="F631">
            <v>5846.8150000000023</v>
          </cell>
          <cell r="G631">
            <v>7008.8219000000008</v>
          </cell>
          <cell r="H631">
            <v>8620.0625330000003</v>
          </cell>
          <cell r="I631">
            <v>11473.124500000004</v>
          </cell>
          <cell r="J631">
            <v>12882.621999999999</v>
          </cell>
          <cell r="K631">
            <v>12369.48</v>
          </cell>
          <cell r="L631">
            <v>15572.200000000015</v>
          </cell>
          <cell r="M631">
            <v>13085.529999999995</v>
          </cell>
          <cell r="N631">
            <v>9771.0526936849092</v>
          </cell>
          <cell r="O631">
            <v>7951.359698552782</v>
          </cell>
          <cell r="P631">
            <v>6775.1614719925856</v>
          </cell>
          <cell r="Q631">
            <v>5449.7327877390044</v>
          </cell>
          <cell r="R631">
            <v>3954.9132046755376</v>
          </cell>
          <cell r="S631">
            <v>2416.0371175906971</v>
          </cell>
          <cell r="T631">
            <v>171.10482373205809</v>
          </cell>
          <cell r="U631">
            <v>-2321.0000024149585</v>
          </cell>
          <cell r="V631">
            <v>-4892.7696261370365</v>
          </cell>
          <cell r="W631">
            <v>-7787.2973894759343</v>
          </cell>
          <cell r="Y631">
            <v>3.3421286127762739E-2</v>
          </cell>
        </row>
        <row r="632">
          <cell r="A632" t="str">
            <v>% change</v>
          </cell>
          <cell r="C632">
            <v>0.67023860952305769</v>
          </cell>
          <cell r="D632">
            <v>0.37627853076031581</v>
          </cell>
          <cell r="E632">
            <v>0.60050928468281861</v>
          </cell>
          <cell r="F632">
            <v>0.48599531542118846</v>
          </cell>
          <cell r="G632">
            <v>0.19874186202231447</v>
          </cell>
          <cell r="H632">
            <v>0.22988751262177165</v>
          </cell>
          <cell r="I632">
            <v>0.33097926564658753</v>
          </cell>
          <cell r="J632">
            <v>0.12285210537024982</v>
          </cell>
          <cell r="K632">
            <v>-3.98321087120308E-2</v>
          </cell>
          <cell r="L632">
            <v>0.25892115109123548</v>
          </cell>
          <cell r="M632">
            <v>-0.15968649259578083</v>
          </cell>
          <cell r="N632">
            <v>-0.25329331760464324</v>
          </cell>
          <cell r="O632">
            <v>-0.18623305514545074</v>
          </cell>
          <cell r="P632">
            <v>-0.14792416280378751</v>
          </cell>
          <cell r="Q632">
            <v>-0.19563056758612873</v>
          </cell>
          <cell r="R632">
            <v>-0.27429227106814547</v>
          </cell>
          <cell r="S632">
            <v>-0.38910489496092249</v>
          </cell>
          <cell r="T632">
            <v>-0.92917955502989702</v>
          </cell>
          <cell r="U632">
            <v>-14.564784158566638</v>
          </cell>
          <cell r="V632">
            <v>1.1080437833029722</v>
          </cell>
          <cell r="W632">
            <v>0.59159289819745697</v>
          </cell>
        </row>
        <row r="633">
          <cell r="A633" t="str">
            <v>Margin %</v>
          </cell>
          <cell r="B633">
            <v>8.1631054799759291</v>
          </cell>
          <cell r="C633">
            <v>11.484675782927717</v>
          </cell>
          <cell r="D633">
            <v>13.419592982410169</v>
          </cell>
          <cell r="E633">
            <v>15.6904352680797</v>
          </cell>
          <cell r="F633">
            <v>19.840689189689037</v>
          </cell>
          <cell r="G633">
            <v>20.326489593763377</v>
          </cell>
          <cell r="H633">
            <v>21.38522080734721</v>
          </cell>
          <cell r="I633">
            <v>24.649060314455269</v>
          </cell>
          <cell r="J633">
            <v>25.599046287823711</v>
          </cell>
          <cell r="K633">
            <v>23.869181353005299</v>
          </cell>
          <cell r="L633">
            <v>26.9201819595608</v>
          </cell>
          <cell r="M633">
            <v>21.299019942953159</v>
          </cell>
          <cell r="N633">
            <v>15.14482010187376</v>
          </cell>
          <cell r="O633">
            <v>12.183250948417182</v>
          </cell>
          <cell r="P633">
            <v>9.9229531231170043</v>
          </cell>
          <cell r="Q633">
            <v>7.6174795568797764</v>
          </cell>
          <cell r="R633">
            <v>5.260096610617496</v>
          </cell>
          <cell r="S633">
            <v>3.0416081105779922</v>
          </cell>
          <cell r="T633">
            <v>0.20361830716432269</v>
          </cell>
          <cell r="U633">
            <v>-2.6016014634604963</v>
          </cell>
          <cell r="V633">
            <v>-5.152180259478631</v>
          </cell>
          <cell r="W633">
            <v>-7.6859760209800134</v>
          </cell>
        </row>
        <row r="634">
          <cell r="A634" t="str">
            <v>Prior period adj/write back/others</v>
          </cell>
          <cell r="B634">
            <v>-38.83</v>
          </cell>
          <cell r="C634">
            <v>-73.899999999999991</v>
          </cell>
          <cell r="D634">
            <v>-374.64</v>
          </cell>
          <cell r="E634">
            <v>-493</v>
          </cell>
          <cell r="F634">
            <v>-81.03</v>
          </cell>
          <cell r="G634">
            <v>287.08000000000004</v>
          </cell>
          <cell r="H634">
            <v>708.76099999999997</v>
          </cell>
          <cell r="I634">
            <v>-171.83</v>
          </cell>
          <cell r="J634">
            <v>89.781000000000006</v>
          </cell>
          <cell r="K634">
            <v>-1491.02</v>
          </cell>
          <cell r="L634">
            <v>-170.37</v>
          </cell>
          <cell r="M634">
            <v>-78.760000000000005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</row>
        <row r="635">
          <cell r="A635" t="str">
            <v>Profits for equity shareholders</v>
          </cell>
          <cell r="B635">
            <v>1030.6160000000027</v>
          </cell>
          <cell r="C635">
            <v>1712.3300000000004</v>
          </cell>
          <cell r="D635">
            <v>2083.7099999999996</v>
          </cell>
          <cell r="E635">
            <v>3441.6120000000064</v>
          </cell>
          <cell r="F635">
            <v>5765.7850000000026</v>
          </cell>
          <cell r="G635">
            <v>7295.9019000000008</v>
          </cell>
          <cell r="H635">
            <v>9328.8235330000007</v>
          </cell>
          <cell r="I635">
            <v>11301.294500000004</v>
          </cell>
          <cell r="J635">
            <v>12972.403</v>
          </cell>
          <cell r="K635">
            <v>10878.46</v>
          </cell>
          <cell r="L635">
            <v>15401.830000000014</v>
          </cell>
          <cell r="M635">
            <v>13006.769999999995</v>
          </cell>
          <cell r="N635">
            <v>9771.0526936849092</v>
          </cell>
          <cell r="O635">
            <v>7951.359698552782</v>
          </cell>
          <cell r="P635">
            <v>6775.1614719925856</v>
          </cell>
          <cell r="Q635">
            <v>5449.7327877390044</v>
          </cell>
          <cell r="R635">
            <v>3954.9132046755376</v>
          </cell>
          <cell r="S635">
            <v>2416.0371175906971</v>
          </cell>
          <cell r="T635">
            <v>171.10482373205809</v>
          </cell>
          <cell r="U635">
            <v>-2321.0000024149585</v>
          </cell>
          <cell r="V635">
            <v>-4892.7696261370365</v>
          </cell>
          <cell r="W635">
            <v>-7787.2973894759343</v>
          </cell>
        </row>
        <row r="636">
          <cell r="A636" t="str">
            <v>Net Interest payable/(receiveable)</v>
          </cell>
          <cell r="B636">
            <v>891.65000000000009</v>
          </cell>
          <cell r="C636">
            <v>1157.9599999999998</v>
          </cell>
          <cell r="D636">
            <v>1409.01</v>
          </cell>
          <cell r="E636">
            <v>1512.0900000000001</v>
          </cell>
          <cell r="F636">
            <v>1353.6399999999999</v>
          </cell>
          <cell r="G636">
            <v>1311.77</v>
          </cell>
          <cell r="H636">
            <v>1048.8120000000001</v>
          </cell>
          <cell r="I636">
            <v>239.39200000000005</v>
          </cell>
          <cell r="J636">
            <v>-496.56999999999994</v>
          </cell>
          <cell r="K636">
            <v>-1033.05</v>
          </cell>
          <cell r="L636">
            <v>-1710.01</v>
          </cell>
          <cell r="M636">
            <v>-1516.46</v>
          </cell>
          <cell r="N636">
            <v>-1231.7222811819117</v>
          </cell>
          <cell r="O636">
            <v>-1499.1053037199126</v>
          </cell>
          <cell r="P636">
            <v>-1665.2606437557624</v>
          </cell>
          <cell r="Q636">
            <v>-1856.6871594902559</v>
          </cell>
          <cell r="R636">
            <v>-2017.7033459633185</v>
          </cell>
          <cell r="S636">
            <v>-2193.0490155343064</v>
          </cell>
          <cell r="T636">
            <v>-2313.9290917330518</v>
          </cell>
          <cell r="U636">
            <v>-2354.0693310774564</v>
          </cell>
          <cell r="V636">
            <v>-2342.4833239336253</v>
          </cell>
          <cell r="W636">
            <v>-2267.7247556816114</v>
          </cell>
        </row>
        <row r="638">
          <cell r="A638" t="str">
            <v>P &amp; L "per DEL (wtg avg)" analyses</v>
          </cell>
        </row>
        <row r="639">
          <cell r="B639" t="str">
            <v>FY91</v>
          </cell>
          <cell r="C639" t="str">
            <v>FY92</v>
          </cell>
          <cell r="D639" t="str">
            <v>FY93</v>
          </cell>
          <cell r="E639" t="str">
            <v>FY94</v>
          </cell>
          <cell r="F639" t="str">
            <v>FY95</v>
          </cell>
          <cell r="G639" t="str">
            <v>FY96</v>
          </cell>
          <cell r="H639" t="str">
            <v>FY97</v>
          </cell>
          <cell r="I639" t="str">
            <v>FY98</v>
          </cell>
          <cell r="J639" t="str">
            <v>FY99</v>
          </cell>
          <cell r="K639" t="str">
            <v>FY00</v>
          </cell>
          <cell r="L639" t="str">
            <v>FY01</v>
          </cell>
          <cell r="M639" t="str">
            <v>FY02</v>
          </cell>
          <cell r="N639" t="str">
            <v>FY03F</v>
          </cell>
          <cell r="O639" t="str">
            <v>FY04F</v>
          </cell>
          <cell r="P639" t="str">
            <v>FY05F</v>
          </cell>
          <cell r="Q639" t="str">
            <v>FY06F</v>
          </cell>
          <cell r="R639" t="str">
            <v>FY07F</v>
          </cell>
          <cell r="S639" t="str">
            <v>FY08F</v>
          </cell>
          <cell r="T639" t="str">
            <v>FY09F</v>
          </cell>
          <cell r="U639" t="str">
            <v>FY10F</v>
          </cell>
          <cell r="V639" t="str">
            <v>FY11F</v>
          </cell>
          <cell r="W639" t="str">
            <v>FY12F</v>
          </cell>
        </row>
        <row r="640">
          <cell r="A640" t="str">
            <v>Tel rev (ex-rental, instl)/wtg avg DEL (Rs)</v>
          </cell>
          <cell r="H640">
            <v>11692.473980424686</v>
          </cell>
          <cell r="I640">
            <v>11428.427969080178</v>
          </cell>
          <cell r="J640">
            <v>11191.582301806198</v>
          </cell>
          <cell r="K640">
            <v>9860.1643709323489</v>
          </cell>
          <cell r="L640">
            <v>9509.2932331160446</v>
          </cell>
          <cell r="M640">
            <v>9098.5534370792902</v>
          </cell>
          <cell r="N640">
            <v>8553.6724540535379</v>
          </cell>
          <cell r="O640">
            <v>7426.7727423525066</v>
          </cell>
          <cell r="P640">
            <v>7069.736216340274</v>
          </cell>
          <cell r="Q640">
            <v>6762.1109851537176</v>
          </cell>
          <cell r="R640">
            <v>6652.175324189041</v>
          </cell>
          <cell r="S640">
            <v>6595.0400272349752</v>
          </cell>
          <cell r="T640">
            <v>6587.0253813259096</v>
          </cell>
          <cell r="U640">
            <v>6620.0120328634721</v>
          </cell>
          <cell r="V640">
            <v>6717.6850417738051</v>
          </cell>
          <cell r="W640">
            <v>6890.1270204154416</v>
          </cell>
        </row>
        <row r="641">
          <cell r="A641" t="str">
            <v>% change</v>
          </cell>
          <cell r="I641">
            <v>-2.2582561379787425E-2</v>
          </cell>
          <cell r="J641">
            <v>-2.0724256031955553E-2</v>
          </cell>
          <cell r="K641">
            <v>-0.11896601347058612</v>
          </cell>
          <cell r="L641">
            <v>-3.5584714880683772E-2</v>
          </cell>
          <cell r="M641">
            <v>-4.3193514593319722E-2</v>
          </cell>
          <cell r="N641">
            <v>-5.9886550845016921E-2</v>
          </cell>
          <cell r="O641">
            <v>-0.13174454805865285</v>
          </cell>
          <cell r="P641">
            <v>-4.8074249529161922E-2</v>
          </cell>
          <cell r="Q641">
            <v>-4.3512971597942027E-2</v>
          </cell>
          <cell r="R641">
            <v>-1.6257594885094526E-2</v>
          </cell>
          <cell r="S641">
            <v>-8.5889643867784072E-3</v>
          </cell>
          <cell r="T641">
            <v>-1.2152535657051692E-3</v>
          </cell>
          <cell r="U641">
            <v>5.0078221394256337E-3</v>
          </cell>
          <cell r="V641">
            <v>1.4754204135197737E-2</v>
          </cell>
          <cell r="W641">
            <v>2.5669851677967804E-2</v>
          </cell>
        </row>
        <row r="642">
          <cell r="A642" t="str">
            <v>Tel rev/wtg avg DEL (Rs)</v>
          </cell>
          <cell r="B642">
            <v>10349.182776801408</v>
          </cell>
          <cell r="C642">
            <v>11234.060596136374</v>
          </cell>
          <cell r="D642">
            <v>11831.948402392922</v>
          </cell>
          <cell r="E642">
            <v>14401.527230261427</v>
          </cell>
          <cell r="F642">
            <v>14577.558127748867</v>
          </cell>
          <cell r="G642">
            <v>14407.171168680396</v>
          </cell>
          <cell r="H642">
            <v>14219.309378416949</v>
          </cell>
          <cell r="I642">
            <v>14204.53607412322</v>
          </cell>
          <cell r="J642">
            <v>13965.817972193292</v>
          </cell>
          <cell r="K642">
            <v>13088.332484179833</v>
          </cell>
          <cell r="L642">
            <v>13023.315432406769</v>
          </cell>
          <cell r="M642">
            <v>12572.367562131922</v>
          </cell>
          <cell r="N642">
            <v>12099.023103403115</v>
          </cell>
          <cell r="O642">
            <v>11141.476487125658</v>
          </cell>
          <cell r="P642">
            <v>10713.935757170177</v>
          </cell>
          <cell r="Q642">
            <v>10462.072373029858</v>
          </cell>
          <cell r="R642">
            <v>10422.759466438672</v>
          </cell>
          <cell r="S642">
            <v>10486.744572187212</v>
          </cell>
          <cell r="T642">
            <v>10608.387875561833</v>
          </cell>
          <cell r="U642">
            <v>10772.542335691063</v>
          </cell>
          <cell r="V642">
            <v>10987.760841181162</v>
          </cell>
          <cell r="W642">
            <v>11235.5341699453</v>
          </cell>
        </row>
        <row r="643">
          <cell r="A643" t="str">
            <v>% change</v>
          </cell>
          <cell r="C643">
            <v>8.5502192629015761E-2</v>
          </cell>
          <cell r="D643">
            <v>5.3220988184999929E-2</v>
          </cell>
          <cell r="E643">
            <v>0.21717292372140731</v>
          </cell>
          <cell r="F643">
            <v>1.2223071530743838E-2</v>
          </cell>
          <cell r="G643">
            <v>-1.1688305927186423E-2</v>
          </cell>
          <cell r="H643">
            <v>-1.3039464032456125E-2</v>
          </cell>
          <cell r="I643">
            <v>-1.0389607470073627E-3</v>
          </cell>
          <cell r="J643">
            <v>-1.6805765474087315E-2</v>
          </cell>
          <cell r="K643">
            <v>-6.2830941213796468E-2</v>
          </cell>
          <cell r="L643">
            <v>-4.9675580790487662E-3</v>
          </cell>
          <cell r="M643">
            <v>-3.4626195811300421E-2</v>
          </cell>
          <cell r="N643">
            <v>-3.7649587986476336E-2</v>
          </cell>
          <cell r="O643">
            <v>-7.9142473577732603E-2</v>
          </cell>
          <cell r="P643">
            <v>-3.8373794572875347E-2</v>
          </cell>
          <cell r="Q643">
            <v>-2.3508017020893768E-2</v>
          </cell>
          <cell r="R643">
            <v>-3.757659590706897E-3</v>
          </cell>
          <cell r="S643">
            <v>6.1389794089148518E-3</v>
          </cell>
          <cell r="T643">
            <v>1.1599720250385631E-2</v>
          </cell>
          <cell r="U643">
            <v>1.5474025087957676E-2</v>
          </cell>
          <cell r="V643">
            <v>1.9978432089985558E-2</v>
          </cell>
          <cell r="W643">
            <v>2.2549938276368912E-2</v>
          </cell>
        </row>
        <row r="644">
          <cell r="A644" t="str">
            <v>Tel+VANS rev / wtg avg DEL (Rs)</v>
          </cell>
          <cell r="B644">
            <v>10349.182776801408</v>
          </cell>
          <cell r="C644">
            <v>11234.060596136374</v>
          </cell>
          <cell r="D644">
            <v>11831.948402392922</v>
          </cell>
          <cell r="E644">
            <v>14401.527230261427</v>
          </cell>
          <cell r="F644">
            <v>14577.558127748867</v>
          </cell>
          <cell r="G644">
            <v>14407.171168680396</v>
          </cell>
          <cell r="H644">
            <v>14219.309378416949</v>
          </cell>
          <cell r="I644">
            <v>14249.627120910545</v>
          </cell>
          <cell r="J644">
            <v>14048.945328691892</v>
          </cell>
          <cell r="K644">
            <v>13088.332484179833</v>
          </cell>
          <cell r="L644">
            <v>13074.441228523667</v>
          </cell>
          <cell r="M644">
            <v>12596.821805414504</v>
          </cell>
          <cell r="N644">
            <v>12134.400142277382</v>
          </cell>
          <cell r="O644">
            <v>11189.244357808684</v>
          </cell>
          <cell r="P644">
            <v>10773.877968559555</v>
          </cell>
          <cell r="Q644">
            <v>10532.464852060044</v>
          </cell>
          <cell r="R644">
            <v>10499.579362610779</v>
          </cell>
          <cell r="S644">
            <v>10571.718592371843</v>
          </cell>
          <cell r="T644">
            <v>10699.26072395347</v>
          </cell>
          <cell r="U644">
            <v>10871.064663011835</v>
          </cell>
          <cell r="V644">
            <v>11096.140703956591</v>
          </cell>
          <cell r="W644">
            <v>11356.691127992239</v>
          </cell>
        </row>
        <row r="645">
          <cell r="A645" t="str">
            <v>% change</v>
          </cell>
          <cell r="C645">
            <v>8.5502192629015761E-2</v>
          </cell>
          <cell r="D645">
            <v>5.3220988184999929E-2</v>
          </cell>
          <cell r="E645">
            <v>0.21717292372140731</v>
          </cell>
          <cell r="F645">
            <v>1.2223071530743838E-2</v>
          </cell>
          <cell r="G645">
            <v>-1.1688305927186423E-2</v>
          </cell>
          <cell r="H645">
            <v>-1.3039464032456125E-2</v>
          </cell>
          <cell r="I645">
            <v>2.1321529538990808E-3</v>
          </cell>
          <cell r="J645">
            <v>-1.4083301304366297E-2</v>
          </cell>
          <cell r="K645">
            <v>-6.83761536569025E-2</v>
          </cell>
          <cell r="L645">
            <v>-1.0613464834391241E-3</v>
          </cell>
          <cell r="M645">
            <v>-3.6530771354661914E-2</v>
          </cell>
          <cell r="N645">
            <v>-3.6709391486220655E-2</v>
          </cell>
          <cell r="O645">
            <v>-7.7890606324715367E-2</v>
          </cell>
          <cell r="P645">
            <v>-3.7121933882805595E-2</v>
          </cell>
          <cell r="Q645">
            <v>-2.2407262937635352E-2</v>
          </cell>
          <cell r="R645">
            <v>-3.1222975733769557E-3</v>
          </cell>
          <cell r="S645">
            <v>6.8706780785859848E-3</v>
          </cell>
          <cell r="T645">
            <v>1.2064465249165553E-2</v>
          </cell>
          <cell r="U645">
            <v>1.605755233852104E-2</v>
          </cell>
          <cell r="V645">
            <v>2.0704139651617E-2</v>
          </cell>
          <cell r="W645">
            <v>2.3481175211012083E-2</v>
          </cell>
        </row>
        <row r="646">
          <cell r="A646" t="str">
            <v>Tel+VANS+fixed/cell interconnect / wtg avg DEL (Rs)</v>
          </cell>
          <cell r="B646">
            <v>10349.182776801408</v>
          </cell>
          <cell r="C646">
            <v>11234.060596136374</v>
          </cell>
          <cell r="D646">
            <v>11831.948402392922</v>
          </cell>
          <cell r="E646">
            <v>14401.527230261427</v>
          </cell>
          <cell r="F646">
            <v>14577.558127748867</v>
          </cell>
          <cell r="G646">
            <v>14407.171168680396</v>
          </cell>
          <cell r="H646">
            <v>14366.969591593997</v>
          </cell>
          <cell r="I646">
            <v>14553.002285420229</v>
          </cell>
          <cell r="J646">
            <v>14193.600930801022</v>
          </cell>
          <cell r="K646">
            <v>13617.433260303242</v>
          </cell>
          <cell r="L646">
            <v>13881.374964452923</v>
          </cell>
          <cell r="M646">
            <v>13542.339200086255</v>
          </cell>
          <cell r="N646">
            <v>13577.885969080948</v>
          </cell>
          <cell r="O646">
            <v>13171.085702854081</v>
          </cell>
          <cell r="P646">
            <v>13274.913285290677</v>
          </cell>
          <cell r="Q646">
            <v>13563.88995511519</v>
          </cell>
          <cell r="R646">
            <v>14089.162488182823</v>
          </cell>
          <cell r="S646">
            <v>14911.018483088466</v>
          </cell>
          <cell r="T646">
            <v>15986.606458395034</v>
          </cell>
          <cell r="U646">
            <v>17423.453843862415</v>
          </cell>
          <cell r="V646">
            <v>19295.966246599346</v>
          </cell>
          <cell r="W646">
            <v>21733.478516112355</v>
          </cell>
        </row>
        <row r="647">
          <cell r="A647" t="str">
            <v>% change</v>
          </cell>
          <cell r="C647">
            <v>8.5502192629015761E-2</v>
          </cell>
          <cell r="D647">
            <v>5.3220988184999929E-2</v>
          </cell>
          <cell r="E647">
            <v>0.21717292372140731</v>
          </cell>
          <cell r="F647">
            <v>1.2223071530743838E-2</v>
          </cell>
          <cell r="G647">
            <v>-1.1688305927186423E-2</v>
          </cell>
          <cell r="H647">
            <v>-2.7903865801075494E-3</v>
          </cell>
          <cell r="I647">
            <v>1.2948638377788296E-2</v>
          </cell>
          <cell r="J647">
            <v>-2.4696028185144291E-2</v>
          </cell>
          <cell r="K647">
            <v>-4.0593481055780513E-2</v>
          </cell>
          <cell r="L647">
            <v>1.938263247590935E-2</v>
          </cell>
          <cell r="M647">
            <v>-2.4423788366416347E-2</v>
          </cell>
          <cell r="N647">
            <v>2.6248618107620786E-3</v>
          </cell>
          <cell r="O647">
            <v>-2.9960501005327093E-2</v>
          </cell>
          <cell r="P647">
            <v>7.8829934584737273E-3</v>
          </cell>
          <cell r="Q647">
            <v>2.1768629565717377E-2</v>
          </cell>
          <cell r="R647">
            <v>3.872580320290369E-2</v>
          </cell>
          <cell r="S647">
            <v>5.8332494610305534E-2</v>
          </cell>
          <cell r="T647">
            <v>7.2133769837818926E-2</v>
          </cell>
          <cell r="U647">
            <v>8.9878198303483647E-2</v>
          </cell>
          <cell r="V647">
            <v>0.10747079307680103</v>
          </cell>
          <cell r="W647">
            <v>0.12632237423936141</v>
          </cell>
        </row>
        <row r="648">
          <cell r="A648" t="str">
            <v>Total rev / wtg avg DEL (Rs)</v>
          </cell>
          <cell r="B648">
            <v>11512.275922671355</v>
          </cell>
          <cell r="C648">
            <v>12303.513066563513</v>
          </cell>
          <cell r="D648">
            <v>12684.822585620654</v>
          </cell>
          <cell r="E648">
            <v>15173.371493920427</v>
          </cell>
          <cell r="F648">
            <v>15200.768373903451</v>
          </cell>
          <cell r="G648">
            <v>14942.35998154805</v>
          </cell>
          <cell r="H648">
            <v>14879.905644754628</v>
          </cell>
          <cell r="I648">
            <v>14962.059552647956</v>
          </cell>
          <cell r="J648">
            <v>14508.904304146428</v>
          </cell>
          <cell r="K648">
            <v>13825.309238494392</v>
          </cell>
          <cell r="L648">
            <v>14082.921902546688</v>
          </cell>
          <cell r="M648">
            <v>14041.132837106459</v>
          </cell>
          <cell r="N648">
            <v>14220.788537290631</v>
          </cell>
          <cell r="O648">
            <v>13874.298069276096</v>
          </cell>
          <cell r="P648">
            <v>14010.868166357994</v>
          </cell>
          <cell r="Q648">
            <v>14366.881193120375</v>
          </cell>
          <cell r="R648">
            <v>14979.475119357263</v>
          </cell>
          <cell r="S648">
            <v>15913.784362838211</v>
          </cell>
          <cell r="T648">
            <v>17146.569008583905</v>
          </cell>
          <cell r="U648">
            <v>18796.517603564738</v>
          </cell>
          <cell r="V648">
            <v>20961.935334129583</v>
          </cell>
          <cell r="W648">
            <v>23810.354337121993</v>
          </cell>
        </row>
        <row r="649">
          <cell r="A649" t="str">
            <v>% change</v>
          </cell>
          <cell r="C649">
            <v>6.8729862731482932E-2</v>
          </cell>
          <cell r="D649">
            <v>3.0991922144042037E-2</v>
          </cell>
          <cell r="E649">
            <v>0.19618318596909348</v>
          </cell>
          <cell r="F649">
            <v>1.8055894824693919E-3</v>
          </cell>
          <cell r="G649">
            <v>-1.6999692778625199E-2</v>
          </cell>
          <cell r="H649">
            <v>-4.1796835888404079E-3</v>
          </cell>
          <cell r="I649">
            <v>5.5211309704969666E-3</v>
          </cell>
          <cell r="J649">
            <v>-3.028695661228863E-2</v>
          </cell>
          <cell r="K649">
            <v>-4.7115554098504528E-2</v>
          </cell>
          <cell r="L649">
            <v>1.8633410624553291E-2</v>
          </cell>
          <cell r="M649">
            <v>-2.9673576072783651E-3</v>
          </cell>
          <cell r="N649">
            <v>1.2794957662489771E-2</v>
          </cell>
          <cell r="O649">
            <v>-2.4365067176545574E-2</v>
          </cell>
          <cell r="P649">
            <v>9.8433878528475099E-3</v>
          </cell>
          <cell r="Q649">
            <v>2.5409776363267529E-2</v>
          </cell>
          <cell r="R649">
            <v>4.2639311761708647E-2</v>
          </cell>
          <cell r="S649">
            <v>6.2372628949700942E-2</v>
          </cell>
          <cell r="T649">
            <v>7.746646665795516E-2</v>
          </cell>
          <cell r="U649">
            <v>9.6226165955115392E-2</v>
          </cell>
          <cell r="V649">
            <v>0.11520313369930692</v>
          </cell>
          <cell r="W649">
            <v>0.13588530627487919</v>
          </cell>
        </row>
        <row r="651">
          <cell r="A651" t="str">
            <v>Employee cost</v>
          </cell>
          <cell r="B651">
            <v>1201.3971880492093</v>
          </cell>
          <cell r="C651">
            <v>1327.1171685361439</v>
          </cell>
          <cell r="D651">
            <v>1280.1491231501989</v>
          </cell>
          <cell r="E651">
            <v>1311.1550132664515</v>
          </cell>
          <cell r="F651">
            <v>1286.9927596131204</v>
          </cell>
          <cell r="G651">
            <v>1355.5722779639848</v>
          </cell>
          <cell r="H651">
            <v>1581.5479729575086</v>
          </cell>
          <cell r="I651">
            <v>1660.9256144790238</v>
          </cell>
          <cell r="J651">
            <v>1777.3140851395901</v>
          </cell>
          <cell r="K651">
            <v>2907.7078971542273</v>
          </cell>
          <cell r="L651">
            <v>2975.738009996554</v>
          </cell>
          <cell r="M651">
            <v>3200.7381981850726</v>
          </cell>
          <cell r="N651">
            <v>3743.4527791472965</v>
          </cell>
          <cell r="O651">
            <v>4162.9682705857622</v>
          </cell>
          <cell r="P651">
            <v>4614.7673443222202</v>
          </cell>
          <cell r="Q651">
            <v>5186.2714942873135</v>
          </cell>
          <cell r="R651">
            <v>5908.8532226922689</v>
          </cell>
          <cell r="S651">
            <v>6823.6406934377665</v>
          </cell>
          <cell r="T651">
            <v>7940.8875624451048</v>
          </cell>
          <cell r="U651">
            <v>9321.0391859716419</v>
          </cell>
          <cell r="V651">
            <v>11044.640241606128</v>
          </cell>
          <cell r="W651">
            <v>13299.173257266568</v>
          </cell>
        </row>
        <row r="652">
          <cell r="A652" t="str">
            <v xml:space="preserve">    % change</v>
          </cell>
          <cell r="C652">
            <v>0.10464481000748371</v>
          </cell>
          <cell r="D652">
            <v>-3.5391031402112305E-2</v>
          </cell>
          <cell r="E652">
            <v>2.4220529901979759E-2</v>
          </cell>
          <cell r="F652">
            <v>-1.8428220468864498E-2</v>
          </cell>
          <cell r="G652">
            <v>5.3286638824199706E-2</v>
          </cell>
          <cell r="H652">
            <v>0.16670132509122282</v>
          </cell>
          <cell r="I652">
            <v>5.0189841142205927E-2</v>
          </cell>
          <cell r="J652">
            <v>7.0074463086098771E-2</v>
          </cell>
          <cell r="K652">
            <v>0.6360124085360277</v>
          </cell>
          <cell r="L652">
            <v>2.3396474215620966E-2</v>
          </cell>
          <cell r="M652">
            <v>7.5611558353814612E-2</v>
          </cell>
          <cell r="N652">
            <v>0.16955919146088294</v>
          </cell>
          <cell r="O652">
            <v>0.11206645740941479</v>
          </cell>
          <cell r="P652">
            <v>0.1085281088805623</v>
          </cell>
          <cell r="Q652">
            <v>0.12384246210553673</v>
          </cell>
          <cell r="R652">
            <v>0.13932585850950541</v>
          </cell>
          <cell r="S652">
            <v>0.15481641466949325</v>
          </cell>
          <cell r="T652">
            <v>0.16373178471747263</v>
          </cell>
          <cell r="U652">
            <v>0.17380319424917912</v>
          </cell>
          <cell r="V652">
            <v>0.18491511742902467</v>
          </cell>
          <cell r="W652">
            <v>0.20412914919287428</v>
          </cell>
        </row>
        <row r="653">
          <cell r="A653" t="str">
            <v>National network charges</v>
          </cell>
          <cell r="B653">
            <v>3105.4042179261864</v>
          </cell>
          <cell r="C653">
            <v>2750.5382187737196</v>
          </cell>
          <cell r="D653">
            <v>2840.2088250354614</v>
          </cell>
          <cell r="E653">
            <v>3324.5697101348424</v>
          </cell>
          <cell r="F653">
            <v>3268.735626195587</v>
          </cell>
          <cell r="G653">
            <v>3299.4231491338132</v>
          </cell>
          <cell r="H653">
            <v>3256.8462392051156</v>
          </cell>
          <cell r="I653">
            <v>3291.6158779631028</v>
          </cell>
          <cell r="J653">
            <v>3145.9675354128435</v>
          </cell>
          <cell r="K653">
            <v>2802.3519473249598</v>
          </cell>
          <cell r="L653">
            <v>2755.1034195732186</v>
          </cell>
          <cell r="M653">
            <v>1676.393227660149</v>
          </cell>
          <cell r="N653">
            <v>2047.793549369851</v>
          </cell>
          <cell r="O653">
            <v>1997.8989219757582</v>
          </cell>
          <cell r="P653">
            <v>2017.5650159555514</v>
          </cell>
          <cell r="Q653">
            <v>2068.8308918093339</v>
          </cell>
          <cell r="R653">
            <v>2157.044417187446</v>
          </cell>
          <cell r="S653">
            <v>2291.5849482487024</v>
          </cell>
          <cell r="T653">
            <v>2469.1059372360828</v>
          </cell>
          <cell r="U653">
            <v>2706.6985349133224</v>
          </cell>
          <cell r="V653">
            <v>3018.5186881146601</v>
          </cell>
          <cell r="W653">
            <v>3428.6910245455674</v>
          </cell>
        </row>
        <row r="654">
          <cell r="A654" t="str">
            <v xml:space="preserve">    % change</v>
          </cell>
          <cell r="C654">
            <v>-0.11427369007357413</v>
          </cell>
          <cell r="D654">
            <v>3.2601112629411011E-2</v>
          </cell>
          <cell r="E654">
            <v>0.17053706784864087</v>
          </cell>
          <cell r="F654">
            <v>-1.6794379064769438E-2</v>
          </cell>
          <cell r="G654">
            <v>9.3881936159954105E-3</v>
          </cell>
          <cell r="H654">
            <v>-1.2904349640595614E-2</v>
          </cell>
          <cell r="I654">
            <v>1.0675861310073254E-2</v>
          </cell>
          <cell r="J654">
            <v>-4.424828046472673E-2</v>
          </cell>
          <cell r="K654">
            <v>-0.10922413668289532</v>
          </cell>
          <cell r="L654">
            <v>-1.686031185227943E-2</v>
          </cell>
          <cell r="M654">
            <v>-0.39153165149792013</v>
          </cell>
          <cell r="N654">
            <v>0.22154725727930158</v>
          </cell>
          <cell r="O654">
            <v>-2.4365067176545407E-2</v>
          </cell>
          <cell r="P654">
            <v>9.8433878528474406E-3</v>
          </cell>
          <cell r="Q654">
            <v>2.5409776363267467E-2</v>
          </cell>
          <cell r="R654">
            <v>4.2639311761708765E-2</v>
          </cell>
          <cell r="S654">
            <v>6.2372628949700859E-2</v>
          </cell>
          <cell r="T654">
            <v>7.7466466657955424E-2</v>
          </cell>
          <cell r="U654">
            <v>9.6226165955115128E-2</v>
          </cell>
          <cell r="V654">
            <v>0.1152031336993069</v>
          </cell>
          <cell r="W654">
            <v>0.13588530627487927</v>
          </cell>
        </row>
        <row r="655">
          <cell r="A655" t="str">
            <v>Licence fee</v>
          </cell>
          <cell r="B655">
            <v>0</v>
          </cell>
          <cell r="C655">
            <v>0</v>
          </cell>
          <cell r="D655">
            <v>0</v>
          </cell>
          <cell r="E655">
            <v>755.50701442821128</v>
          </cell>
          <cell r="F655">
            <v>763.18469730963386</v>
          </cell>
          <cell r="G655">
            <v>860.97532279532697</v>
          </cell>
          <cell r="H655">
            <v>866.40202264959999</v>
          </cell>
          <cell r="I655">
            <v>871.4737210247232</v>
          </cell>
          <cell r="J655">
            <v>883.96615485810889</v>
          </cell>
          <cell r="K655">
            <v>877.33485809687932</v>
          </cell>
          <cell r="L655">
            <v>880.16709857820388</v>
          </cell>
          <cell r="M655">
            <v>1520.3728700739771</v>
          </cell>
          <cell r="N655">
            <v>1564.2867391019695</v>
          </cell>
          <cell r="O655">
            <v>1526.1727876203706</v>
          </cell>
          <cell r="P655">
            <v>1541.1954982993796</v>
          </cell>
          <cell r="Q655">
            <v>1580.3569312432412</v>
          </cell>
          <cell r="R655">
            <v>1647.7422631292989</v>
          </cell>
          <cell r="S655">
            <v>1750.5162799122033</v>
          </cell>
          <cell r="T655">
            <v>1886.1225909442298</v>
          </cell>
          <cell r="U655">
            <v>2067.6169363921208</v>
          </cell>
          <cell r="V655">
            <v>2305.8128867542537</v>
          </cell>
          <cell r="W655">
            <v>2619.1389770834194</v>
          </cell>
        </row>
        <row r="656">
          <cell r="A656" t="str">
            <v xml:space="preserve">    % change</v>
          </cell>
          <cell r="F656">
            <v>1.0162291990410299E-2</v>
          </cell>
          <cell r="G656">
            <v>0.12813494011400262</v>
          </cell>
          <cell r="H656">
            <v>6.3029679371693348E-3</v>
          </cell>
          <cell r="I656">
            <v>5.8537471549444664E-3</v>
          </cell>
          <cell r="J656">
            <v>1.4334837106386278E-2</v>
          </cell>
          <cell r="K656">
            <v>-7.5017541393245235E-3</v>
          </cell>
          <cell r="L656">
            <v>3.2282320201755255E-3</v>
          </cell>
          <cell r="M656">
            <v>0.72736844234457609</v>
          </cell>
          <cell r="N656">
            <v>2.8883617888982416E-2</v>
          </cell>
          <cell r="O656">
            <v>-2.4365067176545518E-2</v>
          </cell>
          <cell r="P656">
            <v>9.8433878528476626E-3</v>
          </cell>
          <cell r="Q656">
            <v>2.5409776363267467E-2</v>
          </cell>
          <cell r="R656">
            <v>4.2639311761708543E-2</v>
          </cell>
          <cell r="S656">
            <v>6.2372628949701081E-2</v>
          </cell>
          <cell r="T656">
            <v>7.7466466657955202E-2</v>
          </cell>
          <cell r="U656">
            <v>9.6226165955114906E-2</v>
          </cell>
          <cell r="V656">
            <v>0.1152031336993069</v>
          </cell>
          <cell r="W656">
            <v>0.13588530627487949</v>
          </cell>
        </row>
        <row r="657">
          <cell r="A657" t="str">
            <v>Operating expenses</v>
          </cell>
          <cell r="B657">
            <v>683.85764499121274</v>
          </cell>
          <cell r="C657">
            <v>789.27414924253844</v>
          </cell>
          <cell r="D657">
            <v>648.88235536470449</v>
          </cell>
          <cell r="E657">
            <v>702.71047066404867</v>
          </cell>
          <cell r="F657">
            <v>728.10855241523757</v>
          </cell>
          <cell r="G657">
            <v>691.78335818943833</v>
          </cell>
          <cell r="H657">
            <v>647.04225518490375</v>
          </cell>
          <cell r="I657">
            <v>620.38337113555826</v>
          </cell>
          <cell r="J657">
            <v>643.3128470081698</v>
          </cell>
          <cell r="K657">
            <v>598.91833473250801</v>
          </cell>
          <cell r="L657">
            <v>583.26012403361597</v>
          </cell>
          <cell r="M657">
            <v>579.2638872819366</v>
          </cell>
          <cell r="N657">
            <v>616.6969824939772</v>
          </cell>
          <cell r="O657">
            <v>637.11508663542713</v>
          </cell>
          <cell r="P657">
            <v>666.47314105828457</v>
          </cell>
          <cell r="Q657">
            <v>696.13843192136903</v>
          </cell>
          <cell r="R657">
            <v>734.78274746697707</v>
          </cell>
          <cell r="S657">
            <v>779.08046647278854</v>
          </cell>
          <cell r="T657">
            <v>831.91895089138995</v>
          </cell>
          <cell r="U657">
            <v>899.64453525207693</v>
          </cell>
          <cell r="V657">
            <v>983.35755848203758</v>
          </cell>
          <cell r="W657">
            <v>1088.0038173465946</v>
          </cell>
        </row>
        <row r="658">
          <cell r="A658" t="str">
            <v xml:space="preserve">    % change</v>
          </cell>
          <cell r="C658">
            <v>0.15414977813500985</v>
          </cell>
          <cell r="D658">
            <v>-0.17787456235905752</v>
          </cell>
          <cell r="E658">
            <v>8.2955122533868275E-2</v>
          </cell>
          <cell r="F658">
            <v>3.6143024490852049E-2</v>
          </cell>
          <cell r="G658">
            <v>-4.9889805723753011E-2</v>
          </cell>
          <cell r="H658">
            <v>-6.4675020690917906E-2</v>
          </cell>
          <cell r="I658">
            <v>-4.1201148511896268E-2</v>
          </cell>
          <cell r="J658">
            <v>3.6960171628457994E-2</v>
          </cell>
          <cell r="K658">
            <v>-6.900921143130534E-2</v>
          </cell>
          <cell r="L658">
            <v>-2.614414986291147E-2</v>
          </cell>
          <cell r="M658">
            <v>-6.8515514553657564E-3</v>
          </cell>
          <cell r="N658">
            <v>6.4621834769791775E-2</v>
          </cell>
          <cell r="O658">
            <v>3.3108811492602586E-2</v>
          </cell>
          <cell r="P658">
            <v>4.6079672320892273E-2</v>
          </cell>
          <cell r="Q658">
            <v>4.4510857280728899E-2</v>
          </cell>
          <cell r="R658">
            <v>5.5512400657076633E-2</v>
          </cell>
          <cell r="S658">
            <v>6.0286825130992039E-2</v>
          </cell>
          <cell r="T658">
            <v>6.7821600839028218E-2</v>
          </cell>
          <cell r="U658">
            <v>8.1408873169820151E-2</v>
          </cell>
          <cell r="V658">
            <v>9.3051221843418963E-2</v>
          </cell>
          <cell r="W658">
            <v>0.10641730259956961</v>
          </cell>
        </row>
        <row r="659">
          <cell r="A659" t="str">
            <v>Administration</v>
          </cell>
          <cell r="B659">
            <v>368.86203866432339</v>
          </cell>
          <cell r="C659">
            <v>528.56386262892829</v>
          </cell>
          <cell r="D659">
            <v>565.77611239077248</v>
          </cell>
          <cell r="E659">
            <v>570.22445565193175</v>
          </cell>
          <cell r="F659">
            <v>645.92204997370573</v>
          </cell>
          <cell r="G659">
            <v>713.38574385550794</v>
          </cell>
          <cell r="H659">
            <v>673.56202947150189</v>
          </cell>
          <cell r="I659">
            <v>549.39426434813026</v>
          </cell>
          <cell r="J659">
            <v>607.19902281461486</v>
          </cell>
          <cell r="K659">
            <v>744.0785632949727</v>
          </cell>
          <cell r="L659">
            <v>677.45088241298185</v>
          </cell>
          <cell r="M659">
            <v>720.15232479577435</v>
          </cell>
          <cell r="N659">
            <v>729.2721981500988</v>
          </cell>
          <cell r="O659">
            <v>738.52520934066035</v>
          </cell>
          <cell r="P659">
            <v>748.52817080683997</v>
          </cell>
          <cell r="Q659">
            <v>769.14762239346794</v>
          </cell>
          <cell r="R659">
            <v>801.22367116351631</v>
          </cell>
          <cell r="S659">
            <v>845.98533581108484</v>
          </cell>
          <cell r="T659">
            <v>904.71295809789649</v>
          </cell>
          <cell r="U659">
            <v>980.86972915080173</v>
          </cell>
          <cell r="V659">
            <v>1079.0094949728232</v>
          </cell>
          <cell r="W659">
            <v>1206.2158482849618</v>
          </cell>
        </row>
        <row r="660">
          <cell r="A660" t="str">
            <v xml:space="preserve">    % change</v>
          </cell>
          <cell r="C660">
            <v>0.43295814484704631</v>
          </cell>
          <cell r="D660">
            <v>7.0402561341899039E-2</v>
          </cell>
          <cell r="E660">
            <v>7.86237376187926E-3</v>
          </cell>
          <cell r="F660">
            <v>0.13275052231007822</v>
          </cell>
          <cell r="G660">
            <v>0.10444556566004914</v>
          </cell>
          <cell r="H660">
            <v>-5.582353548134833E-2</v>
          </cell>
          <cell r="I660">
            <v>-0.18434495961834074</v>
          </cell>
          <cell r="J660">
            <v>0.10521543856136062</v>
          </cell>
          <cell r="K660">
            <v>0.22542780099655868</v>
          </cell>
          <cell r="L660">
            <v>-8.9543879058880838E-2</v>
          </cell>
          <cell r="M660">
            <v>6.3032528986745273E-2</v>
          </cell>
          <cell r="N660">
            <v>1.2663811585848395E-2</v>
          </cell>
          <cell r="O660">
            <v>1.2688007597208673E-2</v>
          </cell>
          <cell r="P660">
            <v>1.354450916456873E-2</v>
          </cell>
          <cell r="Q660">
            <v>2.7546660754801389E-2</v>
          </cell>
          <cell r="R660">
            <v>4.1703371155504154E-2</v>
          </cell>
          <cell r="S660">
            <v>5.586662783260854E-2</v>
          </cell>
          <cell r="T660">
            <v>6.9419196528397009E-2</v>
          </cell>
          <cell r="U660">
            <v>8.4177827200596411E-2</v>
          </cell>
          <cell r="V660">
            <v>0.10005382254684014</v>
          </cell>
          <cell r="W660">
            <v>0.1178917830703079</v>
          </cell>
        </row>
        <row r="661">
          <cell r="A661" t="str">
            <v>Comm on franchised services</v>
          </cell>
          <cell r="B661">
            <v>0</v>
          </cell>
          <cell r="C661">
            <v>0</v>
          </cell>
          <cell r="D661">
            <v>74.035323269228698</v>
          </cell>
          <cell r="E661">
            <v>137.47492686055551</v>
          </cell>
          <cell r="F661">
            <v>206.53143609216667</v>
          </cell>
          <cell r="G661">
            <v>244.61180816301501</v>
          </cell>
          <cell r="H661">
            <v>336.55712493752122</v>
          </cell>
          <cell r="I661">
            <v>377.82616634007604</v>
          </cell>
          <cell r="J661">
            <v>424.90208216974713</v>
          </cell>
          <cell r="K661">
            <v>455.02800138968149</v>
          </cell>
          <cell r="L661">
            <v>525.22504175577672</v>
          </cell>
          <cell r="M661">
            <v>594.3592402615119</v>
          </cell>
          <cell r="N661">
            <v>558.76511539938531</v>
          </cell>
          <cell r="O661">
            <v>485.15085780015232</v>
          </cell>
          <cell r="P661">
            <v>461.82759440298082</v>
          </cell>
          <cell r="Q661">
            <v>441.73210340457803</v>
          </cell>
          <cell r="R661">
            <v>434.55060181968571</v>
          </cell>
          <cell r="S661">
            <v>430.81826217640338</v>
          </cell>
          <cell r="T661">
            <v>430.29470874712263</v>
          </cell>
          <cell r="U661">
            <v>432.44954811606414</v>
          </cell>
          <cell r="V661">
            <v>438.82999702714255</v>
          </cell>
          <cell r="W661">
            <v>450.09469796267234</v>
          </cell>
        </row>
        <row r="662">
          <cell r="A662" t="str">
            <v xml:space="preserve">    % change</v>
          </cell>
          <cell r="E662">
            <v>0.85688291466803412</v>
          </cell>
          <cell r="F662">
            <v>0.5023207562907599</v>
          </cell>
          <cell r="G662">
            <v>0.18438051267824718</v>
          </cell>
          <cell r="H662">
            <v>0.37588257682651083</v>
          </cell>
          <cell r="I662">
            <v>0.12262120853990544</v>
          </cell>
          <cell r="J662">
            <v>0.12459675910137658</v>
          </cell>
          <cell r="K662">
            <v>7.0900851005712751E-2</v>
          </cell>
          <cell r="L662">
            <v>0.15426971560367586</v>
          </cell>
          <cell r="M662">
            <v>0.13162776526158426</v>
          </cell>
          <cell r="N662">
            <v>-5.9886550845016817E-2</v>
          </cell>
          <cell r="O662">
            <v>-0.13174454805865277</v>
          </cell>
          <cell r="P662">
            <v>-4.807424952916195E-2</v>
          </cell>
          <cell r="Q662">
            <v>-4.3512971597941985E-2</v>
          </cell>
          <cell r="R662">
            <v>-1.6257594885094484E-2</v>
          </cell>
          <cell r="S662">
            <v>-8.5889643867782528E-3</v>
          </cell>
          <cell r="T662">
            <v>-1.2152535657050656E-3</v>
          </cell>
          <cell r="U662">
            <v>5.0078221394256328E-3</v>
          </cell>
          <cell r="V662">
            <v>1.475420413519779E-2</v>
          </cell>
          <cell r="W662">
            <v>2.566985167796787E-2</v>
          </cell>
        </row>
        <row r="663">
          <cell r="A663" t="str">
            <v>Others</v>
          </cell>
          <cell r="B663">
            <v>95.992091388400709</v>
          </cell>
          <cell r="C663">
            <v>173.84377396670502</v>
          </cell>
          <cell r="D663">
            <v>102.62603125451164</v>
          </cell>
          <cell r="E663">
            <v>44.808233973612317</v>
          </cell>
          <cell r="F663">
            <v>143.23962758418983</v>
          </cell>
          <cell r="G663">
            <v>74.756821489541892</v>
          </cell>
          <cell r="H663">
            <v>102.91481260811491</v>
          </cell>
          <cell r="I663">
            <v>455.96458677282146</v>
          </cell>
          <cell r="J663">
            <v>127.0721565088067</v>
          </cell>
          <cell r="K663">
            <v>256.40945263580954</v>
          </cell>
          <cell r="L663">
            <v>379.25115559515228</v>
          </cell>
          <cell r="M663">
            <v>319.40669891998522</v>
          </cell>
          <cell r="N663">
            <v>341.16069945027192</v>
          </cell>
          <cell r="O663">
            <v>331.42020327001279</v>
          </cell>
          <cell r="P663">
            <v>329.18763949643301</v>
          </cell>
          <cell r="Q663">
            <v>331.98259670353087</v>
          </cell>
          <cell r="R663">
            <v>340.25113781232523</v>
          </cell>
          <cell r="S663">
            <v>354.91143523632064</v>
          </cell>
          <cell r="T663">
            <v>375.55234903702251</v>
          </cell>
          <cell r="U663">
            <v>404.15403148581896</v>
          </cell>
          <cell r="V663">
            <v>442.46090775302537</v>
          </cell>
          <cell r="W663">
            <v>493.4655856261798</v>
          </cell>
        </row>
        <row r="664">
          <cell r="A664" t="str">
            <v xml:space="preserve">    % change</v>
          </cell>
          <cell r="C664">
            <v>0.81102183994828114</v>
          </cell>
          <cell r="D664">
            <v>-0.40966519011393054</v>
          </cell>
          <cell r="E664">
            <v>-0.56338334995642292</v>
          </cell>
          <cell r="F664">
            <v>2.1967255765657718</v>
          </cell>
          <cell r="G664">
            <v>-0.4780995821452888</v>
          </cell>
          <cell r="H664">
            <v>0.37666116024625507</v>
          </cell>
          <cell r="I664">
            <v>3.430504950818599</v>
          </cell>
          <cell r="J664">
            <v>-0.72131134698818444</v>
          </cell>
          <cell r="K664">
            <v>1.0178256171959998</v>
          </cell>
          <cell r="L664">
            <v>0.47908414333624671</v>
          </cell>
          <cell r="M664">
            <v>-0.15779637264718205</v>
          </cell>
          <cell r="N664">
            <v>6.8107527499716936E-2</v>
          </cell>
          <cell r="O664">
            <v>-2.8551049977193821E-2</v>
          </cell>
          <cell r="P664">
            <v>-6.7363538841380688E-3</v>
          </cell>
          <cell r="Q664">
            <v>8.4904682671966825E-3</v>
          </cell>
          <cell r="R664">
            <v>2.4906549894175178E-2</v>
          </cell>
          <cell r="S664">
            <v>4.3086696251054768E-2</v>
          </cell>
          <cell r="T664">
            <v>5.8157928292611683E-2</v>
          </cell>
          <cell r="U664">
            <v>7.6158976297540981E-2</v>
          </cell>
          <cell r="V664">
            <v>9.4782863173172416E-2</v>
          </cell>
          <cell r="W664">
            <v>0.11527499261386587</v>
          </cell>
        </row>
        <row r="665">
          <cell r="A665" t="str">
            <v>Operating costs</v>
          </cell>
          <cell r="B665">
            <v>5455.5131810193316</v>
          </cell>
          <cell r="C665">
            <v>5569.3371731480347</v>
          </cell>
          <cell r="D665">
            <v>5511.6777704648784</v>
          </cell>
          <cell r="E665">
            <v>6846.4498249796534</v>
          </cell>
          <cell r="F665">
            <v>7042.7147491836404</v>
          </cell>
          <cell r="G665">
            <v>7240.5084815906266</v>
          </cell>
          <cell r="H665">
            <v>7464.8724570142649</v>
          </cell>
          <cell r="I665">
            <v>7827.583602063436</v>
          </cell>
          <cell r="J665">
            <v>7609.7338839118802</v>
          </cell>
          <cell r="K665">
            <v>8641.8290546290373</v>
          </cell>
          <cell r="L665">
            <v>8776.1957319455014</v>
          </cell>
          <cell r="M665">
            <v>8610.6864471784065</v>
          </cell>
          <cell r="N665">
            <v>9601.4280631128477</v>
          </cell>
          <cell r="O665">
            <v>9879.2513372281446</v>
          </cell>
          <cell r="P665">
            <v>10379.54440434169</v>
          </cell>
          <cell r="Q665">
            <v>11074.460071762833</v>
          </cell>
          <cell r="R665">
            <v>12024.448061271518</v>
          </cell>
          <cell r="S665">
            <v>13276.537421295272</v>
          </cell>
          <cell r="T665">
            <v>14838.59505739885</v>
          </cell>
          <cell r="U665">
            <v>16812.472501281849</v>
          </cell>
          <cell r="V665">
            <v>19312.629774710069</v>
          </cell>
          <cell r="W665">
            <v>22584.783208115961</v>
          </cell>
        </row>
        <row r="666">
          <cell r="A666" t="str">
            <v xml:space="preserve">    % change</v>
          </cell>
          <cell r="C666">
            <v>2.0864030266614764E-2</v>
          </cell>
          <cell r="D666">
            <v>-1.0353009862853146E-2</v>
          </cell>
          <cell r="E666">
            <v>0.2421716417580404</v>
          </cell>
          <cell r="F666">
            <v>2.8666670934752725E-2</v>
          </cell>
          <cell r="G666">
            <v>2.8084870600490142E-2</v>
          </cell>
          <cell r="H666">
            <v>3.0987323058055294E-2</v>
          </cell>
          <cell r="I666">
            <v>4.8589061251589793E-2</v>
          </cell>
          <cell r="J666">
            <v>-2.78310305231525E-2</v>
          </cell>
          <cell r="K666">
            <v>0.13562828693644091</v>
          </cell>
          <cell r="L666">
            <v>1.5548407225723704E-2</v>
          </cell>
          <cell r="M666">
            <v>-1.8858887133138769E-2</v>
          </cell>
          <cell r="N666">
            <v>0.11505953933081514</v>
          </cell>
          <cell r="O666">
            <v>2.8935620023301523E-2</v>
          </cell>
          <cell r="P666">
            <v>5.0640787447959967E-2</v>
          </cell>
          <cell r="Q666">
            <v>6.6950498051770335E-2</v>
          </cell>
          <cell r="R666">
            <v>8.5781878606517648E-2</v>
          </cell>
          <cell r="S666">
            <v>0.10412863473180933</v>
          </cell>
          <cell r="T666">
            <v>0.11765549906092776</v>
          </cell>
          <cell r="U666">
            <v>0.13302320308948512</v>
          </cell>
          <cell r="V666">
            <v>0.14870848254101809</v>
          </cell>
          <cell r="W666">
            <v>0.16943075446362998</v>
          </cell>
        </row>
        <row r="667">
          <cell r="A667" t="str">
            <v>EBITDA</v>
          </cell>
          <cell r="B667">
            <v>6056.7627416520236</v>
          </cell>
          <cell r="C667">
            <v>6734.1758934154777</v>
          </cell>
          <cell r="D667">
            <v>7173.1448151557743</v>
          </cell>
          <cell r="E667">
            <v>8326.9216689407731</v>
          </cell>
          <cell r="F667">
            <v>8158.0536247198115</v>
          </cell>
          <cell r="G667">
            <v>7701.8514999574236</v>
          </cell>
          <cell r="H667">
            <v>7415.0331877403632</v>
          </cell>
          <cell r="I667">
            <v>7134.4759505845204</v>
          </cell>
          <cell r="J667">
            <v>6899.1704202345472</v>
          </cell>
          <cell r="K667">
            <v>5183.4801838653548</v>
          </cell>
          <cell r="L667">
            <v>5306.7261706011859</v>
          </cell>
          <cell r="M667">
            <v>5430.4463899280518</v>
          </cell>
          <cell r="N667">
            <v>4619.3604741777826</v>
          </cell>
          <cell r="O667">
            <v>3995.0467320479524</v>
          </cell>
          <cell r="P667">
            <v>3631.323762016305</v>
          </cell>
          <cell r="Q667">
            <v>3292.4211213575413</v>
          </cell>
          <cell r="R667">
            <v>2955.027058085745</v>
          </cell>
          <cell r="S667">
            <v>2637.2469415429382</v>
          </cell>
          <cell r="T667">
            <v>2307.9739511850557</v>
          </cell>
          <cell r="U667">
            <v>1984.0451022828895</v>
          </cell>
          <cell r="V667">
            <v>1649.3055594195139</v>
          </cell>
          <cell r="W667">
            <v>1225.5711290060326</v>
          </cell>
        </row>
        <row r="668">
          <cell r="A668" t="str">
            <v xml:space="preserve">    % change</v>
          </cell>
          <cell r="C668">
            <v>0.11184409570890419</v>
          </cell>
          <cell r="D668">
            <v>6.5185247413794167E-2</v>
          </cell>
          <cell r="E668">
            <v>0.16084672532293531</v>
          </cell>
          <cell r="F668">
            <v>-2.0279768554907318E-2</v>
          </cell>
          <cell r="G668">
            <v>-5.5920461638060859E-2</v>
          </cell>
          <cell r="H668">
            <v>-3.724017688716097E-2</v>
          </cell>
          <cell r="I668">
            <v>-3.7836275314276691E-2</v>
          </cell>
          <cell r="J668">
            <v>-3.2981473619053236E-2</v>
          </cell>
          <cell r="K668">
            <v>-0.2486806575088002</v>
          </cell>
          <cell r="L668">
            <v>2.3776687160772747E-2</v>
          </cell>
          <cell r="M668">
            <v>2.3313850262759894E-2</v>
          </cell>
          <cell r="N668">
            <v>-0.14935897668644793</v>
          </cell>
          <cell r="O668">
            <v>-0.1351515530385089</v>
          </cell>
          <cell r="P668">
            <v>-9.104348319980593E-2</v>
          </cell>
          <cell r="Q668">
            <v>-9.3327574975189398E-2</v>
          </cell>
          <cell r="R668">
            <v>-0.10247597462036717</v>
          </cell>
          <cell r="S668">
            <v>-0.10753881785050845</v>
          </cell>
          <cell r="T668">
            <v>-0.12485481930836528</v>
          </cell>
          <cell r="U668">
            <v>-0.14035203852098987</v>
          </cell>
          <cell r="V668">
            <v>-0.16871569223815341</v>
          </cell>
          <cell r="W668">
            <v>-0.25691687510143235</v>
          </cell>
        </row>
        <row r="669">
          <cell r="A669" t="str">
            <v>Other income - total</v>
          </cell>
          <cell r="B669">
            <v>70.430579964850622</v>
          </cell>
          <cell r="C669">
            <v>139.83602076854044</v>
          </cell>
          <cell r="D669">
            <v>178.36474860569228</v>
          </cell>
          <cell r="E669">
            <v>85.316745983003202</v>
          </cell>
          <cell r="F669">
            <v>351.94784796244994</v>
          </cell>
          <cell r="G669">
            <v>305.40616493518957</v>
          </cell>
          <cell r="H669">
            <v>241.07412468871379</v>
          </cell>
          <cell r="I669">
            <v>401.11021534410315</v>
          </cell>
          <cell r="J669">
            <v>653.97383750033237</v>
          </cell>
          <cell r="K669">
            <v>466.07288838401365</v>
          </cell>
          <cell r="L669">
            <v>774.24662183258954</v>
          </cell>
          <cell r="M669">
            <v>567.58070114543568</v>
          </cell>
          <cell r="N669">
            <v>483.09435727707796</v>
          </cell>
          <cell r="O669">
            <v>522.76913281727343</v>
          </cell>
          <cell r="P669">
            <v>538.71462277984574</v>
          </cell>
          <cell r="Q669">
            <v>565.63620955865122</v>
          </cell>
          <cell r="R669">
            <v>593.2459593061069</v>
          </cell>
          <cell r="S669">
            <v>631.6897741386905</v>
          </cell>
          <cell r="T669">
            <v>668.03785057984101</v>
          </cell>
          <cell r="U669">
            <v>698.23982029031959</v>
          </cell>
          <cell r="V669">
            <v>728.9677105870918</v>
          </cell>
          <cell r="W669">
            <v>758.53323926408882</v>
          </cell>
        </row>
        <row r="670">
          <cell r="A670" t="str">
            <v xml:space="preserve">    % change</v>
          </cell>
          <cell r="C670">
            <v>0.98544468664502816</v>
          </cell>
          <cell r="D670">
            <v>0.27552791923996045</v>
          </cell>
          <cell r="E670">
            <v>-0.52167260263062754</v>
          </cell>
          <cell r="F670">
            <v>3.1251907103039889</v>
          </cell>
          <cell r="G670">
            <v>-0.13224028303257596</v>
          </cell>
          <cell r="H670">
            <v>-0.21064420968754094</v>
          </cell>
          <cell r="I670">
            <v>0.66384598870590295</v>
          </cell>
          <cell r="J670">
            <v>0.63040933011218225</v>
          </cell>
          <cell r="K670">
            <v>-0.28732181372045063</v>
          </cell>
          <cell r="L670">
            <v>0.66121360226956782</v>
          </cell>
          <cell r="M670">
            <v>-0.26692518231205142</v>
          </cell>
          <cell r="N670">
            <v>-0.14885344709193893</v>
          </cell>
          <cell r="O670">
            <v>8.2126348491874612E-2</v>
          </cell>
          <cell r="P670">
            <v>3.0501972977325487E-2</v>
          </cell>
          <cell r="Q670">
            <v>4.9973744243076546E-2</v>
          </cell>
          <cell r="R670">
            <v>4.8811849879622615E-2</v>
          </cell>
          <cell r="S670">
            <v>6.4802489135449948E-2</v>
          </cell>
          <cell r="T670">
            <v>5.7541023979232664E-2</v>
          </cell>
          <cell r="U670">
            <v>4.5209967794884731E-2</v>
          </cell>
          <cell r="V670">
            <v>4.4007645229966919E-2</v>
          </cell>
          <cell r="W670">
            <v>4.0558077192727415E-2</v>
          </cell>
        </row>
        <row r="671">
          <cell r="A671" t="str">
            <v>Depreciation</v>
          </cell>
          <cell r="B671">
            <v>2181.8892794376097</v>
          </cell>
          <cell r="C671">
            <v>2459.1030860513233</v>
          </cell>
          <cell r="D671">
            <v>2624.6463812742977</v>
          </cell>
          <cell r="E671">
            <v>2419.2440694272582</v>
          </cell>
          <cell r="F671">
            <v>2213.0519882629033</v>
          </cell>
          <cell r="G671">
            <v>2016.9737982779191</v>
          </cell>
          <cell r="H671">
            <v>1901.2636761043691</v>
          </cell>
          <cell r="I671">
            <v>1882.4606355402632</v>
          </cell>
          <cell r="J671">
            <v>1894.3194504478226</v>
          </cell>
          <cell r="K671">
            <v>1892.2532589919954</v>
          </cell>
          <cell r="L671">
            <v>1872.7768647495061</v>
          </cell>
          <cell r="M671">
            <v>1865.9638928527049</v>
          </cell>
          <cell r="N671">
            <v>1940.0968036037257</v>
          </cell>
          <cell r="O671">
            <v>2015.8324355224443</v>
          </cell>
          <cell r="P671">
            <v>2096.9474740931596</v>
          </cell>
          <cell r="Q671">
            <v>2206.4066557319084</v>
          </cell>
          <cell r="R671">
            <v>2332.5064459694372</v>
          </cell>
          <cell r="S671">
            <v>2483.9486829412431</v>
          </cell>
          <cell r="T671">
            <v>2659.7587089697527</v>
          </cell>
          <cell r="U671">
            <v>2877.7789754791293</v>
          </cell>
          <cell r="V671">
            <v>3151.4537865094471</v>
          </cell>
          <cell r="W671">
            <v>3493.5449496016736</v>
          </cell>
        </row>
        <row r="672">
          <cell r="A672" t="str">
            <v xml:space="preserve">    % change</v>
          </cell>
          <cell r="C672">
            <v>0.12705218785673966</v>
          </cell>
          <cell r="D672">
            <v>6.7318566741662478E-2</v>
          </cell>
          <cell r="E672">
            <v>-7.8259042175164995E-2</v>
          </cell>
          <cell r="F672">
            <v>-8.5229962437469053E-2</v>
          </cell>
          <cell r="G672">
            <v>-8.8600806047440583E-2</v>
          </cell>
          <cell r="H672">
            <v>-5.7368183102994519E-2</v>
          </cell>
          <cell r="I672">
            <v>-9.8897595322668952E-3</v>
          </cell>
          <cell r="J672">
            <v>6.2996350009496549E-3</v>
          </cell>
          <cell r="K672">
            <v>-1.0907302120235496E-3</v>
          </cell>
          <cell r="L672">
            <v>-1.0292699536881389E-2</v>
          </cell>
          <cell r="M672">
            <v>-3.6378983663450937E-3</v>
          </cell>
          <cell r="N672">
            <v>3.9729016748381696E-2</v>
          </cell>
          <cell r="O672">
            <v>3.9037037625153426E-2</v>
          </cell>
          <cell r="P672">
            <v>4.0238978766949263E-2</v>
          </cell>
          <cell r="Q672">
            <v>5.2199295877015217E-2</v>
          </cell>
          <cell r="R672">
            <v>5.7151654211131442E-2</v>
          </cell>
          <cell r="S672">
            <v>6.4926824632573821E-2</v>
          </cell>
          <cell r="T672">
            <v>7.0778445318094407E-2</v>
          </cell>
          <cell r="U672">
            <v>8.196994177484096E-2</v>
          </cell>
          <cell r="V672">
            <v>9.509931560492868E-2</v>
          </cell>
          <cell r="W672">
            <v>0.10855027116584415</v>
          </cell>
        </row>
        <row r="673">
          <cell r="A673" t="str">
            <v>EBIT</v>
          </cell>
          <cell r="B673">
            <v>3944.9525483304069</v>
          </cell>
          <cell r="C673">
            <v>4414.5924033529955</v>
          </cell>
          <cell r="D673">
            <v>4726.5862078396976</v>
          </cell>
          <cell r="E673">
            <v>5992.7523121745826</v>
          </cell>
          <cell r="F673">
            <v>6296.7431541552733</v>
          </cell>
          <cell r="G673">
            <v>5990.1105275120572</v>
          </cell>
          <cell r="H673">
            <v>5754.8436363247074</v>
          </cell>
          <cell r="I673">
            <v>5653.1255303883609</v>
          </cell>
          <cell r="J673">
            <v>5658.8248072870574</v>
          </cell>
          <cell r="K673">
            <v>3757.2998132573725</v>
          </cell>
          <cell r="L673">
            <v>4208.195927684269</v>
          </cell>
          <cell r="M673">
            <v>4132.0631982207815</v>
          </cell>
          <cell r="N673">
            <v>3162.3580278511354</v>
          </cell>
          <cell r="O673">
            <v>2501.9834293427816</v>
          </cell>
          <cell r="P673">
            <v>2073.0909107029911</v>
          </cell>
          <cell r="Q673">
            <v>1651.6506751842842</v>
          </cell>
          <cell r="R673">
            <v>1215.7665714224142</v>
          </cell>
          <cell r="S673">
            <v>784.98803274038573</v>
          </cell>
          <cell r="T673">
            <v>316.25309279514386</v>
          </cell>
          <cell r="U673">
            <v>-195.49405290591986</v>
          </cell>
          <cell r="V673">
            <v>-773.40124970240174</v>
          </cell>
          <cell r="W673">
            <v>-1509.9105924363894</v>
          </cell>
        </row>
        <row r="674">
          <cell r="A674" t="str">
            <v xml:space="preserve">    % change</v>
          </cell>
          <cell r="C674">
            <v>0.11904829000322215</v>
          </cell>
          <cell r="D674">
            <v>7.0673298003624208E-2</v>
          </cell>
          <cell r="E674">
            <v>0.26788173295872042</v>
          </cell>
          <cell r="F674">
            <v>5.0726415200427644E-2</v>
          </cell>
          <cell r="G674">
            <v>-4.8697019893667814E-2</v>
          </cell>
          <cell r="H674">
            <v>-3.9275884828299801E-2</v>
          </cell>
          <cell r="I674">
            <v>-1.7675216281168749E-2</v>
          </cell>
          <cell r="J674">
            <v>1.008163867591394E-3</v>
          </cell>
          <cell r="K674">
            <v>-0.33602824946639587</v>
          </cell>
          <cell r="L674">
            <v>0.12000535939025703</v>
          </cell>
          <cell r="M674">
            <v>-1.8091536319076007E-2</v>
          </cell>
          <cell r="N674">
            <v>-0.23467820404760265</v>
          </cell>
          <cell r="O674">
            <v>-0.20882347687781799</v>
          </cell>
          <cell r="P674">
            <v>-0.17142100687391504</v>
          </cell>
          <cell r="Q674">
            <v>-0.20329076421245573</v>
          </cell>
          <cell r="R674">
            <v>-0.26390816793825722</v>
          </cell>
          <cell r="S674">
            <v>-0.35432668475004148</v>
          </cell>
          <cell r="T674">
            <v>-0.59712367627936014</v>
          </cell>
          <cell r="U674">
            <v>-1.6181569678199261</v>
          </cell>
          <cell r="V674">
            <v>2.9561369678830878</v>
          </cell>
          <cell r="W674">
            <v>0.95229913711335512</v>
          </cell>
        </row>
        <row r="675">
          <cell r="A675" t="str">
            <v>Interest</v>
          </cell>
          <cell r="B675">
            <v>834.31458699472773</v>
          </cell>
          <cell r="C675">
            <v>1023.9189446284322</v>
          </cell>
          <cell r="D675">
            <v>1133.9826773131106</v>
          </cell>
          <cell r="E675">
            <v>972.30836255381462</v>
          </cell>
          <cell r="F675">
            <v>869.83681081500708</v>
          </cell>
          <cell r="G675">
            <v>705.94516287483759</v>
          </cell>
          <cell r="H675">
            <v>544.92525070858437</v>
          </cell>
          <cell r="I675">
            <v>278.45131742039672</v>
          </cell>
          <cell r="J675">
            <v>210.2329565386176</v>
          </cell>
          <cell r="K675">
            <v>22.452601194275093</v>
          </cell>
          <cell r="L675">
            <v>20.214165959933688</v>
          </cell>
          <cell r="M675">
            <v>12.97217615625576</v>
          </cell>
          <cell r="N675">
            <v>46.287714414929596</v>
          </cell>
          <cell r="O675">
            <v>44.642869797222531</v>
          </cell>
          <cell r="P675">
            <v>43.092891006022526</v>
          </cell>
          <cell r="Q675">
            <v>42.171386910008621</v>
          </cell>
          <cell r="R675">
            <v>41.838167533770552</v>
          </cell>
          <cell r="S675">
            <v>42.071928446264799</v>
          </cell>
          <cell r="T675">
            <v>42.85002658609973</v>
          </cell>
          <cell r="U675">
            <v>44.24480830438609</v>
          </cell>
          <cell r="V675">
            <v>46.35397190770675</v>
          </cell>
          <cell r="W675">
            <v>49.351166007902158</v>
          </cell>
        </row>
        <row r="676">
          <cell r="A676" t="str">
            <v xml:space="preserve">    % change</v>
          </cell>
          <cell r="C676">
            <v>0.22725763229991647</v>
          </cell>
          <cell r="D676">
            <v>0.10749262259682002</v>
          </cell>
          <cell r="E676">
            <v>-0.14257212036287137</v>
          </cell>
          <cell r="F676">
            <v>-0.10538997265194872</v>
          </cell>
          <cell r="G676">
            <v>-0.1884165465319968</v>
          </cell>
          <cell r="H676">
            <v>-0.22809124650777113</v>
          </cell>
          <cell r="I676">
            <v>-0.48901006687005744</v>
          </cell>
          <cell r="J676">
            <v>-0.24499205647062994</v>
          </cell>
          <cell r="K676">
            <v>-0.89320132502559946</v>
          </cell>
          <cell r="L676">
            <v>-9.969603142963035E-2</v>
          </cell>
          <cell r="M676">
            <v>-0.35826310212512402</v>
          </cell>
          <cell r="N676">
            <v>2.5682304847986206</v>
          </cell>
          <cell r="O676">
            <v>-3.5535230859801037E-2</v>
          </cell>
          <cell r="P676">
            <v>-3.4719515081363284E-2</v>
          </cell>
          <cell r="Q676">
            <v>-2.1384132614475027E-2</v>
          </cell>
          <cell r="R676">
            <v>-7.9015512804722077E-3</v>
          </cell>
          <cell r="S676">
            <v>5.5872646024843764E-3</v>
          </cell>
          <cell r="T676">
            <v>1.8494472884187818E-2</v>
          </cell>
          <cell r="U676">
            <v>3.2550311619615524E-2</v>
          </cell>
          <cell r="V676">
            <v>4.7670307187466676E-2</v>
          </cell>
          <cell r="W676">
            <v>6.465884101934094E-2</v>
          </cell>
        </row>
        <row r="677">
          <cell r="A677" t="str">
            <v>Profit before tax</v>
          </cell>
          <cell r="B677">
            <v>3110.6379613356794</v>
          </cell>
          <cell r="C677">
            <v>3390.6734587245633</v>
          </cell>
          <cell r="D677">
            <v>3592.6035305265873</v>
          </cell>
          <cell r="E677">
            <v>5020.4439496207679</v>
          </cell>
          <cell r="F677">
            <v>5426.9063433402662</v>
          </cell>
          <cell r="G677">
            <v>5284.1653646372197</v>
          </cell>
          <cell r="H677">
            <v>5209.9183856161235</v>
          </cell>
          <cell r="I677">
            <v>5374.5359905468731</v>
          </cell>
          <cell r="J677">
            <v>5448.5918507484394</v>
          </cell>
          <cell r="K677">
            <v>3734.8472120630972</v>
          </cell>
          <cell r="L677">
            <v>4187.9817617243361</v>
          </cell>
          <cell r="M677">
            <v>4119.0910220645264</v>
          </cell>
          <cell r="N677">
            <v>3116.0703134362057</v>
          </cell>
          <cell r="O677">
            <v>2457.3405595455588</v>
          </cell>
          <cell r="P677">
            <v>2029.9980196969684</v>
          </cell>
          <cell r="Q677">
            <v>1609.4792882742754</v>
          </cell>
          <cell r="R677">
            <v>1173.9284038886435</v>
          </cell>
          <cell r="S677">
            <v>742.91610429412094</v>
          </cell>
          <cell r="T677">
            <v>273.40306620904414</v>
          </cell>
          <cell r="U677">
            <v>-239.73886121030594</v>
          </cell>
          <cell r="V677">
            <v>-819.75522161010849</v>
          </cell>
          <cell r="W677">
            <v>-1559.2617584442914</v>
          </cell>
        </row>
        <row r="678">
          <cell r="A678" t="str">
            <v xml:space="preserve">    % change</v>
          </cell>
          <cell r="C678">
            <v>9.0025101239566752E-2</v>
          </cell>
          <cell r="D678">
            <v>5.9554561729451283E-2</v>
          </cell>
          <cell r="E678">
            <v>0.39743890662070758</v>
          </cell>
          <cell r="F678">
            <v>8.0961444405768468E-2</v>
          </cell>
          <cell r="G678">
            <v>-2.6302458467560186E-2</v>
          </cell>
          <cell r="H678">
            <v>-1.4050843207514485E-2</v>
          </cell>
          <cell r="I678">
            <v>3.1596964241366265E-2</v>
          </cell>
          <cell r="J678">
            <v>1.3779023962593451E-2</v>
          </cell>
          <cell r="K678">
            <v>-0.31452982451785882</v>
          </cell>
          <cell r="L678">
            <v>0.12132612766532191</v>
          </cell>
          <cell r="M678">
            <v>-1.6449627428999358E-2</v>
          </cell>
          <cell r="N678">
            <v>-0.24350535184959266</v>
          </cell>
          <cell r="O678">
            <v>-0.21139758979451306</v>
          </cell>
          <cell r="P678">
            <v>-0.17390448311634088</v>
          </cell>
          <cell r="Q678">
            <v>-0.20715228652561279</v>
          </cell>
          <cell r="R678">
            <v>-0.27061602318141076</v>
          </cell>
          <cell r="S678">
            <v>-0.36715382144838837</v>
          </cell>
          <cell r="T678">
            <v>-0.63198662052316523</v>
          </cell>
          <cell r="U678">
            <v>-1.8768696874343078</v>
          </cell>
          <cell r="V678">
            <v>2.4193672960304724</v>
          </cell>
          <cell r="W678">
            <v>0.90210652807028602</v>
          </cell>
        </row>
        <row r="679">
          <cell r="A679" t="str">
            <v>Tax</v>
          </cell>
          <cell r="B679">
            <v>790.86115992970133</v>
          </cell>
          <cell r="C679">
            <v>1621.676995958069</v>
          </cell>
          <cell r="D679">
            <v>1890.3519689954578</v>
          </cell>
          <cell r="E679">
            <v>2639.6759173819255</v>
          </cell>
          <cell r="F679">
            <v>2410.969135829534</v>
          </cell>
          <cell r="G679">
            <v>2246.9081179251912</v>
          </cell>
          <cell r="H679">
            <v>2027.8177075604242</v>
          </cell>
          <cell r="I679">
            <v>1686.5289071299626</v>
          </cell>
          <cell r="J679">
            <v>1734.4507220739486</v>
          </cell>
          <cell r="K679">
            <v>434.85907731307509</v>
          </cell>
          <cell r="L679">
            <v>396.83356033592571</v>
          </cell>
          <cell r="M679">
            <v>1128.4673388726767</v>
          </cell>
          <cell r="N679">
            <v>962.35747239565501</v>
          </cell>
          <cell r="O679">
            <v>767.00000843425221</v>
          </cell>
          <cell r="P679">
            <v>639.70613940754174</v>
          </cell>
          <cell r="Q679">
            <v>515.08505042712568</v>
          </cell>
          <cell r="R679">
            <v>385.99354084704117</v>
          </cell>
          <cell r="S679">
            <v>258.88114841414159</v>
          </cell>
          <cell r="T679">
            <v>238.48951265700319</v>
          </cell>
          <cell r="U679">
            <v>249.27161584364404</v>
          </cell>
          <cell r="V679">
            <v>260.24147267959177</v>
          </cell>
          <cell r="W679">
            <v>270.79636641727967</v>
          </cell>
        </row>
        <row r="680">
          <cell r="A680" t="str">
            <v xml:space="preserve">    % change</v>
          </cell>
          <cell r="C680">
            <v>1.050520468222536</v>
          </cell>
          <cell r="D680">
            <v>0.16567724257484362</v>
          </cell>
          <cell r="E680">
            <v>0.39639387832344375</v>
          </cell>
          <cell r="F680">
            <v>-8.6641992695537628E-2</v>
          </cell>
          <cell r="G680">
            <v>-6.8047747051683038E-2</v>
          </cell>
          <cell r="H680">
            <v>-9.7507507590954057E-2</v>
          </cell>
          <cell r="I680">
            <v>-0.1683034915604178</v>
          </cell>
          <cell r="J680">
            <v>2.8414464016235819E-2</v>
          </cell>
          <cell r="K680">
            <v>-0.74928138817740664</v>
          </cell>
          <cell r="L680">
            <v>-8.7443309708752026E-2</v>
          </cell>
          <cell r="M680">
            <v>1.8436791936584491</v>
          </cell>
          <cell r="N680">
            <v>-0.14719953405382835</v>
          </cell>
          <cell r="O680">
            <v>-0.20299885392388295</v>
          </cell>
          <cell r="P680">
            <v>-0.16596332154750193</v>
          </cell>
          <cell r="Q680">
            <v>-0.19480989989533759</v>
          </cell>
          <cell r="R680">
            <v>-0.25062173610559557</v>
          </cell>
          <cell r="S680">
            <v>-0.32931222671228788</v>
          </cell>
          <cell r="T680">
            <v>-7.8768330108444862E-2</v>
          </cell>
          <cell r="U680">
            <v>4.5209967794884731E-2</v>
          </cell>
          <cell r="V680">
            <v>4.4007645229967141E-2</v>
          </cell>
          <cell r="W680">
            <v>4.0558077192727193E-2</v>
          </cell>
        </row>
        <row r="681">
          <cell r="A681" t="str">
            <v>Network/rural development levy</v>
          </cell>
          <cell r="B681">
            <v>1380.0175746924431</v>
          </cell>
          <cell r="C681">
            <v>355.97787716152737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</row>
        <row r="682">
          <cell r="A682" t="str">
            <v>Profit after tax</v>
          </cell>
          <cell r="B682">
            <v>939.75922671353487</v>
          </cell>
          <cell r="C682">
            <v>1413.018585604967</v>
          </cell>
          <cell r="D682">
            <v>1702.2515615311293</v>
          </cell>
          <cell r="E682">
            <v>2380.7680322388424</v>
          </cell>
          <cell r="F682">
            <v>3015.9372075107322</v>
          </cell>
          <cell r="G682">
            <v>3037.2572467120281</v>
          </cell>
          <cell r="H682">
            <v>3182.1006780556986</v>
          </cell>
          <cell r="I682">
            <v>3688.007083416911</v>
          </cell>
          <cell r="J682">
            <v>3714.1411286744906</v>
          </cell>
          <cell r="K682">
            <v>3299.9881347500223</v>
          </cell>
          <cell r="L682">
            <v>3791.1482013884101</v>
          </cell>
          <cell r="M682">
            <v>2990.6236831918495</v>
          </cell>
          <cell r="N682">
            <v>2153.7128410405508</v>
          </cell>
          <cell r="O682">
            <v>1690.3405511113067</v>
          </cell>
          <cell r="P682">
            <v>1390.2918802894267</v>
          </cell>
          <cell r="Q682">
            <v>1094.3942378471497</v>
          </cell>
          <cell r="R682">
            <v>787.9348630416024</v>
          </cell>
          <cell r="S682">
            <v>484.03495587997929</v>
          </cell>
          <cell r="T682">
            <v>34.913553552040938</v>
          </cell>
          <cell r="U682">
            <v>-489.01047705395001</v>
          </cell>
          <cell r="V682">
            <v>-1079.9966942897004</v>
          </cell>
          <cell r="W682">
            <v>-1830.0581248615713</v>
          </cell>
        </row>
        <row r="683">
          <cell r="A683" t="str">
            <v xml:space="preserve">    % change</v>
          </cell>
          <cell r="C683">
            <v>0.50359639516015631</v>
          </cell>
          <cell r="D683">
            <v>0.20469155811020734</v>
          </cell>
          <cell r="E683">
            <v>0.39859941153316125</v>
          </cell>
          <cell r="F683">
            <v>0.26679171035179983</v>
          </cell>
          <cell r="G683">
            <v>7.0691256927370993E-3</v>
          </cell>
          <cell r="H683">
            <v>4.7688891515682563E-2</v>
          </cell>
          <cell r="I683">
            <v>0.15898504055827911</v>
          </cell>
          <cell r="J683">
            <v>7.0862242578360046E-3</v>
          </cell>
          <cell r="K683">
            <v>-0.11150706975754365</v>
          </cell>
          <cell r="L683">
            <v>0.14883691897746587</v>
          </cell>
          <cell r="M683">
            <v>-0.21115621855758349</v>
          </cell>
          <cell r="N683">
            <v>-0.27984491892275654</v>
          </cell>
          <cell r="O683">
            <v>-0.21515045139693234</v>
          </cell>
          <cell r="P683">
            <v>-0.17750782268378662</v>
          </cell>
          <cell r="Q683">
            <v>-0.21283131019989698</v>
          </cell>
          <cell r="R683">
            <v>-0.28002648790293561</v>
          </cell>
          <cell r="S683">
            <v>-0.38569166236470664</v>
          </cell>
          <cell r="T683">
            <v>-0.9278697682307514</v>
          </cell>
          <cell r="U683">
            <v>-15.006322109980809</v>
          </cell>
          <cell r="V683">
            <v>1.2085348780176544</v>
          </cell>
          <cell r="W683">
            <v>0.69450345036951844</v>
          </cell>
        </row>
        <row r="685">
          <cell r="A685" t="str">
            <v>CAPEX calculations</v>
          </cell>
        </row>
        <row r="686">
          <cell r="A686" t="str">
            <v>Cost per line (Rs)</v>
          </cell>
          <cell r="C686" t="str">
            <v>FY92</v>
          </cell>
          <cell r="D686" t="str">
            <v>FY93</v>
          </cell>
          <cell r="E686" t="str">
            <v>FY94</v>
          </cell>
          <cell r="F686" t="str">
            <v>FY95</v>
          </cell>
          <cell r="G686" t="str">
            <v>FY96</v>
          </cell>
          <cell r="H686" t="str">
            <v>FY97</v>
          </cell>
          <cell r="I686" t="str">
            <v>FY98</v>
          </cell>
          <cell r="J686" t="str">
            <v>FY99</v>
          </cell>
          <cell r="K686" t="str">
            <v>FY00</v>
          </cell>
          <cell r="L686" t="str">
            <v>FY01</v>
          </cell>
          <cell r="M686" t="str">
            <v>FY02</v>
          </cell>
          <cell r="N686" t="str">
            <v>FY03F</v>
          </cell>
          <cell r="O686" t="str">
            <v>FY04F</v>
          </cell>
          <cell r="P686" t="str">
            <v>FY05F</v>
          </cell>
          <cell r="Q686" t="str">
            <v>FY06F</v>
          </cell>
          <cell r="R686" t="str">
            <v>FY07F</v>
          </cell>
          <cell r="S686" t="str">
            <v>FY08F</v>
          </cell>
          <cell r="T686" t="str">
            <v>FY09F</v>
          </cell>
          <cell r="U686" t="str">
            <v>FY10F</v>
          </cell>
          <cell r="V686" t="str">
            <v>FY11F</v>
          </cell>
          <cell r="W686" t="str">
            <v>FY12F</v>
          </cell>
        </row>
        <row r="687">
          <cell r="A687" t="str">
            <v>Basic cap cost/new line capacity (eoy)</v>
          </cell>
          <cell r="C687">
            <v>30031.811629024527</v>
          </cell>
          <cell r="D687">
            <v>43580.681114551015</v>
          </cell>
          <cell r="E687">
            <v>22274.20497803808</v>
          </cell>
          <cell r="F687">
            <v>21091.414376321336</v>
          </cell>
          <cell r="G687">
            <v>18862.531160115068</v>
          </cell>
          <cell r="H687">
            <v>21088.50210819695</v>
          </cell>
          <cell r="I687">
            <v>20000</v>
          </cell>
          <cell r="J687">
            <v>17000</v>
          </cell>
          <cell r="K687">
            <v>15300</v>
          </cell>
          <cell r="L687">
            <v>13770</v>
          </cell>
          <cell r="M687">
            <v>12393</v>
          </cell>
          <cell r="N687">
            <v>11153.7</v>
          </cell>
          <cell r="O687">
            <v>10038.330000000002</v>
          </cell>
          <cell r="P687">
            <v>9134.8803000000025</v>
          </cell>
          <cell r="Q687">
            <v>8404.0898760000018</v>
          </cell>
          <cell r="R687">
            <v>7815.8035846800012</v>
          </cell>
          <cell r="S687">
            <v>7346.8553695992005</v>
          </cell>
          <cell r="T687">
            <v>6979.5126011192397</v>
          </cell>
          <cell r="U687">
            <v>6630.5369710632776</v>
          </cell>
          <cell r="V687">
            <v>6299.0101225101134</v>
          </cell>
          <cell r="W687">
            <v>5984.0596163846076</v>
          </cell>
        </row>
        <row r="688">
          <cell r="A688" t="str">
            <v>% change</v>
          </cell>
          <cell r="D688">
            <v>0.45115058834586108</v>
          </cell>
          <cell r="E688">
            <v>-0.48889727263576388</v>
          </cell>
          <cell r="F688">
            <v>-5.3101361098317645E-2</v>
          </cell>
          <cell r="G688">
            <v>-0.10567727590182685</v>
          </cell>
          <cell r="H688">
            <v>0.11801019328671591</v>
          </cell>
          <cell r="I688">
            <v>-5.1615904373495392E-2</v>
          </cell>
          <cell r="J688">
            <v>-0.15000000000000002</v>
          </cell>
          <cell r="K688">
            <v>-0.1</v>
          </cell>
          <cell r="L688">
            <v>-0.1</v>
          </cell>
          <cell r="M688">
            <v>-0.1</v>
          </cell>
          <cell r="N688">
            <v>-0.1</v>
          </cell>
          <cell r="O688">
            <v>-0.1</v>
          </cell>
          <cell r="P688">
            <v>-9.0000000000000011E-2</v>
          </cell>
          <cell r="Q688">
            <v>-8.0000000000000016E-2</v>
          </cell>
          <cell r="R688">
            <v>-7.0000000000000021E-2</v>
          </cell>
          <cell r="S688">
            <v>-6.0000000000000019E-2</v>
          </cell>
          <cell r="T688">
            <v>-5.0000000000000017E-2</v>
          </cell>
          <cell r="U688">
            <v>-5.0000000000000017E-2</v>
          </cell>
          <cell r="V688">
            <v>-5.0000000000000017E-2</v>
          </cell>
          <cell r="W688">
            <v>-5.0000000000000017E-2</v>
          </cell>
        </row>
        <row r="689">
          <cell r="A689" t="str">
            <v>Maintenance/new line post FY02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-46988.3811379978</v>
          </cell>
          <cell r="O689">
            <v>34447.42537177859</v>
          </cell>
          <cell r="P689">
            <v>51974.488611558721</v>
          </cell>
          <cell r="Q689">
            <v>108909.58452688082</v>
          </cell>
          <cell r="R689">
            <v>-473052.95350281667</v>
          </cell>
          <cell r="S689">
            <v>-73469.442190818081</v>
          </cell>
          <cell r="T689">
            <v>-36869.499118175227</v>
          </cell>
          <cell r="U689">
            <v>-23532.034744974681</v>
          </cell>
          <cell r="V689">
            <v>-16042.370809916356</v>
          </cell>
          <cell r="W689">
            <v>-11774.888619833047</v>
          </cell>
        </row>
        <row r="690">
          <cell r="A690" t="str">
            <v>Others (VANS equipment, others)/new line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9730.3052794406449</v>
          </cell>
          <cell r="J690">
            <v>4817.0949064038396</v>
          </cell>
          <cell r="K690">
            <v>4817.3849789118904</v>
          </cell>
          <cell r="L690">
            <v>4156.1032376044259</v>
          </cell>
          <cell r="M690">
            <v>3777.0769201714847</v>
          </cell>
          <cell r="N690">
            <v>-12296.903220943479</v>
          </cell>
          <cell r="O690">
            <v>10153.09640012562</v>
          </cell>
          <cell r="P690">
            <v>16001.893908442562</v>
          </cell>
          <cell r="Q690">
            <v>36254.975249825977</v>
          </cell>
          <cell r="R690">
            <v>-175776.57796029974</v>
          </cell>
          <cell r="S690">
            <v>-30569.483047783462</v>
          </cell>
          <cell r="T690">
            <v>-17211.664169841355</v>
          </cell>
          <cell r="U690">
            <v>-12493.540074804028</v>
          </cell>
          <cell r="V690">
            <v>-10114.4983025737</v>
          </cell>
          <cell r="W690">
            <v>-8698.9295237429633</v>
          </cell>
        </row>
        <row r="691">
          <cell r="A691" t="str">
            <v>Total capex/new line capacity (eoy) (Rs)</v>
          </cell>
          <cell r="C691">
            <v>30031.811629024527</v>
          </cell>
          <cell r="D691">
            <v>43580.681114551015</v>
          </cell>
          <cell r="E691">
            <v>22274.20497803808</v>
          </cell>
          <cell r="F691">
            <v>21091.414376321336</v>
          </cell>
          <cell r="G691">
            <v>18862.531160115068</v>
          </cell>
          <cell r="H691">
            <v>21088.50210819695</v>
          </cell>
          <cell r="I691">
            <v>34501.854498033528</v>
          </cell>
          <cell r="J691">
            <v>23542.000250488902</v>
          </cell>
          <cell r="K691">
            <v>21011.747193271054</v>
          </cell>
          <cell r="L691">
            <v>20102.115456547952</v>
          </cell>
          <cell r="M691">
            <v>19519.442503446633</v>
          </cell>
          <cell r="N691">
            <v>-48131.584358941283</v>
          </cell>
          <cell r="O691">
            <v>54638.851771904207</v>
          </cell>
          <cell r="P691">
            <v>67976.38252000128</v>
          </cell>
          <cell r="Q691">
            <v>153568.64965270681</v>
          </cell>
          <cell r="R691">
            <v>-641013.72787843645</v>
          </cell>
          <cell r="S691">
            <v>-96692.069869002327</v>
          </cell>
          <cell r="T691">
            <v>-54081.163288016593</v>
          </cell>
          <cell r="U691">
            <v>-36025.574819778711</v>
          </cell>
          <cell r="V691">
            <v>-26156.869112490058</v>
          </cell>
          <cell r="W691">
            <v>-20473.818143576009</v>
          </cell>
        </row>
        <row r="692">
          <cell r="N692">
            <v>1.1988575261345946</v>
          </cell>
        </row>
        <row r="693">
          <cell r="A693" t="str">
            <v>Capex (Rs m)</v>
          </cell>
        </row>
        <row r="694">
          <cell r="A694" t="str">
            <v>Normal (line addition)</v>
          </cell>
          <cell r="C694">
            <v>6249.6200000000026</v>
          </cell>
          <cell r="D694">
            <v>7038.279999999997</v>
          </cell>
          <cell r="E694">
            <v>7606.6410000000024</v>
          </cell>
          <cell r="F694">
            <v>9976.2389999999978</v>
          </cell>
          <cell r="G694">
            <v>9836.8100000000013</v>
          </cell>
          <cell r="H694">
            <v>8852.7422999999944</v>
          </cell>
          <cell r="I694">
            <v>7142.2817000000032</v>
          </cell>
          <cell r="J694">
            <v>7774.3559999999998</v>
          </cell>
          <cell r="K694">
            <v>6723.3000000000029</v>
          </cell>
          <cell r="L694">
            <v>7673.5399999999954</v>
          </cell>
          <cell r="M694">
            <v>8335.7400000000125</v>
          </cell>
          <cell r="N694">
            <v>-1904.7698090448898</v>
          </cell>
          <cell r="O694">
            <v>2180.0755924789746</v>
          </cell>
          <cell r="P694">
            <v>0</v>
          </cell>
          <cell r="Q694">
            <v>563.52121050689505</v>
          </cell>
          <cell r="R694">
            <v>-113.49823880974004</v>
          </cell>
          <cell r="S694">
            <v>-644.13839368579988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</row>
        <row r="695">
          <cell r="A695" t="str">
            <v>Maintenance capex post FY02</v>
          </cell>
          <cell r="N695">
            <v>8024.4268509600015</v>
          </cell>
          <cell r="O695">
            <v>7481.123979462267</v>
          </cell>
          <cell r="P695">
            <v>7519.9807876756022</v>
          </cell>
          <cell r="Q695">
            <v>7302.7373355033451</v>
          </cell>
          <cell r="R695">
            <v>6869.5018374766096</v>
          </cell>
          <cell r="S695">
            <v>6441.4618359864389</v>
          </cell>
          <cell r="T695">
            <v>6028.3639374293925</v>
          </cell>
          <cell r="U695">
            <v>5565.6815649093078</v>
          </cell>
          <cell r="V695">
            <v>4921.051295699107</v>
          </cell>
          <cell r="W695">
            <v>4409.750131070412</v>
          </cell>
        </row>
        <row r="696">
          <cell r="A696" t="str">
            <v>Others (VANS equipment, others)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2805.5</v>
          </cell>
          <cell r="J696">
            <v>2000</v>
          </cell>
          <cell r="K696">
            <v>2000</v>
          </cell>
          <cell r="L696">
            <v>2000</v>
          </cell>
          <cell r="M696">
            <v>2000</v>
          </cell>
          <cell r="N696">
            <v>2100</v>
          </cell>
          <cell r="O696">
            <v>2205</v>
          </cell>
          <cell r="P696">
            <v>2315.25</v>
          </cell>
          <cell r="Q696">
            <v>2431.0125000000003</v>
          </cell>
          <cell r="R696">
            <v>2552.5631250000006</v>
          </cell>
          <cell r="S696">
            <v>2680.1912812500009</v>
          </cell>
          <cell r="T696">
            <v>2814.2008453125009</v>
          </cell>
          <cell r="U696">
            <v>2954.9108875781262</v>
          </cell>
          <cell r="V696">
            <v>3102.6564319570325</v>
          </cell>
          <cell r="W696">
            <v>3257.7892535548845</v>
          </cell>
          <cell r="X696">
            <v>0</v>
          </cell>
        </row>
        <row r="697">
          <cell r="A697" t="str">
            <v>Total</v>
          </cell>
          <cell r="C697">
            <v>6249.6200000000026</v>
          </cell>
          <cell r="D697">
            <v>7038.279999999997</v>
          </cell>
          <cell r="E697">
            <v>7606.6410000000024</v>
          </cell>
          <cell r="F697">
            <v>9976.2389999999978</v>
          </cell>
          <cell r="G697">
            <v>9836.8100000000013</v>
          </cell>
          <cell r="H697">
            <v>8852.7422999999944</v>
          </cell>
          <cell r="I697">
            <v>9947.7817000000032</v>
          </cell>
          <cell r="J697">
            <v>9774.3559999999998</v>
          </cell>
          <cell r="K697">
            <v>8723.3000000000029</v>
          </cell>
          <cell r="L697">
            <v>9673.5399999999954</v>
          </cell>
          <cell r="M697">
            <v>10335.740000000013</v>
          </cell>
          <cell r="N697">
            <v>8219.6570419151121</v>
          </cell>
          <cell r="O697">
            <v>11866.199571941241</v>
          </cell>
          <cell r="P697">
            <v>9835.2307876756022</v>
          </cell>
          <cell r="Q697">
            <v>10297.271046010241</v>
          </cell>
          <cell r="R697">
            <v>9308.5667236668705</v>
          </cell>
          <cell r="S697">
            <v>8477.5147235506392</v>
          </cell>
          <cell r="T697">
            <v>8842.5647827418943</v>
          </cell>
          <cell r="U697">
            <v>8520.5924524874335</v>
          </cell>
          <cell r="V697">
            <v>8023.7077276561395</v>
          </cell>
          <cell r="W697">
            <v>7667.5393846252964</v>
          </cell>
        </row>
        <row r="698">
          <cell r="A698" t="str">
            <v>% chge</v>
          </cell>
          <cell r="D698">
            <v>0.12619327255097024</v>
          </cell>
          <cell r="E698">
            <v>8.0752825974528708E-2</v>
          </cell>
          <cell r="F698">
            <v>0.31151700205123323</v>
          </cell>
          <cell r="G698">
            <v>-1.3976108631719497E-2</v>
          </cell>
          <cell r="H698">
            <v>-0.10003931152477341</v>
          </cell>
          <cell r="I698">
            <v>0.12369493687848676</v>
          </cell>
          <cell r="J698">
            <v>-1.7433605323285639E-2</v>
          </cell>
          <cell r="K698">
            <v>-0.10753199494677679</v>
          </cell>
          <cell r="L698">
            <v>0.10893125308082863</v>
          </cell>
          <cell r="M698">
            <v>6.8454774570634758E-2</v>
          </cell>
          <cell r="N698">
            <v>-0.20473453841572042</v>
          </cell>
          <cell r="O698">
            <v>0.44363682224587242</v>
          </cell>
          <cell r="P698">
            <v>-0.17115579187358843</v>
          </cell>
          <cell r="Q698">
            <v>4.6978079956559338E-2</v>
          </cell>
          <cell r="R698">
            <v>-9.6016150097015363E-2</v>
          </cell>
          <cell r="S698">
            <v>-8.927819123896874E-2</v>
          </cell>
          <cell r="T698">
            <v>4.3060976134567053E-2</v>
          </cell>
          <cell r="U698">
            <v>-3.6411645056065312E-2</v>
          </cell>
          <cell r="V698">
            <v>-5.8315748300605263E-2</v>
          </cell>
          <cell r="W698">
            <v>-4.4389496118259708E-2</v>
          </cell>
        </row>
        <row r="699">
          <cell r="A699" t="str">
            <v>Others/total (%)</v>
          </cell>
          <cell r="I699">
            <v>0.28202267446218682</v>
          </cell>
          <cell r="J699">
            <v>0.20461706121610468</v>
          </cell>
          <cell r="K699">
            <v>0.22927103275136695</v>
          </cell>
          <cell r="L699">
            <v>0.20674954566787349</v>
          </cell>
          <cell r="M699">
            <v>0.19350331954944663</v>
          </cell>
          <cell r="N699">
            <v>0.25548511200544172</v>
          </cell>
          <cell r="O699">
            <v>0.18582192104824635</v>
          </cell>
          <cell r="P699">
            <v>0.23540372869553902</v>
          </cell>
          <cell r="Q699">
            <v>0.23608318059588373</v>
          </cell>
          <cell r="R699">
            <v>0.27421655779832921</v>
          </cell>
          <cell r="S699">
            <v>0.31615294914255904</v>
          </cell>
          <cell r="T699">
            <v>0.31825617504154446</v>
          </cell>
          <cell r="U699">
            <v>0.34679641164101133</v>
          </cell>
          <cell r="V699">
            <v>0.38668612283356074</v>
          </cell>
          <cell r="W699">
            <v>0.42488066772598504</v>
          </cell>
        </row>
        <row r="700">
          <cell r="A700" t="str">
            <v>Cumulative capex on VANS</v>
          </cell>
          <cell r="H700">
            <v>0</v>
          </cell>
          <cell r="I700">
            <v>2805.5</v>
          </cell>
          <cell r="J700">
            <v>4805.5</v>
          </cell>
          <cell r="K700">
            <v>6805.5</v>
          </cell>
          <cell r="L700">
            <v>8805.5</v>
          </cell>
          <cell r="M700">
            <v>10805.5</v>
          </cell>
          <cell r="N700">
            <v>12905.5</v>
          </cell>
          <cell r="O700">
            <v>15110.5</v>
          </cell>
          <cell r="P700">
            <v>17425.75</v>
          </cell>
          <cell r="Q700">
            <v>19856.762500000001</v>
          </cell>
          <cell r="R700">
            <v>22409.325625000001</v>
          </cell>
          <cell r="S700">
            <v>25089.516906250003</v>
          </cell>
          <cell r="T700">
            <v>27903.717751562504</v>
          </cell>
          <cell r="U700">
            <v>30858.628639140632</v>
          </cell>
          <cell r="V700">
            <v>33961.285071097664</v>
          </cell>
          <cell r="W700">
            <v>37219.074324652545</v>
          </cell>
        </row>
        <row r="702">
          <cell r="A702" t="str">
            <v>GROSS BLOCK/CWIP calculations</v>
          </cell>
          <cell r="C702" t="str">
            <v>FY92</v>
          </cell>
          <cell r="D702" t="str">
            <v>FY93</v>
          </cell>
          <cell r="E702" t="str">
            <v>FY94</v>
          </cell>
          <cell r="F702" t="str">
            <v>FY95</v>
          </cell>
          <cell r="G702" t="str">
            <v>FY96</v>
          </cell>
          <cell r="H702" t="str">
            <v>FY97</v>
          </cell>
          <cell r="I702" t="str">
            <v>FY98</v>
          </cell>
          <cell r="J702" t="str">
            <v>FY99</v>
          </cell>
          <cell r="K702" t="str">
            <v>FY00</v>
          </cell>
          <cell r="L702" t="str">
            <v>FY01</v>
          </cell>
          <cell r="M702" t="str">
            <v>FY02</v>
          </cell>
          <cell r="N702" t="str">
            <v>FY03F</v>
          </cell>
          <cell r="O702" t="str">
            <v>FY04F</v>
          </cell>
          <cell r="P702" t="str">
            <v>FY05F</v>
          </cell>
          <cell r="Q702" t="str">
            <v>FY06F</v>
          </cell>
          <cell r="R702" t="str">
            <v>FY07F</v>
          </cell>
          <cell r="S702" t="str">
            <v>FY08F</v>
          </cell>
          <cell r="T702" t="str">
            <v>FY09F</v>
          </cell>
          <cell r="U702" t="str">
            <v>FY10F</v>
          </cell>
          <cell r="V702" t="str">
            <v>FY11F</v>
          </cell>
          <cell r="W702" t="str">
            <v>FY12F</v>
          </cell>
        </row>
        <row r="703">
          <cell r="A703" t="str">
            <v>Addition to gross block</v>
          </cell>
          <cell r="C703">
            <v>5706.8500000000022</v>
          </cell>
          <cell r="D703">
            <v>6190.6299999999974</v>
          </cell>
          <cell r="E703">
            <v>6978.2410000000018</v>
          </cell>
          <cell r="F703">
            <v>6694.5789999999979</v>
          </cell>
          <cell r="G703">
            <v>11389.900000000001</v>
          </cell>
          <cell r="H703">
            <v>9673.3852999999945</v>
          </cell>
          <cell r="I703">
            <v>10797.155700000003</v>
          </cell>
          <cell r="J703">
            <v>8880.8329999999987</v>
          </cell>
          <cell r="K703">
            <v>9130.4060000000027</v>
          </cell>
          <cell r="L703">
            <v>8217.7599999999948</v>
          </cell>
          <cell r="M703">
            <v>10512.700000000012</v>
          </cell>
          <cell r="N703">
            <v>9853.0394261226502</v>
          </cell>
          <cell r="O703">
            <v>9051.4713926647764</v>
          </cell>
          <cell r="P703">
            <v>11402.914428064241</v>
          </cell>
          <cell r="Q703">
            <v>9940.6269854004859</v>
          </cell>
          <cell r="R703">
            <v>10071.737287058706</v>
          </cell>
          <cell r="S703">
            <v>9118.9951022683017</v>
          </cell>
          <cell r="T703">
            <v>8560.7864461418249</v>
          </cell>
          <cell r="U703">
            <v>8769.1195390227567</v>
          </cell>
          <cell r="V703">
            <v>8407.2478688497358</v>
          </cell>
          <cell r="W703">
            <v>7942.4620170751459</v>
          </cell>
        </row>
        <row r="704">
          <cell r="A704" t="str">
            <v>CWIP at year end</v>
          </cell>
          <cell r="C704">
            <v>4678.21</v>
          </cell>
          <cell r="D704">
            <v>5525.86</v>
          </cell>
          <cell r="E704">
            <v>6154.26</v>
          </cell>
          <cell r="F704">
            <v>9435.92</v>
          </cell>
          <cell r="G704">
            <v>7882.83</v>
          </cell>
          <cell r="H704">
            <v>7062.1869999999999</v>
          </cell>
          <cell r="I704">
            <v>6212.8130000000001</v>
          </cell>
          <cell r="J704">
            <v>7106.3360000000002</v>
          </cell>
          <cell r="K704">
            <v>6699.23</v>
          </cell>
          <cell r="L704">
            <v>8155.01</v>
          </cell>
          <cell r="M704">
            <v>7978.05</v>
          </cell>
          <cell r="N704">
            <v>6344.6676157924621</v>
          </cell>
          <cell r="O704">
            <v>9159.3957950689273</v>
          </cell>
          <cell r="P704">
            <v>7591.7121546802891</v>
          </cell>
          <cell r="Q704">
            <v>7948.3562152900431</v>
          </cell>
          <cell r="R704">
            <v>7185.1856518982086</v>
          </cell>
          <cell r="S704">
            <v>6543.7052731805461</v>
          </cell>
          <cell r="T704">
            <v>6825.4836097806146</v>
          </cell>
          <cell r="U704">
            <v>6576.9565232452915</v>
          </cell>
          <cell r="V704">
            <v>6193.4163820516951</v>
          </cell>
          <cell r="W704">
            <v>5918.4937496018456</v>
          </cell>
        </row>
        <row r="705">
          <cell r="A705" t="str">
            <v>Change in CWIP</v>
          </cell>
          <cell r="C705">
            <v>542.77000000000044</v>
          </cell>
          <cell r="D705">
            <v>847.64999999999964</v>
          </cell>
          <cell r="E705">
            <v>628.40000000000055</v>
          </cell>
          <cell r="F705">
            <v>3281.66</v>
          </cell>
          <cell r="G705">
            <v>-1553.0900000000001</v>
          </cell>
          <cell r="H705">
            <v>-820.64300000000003</v>
          </cell>
          <cell r="I705">
            <v>-849.3739999999998</v>
          </cell>
          <cell r="J705">
            <v>893.52300000000014</v>
          </cell>
          <cell r="K705">
            <v>-407.10600000000068</v>
          </cell>
          <cell r="L705">
            <v>1455.7800000000007</v>
          </cell>
          <cell r="M705">
            <v>-176.96000000000004</v>
          </cell>
        </row>
        <row r="707">
          <cell r="A707" t="str">
            <v>CWIP/gross block</v>
          </cell>
          <cell r="C707">
            <v>0.16211895698218606</v>
          </cell>
          <cell r="D707">
            <v>0.157668726360505</v>
          </cell>
          <cell r="E707">
            <v>0.1464410161625361</v>
          </cell>
          <cell r="F707">
            <v>0.19367612135443071</v>
          </cell>
          <cell r="G707">
            <v>0.13114007652636833</v>
          </cell>
          <cell r="H707">
            <v>0.10120155348783287</v>
          </cell>
          <cell r="I707">
            <v>7.7100661312263966E-2</v>
          </cell>
          <cell r="J707">
            <v>7.9434684291792804E-2</v>
          </cell>
          <cell r="K707">
            <v>6.7949173856076031E-2</v>
          </cell>
          <cell r="L707">
            <v>7.6350951422504032E-2</v>
          </cell>
          <cell r="M707">
            <v>6.8001173520041897E-2</v>
          </cell>
          <cell r="N707">
            <v>4.9889158053536192E-2</v>
          </cell>
          <cell r="O707">
            <v>6.723639622920323E-2</v>
          </cell>
          <cell r="P707">
            <v>5.1424028781655647E-2</v>
          </cell>
          <cell r="Q707">
            <v>5.0443240935128121E-2</v>
          </cell>
          <cell r="R707">
            <v>4.2860287915272105E-2</v>
          </cell>
          <cell r="S707">
            <v>3.7020068689858028E-2</v>
          </cell>
          <cell r="T707">
            <v>3.6830438740351079E-2</v>
          </cell>
          <cell r="U707">
            <v>3.3885954911366541E-2</v>
          </cell>
          <cell r="V707">
            <v>3.0585047375120803E-2</v>
          </cell>
          <cell r="W707">
            <v>2.8124290706138741E-2</v>
          </cell>
        </row>
        <row r="708">
          <cell r="A708" t="str">
            <v>CWIP/Capex</v>
          </cell>
          <cell r="C708">
            <v>0.74855911239403328</v>
          </cell>
          <cell r="D708">
            <v>0.78511511335155781</v>
          </cell>
          <cell r="E708">
            <v>0.80906407966407223</v>
          </cell>
          <cell r="F708">
            <v>0.94583940901977215</v>
          </cell>
          <cell r="G708">
            <v>0.80136040037369827</v>
          </cell>
          <cell r="H708">
            <v>0.79774004039403745</v>
          </cell>
          <cell r="I708">
            <v>0.62454255505023781</v>
          </cell>
          <cell r="J708">
            <v>0.72703879416710426</v>
          </cell>
          <cell r="K708">
            <v>0.76796969036946994</v>
          </cell>
          <cell r="L708">
            <v>0.84302230620848251</v>
          </cell>
          <cell r="M708">
            <v>0.77188957926573143</v>
          </cell>
          <cell r="N708">
            <v>0.77188957926573143</v>
          </cell>
          <cell r="O708">
            <v>0.77188957926573143</v>
          </cell>
          <cell r="P708">
            <v>0.77188957926573143</v>
          </cell>
          <cell r="Q708">
            <v>0.77188957926573143</v>
          </cell>
          <cell r="R708">
            <v>0.77188957926573143</v>
          </cell>
          <cell r="S708">
            <v>0.77188957926573143</v>
          </cell>
          <cell r="T708">
            <v>0.77188957926573143</v>
          </cell>
          <cell r="U708">
            <v>0.77188957926573143</v>
          </cell>
          <cell r="V708">
            <v>0.77188957926573143</v>
          </cell>
          <cell r="W708">
            <v>0.77188957926573143</v>
          </cell>
        </row>
        <row r="711">
          <cell r="A711" t="str">
            <v>BALANCE SHEET ANALYSES</v>
          </cell>
        </row>
        <row r="712">
          <cell r="A712" t="str">
            <v>As at March 31, Rs m</v>
          </cell>
          <cell r="B712" t="str">
            <v>FY91</v>
          </cell>
          <cell r="C712" t="str">
            <v>FY92</v>
          </cell>
          <cell r="D712" t="str">
            <v>FY93</v>
          </cell>
          <cell r="E712" t="str">
            <v>FY94</v>
          </cell>
          <cell r="F712" t="str">
            <v>FY95</v>
          </cell>
          <cell r="G712" t="str">
            <v>FY96</v>
          </cell>
          <cell r="H712" t="str">
            <v>FY97</v>
          </cell>
          <cell r="I712" t="str">
            <v>FY98</v>
          </cell>
          <cell r="J712" t="str">
            <v>FY99</v>
          </cell>
          <cell r="K712" t="str">
            <v>FY00</v>
          </cell>
          <cell r="L712" t="str">
            <v>FY01</v>
          </cell>
          <cell r="M712" t="str">
            <v>FY02</v>
          </cell>
          <cell r="N712" t="str">
            <v>FY03F</v>
          </cell>
          <cell r="O712" t="str">
            <v>FY04F</v>
          </cell>
          <cell r="P712" t="str">
            <v>FY05F</v>
          </cell>
          <cell r="Q712" t="str">
            <v>FY06F</v>
          </cell>
          <cell r="R712" t="str">
            <v>FY07F</v>
          </cell>
          <cell r="S712" t="str">
            <v>FY08F</v>
          </cell>
          <cell r="T712" t="str">
            <v>FY09F</v>
          </cell>
          <cell r="U712" t="str">
            <v>FY10F</v>
          </cell>
          <cell r="V712" t="str">
            <v>FY11F</v>
          </cell>
          <cell r="W712" t="str">
            <v>FY12F</v>
          </cell>
        </row>
        <row r="713">
          <cell r="A713" t="str">
            <v xml:space="preserve">Assets employed </v>
          </cell>
        </row>
        <row r="714">
          <cell r="A714" t="str">
            <v>Fixed assets</v>
          </cell>
          <cell r="G714">
            <v>9836.8100000000049</v>
          </cell>
          <cell r="H714">
            <v>8852.7422999999981</v>
          </cell>
          <cell r="I714">
            <v>9947.7816999999923</v>
          </cell>
          <cell r="J714">
            <v>9774.3559999999998</v>
          </cell>
          <cell r="K714">
            <v>8723.3000000000029</v>
          </cell>
          <cell r="L714">
            <v>9673.5399999999936</v>
          </cell>
          <cell r="M714">
            <v>10335.74000000002</v>
          </cell>
          <cell r="N714">
            <v>8219.6570419151103</v>
          </cell>
          <cell r="O714">
            <v>11866.199571941252</v>
          </cell>
          <cell r="P714">
            <v>9835.2307876755949</v>
          </cell>
          <cell r="Q714">
            <v>10297.271046010253</v>
          </cell>
          <cell r="R714">
            <v>9308.5667236668523</v>
          </cell>
          <cell r="S714">
            <v>8477.5147235506447</v>
          </cell>
          <cell r="T714">
            <v>8842.564782741887</v>
          </cell>
          <cell r="U714">
            <v>8520.5924524874426</v>
          </cell>
          <cell r="V714">
            <v>8023.7077276561467</v>
          </cell>
          <cell r="W714">
            <v>7667.5393846253282</v>
          </cell>
        </row>
        <row r="715">
          <cell r="A715" t="str">
            <v>Gross block</v>
          </cell>
          <cell r="B715">
            <v>23149.8</v>
          </cell>
          <cell r="C715">
            <v>28856.65</v>
          </cell>
          <cell r="D715">
            <v>35047.279999999999</v>
          </cell>
          <cell r="E715">
            <v>42025.521000000001</v>
          </cell>
          <cell r="F715">
            <v>48720.1</v>
          </cell>
          <cell r="G715">
            <v>60110</v>
          </cell>
          <cell r="H715">
            <v>69783.385299999994</v>
          </cell>
          <cell r="I715">
            <v>80580.540999999997</v>
          </cell>
          <cell r="J715">
            <v>89461.373999999996</v>
          </cell>
          <cell r="K715">
            <v>98591.78</v>
          </cell>
          <cell r="L715">
            <v>106809.54</v>
          </cell>
          <cell r="M715">
            <v>117322.24000000001</v>
          </cell>
          <cell r="N715">
            <v>127175.27942612265</v>
          </cell>
          <cell r="O715">
            <v>136226.75081878743</v>
          </cell>
          <cell r="P715">
            <v>147629.66524685168</v>
          </cell>
          <cell r="Q715">
            <v>157570.29223225216</v>
          </cell>
          <cell r="R715">
            <v>167642.02951931086</v>
          </cell>
          <cell r="S715">
            <v>176761.02462157916</v>
          </cell>
          <cell r="T715">
            <v>185321.81106772099</v>
          </cell>
          <cell r="U715">
            <v>194090.93060674376</v>
          </cell>
          <cell r="V715">
            <v>202498.17847559351</v>
          </cell>
          <cell r="W715">
            <v>210440.64049266867</v>
          </cell>
        </row>
        <row r="716">
          <cell r="A716" t="str">
            <v>Acc.Depreciation</v>
          </cell>
          <cell r="B716">
            <v>-8267</v>
          </cell>
          <cell r="C716">
            <v>-11369.97</v>
          </cell>
          <cell r="D716">
            <v>-15188.21</v>
          </cell>
          <cell r="E716">
            <v>-19226.929</v>
          </cell>
          <cell r="F716">
            <v>-23164.34</v>
          </cell>
          <cell r="G716">
            <v>-27445.7</v>
          </cell>
          <cell r="H716">
            <v>-31611.11</v>
          </cell>
          <cell r="I716">
            <v>-37100.044999999998</v>
          </cell>
          <cell r="J716">
            <v>-42996.777000000002</v>
          </cell>
          <cell r="K716">
            <v>-49273.99</v>
          </cell>
          <cell r="L716">
            <v>-56530.67</v>
          </cell>
          <cell r="M716">
            <v>-64204.26</v>
          </cell>
          <cell r="N716">
            <v>-73006.170699340422</v>
          </cell>
          <cell r="O716">
            <v>-82488.643788157191</v>
          </cell>
          <cell r="P716">
            <v>-92707.474766520201</v>
          </cell>
          <cell r="Q716">
            <v>-103694.67323576794</v>
          </cell>
          <cell r="R716">
            <v>-115402.31681882421</v>
          </cell>
          <cell r="S716">
            <v>-127800.82676789626</v>
          </cell>
          <cell r="T716">
            <v>-140835.80885271105</v>
          </cell>
          <cell r="U716">
            <v>-154494.66755299177</v>
          </cell>
          <cell r="V716">
            <v>-168771.87547995592</v>
          </cell>
          <cell r="W716">
            <v>-183637.67296281335</v>
          </cell>
        </row>
        <row r="717">
          <cell r="A717" t="str">
            <v>Net block</v>
          </cell>
          <cell r="B717">
            <v>14882.8</v>
          </cell>
          <cell r="C717">
            <v>17486.68</v>
          </cell>
          <cell r="D717">
            <v>19859.07</v>
          </cell>
          <cell r="E717">
            <v>22798.592000000001</v>
          </cell>
          <cell r="F717">
            <v>25555.759999999998</v>
          </cell>
          <cell r="G717">
            <v>32664.3</v>
          </cell>
          <cell r="H717">
            <v>38172.275299999994</v>
          </cell>
          <cell r="I717">
            <v>43480.495999999999</v>
          </cell>
          <cell r="J717">
            <v>46464.596999999994</v>
          </cell>
          <cell r="K717">
            <v>49317.79</v>
          </cell>
          <cell r="L717">
            <v>50278.869999999995</v>
          </cell>
          <cell r="M717">
            <v>53117.98</v>
          </cell>
          <cell r="N717">
            <v>54169.108726782229</v>
          </cell>
          <cell r="O717">
            <v>53738.107030630243</v>
          </cell>
          <cell r="P717">
            <v>54922.190480331483</v>
          </cell>
          <cell r="Q717">
            <v>53875.61899648422</v>
          </cell>
          <cell r="R717">
            <v>52239.712700486649</v>
          </cell>
          <cell r="S717">
            <v>48960.197853682897</v>
          </cell>
          <cell r="T717">
            <v>44486.002215009939</v>
          </cell>
          <cell r="U717">
            <v>39596.263053751987</v>
          </cell>
          <cell r="V717">
            <v>33726.302995637583</v>
          </cell>
          <cell r="W717">
            <v>26802.967529855319</v>
          </cell>
          <cell r="Y717">
            <v>5.1324451736840082E-2</v>
          </cell>
        </row>
        <row r="718">
          <cell r="A718" t="str">
            <v>CWIP</v>
          </cell>
          <cell r="B718">
            <v>4135.4399999999996</v>
          </cell>
          <cell r="C718">
            <v>4678.21</v>
          </cell>
          <cell r="D718">
            <v>5525.86</v>
          </cell>
          <cell r="E718">
            <v>6154.26</v>
          </cell>
          <cell r="F718">
            <v>9435.92</v>
          </cell>
          <cell r="G718">
            <v>7882.83</v>
          </cell>
          <cell r="H718">
            <v>7062.1869999999999</v>
          </cell>
          <cell r="I718">
            <v>6212.8130000000001</v>
          </cell>
          <cell r="J718">
            <v>7106.3360000000002</v>
          </cell>
          <cell r="K718">
            <v>6699.23</v>
          </cell>
          <cell r="L718">
            <v>8155.01</v>
          </cell>
          <cell r="M718">
            <v>7978.05</v>
          </cell>
          <cell r="N718">
            <v>6344.6676157924621</v>
          </cell>
          <cell r="O718">
            <v>9159.3957950689273</v>
          </cell>
          <cell r="P718">
            <v>7591.7121546802891</v>
          </cell>
          <cell r="Q718">
            <v>7948.3562152900431</v>
          </cell>
          <cell r="R718">
            <v>7185.1856518982086</v>
          </cell>
          <cell r="S718">
            <v>6543.7052731805461</v>
          </cell>
          <cell r="T718">
            <v>6825.4836097806146</v>
          </cell>
          <cell r="U718">
            <v>6576.9565232452915</v>
          </cell>
          <cell r="V718">
            <v>6193.4163820516951</v>
          </cell>
          <cell r="W718">
            <v>5918.4937496018456</v>
          </cell>
        </row>
        <row r="719">
          <cell r="A719" t="str">
            <v>Investments - total</v>
          </cell>
          <cell r="B719">
            <v>873.76</v>
          </cell>
          <cell r="C719">
            <v>2000</v>
          </cell>
          <cell r="D719">
            <v>1500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0.02</v>
          </cell>
          <cell r="M719">
            <v>1026.77</v>
          </cell>
          <cell r="N719">
            <v>31749.15124727647</v>
          </cell>
          <cell r="O719">
            <v>33668.600901520032</v>
          </cell>
          <cell r="P719">
            <v>38395.364848710458</v>
          </cell>
          <cell r="Q719">
            <v>41325.661530899757</v>
          </cell>
          <cell r="R719">
            <v>44836.012307632976</v>
          </cell>
          <cell r="S719">
            <v>48339.488313739275</v>
          </cell>
          <cell r="T719">
            <v>49671.215355582783</v>
          </cell>
          <cell r="U719">
            <v>49945.097887515476</v>
          </cell>
          <cell r="V719">
            <v>49207.77506982952</v>
          </cell>
          <cell r="W719">
            <v>46954.755157434927</v>
          </cell>
          <cell r="Y719" t="e">
            <v>#DIV/0!</v>
          </cell>
        </row>
        <row r="720">
          <cell r="A720" t="str">
            <v>Other telecom ventures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</row>
        <row r="721">
          <cell r="A721" t="str">
            <v>Investments</v>
          </cell>
          <cell r="B721">
            <v>873.76</v>
          </cell>
          <cell r="C721">
            <v>2000</v>
          </cell>
          <cell r="D721">
            <v>1500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0.02</v>
          </cell>
          <cell r="M721">
            <v>1026.77</v>
          </cell>
          <cell r="N721">
            <v>1026.77</v>
          </cell>
          <cell r="O721">
            <v>1026.77</v>
          </cell>
          <cell r="P721">
            <v>1026.77</v>
          </cell>
          <cell r="Q721">
            <v>1026.77</v>
          </cell>
          <cell r="R721">
            <v>1026.77</v>
          </cell>
          <cell r="S721">
            <v>1026.77</v>
          </cell>
          <cell r="T721">
            <v>1026.77</v>
          </cell>
          <cell r="U721">
            <v>1026.77</v>
          </cell>
          <cell r="V721">
            <v>1026.77</v>
          </cell>
          <cell r="W721">
            <v>1026.77</v>
          </cell>
        </row>
        <row r="722">
          <cell r="A722" t="str">
            <v>Investments - mktable securities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30722.381247276469</v>
          </cell>
          <cell r="O722">
            <v>32641.830901520036</v>
          </cell>
          <cell r="P722">
            <v>37368.594848710462</v>
          </cell>
          <cell r="Q722">
            <v>40298.89153089976</v>
          </cell>
          <cell r="R722">
            <v>43809.24230763298</v>
          </cell>
          <cell r="S722">
            <v>47312.718313739279</v>
          </cell>
          <cell r="T722">
            <v>48644.445355582786</v>
          </cell>
          <cell r="U722">
            <v>48918.327887515479</v>
          </cell>
          <cell r="V722">
            <v>48181.005069829524</v>
          </cell>
          <cell r="W722">
            <v>45927.98515743493</v>
          </cell>
          <cell r="Y722" t="e">
            <v>#DIV/0!</v>
          </cell>
        </row>
        <row r="723">
          <cell r="A723" t="str">
            <v>Current assets (ex-DoT)</v>
          </cell>
          <cell r="B723">
            <v>11379.877</v>
          </cell>
          <cell r="C723">
            <v>15570.105500000001</v>
          </cell>
          <cell r="D723">
            <v>23583.980000000003</v>
          </cell>
          <cell r="E723">
            <v>26277.423000000003</v>
          </cell>
          <cell r="F723">
            <v>21266.334000000003</v>
          </cell>
          <cell r="G723">
            <v>23716.576000000001</v>
          </cell>
          <cell r="H723">
            <v>31396.725999999999</v>
          </cell>
          <cell r="I723">
            <v>40887.910900000003</v>
          </cell>
          <cell r="J723">
            <v>45252.714959999998</v>
          </cell>
          <cell r="K723">
            <v>64779.64</v>
          </cell>
          <cell r="L723">
            <v>81631.5</v>
          </cell>
          <cell r="M723">
            <v>104569.23000000001</v>
          </cell>
          <cell r="N723">
            <v>84028.70279418517</v>
          </cell>
          <cell r="O723">
            <v>86548.984165514878</v>
          </cell>
          <cell r="P723">
            <v>88080.55187818181</v>
          </cell>
          <cell r="Q723">
            <v>90410.445840877743</v>
          </cell>
          <cell r="R723">
            <v>92504.326024078939</v>
          </cell>
          <cell r="S723">
            <v>94846.69372655655</v>
          </cell>
          <cell r="T723">
            <v>97669.956404118406</v>
          </cell>
          <cell r="U723">
            <v>100517.98623191996</v>
          </cell>
          <cell r="V723">
            <v>103530.45974058953</v>
          </cell>
          <cell r="W723">
            <v>106804.31998889103</v>
          </cell>
          <cell r="Y723">
            <v>0.26459729097209195</v>
          </cell>
        </row>
        <row r="724">
          <cell r="A724" t="str">
            <v>Inventories</v>
          </cell>
          <cell r="B724">
            <v>2300.91</v>
          </cell>
          <cell r="C724">
            <v>1450.59</v>
          </cell>
          <cell r="D724">
            <v>2216.8000000000002</v>
          </cell>
          <cell r="E724">
            <v>1992.33</v>
          </cell>
          <cell r="F724">
            <v>2821.51</v>
          </cell>
          <cell r="G724">
            <v>2312.1</v>
          </cell>
          <cell r="H724">
            <v>2529.2669999999998</v>
          </cell>
          <cell r="I724">
            <v>2558.1849999999999</v>
          </cell>
          <cell r="J724">
            <v>2273.9499999999998</v>
          </cell>
          <cell r="K724">
            <v>2650.82</v>
          </cell>
          <cell r="L724">
            <v>2863.28</v>
          </cell>
          <cell r="M724">
            <v>2772.74</v>
          </cell>
          <cell r="N724">
            <v>2219.3074013170803</v>
          </cell>
          <cell r="O724">
            <v>3203.8738844241352</v>
          </cell>
          <cell r="P724">
            <v>2655.5123126724129</v>
          </cell>
          <cell r="Q724">
            <v>2780.2631824227651</v>
          </cell>
          <cell r="R724">
            <v>2513.3130153900552</v>
          </cell>
          <cell r="S724">
            <v>2288.9289753586727</v>
          </cell>
          <cell r="T724">
            <v>2387.4924913403115</v>
          </cell>
          <cell r="U724">
            <v>2300.5599621716074</v>
          </cell>
          <cell r="V724">
            <v>2166.4010864671577</v>
          </cell>
          <cell r="W724">
            <v>2070.2356338488303</v>
          </cell>
        </row>
        <row r="725">
          <cell r="A725" t="str">
            <v>Trade debtors</v>
          </cell>
          <cell r="B725">
            <v>1780.33</v>
          </cell>
          <cell r="C725">
            <v>2618.29</v>
          </cell>
          <cell r="D725">
            <v>3311.75</v>
          </cell>
          <cell r="E725">
            <v>4087.91</v>
          </cell>
          <cell r="F725">
            <v>4639.8</v>
          </cell>
          <cell r="G725">
            <v>5409.4</v>
          </cell>
          <cell r="H725">
            <v>6388.08</v>
          </cell>
          <cell r="I725">
            <v>6105.6949999999997</v>
          </cell>
          <cell r="J725">
            <v>6549.277</v>
          </cell>
          <cell r="K725">
            <v>6502.23</v>
          </cell>
          <cell r="L725">
            <v>6073.55</v>
          </cell>
          <cell r="M725">
            <v>7064.38</v>
          </cell>
          <cell r="N725">
            <v>7418.5596238475373</v>
          </cell>
          <cell r="O725">
            <v>7504.4793255762397</v>
          </cell>
          <cell r="P725">
            <v>7850.9292838861638</v>
          </cell>
          <cell r="Q725">
            <v>8226.3326291051071</v>
          </cell>
          <cell r="R725">
            <v>8645.4099407203412</v>
          </cell>
          <cell r="S725">
            <v>9133.6149634927042</v>
          </cell>
          <cell r="T725">
            <v>9662.4617065032835</v>
          </cell>
          <cell r="U725">
            <v>10258.331464346431</v>
          </cell>
          <cell r="V725">
            <v>10919.583495954021</v>
          </cell>
          <cell r="W725">
            <v>11650.111722005158</v>
          </cell>
        </row>
        <row r="726">
          <cell r="A726" t="str">
            <v>Other current assets</v>
          </cell>
          <cell r="B726">
            <v>1773.43</v>
          </cell>
          <cell r="C726">
            <v>2489.9720000000002</v>
          </cell>
          <cell r="D726">
            <v>2511.585</v>
          </cell>
          <cell r="E726">
            <v>3234.3900000000003</v>
          </cell>
          <cell r="F726">
            <v>3715.828</v>
          </cell>
          <cell r="G726">
            <v>4132.24</v>
          </cell>
          <cell r="H726">
            <v>4310.0020000000004</v>
          </cell>
          <cell r="I726">
            <v>5392.2779</v>
          </cell>
          <cell r="J726">
            <v>5884.37896</v>
          </cell>
          <cell r="K726">
            <v>6433.26</v>
          </cell>
          <cell r="L726">
            <v>7161.4600000000009</v>
          </cell>
          <cell r="M726">
            <v>6043.08</v>
          </cell>
          <cell r="N726">
            <v>6335.0032690205499</v>
          </cell>
          <cell r="O726">
            <v>6405.8203305144953</v>
          </cell>
          <cell r="P726">
            <v>6691.3726253732257</v>
          </cell>
          <cell r="Q726">
            <v>7000.7889902873676</v>
          </cell>
          <cell r="R726">
            <v>7346.2024769528953</v>
          </cell>
          <cell r="S726">
            <v>7748.5926671387342</v>
          </cell>
          <cell r="T726">
            <v>8184.4807296800609</v>
          </cell>
          <cell r="U726">
            <v>8675.6107549774333</v>
          </cell>
          <cell r="V726">
            <v>9220.6304052226496</v>
          </cell>
          <cell r="W726">
            <v>9822.7491424440523</v>
          </cell>
        </row>
        <row r="727">
          <cell r="A727" t="str">
            <v>Cash, bank</v>
          </cell>
          <cell r="B727">
            <v>1054.8399999999999</v>
          </cell>
          <cell r="C727">
            <v>3477.4</v>
          </cell>
          <cell r="D727">
            <v>1475.47</v>
          </cell>
          <cell r="E727">
            <v>2789.7</v>
          </cell>
          <cell r="F727">
            <v>2763.9</v>
          </cell>
          <cell r="G727">
            <v>3061.8</v>
          </cell>
          <cell r="H727">
            <v>3721.2170000000001</v>
          </cell>
          <cell r="I727">
            <v>13284.94</v>
          </cell>
          <cell r="J727">
            <v>13564.21</v>
          </cell>
          <cell r="K727">
            <v>18350.810000000001</v>
          </cell>
          <cell r="L727">
            <v>24828.34</v>
          </cell>
          <cell r="M727">
            <v>24446.51</v>
          </cell>
          <cell r="N727">
            <v>2500</v>
          </cell>
          <cell r="O727">
            <v>2500</v>
          </cell>
          <cell r="P727">
            <v>2500</v>
          </cell>
          <cell r="Q727">
            <v>2500</v>
          </cell>
          <cell r="R727">
            <v>2500</v>
          </cell>
          <cell r="S727">
            <v>2500</v>
          </cell>
          <cell r="T727">
            <v>2500</v>
          </cell>
          <cell r="U727">
            <v>2500</v>
          </cell>
          <cell r="V727">
            <v>2500</v>
          </cell>
          <cell r="W727">
            <v>2500</v>
          </cell>
          <cell r="X727">
            <v>2500</v>
          </cell>
        </row>
        <row r="728">
          <cell r="A728" t="str">
            <v>Loans to DOT</v>
          </cell>
          <cell r="B728">
            <v>-17220</v>
          </cell>
          <cell r="C728">
            <v>-23240</v>
          </cell>
          <cell r="D728">
            <v>-35670</v>
          </cell>
          <cell r="E728">
            <v>-46756.3</v>
          </cell>
          <cell r="F728">
            <v>-56486.26</v>
          </cell>
          <cell r="G728">
            <v>-59328.86</v>
          </cell>
          <cell r="H728">
            <v>-70332.824999999997</v>
          </cell>
          <cell r="I728">
            <v>-62722.824999999997</v>
          </cell>
          <cell r="J728">
            <v>-37959.699999999997</v>
          </cell>
          <cell r="K728">
            <v>-30710</v>
          </cell>
          <cell r="L728">
            <v>-28810</v>
          </cell>
          <cell r="M728">
            <v>-27190</v>
          </cell>
          <cell r="N728">
            <v>-27190</v>
          </cell>
          <cell r="O728">
            <v>-27190</v>
          </cell>
          <cell r="P728">
            <v>-27190</v>
          </cell>
          <cell r="Q728">
            <v>-27190</v>
          </cell>
          <cell r="R728">
            <v>-27190</v>
          </cell>
          <cell r="S728">
            <v>-27190</v>
          </cell>
          <cell r="T728">
            <v>-27190</v>
          </cell>
          <cell r="U728">
            <v>-27190</v>
          </cell>
          <cell r="V728">
            <v>-27190</v>
          </cell>
          <cell r="W728">
            <v>-27190</v>
          </cell>
        </row>
        <row r="729">
          <cell r="A729" t="str">
            <v>Other loans &amp; advances</v>
          </cell>
          <cell r="B729">
            <v>4470.3670000000002</v>
          </cell>
          <cell r="C729">
            <v>5533.8535000000002</v>
          </cell>
          <cell r="D729">
            <v>14068.375000000002</v>
          </cell>
          <cell r="E729">
            <v>14173.093000000001</v>
          </cell>
          <cell r="F729">
            <v>7325.2960000000003</v>
          </cell>
          <cell r="G729">
            <v>8801.0360000000001</v>
          </cell>
          <cell r="H729">
            <v>14448.16</v>
          </cell>
          <cell r="I729">
            <v>13546.813</v>
          </cell>
          <cell r="J729">
            <v>16980.899000000001</v>
          </cell>
          <cell r="K729">
            <v>30842.52</v>
          </cell>
          <cell r="L729">
            <v>40704.869999999995</v>
          </cell>
          <cell r="M729">
            <v>64242.520000000004</v>
          </cell>
          <cell r="N729">
            <v>65555.832500000004</v>
          </cell>
          <cell r="O729">
            <v>66934.810625000013</v>
          </cell>
          <cell r="P729">
            <v>68382.737656250014</v>
          </cell>
          <cell r="Q729">
            <v>69903.061039062508</v>
          </cell>
          <cell r="R729">
            <v>71499.400591015641</v>
          </cell>
          <cell r="S729">
            <v>73175.557120566431</v>
          </cell>
          <cell r="T729">
            <v>74935.521476594746</v>
          </cell>
          <cell r="U729">
            <v>76783.484050424478</v>
          </cell>
          <cell r="V729">
            <v>78723.844752945704</v>
          </cell>
          <cell r="W729">
            <v>80761.223490592994</v>
          </cell>
        </row>
        <row r="730">
          <cell r="A730" t="str">
            <v>Current liabilities</v>
          </cell>
          <cell r="B730">
            <v>11074.18</v>
          </cell>
          <cell r="C730">
            <v>12667.119999999999</v>
          </cell>
          <cell r="D730">
            <v>23997.390000000003</v>
          </cell>
          <cell r="E730">
            <v>28221.07</v>
          </cell>
          <cell r="F730">
            <v>24566.904999999999</v>
          </cell>
          <cell r="G730">
            <v>26742.654999999999</v>
          </cell>
          <cell r="H730">
            <v>35547.481000000007</v>
          </cell>
          <cell r="I730">
            <v>36193.076000000008</v>
          </cell>
          <cell r="J730">
            <v>35913.404000000002</v>
          </cell>
          <cell r="K730">
            <v>49400.909999999996</v>
          </cell>
          <cell r="L730">
            <v>56583.909999999996</v>
          </cell>
          <cell r="M730">
            <v>78295.62</v>
          </cell>
          <cell r="N730">
            <v>79566.93086377265</v>
          </cell>
          <cell r="O730">
            <v>80426.868598555811</v>
          </cell>
          <cell r="P730">
            <v>81220.228963731322</v>
          </cell>
          <cell r="Q730">
            <v>81703.192594574793</v>
          </cell>
          <cell r="R730">
            <v>81942.161791613151</v>
          </cell>
          <cell r="S730">
            <v>82054.982436482635</v>
          </cell>
          <cell r="T730">
            <v>81889.226236016053</v>
          </cell>
          <cell r="U730">
            <v>81613.622349768251</v>
          </cell>
          <cell r="V730">
            <v>81304.850061046644</v>
          </cell>
          <cell r="W730">
            <v>80967.90534082838</v>
          </cell>
          <cell r="Y730">
            <v>0.2127687372362812</v>
          </cell>
        </row>
        <row r="731">
          <cell r="A731" t="str">
            <v>Trade creditors</v>
          </cell>
          <cell r="B731">
            <v>1614.86</v>
          </cell>
          <cell r="C731">
            <v>1467.7</v>
          </cell>
          <cell r="D731">
            <v>2509.0100000000002</v>
          </cell>
          <cell r="E731">
            <v>2037.1</v>
          </cell>
          <cell r="F731">
            <v>3313.67</v>
          </cell>
          <cell r="G731">
            <v>3100.71</v>
          </cell>
          <cell r="H731">
            <v>4028.1280000000002</v>
          </cell>
          <cell r="I731">
            <v>4021.1880000000001</v>
          </cell>
          <cell r="J731">
            <v>4295.6109999999999</v>
          </cell>
          <cell r="K731">
            <v>5989.59</v>
          </cell>
          <cell r="L731">
            <v>5187.49</v>
          </cell>
          <cell r="M731">
            <v>4766.46</v>
          </cell>
          <cell r="N731">
            <v>5510.8427521383755</v>
          </cell>
          <cell r="O731">
            <v>5879.2219119391766</v>
          </cell>
          <cell r="P731">
            <v>6399.1248509097659</v>
          </cell>
          <cell r="Q731">
            <v>6976.7410015680107</v>
          </cell>
          <cell r="R731">
            <v>7635.5516541838615</v>
          </cell>
          <cell r="S731">
            <v>8383.7887770892976</v>
          </cell>
          <cell r="T731">
            <v>9200.0377804157433</v>
          </cell>
          <cell r="U731">
            <v>10095.252654721</v>
          </cell>
          <cell r="V731">
            <v>11068.847020208341</v>
          </cell>
          <cell r="W731">
            <v>12158.120163160882</v>
          </cell>
        </row>
        <row r="732">
          <cell r="A732" t="str">
            <v>Other creditors</v>
          </cell>
          <cell r="B732">
            <v>6982.6800000000012</v>
          </cell>
          <cell r="C732">
            <v>8227.1999999999989</v>
          </cell>
          <cell r="D732">
            <v>17600.04</v>
          </cell>
          <cell r="E732">
            <v>20425.84</v>
          </cell>
          <cell r="F732">
            <v>15057.495000000001</v>
          </cell>
          <cell r="G732">
            <v>16142.365000000002</v>
          </cell>
          <cell r="H732">
            <v>18157.984</v>
          </cell>
          <cell r="I732">
            <v>19171.082000000002</v>
          </cell>
          <cell r="J732">
            <v>17904.289000000001</v>
          </cell>
          <cell r="K732">
            <v>25899.42</v>
          </cell>
          <cell r="L732">
            <v>29039.279999999999</v>
          </cell>
          <cell r="M732">
            <v>32476.46</v>
          </cell>
          <cell r="N732">
            <v>33395.624938213048</v>
          </cell>
          <cell r="O732">
            <v>34342.106761978437</v>
          </cell>
          <cell r="P732">
            <v>34909.613744823415</v>
          </cell>
          <cell r="Q732">
            <v>35146.318396072034</v>
          </cell>
          <cell r="R732">
            <v>35100.18183626041</v>
          </cell>
          <cell r="S732">
            <v>34849.484379995658</v>
          </cell>
          <cell r="T732">
            <v>34428.712249667304</v>
          </cell>
          <cell r="U732">
            <v>33880.919695650991</v>
          </cell>
          <cell r="V732">
            <v>33241.495447372567</v>
          </cell>
          <cell r="W732">
            <v>32538.909525036477</v>
          </cell>
        </row>
        <row r="733">
          <cell r="A733" t="str">
            <v>Provision for dividend</v>
          </cell>
          <cell r="B733">
            <v>360</v>
          </cell>
          <cell r="C733">
            <v>360</v>
          </cell>
          <cell r="D733">
            <v>480</v>
          </cell>
          <cell r="E733">
            <v>600</v>
          </cell>
          <cell r="F733">
            <v>600</v>
          </cell>
          <cell r="G733">
            <v>1200</v>
          </cell>
          <cell r="H733">
            <v>1200</v>
          </cell>
          <cell r="I733">
            <v>1827.0409999999999</v>
          </cell>
          <cell r="J733">
            <v>1890</v>
          </cell>
          <cell r="K733">
            <v>1890</v>
          </cell>
          <cell r="L733">
            <v>2835</v>
          </cell>
          <cell r="M733">
            <v>2835</v>
          </cell>
          <cell r="N733">
            <v>2442.7631734212273</v>
          </cell>
          <cell r="O733">
            <v>1987.8399246381955</v>
          </cell>
          <cell r="P733">
            <v>1693.7903679981464</v>
          </cell>
          <cell r="Q733">
            <v>1362.4331969347511</v>
          </cell>
          <cell r="R733">
            <v>988.7283011688844</v>
          </cell>
          <cell r="S733">
            <v>604.00927939767428</v>
          </cell>
          <cell r="T733">
            <v>42.776205933014523</v>
          </cell>
          <cell r="U733">
            <v>-580.25000060373964</v>
          </cell>
          <cell r="V733">
            <v>-1223.1924065342591</v>
          </cell>
          <cell r="W733">
            <v>-1946.8243473689836</v>
          </cell>
        </row>
        <row r="734">
          <cell r="A734" t="str">
            <v>Provision for tax</v>
          </cell>
          <cell r="B734">
            <v>1664.8</v>
          </cell>
          <cell r="C734">
            <v>2050</v>
          </cell>
          <cell r="D734">
            <v>2730</v>
          </cell>
          <cell r="E734">
            <v>4362.5</v>
          </cell>
          <cell r="F734">
            <v>4674</v>
          </cell>
          <cell r="G734">
            <v>5185</v>
          </cell>
          <cell r="H734">
            <v>10678.2</v>
          </cell>
          <cell r="I734">
            <v>10817.924000000001</v>
          </cell>
          <cell r="J734">
            <v>11372.123</v>
          </cell>
          <cell r="K734">
            <v>13067.640000000001</v>
          </cell>
          <cell r="L734">
            <v>14709.61</v>
          </cell>
          <cell r="M734">
            <v>19422.670000000002</v>
          </cell>
          <cell r="N734">
            <v>19422.670000000002</v>
          </cell>
          <cell r="O734">
            <v>19422.670000000002</v>
          </cell>
          <cell r="P734">
            <v>19422.670000000002</v>
          </cell>
          <cell r="Q734">
            <v>19422.670000000002</v>
          </cell>
          <cell r="R734">
            <v>19422.670000000002</v>
          </cell>
          <cell r="S734">
            <v>19422.670000000002</v>
          </cell>
          <cell r="T734">
            <v>19422.670000000002</v>
          </cell>
          <cell r="U734">
            <v>19422.670000000002</v>
          </cell>
          <cell r="V734">
            <v>19422.670000000002</v>
          </cell>
          <cell r="W734">
            <v>19422.670000000002</v>
          </cell>
          <cell r="X734">
            <v>0</v>
          </cell>
          <cell r="Y734">
            <v>-1.5062441950493888E-2</v>
          </cell>
        </row>
        <row r="735">
          <cell r="A735" t="str">
            <v>Other provisions</v>
          </cell>
          <cell r="B735">
            <v>451.83999999999992</v>
          </cell>
          <cell r="C735">
            <v>562.2199999999998</v>
          </cell>
          <cell r="D735">
            <v>678.34000000000015</v>
          </cell>
          <cell r="E735">
            <v>795.63000000000011</v>
          </cell>
          <cell r="F735">
            <v>921.73999999999978</v>
          </cell>
          <cell r="G735">
            <v>1114.58</v>
          </cell>
          <cell r="H735">
            <v>1483.1689999999999</v>
          </cell>
          <cell r="I735">
            <v>355.84100000000035</v>
          </cell>
          <cell r="J735">
            <v>451.38100000000122</v>
          </cell>
          <cell r="K735">
            <v>2554.2600000000002</v>
          </cell>
          <cell r="L735">
            <v>4812.5299999999988</v>
          </cell>
          <cell r="M735">
            <v>18795.029999999995</v>
          </cell>
          <cell r="N735">
            <v>18795.029999999995</v>
          </cell>
          <cell r="O735">
            <v>18795.029999999995</v>
          </cell>
          <cell r="P735">
            <v>18795.029999999995</v>
          </cell>
          <cell r="Q735">
            <v>18795.029999999995</v>
          </cell>
          <cell r="R735">
            <v>18795.029999999995</v>
          </cell>
          <cell r="S735">
            <v>18795.029999999995</v>
          </cell>
          <cell r="T735">
            <v>18795.029999999995</v>
          </cell>
          <cell r="U735">
            <v>18795.029999999995</v>
          </cell>
          <cell r="V735">
            <v>18795.029999999995</v>
          </cell>
          <cell r="W735">
            <v>18795.029999999995</v>
          </cell>
        </row>
        <row r="737">
          <cell r="A737" t="str">
            <v>Trading capital employed</v>
          </cell>
          <cell r="B737">
            <v>19323.936999999998</v>
          </cell>
          <cell r="C737">
            <v>25067.875500000006</v>
          </cell>
          <cell r="D737">
            <v>24971.52</v>
          </cell>
          <cell r="E737">
            <v>27009.205000000002</v>
          </cell>
          <cell r="F737">
            <v>31691.109000000004</v>
          </cell>
          <cell r="G737">
            <v>37521.050999999999</v>
          </cell>
          <cell r="H737">
            <v>41083.707299999987</v>
          </cell>
          <cell r="I737">
            <v>54388.143899999988</v>
          </cell>
          <cell r="J737">
            <v>62910.24396</v>
          </cell>
          <cell r="K737">
            <v>71395.75</v>
          </cell>
          <cell r="L737">
            <v>83481.47</v>
          </cell>
          <cell r="M737">
            <v>87369.640000000014</v>
          </cell>
          <cell r="N737">
            <v>64975.548272987202</v>
          </cell>
          <cell r="O737">
            <v>69019.618392658231</v>
          </cell>
          <cell r="P737">
            <v>69374.225549462251</v>
          </cell>
          <cell r="Q737">
            <v>70531.22845807721</v>
          </cell>
          <cell r="R737">
            <v>69987.062584850646</v>
          </cell>
          <cell r="S737">
            <v>68295.614416937358</v>
          </cell>
          <cell r="T737">
            <v>67092.215992892889</v>
          </cell>
          <cell r="U737">
            <v>65077.583459148984</v>
          </cell>
          <cell r="V737">
            <v>62145.329057232171</v>
          </cell>
          <cell r="W737">
            <v>58557.87592751981</v>
          </cell>
        </row>
        <row r="738">
          <cell r="A738" t="str">
            <v>Total capital employed</v>
          </cell>
          <cell r="B738">
            <v>20197.696999999996</v>
          </cell>
          <cell r="C738">
            <v>27067.875500000006</v>
          </cell>
          <cell r="D738">
            <v>26471.52</v>
          </cell>
          <cell r="E738">
            <v>27009.205000000002</v>
          </cell>
          <cell r="F738">
            <v>31691.109000000004</v>
          </cell>
          <cell r="G738">
            <v>37521.050999999999</v>
          </cell>
          <cell r="H738">
            <v>41083.707299999987</v>
          </cell>
          <cell r="I738">
            <v>54388.143899999988</v>
          </cell>
          <cell r="J738">
            <v>62910.24396</v>
          </cell>
          <cell r="K738">
            <v>71395.75</v>
          </cell>
          <cell r="L738">
            <v>83481.489999999991</v>
          </cell>
          <cell r="M738">
            <v>88396.410000000033</v>
          </cell>
          <cell r="N738">
            <v>96724.69952026369</v>
          </cell>
          <cell r="O738">
            <v>102688.21929417829</v>
          </cell>
          <cell r="P738">
            <v>107769.59039817273</v>
          </cell>
          <cell r="Q738">
            <v>111856.88998897697</v>
          </cell>
          <cell r="R738">
            <v>114823.07489248362</v>
          </cell>
          <cell r="S738">
            <v>116635.10273067663</v>
          </cell>
          <cell r="T738">
            <v>116763.43134847569</v>
          </cell>
          <cell r="U738">
            <v>115022.68134666445</v>
          </cell>
          <cell r="V738">
            <v>111353.10412706168</v>
          </cell>
          <cell r="W738">
            <v>105512.63108495474</v>
          </cell>
          <cell r="Y738">
            <v>0.12910049399482482</v>
          </cell>
        </row>
        <row r="739">
          <cell r="A739" t="str">
            <v>diff</v>
          </cell>
          <cell r="B739">
            <v>1.0000000002037268E-3</v>
          </cell>
          <cell r="C739">
            <v>-2.4499999988620402E-2</v>
          </cell>
          <cell r="D739">
            <v>3.9999999997235136E-2</v>
          </cell>
          <cell r="E739">
            <v>5.0000000046566129E-3</v>
          </cell>
          <cell r="F739">
            <v>2.899999999863212E-2</v>
          </cell>
          <cell r="G739">
            <v>-3.9000000004307367E-2</v>
          </cell>
          <cell r="H739">
            <v>-7.0000001869630069E-4</v>
          </cell>
          <cell r="I739">
            <v>-2.100000019709114E-3</v>
          </cell>
          <cell r="J739">
            <v>-2.039999992121011E-3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</row>
        <row r="740">
          <cell r="A740" t="str">
            <v>Net wc (ex-cash)</v>
          </cell>
          <cell r="B740">
            <v>-749.14300000000003</v>
          </cell>
          <cell r="C740">
            <v>-574.41449999999713</v>
          </cell>
          <cell r="D740">
            <v>-1888.880000000001</v>
          </cell>
          <cell r="E740">
            <v>-4733.3469999999979</v>
          </cell>
          <cell r="F740">
            <v>-6064.4709999999977</v>
          </cell>
          <cell r="G740">
            <v>-6087.8789999999972</v>
          </cell>
          <cell r="H740">
            <v>-7871.9720000000088</v>
          </cell>
          <cell r="I740">
            <v>-8590.105100000008</v>
          </cell>
          <cell r="J740">
            <v>-4224.8990400000039</v>
          </cell>
          <cell r="K740">
            <v>-2972.0799999999945</v>
          </cell>
          <cell r="L740">
            <v>219.25000000000728</v>
          </cell>
          <cell r="M740">
            <v>1827.1000000000204</v>
          </cell>
          <cell r="N740">
            <v>1961.7719304125203</v>
          </cell>
          <cell r="O740">
            <v>3622.1155669590662</v>
          </cell>
          <cell r="P740">
            <v>4360.3229144504876</v>
          </cell>
          <cell r="Q740">
            <v>6207.2532463029493</v>
          </cell>
          <cell r="R740">
            <v>8062.1642324657878</v>
          </cell>
          <cell r="S740">
            <v>10291.711290073916</v>
          </cell>
          <cell r="T740">
            <v>13280.730168102353</v>
          </cell>
          <cell r="U740">
            <v>16404.363882151709</v>
          </cell>
          <cell r="V740">
            <v>19725.609679542889</v>
          </cell>
          <cell r="W740">
            <v>23336.414648062651</v>
          </cell>
        </row>
        <row r="741">
          <cell r="L741" t="str">
            <v>Net cash</v>
          </cell>
          <cell r="M741">
            <v>526.84285714285659</v>
          </cell>
          <cell r="N741">
            <v>687.83398027487522</v>
          </cell>
        </row>
        <row r="742">
          <cell r="A742" t="str">
            <v xml:space="preserve">Financed by </v>
          </cell>
          <cell r="B742" t="str">
            <v>FY91</v>
          </cell>
          <cell r="C742" t="str">
            <v>FY92</v>
          </cell>
          <cell r="D742" t="str">
            <v>FY93</v>
          </cell>
          <cell r="E742" t="str">
            <v>FY94</v>
          </cell>
          <cell r="F742" t="str">
            <v>FY95</v>
          </cell>
          <cell r="G742" t="str">
            <v>FY96</v>
          </cell>
          <cell r="H742" t="str">
            <v>FY97</v>
          </cell>
          <cell r="I742" t="str">
            <v>FY98</v>
          </cell>
          <cell r="J742" t="str">
            <v>FY99</v>
          </cell>
          <cell r="K742" t="str">
            <v>FY00</v>
          </cell>
          <cell r="L742" t="str">
            <v>FY01</v>
          </cell>
          <cell r="M742" t="str">
            <v>FY02</v>
          </cell>
          <cell r="N742" t="str">
            <v>FY03F</v>
          </cell>
          <cell r="O742" t="str">
            <v>FY04F</v>
          </cell>
          <cell r="P742" t="str">
            <v>FY05F</v>
          </cell>
          <cell r="Q742" t="str">
            <v>FY06F</v>
          </cell>
          <cell r="R742" t="str">
            <v>FY07F</v>
          </cell>
          <cell r="S742" t="str">
            <v>FY08F</v>
          </cell>
          <cell r="T742" t="str">
            <v>FY09F</v>
          </cell>
          <cell r="U742" t="str">
            <v>FY10F</v>
          </cell>
          <cell r="V742" t="str">
            <v>FY11F</v>
          </cell>
          <cell r="W742" t="str">
            <v>FY12F</v>
          </cell>
        </row>
        <row r="743">
          <cell r="A743" t="str">
            <v>Share capital</v>
          </cell>
          <cell r="B743">
            <v>6000</v>
          </cell>
          <cell r="C743">
            <v>6000</v>
          </cell>
          <cell r="D743">
            <v>6000</v>
          </cell>
          <cell r="E743">
            <v>6000</v>
          </cell>
          <cell r="F743">
            <v>6000</v>
          </cell>
          <cell r="G743">
            <v>6000</v>
          </cell>
          <cell r="H743">
            <v>6000</v>
          </cell>
          <cell r="I743">
            <v>6300</v>
          </cell>
          <cell r="J743">
            <v>6300</v>
          </cell>
          <cell r="K743">
            <v>6300</v>
          </cell>
          <cell r="L743">
            <v>6300</v>
          </cell>
          <cell r="M743">
            <v>6300</v>
          </cell>
          <cell r="N743">
            <v>6300</v>
          </cell>
          <cell r="O743">
            <v>6300</v>
          </cell>
          <cell r="P743">
            <v>6300</v>
          </cell>
          <cell r="Q743">
            <v>6300</v>
          </cell>
          <cell r="R743">
            <v>6300</v>
          </cell>
          <cell r="S743">
            <v>6300</v>
          </cell>
          <cell r="T743">
            <v>6300</v>
          </cell>
          <cell r="U743">
            <v>6300</v>
          </cell>
          <cell r="V743">
            <v>6300</v>
          </cell>
          <cell r="W743">
            <v>6300</v>
          </cell>
        </row>
        <row r="744">
          <cell r="A744" t="str">
            <v>Share premium (GDR)</v>
          </cell>
          <cell r="I744">
            <v>6649.8869999999997</v>
          </cell>
          <cell r="J744">
            <v>6649.8869999999997</v>
          </cell>
          <cell r="K744">
            <v>6649.8869999999997</v>
          </cell>
          <cell r="L744">
            <v>6649.8869999999997</v>
          </cell>
          <cell r="M744">
            <v>6649.8869999999997</v>
          </cell>
          <cell r="N744">
            <v>6649.8869999999997</v>
          </cell>
          <cell r="O744">
            <v>6649.8869999999997</v>
          </cell>
          <cell r="P744">
            <v>6649.8869999999997</v>
          </cell>
          <cell r="Q744">
            <v>6649.8869999999997</v>
          </cell>
          <cell r="R744">
            <v>6649.8869999999997</v>
          </cell>
          <cell r="S744">
            <v>6649.8869999999997</v>
          </cell>
          <cell r="T744">
            <v>6649.8869999999997</v>
          </cell>
          <cell r="U744">
            <v>6649.8869999999997</v>
          </cell>
          <cell r="V744">
            <v>6649.8869999999997</v>
          </cell>
          <cell r="W744">
            <v>6649.8869999999997</v>
          </cell>
        </row>
        <row r="745">
          <cell r="A745" t="str">
            <v>Other reserves</v>
          </cell>
          <cell r="B745">
            <v>4309.28</v>
          </cell>
          <cell r="C745">
            <v>5661.63</v>
          </cell>
          <cell r="D745">
            <v>7265.35</v>
          </cell>
          <cell r="E745">
            <v>10106.9</v>
          </cell>
          <cell r="F745">
            <v>15272.7</v>
          </cell>
          <cell r="G745">
            <v>21368.6</v>
          </cell>
          <cell r="H745">
            <v>29376.455999999998</v>
          </cell>
          <cell r="I745">
            <v>38668.006999999998</v>
          </cell>
          <cell r="J745">
            <v>49542.670999999995</v>
          </cell>
          <cell r="K745">
            <v>58253.932999999997</v>
          </cell>
          <cell r="L745">
            <v>70531.603000000003</v>
          </cell>
          <cell r="M745">
            <v>76446.523000000001</v>
          </cell>
          <cell r="N745">
            <v>83774.812520263673</v>
          </cell>
          <cell r="O745">
            <v>89738.332294178268</v>
          </cell>
          <cell r="P745">
            <v>94819.703398172715</v>
          </cell>
          <cell r="Q745">
            <v>98907.002988976965</v>
          </cell>
          <cell r="R745">
            <v>101873.18789248362</v>
          </cell>
          <cell r="S745">
            <v>103685.21573067663</v>
          </cell>
          <cell r="T745">
            <v>103813.54434847568</v>
          </cell>
          <cell r="U745">
            <v>102072.79434666446</v>
          </cell>
          <cell r="V745">
            <v>98403.217127061696</v>
          </cell>
          <cell r="W745">
            <v>92562.744084954742</v>
          </cell>
        </row>
        <row r="746">
          <cell r="A746" t="str">
            <v>Intangible assets</v>
          </cell>
          <cell r="B746">
            <v>2.004</v>
          </cell>
          <cell r="C746">
            <v>1.6</v>
          </cell>
          <cell r="D746">
            <v>1.2</v>
          </cell>
          <cell r="E746">
            <v>0.8</v>
          </cell>
          <cell r="F746">
            <v>0.4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</row>
        <row r="747">
          <cell r="A747" t="str">
            <v>Shareholders' funds</v>
          </cell>
          <cell r="B747">
            <v>10307.275999999998</v>
          </cell>
          <cell r="C747">
            <v>11660.03</v>
          </cell>
          <cell r="D747">
            <v>13264.15</v>
          </cell>
          <cell r="E747">
            <v>16106.1</v>
          </cell>
          <cell r="F747">
            <v>21272.3</v>
          </cell>
          <cell r="G747">
            <v>27368.6</v>
          </cell>
          <cell r="H747">
            <v>35376.455999999998</v>
          </cell>
          <cell r="I747">
            <v>51617.894</v>
          </cell>
          <cell r="J747">
            <v>62492.55799999999</v>
          </cell>
          <cell r="K747">
            <v>71203.819999999992</v>
          </cell>
          <cell r="L747">
            <v>83481.490000000005</v>
          </cell>
          <cell r="M747">
            <v>89396.41</v>
          </cell>
          <cell r="N747">
            <v>96724.699520263675</v>
          </cell>
          <cell r="O747">
            <v>102688.21929417827</v>
          </cell>
          <cell r="P747">
            <v>107769.59039817272</v>
          </cell>
          <cell r="Q747">
            <v>111856.88998897697</v>
          </cell>
          <cell r="R747">
            <v>114823.07489248362</v>
          </cell>
          <cell r="S747">
            <v>116635.10273067663</v>
          </cell>
          <cell r="T747">
            <v>116763.43134847569</v>
          </cell>
          <cell r="U747">
            <v>115022.68134666447</v>
          </cell>
          <cell r="V747">
            <v>111353.1041270617</v>
          </cell>
          <cell r="W747">
            <v>105512.63108495474</v>
          </cell>
          <cell r="Y747">
            <v>0.14717572722639094</v>
          </cell>
        </row>
        <row r="749">
          <cell r="A749" t="str">
            <v>Secured loans</v>
          </cell>
          <cell r="B749">
            <v>23681.75</v>
          </cell>
          <cell r="C749">
            <v>35897.24</v>
          </cell>
          <cell r="D749">
            <v>43887.9</v>
          </cell>
          <cell r="E749">
            <v>55431.46</v>
          </cell>
          <cell r="F749">
            <v>26324.1</v>
          </cell>
          <cell r="G749">
            <v>26314.55</v>
          </cell>
          <cell r="H749">
            <v>18009.092000000001</v>
          </cell>
          <cell r="I749">
            <v>12582.9</v>
          </cell>
          <cell r="J749">
            <v>2554.7539999999999</v>
          </cell>
          <cell r="K749">
            <v>0</v>
          </cell>
          <cell r="L749">
            <v>0</v>
          </cell>
          <cell r="M749">
            <v>0</v>
          </cell>
          <cell r="N749">
            <v>1000</v>
          </cell>
          <cell r="O749">
            <v>1000</v>
          </cell>
          <cell r="P749">
            <v>1000</v>
          </cell>
          <cell r="Q749">
            <v>1000</v>
          </cell>
          <cell r="R749">
            <v>1000</v>
          </cell>
          <cell r="S749">
            <v>1000</v>
          </cell>
          <cell r="T749">
            <v>1000</v>
          </cell>
          <cell r="U749">
            <v>1000</v>
          </cell>
          <cell r="V749">
            <v>1000</v>
          </cell>
          <cell r="W749">
            <v>1000</v>
          </cell>
        </row>
        <row r="750">
          <cell r="A750" t="str">
            <v>Unsecured loans</v>
          </cell>
          <cell r="B750">
            <v>3428.67</v>
          </cell>
          <cell r="C750">
            <v>2750.63</v>
          </cell>
          <cell r="D750">
            <v>4989.4299999999994</v>
          </cell>
          <cell r="E750">
            <v>2227.94</v>
          </cell>
          <cell r="F750">
            <v>40580.94</v>
          </cell>
          <cell r="G750">
            <v>43166.8</v>
          </cell>
          <cell r="H750">
            <v>58030.985000000001</v>
          </cell>
          <cell r="I750">
            <v>52910.177000000003</v>
          </cell>
          <cell r="J750">
            <v>35822.633999999998</v>
          </cell>
          <cell r="K750">
            <v>30901.93</v>
          </cell>
          <cell r="L750">
            <v>28810</v>
          </cell>
          <cell r="M750">
            <v>26190</v>
          </cell>
          <cell r="N750">
            <v>26190</v>
          </cell>
          <cell r="O750">
            <v>26190</v>
          </cell>
          <cell r="P750">
            <v>26190</v>
          </cell>
          <cell r="Q750">
            <v>26190</v>
          </cell>
          <cell r="R750">
            <v>26190</v>
          </cell>
          <cell r="S750">
            <v>26190</v>
          </cell>
          <cell r="T750">
            <v>26190</v>
          </cell>
          <cell r="U750">
            <v>26190</v>
          </cell>
          <cell r="V750">
            <v>26190</v>
          </cell>
          <cell r="W750">
            <v>26190</v>
          </cell>
        </row>
        <row r="751">
          <cell r="A751" t="str">
            <v>Loans for DOT/BSNL</v>
          </cell>
          <cell r="B751">
            <v>-17220</v>
          </cell>
          <cell r="C751">
            <v>-23240</v>
          </cell>
          <cell r="D751">
            <v>-35670</v>
          </cell>
          <cell r="E751">
            <v>-46756.3</v>
          </cell>
          <cell r="F751">
            <v>-56486.26</v>
          </cell>
          <cell r="G751">
            <v>-59328.86</v>
          </cell>
          <cell r="H751">
            <v>-70332.824999999997</v>
          </cell>
          <cell r="I751">
            <v>-62722.824999999997</v>
          </cell>
          <cell r="J751">
            <v>-37959.699999999997</v>
          </cell>
          <cell r="K751">
            <v>-30710</v>
          </cell>
          <cell r="L751">
            <v>-28810</v>
          </cell>
          <cell r="M751">
            <v>-27190</v>
          </cell>
          <cell r="N751">
            <v>-27190</v>
          </cell>
          <cell r="O751">
            <v>-27190</v>
          </cell>
          <cell r="P751">
            <v>-27190</v>
          </cell>
          <cell r="Q751">
            <v>-27190</v>
          </cell>
          <cell r="R751">
            <v>-27190</v>
          </cell>
          <cell r="S751">
            <v>-27190</v>
          </cell>
          <cell r="T751">
            <v>-27190</v>
          </cell>
          <cell r="U751">
            <v>-27190</v>
          </cell>
          <cell r="V751">
            <v>-27190</v>
          </cell>
          <cell r="W751">
            <v>-27190</v>
          </cell>
        </row>
        <row r="752">
          <cell r="A752" t="str">
            <v>MTNL's debt</v>
          </cell>
          <cell r="B752">
            <v>9890.4199999999983</v>
          </cell>
          <cell r="C752">
            <v>15407.869999999995</v>
          </cell>
          <cell r="D752">
            <v>13207.330000000002</v>
          </cell>
          <cell r="E752">
            <v>10903.099999999999</v>
          </cell>
          <cell r="F752">
            <v>10418.780000000006</v>
          </cell>
          <cell r="G752">
            <v>10152.490000000005</v>
          </cell>
          <cell r="H752">
            <v>5707.2520000000077</v>
          </cell>
          <cell r="I752">
            <v>2770.2520000000077</v>
          </cell>
          <cell r="J752">
            <v>417.68800000000192</v>
          </cell>
          <cell r="K752">
            <v>191.93000000000757</v>
          </cell>
          <cell r="L752">
            <v>0</v>
          </cell>
          <cell r="M752">
            <v>-999.9999999999709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</row>
        <row r="753">
          <cell r="A753" t="str">
            <v>Total sources of funds</v>
          </cell>
          <cell r="B753">
            <v>20197.695999999996</v>
          </cell>
          <cell r="C753">
            <v>27067.899999999994</v>
          </cell>
          <cell r="D753">
            <v>26471.480000000003</v>
          </cell>
          <cell r="E753">
            <v>27009.199999999997</v>
          </cell>
          <cell r="F753">
            <v>31691.080000000005</v>
          </cell>
          <cell r="G753">
            <v>37521.090000000004</v>
          </cell>
          <cell r="H753">
            <v>41083.708000000006</v>
          </cell>
          <cell r="I753">
            <v>54388.146000000008</v>
          </cell>
          <cell r="J753">
            <v>62910.245999999992</v>
          </cell>
          <cell r="K753">
            <v>71395.75</v>
          </cell>
          <cell r="L753">
            <v>83481.490000000005</v>
          </cell>
          <cell r="M753">
            <v>88396.410000000033</v>
          </cell>
          <cell r="N753">
            <v>96724.699520263675</v>
          </cell>
          <cell r="O753">
            <v>102688.21929417827</v>
          </cell>
          <cell r="P753">
            <v>107769.59039817272</v>
          </cell>
          <cell r="Q753">
            <v>111856.88998897697</v>
          </cell>
          <cell r="R753">
            <v>114823.07489248362</v>
          </cell>
          <cell r="S753">
            <v>116635.10273067663</v>
          </cell>
          <cell r="T753">
            <v>116763.43134847569</v>
          </cell>
          <cell r="U753">
            <v>115022.68134666447</v>
          </cell>
          <cell r="V753">
            <v>111353.1041270617</v>
          </cell>
          <cell r="W753">
            <v>105512.63108495474</v>
          </cell>
          <cell r="Y753">
            <v>0.12910048309579958</v>
          </cell>
        </row>
        <row r="754">
          <cell r="A754" t="str">
            <v>diff</v>
          </cell>
          <cell r="B754">
            <v>-1.0000000002037268E-3</v>
          </cell>
          <cell r="C754">
            <v>2.4499999988620402E-2</v>
          </cell>
          <cell r="D754">
            <v>-3.9999999997235136E-2</v>
          </cell>
          <cell r="E754">
            <v>-5.0000000046566129E-3</v>
          </cell>
          <cell r="F754">
            <v>-2.899999999863212E-2</v>
          </cell>
          <cell r="G754">
            <v>3.9000000004307367E-2</v>
          </cell>
          <cell r="H754">
            <v>7.0000001869630069E-4</v>
          </cell>
          <cell r="I754">
            <v>2.100000019709114E-3</v>
          </cell>
          <cell r="J754">
            <v>2.039999992121011E-3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</row>
        <row r="756">
          <cell r="A756" t="str">
            <v>Total debt calculation</v>
          </cell>
        </row>
        <row r="757">
          <cell r="A757" t="str">
            <v>Secured loans (notional)</v>
          </cell>
          <cell r="I757">
            <v>12582.9</v>
          </cell>
          <cell r="J757">
            <v>2554.7539999999999</v>
          </cell>
          <cell r="K757">
            <v>2554.7519600000078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</row>
        <row r="758">
          <cell r="A758" t="str">
            <v>Unsecured loans</v>
          </cell>
          <cell r="I758">
            <v>52910.177000000003</v>
          </cell>
          <cell r="J758">
            <v>35822.633999999998</v>
          </cell>
          <cell r="K758">
            <v>30901.93</v>
          </cell>
          <cell r="L758">
            <v>28810</v>
          </cell>
          <cell r="M758">
            <v>26190</v>
          </cell>
          <cell r="N758">
            <v>26190</v>
          </cell>
          <cell r="O758">
            <v>26190</v>
          </cell>
          <cell r="P758">
            <v>26190</v>
          </cell>
          <cell r="Q758">
            <v>26190</v>
          </cell>
          <cell r="R758">
            <v>26190</v>
          </cell>
          <cell r="S758">
            <v>26190</v>
          </cell>
          <cell r="T758">
            <v>26190</v>
          </cell>
          <cell r="U758">
            <v>26190</v>
          </cell>
          <cell r="V758">
            <v>26190</v>
          </cell>
          <cell r="W758">
            <v>26190</v>
          </cell>
        </row>
        <row r="759">
          <cell r="A759" t="str">
            <v>Total loans</v>
          </cell>
          <cell r="I759">
            <v>65493.077000000005</v>
          </cell>
          <cell r="J759">
            <v>38377.387999999999</v>
          </cell>
          <cell r="K759">
            <v>33456.681960000009</v>
          </cell>
          <cell r="L759">
            <v>28810</v>
          </cell>
          <cell r="M759">
            <v>26190</v>
          </cell>
          <cell r="N759">
            <v>26190</v>
          </cell>
          <cell r="O759">
            <v>26190</v>
          </cell>
          <cell r="P759">
            <v>26190</v>
          </cell>
          <cell r="Q759">
            <v>26190</v>
          </cell>
          <cell r="R759">
            <v>26190</v>
          </cell>
          <cell r="S759">
            <v>26190</v>
          </cell>
          <cell r="T759">
            <v>26190</v>
          </cell>
          <cell r="U759">
            <v>26190</v>
          </cell>
          <cell r="V759">
            <v>26190</v>
          </cell>
          <cell r="W759">
            <v>26190</v>
          </cell>
        </row>
        <row r="760">
          <cell r="A760" t="str">
            <v>Total less DoT</v>
          </cell>
          <cell r="I760">
            <v>2770.2520000000077</v>
          </cell>
          <cell r="J760">
            <v>417.68800000000192</v>
          </cell>
          <cell r="K760">
            <v>2746.681960000009</v>
          </cell>
          <cell r="L760">
            <v>0</v>
          </cell>
          <cell r="M760">
            <v>-1000</v>
          </cell>
          <cell r="N760">
            <v>-1000</v>
          </cell>
          <cell r="O760">
            <v>-1000</v>
          </cell>
          <cell r="P760">
            <v>-1000</v>
          </cell>
          <cell r="Q760">
            <v>-1000</v>
          </cell>
          <cell r="R760">
            <v>-1000</v>
          </cell>
          <cell r="S760">
            <v>-1000</v>
          </cell>
          <cell r="T760">
            <v>-1000</v>
          </cell>
          <cell r="U760">
            <v>-1000</v>
          </cell>
          <cell r="V760">
            <v>-1000</v>
          </cell>
          <cell r="W760">
            <v>-1000</v>
          </cell>
        </row>
        <row r="761">
          <cell r="A761" t="str">
            <v>Bal fig</v>
          </cell>
          <cell r="I761">
            <v>-2.100000019709114E-3</v>
          </cell>
          <cell r="J761">
            <v>-2.039999992121011E-3</v>
          </cell>
          <cell r="K761">
            <v>-2554.7519600000014</v>
          </cell>
          <cell r="L761">
            <v>0</v>
          </cell>
          <cell r="M761">
            <v>2.9103830456733704E-11</v>
          </cell>
          <cell r="N761">
            <v>1000</v>
          </cell>
          <cell r="O761">
            <v>1000</v>
          </cell>
          <cell r="P761">
            <v>1000</v>
          </cell>
          <cell r="Q761">
            <v>1000</v>
          </cell>
          <cell r="R761">
            <v>1000</v>
          </cell>
          <cell r="S761">
            <v>1000</v>
          </cell>
          <cell r="T761">
            <v>1000</v>
          </cell>
          <cell r="U761">
            <v>1000</v>
          </cell>
          <cell r="V761">
            <v>1000</v>
          </cell>
          <cell r="W761">
            <v>1000</v>
          </cell>
        </row>
        <row r="762">
          <cell r="A762" t="str">
            <v>Total debt</v>
          </cell>
          <cell r="I762">
            <v>2770.249899999988</v>
          </cell>
          <cell r="J762">
            <v>417.6859600000098</v>
          </cell>
          <cell r="K762">
            <v>191.93000000000757</v>
          </cell>
          <cell r="L762">
            <v>0</v>
          </cell>
          <cell r="M762">
            <v>-999.9999999999709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</row>
        <row r="763">
          <cell r="A763" t="str">
            <v>Secured loans (fig used)</v>
          </cell>
          <cell r="I763">
            <v>12582.89789999998</v>
          </cell>
          <cell r="J763">
            <v>2554.7519600000078</v>
          </cell>
          <cell r="K763">
            <v>6.3664629124104977E-12</v>
          </cell>
          <cell r="L763">
            <v>0</v>
          </cell>
          <cell r="M763">
            <v>2.9103830456733704E-11</v>
          </cell>
          <cell r="N763">
            <v>1000</v>
          </cell>
          <cell r="O763">
            <v>1000</v>
          </cell>
          <cell r="P763">
            <v>1000</v>
          </cell>
          <cell r="Q763">
            <v>1000</v>
          </cell>
          <cell r="R763">
            <v>1000</v>
          </cell>
          <cell r="S763">
            <v>1000</v>
          </cell>
          <cell r="T763">
            <v>1000</v>
          </cell>
          <cell r="U763">
            <v>1000</v>
          </cell>
          <cell r="V763">
            <v>1000</v>
          </cell>
          <cell r="W763">
            <v>1000</v>
          </cell>
        </row>
        <row r="765">
          <cell r="A765" t="str">
            <v>Other CA calculations</v>
          </cell>
          <cell r="B765" t="str">
            <v>FY91</v>
          </cell>
          <cell r="C765" t="str">
            <v>FY92</v>
          </cell>
          <cell r="D765" t="str">
            <v>FY93</v>
          </cell>
          <cell r="E765" t="str">
            <v>FY94</v>
          </cell>
          <cell r="F765" t="str">
            <v>FY95</v>
          </cell>
          <cell r="G765" t="str">
            <v>FY96</v>
          </cell>
          <cell r="H765" t="str">
            <v>FY97</v>
          </cell>
          <cell r="I765" t="str">
            <v>FY98</v>
          </cell>
          <cell r="J765" t="str">
            <v>FY99</v>
          </cell>
          <cell r="K765" t="str">
            <v>FY00</v>
          </cell>
          <cell r="L765" t="str">
            <v>FY01</v>
          </cell>
          <cell r="M765" t="str">
            <v>FY02</v>
          </cell>
          <cell r="N765" t="str">
            <v>FY03F</v>
          </cell>
          <cell r="O765" t="str">
            <v>FY04F</v>
          </cell>
          <cell r="P765" t="str">
            <v>FY05F</v>
          </cell>
          <cell r="Q765" t="str">
            <v>FY06F</v>
          </cell>
          <cell r="R765" t="str">
            <v>FY07F</v>
          </cell>
          <cell r="S765" t="str">
            <v>FY08F</v>
          </cell>
          <cell r="T765" t="str">
            <v>FY09F</v>
          </cell>
          <cell r="U765" t="str">
            <v>FY10F</v>
          </cell>
          <cell r="V765" t="str">
            <v>FY11F</v>
          </cell>
          <cell r="W765" t="str">
            <v>FY12F</v>
          </cell>
        </row>
        <row r="766">
          <cell r="A766" t="str">
            <v>Int accrued on bank deps</v>
          </cell>
          <cell r="B766">
            <v>3.44</v>
          </cell>
          <cell r="C766">
            <v>0.92200000000000004</v>
          </cell>
          <cell r="D766">
            <v>1.65</v>
          </cell>
          <cell r="E766">
            <v>1.01</v>
          </cell>
          <cell r="F766">
            <v>0.48399999999999999</v>
          </cell>
          <cell r="G766">
            <v>1.3740000000000001</v>
          </cell>
          <cell r="H766">
            <v>8.4830000000000005</v>
          </cell>
          <cell r="I766">
            <v>143.38999999999999</v>
          </cell>
          <cell r="J766">
            <v>242.47296</v>
          </cell>
          <cell r="K766">
            <v>229.92</v>
          </cell>
          <cell r="L766">
            <v>291.76</v>
          </cell>
          <cell r="M766">
            <v>220.45</v>
          </cell>
          <cell r="N766">
            <v>220.45</v>
          </cell>
          <cell r="O766">
            <v>220.45</v>
          </cell>
          <cell r="P766">
            <v>220.45</v>
          </cell>
          <cell r="Q766">
            <v>220.45</v>
          </cell>
          <cell r="R766">
            <v>220.45</v>
          </cell>
          <cell r="S766">
            <v>220.45</v>
          </cell>
          <cell r="T766">
            <v>220.45</v>
          </cell>
          <cell r="U766">
            <v>220.45</v>
          </cell>
          <cell r="V766">
            <v>220.45</v>
          </cell>
          <cell r="W766">
            <v>220.45</v>
          </cell>
        </row>
        <row r="767">
          <cell r="A767" t="str">
            <v>Income accrued from services</v>
          </cell>
          <cell r="B767">
            <v>1769.99</v>
          </cell>
          <cell r="C767">
            <v>2489.0500000000002</v>
          </cell>
          <cell r="D767">
            <v>2509.9349999999999</v>
          </cell>
          <cell r="E767">
            <v>3233.38</v>
          </cell>
          <cell r="F767">
            <v>3715.3440000000001</v>
          </cell>
          <cell r="G767">
            <v>4130.866</v>
          </cell>
          <cell r="H767">
            <v>4301.5190000000002</v>
          </cell>
          <cell r="I767">
            <v>5248.8878999999997</v>
          </cell>
          <cell r="J767">
            <v>5641.9059999999999</v>
          </cell>
          <cell r="K767">
            <v>6203.34</v>
          </cell>
          <cell r="L767">
            <v>6869.7000000000007</v>
          </cell>
          <cell r="M767">
            <v>5822.63</v>
          </cell>
          <cell r="N767">
            <v>6114.55326902055</v>
          </cell>
          <cell r="O767">
            <v>6185.3703305144954</v>
          </cell>
          <cell r="P767">
            <v>6470.9226253732259</v>
          </cell>
          <cell r="Q767">
            <v>6780.3389902873678</v>
          </cell>
          <cell r="R767">
            <v>7125.7524769528954</v>
          </cell>
          <cell r="S767">
            <v>7528.1426671387344</v>
          </cell>
          <cell r="T767">
            <v>7964.0307296800611</v>
          </cell>
          <cell r="U767">
            <v>8455.1607549774326</v>
          </cell>
          <cell r="V767">
            <v>9000.1804052226489</v>
          </cell>
          <cell r="W767">
            <v>9602.2991424440515</v>
          </cell>
        </row>
        <row r="768">
          <cell r="A768" t="str">
            <v xml:space="preserve">    as a % of total rev</v>
          </cell>
          <cell r="B768">
            <v>0.13510373659354993</v>
          </cell>
          <cell r="C768">
            <v>0.16003500253324729</v>
          </cell>
          <cell r="D768">
            <v>0.1370118417324859</v>
          </cell>
          <cell r="E768">
            <v>0.12894064163659202</v>
          </cell>
          <cell r="F768">
            <v>0.12607716429675986</v>
          </cell>
          <cell r="G768">
            <v>0.11980045428495044</v>
          </cell>
          <cell r="H768">
            <v>0.10671492610388858</v>
          </cell>
          <cell r="I768">
            <v>0.11276802097886623</v>
          </cell>
          <cell r="J768">
            <v>0.11211026206120953</v>
          </cell>
          <cell r="K768">
            <v>0.11970482789442392</v>
          </cell>
          <cell r="L768">
            <v>0.11875879709199386</v>
          </cell>
          <cell r="M768">
            <v>9.4773625898559255E-2</v>
          </cell>
          <cell r="N768">
            <v>9.4773625898559255E-2</v>
          </cell>
          <cell r="O768">
            <v>9.4773625898559255E-2</v>
          </cell>
          <cell r="P768">
            <v>9.4773625898559255E-2</v>
          </cell>
          <cell r="Q768">
            <v>9.4773625898559255E-2</v>
          </cell>
          <cell r="R768">
            <v>9.4773625898559255E-2</v>
          </cell>
          <cell r="S768">
            <v>9.4773625898559255E-2</v>
          </cell>
          <cell r="T768">
            <v>9.4773625898559255E-2</v>
          </cell>
          <cell r="U768">
            <v>9.4773625898559255E-2</v>
          </cell>
          <cell r="V768">
            <v>9.4773625898559255E-2</v>
          </cell>
          <cell r="W768">
            <v>9.4773625898559255E-2</v>
          </cell>
        </row>
        <row r="769">
          <cell r="A769" t="str">
            <v>Total</v>
          </cell>
          <cell r="B769">
            <v>1773.43</v>
          </cell>
          <cell r="C769">
            <v>2489.9720000000002</v>
          </cell>
          <cell r="D769">
            <v>2511.585</v>
          </cell>
          <cell r="E769">
            <v>3234.3900000000003</v>
          </cell>
          <cell r="F769">
            <v>3715.828</v>
          </cell>
          <cell r="G769">
            <v>4132.24</v>
          </cell>
          <cell r="H769">
            <v>4310.0020000000004</v>
          </cell>
          <cell r="I769">
            <v>5392.2779</v>
          </cell>
          <cell r="J769">
            <v>5884.37896</v>
          </cell>
          <cell r="K769">
            <v>6433.26</v>
          </cell>
          <cell r="L769">
            <v>7161.4600000000009</v>
          </cell>
          <cell r="M769">
            <v>6043.08</v>
          </cell>
          <cell r="N769">
            <v>6335.0032690205499</v>
          </cell>
          <cell r="O769">
            <v>6405.8203305144953</v>
          </cell>
          <cell r="P769">
            <v>6691.3726253732257</v>
          </cell>
          <cell r="Q769">
            <v>7000.7889902873676</v>
          </cell>
          <cell r="R769">
            <v>7346.2024769528953</v>
          </cell>
          <cell r="S769">
            <v>7748.5926671387342</v>
          </cell>
          <cell r="T769">
            <v>8184.4807296800609</v>
          </cell>
          <cell r="U769">
            <v>8675.6107549774333</v>
          </cell>
          <cell r="V769">
            <v>9220.6304052226496</v>
          </cell>
          <cell r="W769">
            <v>9822.7491424440523</v>
          </cell>
        </row>
        <row r="771">
          <cell r="A771" t="str">
            <v>Loans &amp; Advances calculations</v>
          </cell>
        </row>
        <row r="772">
          <cell r="A772" t="str">
            <v>Loans to DOT</v>
          </cell>
          <cell r="B772">
            <v>-17220</v>
          </cell>
          <cell r="C772">
            <v>-23240</v>
          </cell>
          <cell r="D772">
            <v>-35670</v>
          </cell>
          <cell r="E772">
            <v>-46756.3</v>
          </cell>
          <cell r="F772">
            <v>-56486.26</v>
          </cell>
          <cell r="G772">
            <v>-59328.86</v>
          </cell>
          <cell r="H772">
            <v>-70332.824999999997</v>
          </cell>
          <cell r="I772">
            <v>-62722.824999999997</v>
          </cell>
          <cell r="J772">
            <v>-37959.699999999997</v>
          </cell>
          <cell r="K772">
            <v>-30710</v>
          </cell>
          <cell r="L772">
            <v>-28810</v>
          </cell>
          <cell r="M772">
            <v>-27190</v>
          </cell>
          <cell r="N772">
            <v>-27190</v>
          </cell>
          <cell r="O772">
            <v>-27190</v>
          </cell>
          <cell r="P772">
            <v>-27190</v>
          </cell>
          <cell r="Q772">
            <v>-27190</v>
          </cell>
          <cell r="R772">
            <v>-27190</v>
          </cell>
          <cell r="S772">
            <v>-27190</v>
          </cell>
          <cell r="T772">
            <v>-27190</v>
          </cell>
          <cell r="U772">
            <v>-27190</v>
          </cell>
          <cell r="V772">
            <v>-27190</v>
          </cell>
          <cell r="W772">
            <v>-27190</v>
          </cell>
        </row>
        <row r="773">
          <cell r="A773" t="str">
            <v>Advance Tax</v>
          </cell>
          <cell r="B773">
            <v>2063.39</v>
          </cell>
          <cell r="C773">
            <v>2071.8690000000001</v>
          </cell>
          <cell r="D773">
            <v>2805.05</v>
          </cell>
          <cell r="E773">
            <v>3997.64</v>
          </cell>
          <cell r="F773">
            <v>3902.57</v>
          </cell>
          <cell r="G773">
            <v>5544.2250000000004</v>
          </cell>
          <cell r="H773">
            <v>10520.672</v>
          </cell>
          <cell r="I773">
            <v>10450.017</v>
          </cell>
          <cell r="J773">
            <v>12439.753000000001</v>
          </cell>
          <cell r="K773">
            <v>21310.94</v>
          </cell>
          <cell r="L773">
            <v>29243.95</v>
          </cell>
          <cell r="M773">
            <v>37976.269999999997</v>
          </cell>
          <cell r="N773">
            <v>37976.269999999997</v>
          </cell>
          <cell r="O773">
            <v>37976.269999999997</v>
          </cell>
          <cell r="P773">
            <v>37976.269999999997</v>
          </cell>
          <cell r="Q773">
            <v>37976.269999999997</v>
          </cell>
          <cell r="R773">
            <v>37976.269999999997</v>
          </cell>
          <cell r="S773">
            <v>37976.269999999997</v>
          </cell>
          <cell r="T773">
            <v>37976.269999999997</v>
          </cell>
          <cell r="U773">
            <v>37976.269999999997</v>
          </cell>
          <cell r="V773">
            <v>37976.269999999997</v>
          </cell>
          <cell r="W773">
            <v>37976.269999999997</v>
          </cell>
          <cell r="X773">
            <v>0</v>
          </cell>
          <cell r="Y773">
            <v>0</v>
          </cell>
        </row>
        <row r="774">
          <cell r="A774" t="str">
            <v xml:space="preserve">  as a % of current yr's tax</v>
          </cell>
          <cell r="C774">
            <v>4.1360975609757407E-3</v>
          </cell>
          <cell r="D774">
            <v>0.26856446886446889</v>
          </cell>
          <cell r="E774">
            <v>0.2733730659025787</v>
          </cell>
          <cell r="F774">
            <v>-2.0340179717586587E-2</v>
          </cell>
          <cell r="G774">
            <v>0.31661620057859213</v>
          </cell>
          <cell r="H774">
            <v>0.9059286026359864</v>
          </cell>
          <cell r="I774">
            <v>-1.3466636933521767E-2</v>
          </cell>
          <cell r="J774">
            <v>0.33074069148936186</v>
          </cell>
          <cell r="K774">
            <v>5.4424460122699374</v>
          </cell>
          <cell r="L774">
            <v>4.8668773006134982</v>
          </cell>
          <cell r="M774">
            <v>1.7685245755554782</v>
          </cell>
          <cell r="N774">
            <v>2</v>
          </cell>
          <cell r="O774">
            <v>2</v>
          </cell>
          <cell r="P774">
            <v>2</v>
          </cell>
          <cell r="Q774">
            <v>2</v>
          </cell>
          <cell r="R774">
            <v>2</v>
          </cell>
          <cell r="S774">
            <v>2</v>
          </cell>
          <cell r="T774">
            <v>2</v>
          </cell>
          <cell r="U774">
            <v>2</v>
          </cell>
          <cell r="V774">
            <v>2</v>
          </cell>
          <cell r="W774">
            <v>2</v>
          </cell>
          <cell r="Y774">
            <v>0</v>
          </cell>
        </row>
        <row r="775">
          <cell r="A775" t="str">
            <v>Amt recoverable from DoT/BSNL</v>
          </cell>
          <cell r="B775">
            <v>1040.5350000000001</v>
          </cell>
          <cell r="C775">
            <v>1833.9960000000001</v>
          </cell>
          <cell r="D775">
            <v>9842.8700000000008</v>
          </cell>
          <cell r="E775">
            <v>8759.4240000000009</v>
          </cell>
          <cell r="F775">
            <v>1490.875</v>
          </cell>
          <cell r="G775">
            <v>1475.356</v>
          </cell>
          <cell r="H775">
            <v>1658.7339999999999</v>
          </cell>
          <cell r="I775">
            <v>1495.6759999999999</v>
          </cell>
          <cell r="J775">
            <v>3128.28</v>
          </cell>
          <cell r="K775">
            <v>5862.64</v>
          </cell>
          <cell r="L775">
            <v>8130.37</v>
          </cell>
          <cell r="M775">
            <v>23445.75</v>
          </cell>
          <cell r="N775">
            <v>24618.037500000002</v>
          </cell>
          <cell r="O775">
            <v>25848.939375000002</v>
          </cell>
          <cell r="P775">
            <v>27141.386343750004</v>
          </cell>
          <cell r="Q775">
            <v>28498.455660937507</v>
          </cell>
          <cell r="R775">
            <v>29923.378443984384</v>
          </cell>
          <cell r="S775">
            <v>31419.547366183604</v>
          </cell>
          <cell r="T775">
            <v>32990.524734492785</v>
          </cell>
          <cell r="U775">
            <v>34640.050971217424</v>
          </cell>
          <cell r="V775">
            <v>36372.053519778296</v>
          </cell>
          <cell r="W775">
            <v>38190.656195767209</v>
          </cell>
        </row>
        <row r="776">
          <cell r="A776" t="str">
            <v>Others</v>
          </cell>
          <cell r="B776">
            <v>1366.442</v>
          </cell>
          <cell r="C776">
            <v>1627.9884999999999</v>
          </cell>
          <cell r="D776">
            <v>1420.4550000000002</v>
          </cell>
          <cell r="E776">
            <v>1416.029</v>
          </cell>
          <cell r="F776">
            <v>1931.8510000000001</v>
          </cell>
          <cell r="G776">
            <v>1781.4549999999999</v>
          </cell>
          <cell r="H776">
            <v>2268.7539999999995</v>
          </cell>
          <cell r="I776">
            <v>1601.1200000000001</v>
          </cell>
          <cell r="J776">
            <v>1412.866</v>
          </cell>
          <cell r="K776">
            <v>3668.9400000000023</v>
          </cell>
          <cell r="L776">
            <v>3330.5499999999993</v>
          </cell>
          <cell r="M776">
            <v>2820.5000000000073</v>
          </cell>
          <cell r="N776">
            <v>2961.5250000000078</v>
          </cell>
          <cell r="O776">
            <v>3109.6012500000083</v>
          </cell>
          <cell r="P776">
            <v>3265.0813125000091</v>
          </cell>
          <cell r="Q776">
            <v>3428.3353781250098</v>
          </cell>
          <cell r="R776">
            <v>3599.7521470312604</v>
          </cell>
          <cell r="S776">
            <v>3779.7397543828238</v>
          </cell>
          <cell r="T776">
            <v>3968.7267421019651</v>
          </cell>
          <cell r="U776">
            <v>4167.1630792070637</v>
          </cell>
          <cell r="V776">
            <v>4375.5212331674174</v>
          </cell>
          <cell r="W776">
            <v>4594.2972948257884</v>
          </cell>
        </row>
        <row r="777">
          <cell r="A777" t="str">
            <v>Total (ex loans to DoT)</v>
          </cell>
          <cell r="B777">
            <v>4470.3670000000002</v>
          </cell>
          <cell r="C777">
            <v>5533.8535000000002</v>
          </cell>
          <cell r="D777">
            <v>14068.375000000002</v>
          </cell>
          <cell r="E777">
            <v>14173.093000000001</v>
          </cell>
          <cell r="F777">
            <v>7325.2960000000003</v>
          </cell>
          <cell r="G777">
            <v>8801.0360000000001</v>
          </cell>
          <cell r="H777">
            <v>14448.16</v>
          </cell>
          <cell r="I777">
            <v>13546.813</v>
          </cell>
          <cell r="J777">
            <v>16980.899000000001</v>
          </cell>
          <cell r="K777">
            <v>30842.52</v>
          </cell>
          <cell r="L777">
            <v>40704.869999999995</v>
          </cell>
          <cell r="M777">
            <v>64242.520000000004</v>
          </cell>
          <cell r="N777">
            <v>65555.832500000004</v>
          </cell>
          <cell r="O777">
            <v>66934.810625000013</v>
          </cell>
          <cell r="P777">
            <v>68382.737656250014</v>
          </cell>
          <cell r="Q777">
            <v>69903.061039062508</v>
          </cell>
          <cell r="R777">
            <v>71499.400591015641</v>
          </cell>
          <cell r="S777">
            <v>73175.557120566431</v>
          </cell>
          <cell r="T777">
            <v>74935.521476594746</v>
          </cell>
          <cell r="U777">
            <v>76783.484050424478</v>
          </cell>
          <cell r="V777">
            <v>78723.844752945704</v>
          </cell>
          <cell r="W777">
            <v>80761.223490592994</v>
          </cell>
        </row>
        <row r="779">
          <cell r="A779" t="str">
            <v>Other creditors</v>
          </cell>
        </row>
        <row r="780">
          <cell r="A780" t="str">
            <v>Deposits from customers</v>
          </cell>
          <cell r="B780">
            <v>3656.06</v>
          </cell>
          <cell r="C780">
            <v>4399.1099999999997</v>
          </cell>
          <cell r="D780">
            <v>5323.48</v>
          </cell>
          <cell r="E780">
            <v>6216.2</v>
          </cell>
          <cell r="F780">
            <v>7713.74</v>
          </cell>
          <cell r="G780">
            <v>8724.69</v>
          </cell>
          <cell r="H780">
            <v>9685.7829999999994</v>
          </cell>
          <cell r="I780">
            <v>10497.195</v>
          </cell>
          <cell r="J780">
            <v>10925.018</v>
          </cell>
          <cell r="K780">
            <v>12224.37</v>
          </cell>
          <cell r="L780">
            <v>12911.57</v>
          </cell>
          <cell r="M780">
            <v>14060.32</v>
          </cell>
          <cell r="N780">
            <v>14979.484938213045</v>
          </cell>
          <cell r="O780">
            <v>15925.966761978438</v>
          </cell>
          <cell r="P780">
            <v>16493.473744823412</v>
          </cell>
          <cell r="Q780">
            <v>16730.178396072031</v>
          </cell>
          <cell r="R780">
            <v>16684.041836260407</v>
          </cell>
          <cell r="S780">
            <v>16433.344379995659</v>
          </cell>
          <cell r="T780">
            <v>16012.572249667306</v>
          </cell>
          <cell r="U780">
            <v>15464.77969565099</v>
          </cell>
          <cell r="V780">
            <v>14825.355447372567</v>
          </cell>
          <cell r="W780">
            <v>14122.76952503648</v>
          </cell>
        </row>
        <row r="781">
          <cell r="A781" t="str">
            <v>New dep/new DELS (Rs)</v>
          </cell>
          <cell r="C781">
            <v>4210.0581322877833</v>
          </cell>
          <cell r="D781">
            <v>4846.5862021958155</v>
          </cell>
          <cell r="E781">
            <v>3410.1917640767078</v>
          </cell>
          <cell r="F781">
            <v>4176.5627876103708</v>
          </cell>
          <cell r="G781">
            <v>2525.9225945081589</v>
          </cell>
          <cell r="H781">
            <v>2375.7910297229405</v>
          </cell>
          <cell r="I781">
            <v>2057.2491988154638</v>
          </cell>
          <cell r="J781">
            <v>1730.8646170900549</v>
          </cell>
          <cell r="K781">
            <v>3440.0692593014287</v>
          </cell>
          <cell r="L781">
            <v>2263.7581283806448</v>
          </cell>
          <cell r="M781">
            <v>7121.1604624492411</v>
          </cell>
          <cell r="N781">
            <v>5696.9283699593934</v>
          </cell>
          <cell r="O781">
            <v>5127.2355329634538</v>
          </cell>
          <cell r="P781">
            <v>4614.5119796671088</v>
          </cell>
          <cell r="Q781">
            <v>4153.0607817003984</v>
          </cell>
          <cell r="R781">
            <v>3737.7547035303587</v>
          </cell>
          <cell r="S781">
            <v>3363.9792331773228</v>
          </cell>
          <cell r="T781">
            <v>3027.5813098595904</v>
          </cell>
          <cell r="U781">
            <v>2724.8231788736316</v>
          </cell>
          <cell r="V781">
            <v>2452.3408609862686</v>
          </cell>
          <cell r="W781">
            <v>2207.1067748876417</v>
          </cell>
        </row>
        <row r="782">
          <cell r="A782" t="str">
            <v>Claims payable to DoT/BSNL</v>
          </cell>
          <cell r="B782">
            <v>968.2</v>
          </cell>
          <cell r="C782">
            <v>479.2</v>
          </cell>
          <cell r="D782">
            <v>8717.5</v>
          </cell>
          <cell r="E782">
            <v>9840.1</v>
          </cell>
          <cell r="F782">
            <v>1678.8</v>
          </cell>
          <cell r="G782">
            <v>895.2</v>
          </cell>
          <cell r="H782">
            <v>794.4</v>
          </cell>
          <cell r="I782">
            <v>1333.18</v>
          </cell>
          <cell r="J782">
            <v>428.97800000000001</v>
          </cell>
          <cell r="K782">
            <v>4862.3900000000003</v>
          </cell>
          <cell r="L782">
            <v>6446.43</v>
          </cell>
          <cell r="M782">
            <v>4421.74</v>
          </cell>
          <cell r="N782">
            <v>4421.74</v>
          </cell>
          <cell r="O782">
            <v>4421.74</v>
          </cell>
          <cell r="P782">
            <v>4421.74</v>
          </cell>
          <cell r="Q782">
            <v>4421.74</v>
          </cell>
          <cell r="R782">
            <v>4421.74</v>
          </cell>
          <cell r="S782">
            <v>4421.74</v>
          </cell>
          <cell r="T782">
            <v>4421.74</v>
          </cell>
          <cell r="U782">
            <v>4421.74</v>
          </cell>
          <cell r="V782">
            <v>4421.74</v>
          </cell>
          <cell r="W782">
            <v>4421.74</v>
          </cell>
        </row>
        <row r="783">
          <cell r="A783" t="str">
            <v>Others</v>
          </cell>
          <cell r="B783">
            <v>2358.420000000001</v>
          </cell>
          <cell r="C783">
            <v>3348.8899999999994</v>
          </cell>
          <cell r="D783">
            <v>3559.0600000000013</v>
          </cell>
          <cell r="E783">
            <v>4369.5399999999991</v>
          </cell>
          <cell r="F783">
            <v>5664.9550000000008</v>
          </cell>
          <cell r="G783">
            <v>6522.4750000000013</v>
          </cell>
          <cell r="H783">
            <v>7677.8010000000013</v>
          </cell>
          <cell r="I783">
            <v>7340.7070000000022</v>
          </cell>
          <cell r="J783">
            <v>6550.2930000000006</v>
          </cell>
          <cell r="K783">
            <v>8812.6599999999962</v>
          </cell>
          <cell r="L783">
            <v>9681.2799999999988</v>
          </cell>
          <cell r="M783">
            <v>13994.4</v>
          </cell>
          <cell r="N783">
            <v>13994.4</v>
          </cell>
          <cell r="O783">
            <v>13994.4</v>
          </cell>
          <cell r="P783">
            <v>13994.4</v>
          </cell>
          <cell r="Q783">
            <v>13994.4</v>
          </cell>
          <cell r="R783">
            <v>13994.4</v>
          </cell>
          <cell r="S783">
            <v>13994.4</v>
          </cell>
          <cell r="T783">
            <v>13994.4</v>
          </cell>
          <cell r="U783">
            <v>13994.4</v>
          </cell>
          <cell r="V783">
            <v>13994.4</v>
          </cell>
          <cell r="W783">
            <v>13994.4</v>
          </cell>
        </row>
        <row r="784">
          <cell r="A784" t="str">
            <v>Total</v>
          </cell>
          <cell r="B784">
            <v>6982.6800000000012</v>
          </cell>
          <cell r="C784">
            <v>8227.1999999999989</v>
          </cell>
          <cell r="D784">
            <v>17600.04</v>
          </cell>
          <cell r="E784">
            <v>20425.84</v>
          </cell>
          <cell r="F784">
            <v>15057.495000000001</v>
          </cell>
          <cell r="G784">
            <v>16142.365000000002</v>
          </cell>
          <cell r="H784">
            <v>18157.984</v>
          </cell>
          <cell r="I784">
            <v>19171.082000000002</v>
          </cell>
          <cell r="J784">
            <v>17904.289000000001</v>
          </cell>
          <cell r="K784">
            <v>25899.42</v>
          </cell>
          <cell r="L784">
            <v>29039.279999999999</v>
          </cell>
          <cell r="M784">
            <v>32476.46</v>
          </cell>
          <cell r="N784">
            <v>33395.624938213048</v>
          </cell>
          <cell r="O784">
            <v>34342.106761978437</v>
          </cell>
          <cell r="P784">
            <v>34909.613744823415</v>
          </cell>
          <cell r="Q784">
            <v>35146.318396072034</v>
          </cell>
          <cell r="R784">
            <v>35100.18183626041</v>
          </cell>
          <cell r="S784">
            <v>34849.484379995658</v>
          </cell>
          <cell r="T784">
            <v>34428.712249667304</v>
          </cell>
          <cell r="U784">
            <v>33880.919695650991</v>
          </cell>
          <cell r="V784">
            <v>33241.495447372567</v>
          </cell>
          <cell r="W784">
            <v>32538.909525036477</v>
          </cell>
        </row>
        <row r="786">
          <cell r="A786" t="str">
            <v>Ratio analysis</v>
          </cell>
          <cell r="B786" t="str">
            <v>FY91</v>
          </cell>
          <cell r="C786" t="str">
            <v>FY92</v>
          </cell>
          <cell r="D786" t="str">
            <v>FY93</v>
          </cell>
          <cell r="E786" t="str">
            <v>FY94</v>
          </cell>
          <cell r="F786" t="str">
            <v>FY95</v>
          </cell>
          <cell r="G786" t="str">
            <v>FY96</v>
          </cell>
          <cell r="H786" t="str">
            <v>FY97</v>
          </cell>
          <cell r="I786" t="str">
            <v>FY98</v>
          </cell>
          <cell r="J786" t="str">
            <v>FY99</v>
          </cell>
          <cell r="K786" t="str">
            <v>FY00</v>
          </cell>
          <cell r="L786" t="str">
            <v>FY01</v>
          </cell>
          <cell r="M786" t="str">
            <v>FY02</v>
          </cell>
          <cell r="N786" t="str">
            <v>FY03F</v>
          </cell>
          <cell r="O786" t="str">
            <v>FY04F</v>
          </cell>
          <cell r="P786" t="str">
            <v>FY05F</v>
          </cell>
          <cell r="Q786" t="str">
            <v>FY06F</v>
          </cell>
          <cell r="R786" t="str">
            <v>FY07F</v>
          </cell>
          <cell r="S786" t="str">
            <v>FY08F</v>
          </cell>
          <cell r="T786" t="str">
            <v>FY09F</v>
          </cell>
          <cell r="U786" t="str">
            <v>FY10F</v>
          </cell>
          <cell r="V786" t="str">
            <v>FY11F</v>
          </cell>
          <cell r="W786" t="str">
            <v>FY12F</v>
          </cell>
        </row>
        <row r="787">
          <cell r="A787" t="str">
            <v>Current ratio (x)</v>
          </cell>
          <cell r="B787">
            <v>1.0276044817765289</v>
          </cell>
          <cell r="C787">
            <v>1.229174863741719</v>
          </cell>
          <cell r="D787">
            <v>0.98277270986553122</v>
          </cell>
          <cell r="E787">
            <v>0.93112780628091008</v>
          </cell>
          <cell r="F787">
            <v>0.86564970231292881</v>
          </cell>
          <cell r="G787">
            <v>0.8868444812229751</v>
          </cell>
          <cell r="H787">
            <v>0.88323349831736297</v>
          </cell>
          <cell r="I787">
            <v>1.129716382768903</v>
          </cell>
          <cell r="J787">
            <v>1.2600508422983239</v>
          </cell>
          <cell r="K787">
            <v>1.3113045893284152</v>
          </cell>
          <cell r="L787">
            <v>1.4426627640260279</v>
          </cell>
          <cell r="M787">
            <v>1.3355693460247204</v>
          </cell>
          <cell r="N787">
            <v>1.056075707357012</v>
          </cell>
          <cell r="O787">
            <v>1.0761202776340468</v>
          </cell>
          <cell r="P787">
            <v>1.0844656928696168</v>
          </cell>
          <cell r="Q787">
            <v>1.1065717626177698</v>
          </cell>
          <cell r="R787">
            <v>1.1288977981728916</v>
          </cell>
          <cell r="S787">
            <v>1.1558919508632612</v>
          </cell>
          <cell r="T787">
            <v>1.1927082583809023</v>
          </cell>
          <cell r="U787">
            <v>1.2316324571544446</v>
          </cell>
          <cell r="V787">
            <v>1.2733614250915548</v>
          </cell>
          <cell r="W787">
            <v>1.3190945170102424</v>
          </cell>
        </row>
        <row r="788">
          <cell r="A788" t="str">
            <v>Current ratio (for cash/bk cal)</v>
          </cell>
          <cell r="K788">
            <v>0.88323349831736297</v>
          </cell>
          <cell r="L788">
            <v>0.88323349831736297</v>
          </cell>
          <cell r="M788">
            <v>0.88323349831736297</v>
          </cell>
          <cell r="N788">
            <v>0.88323349831736297</v>
          </cell>
          <cell r="O788">
            <v>0.88323349831736297</v>
          </cell>
          <cell r="P788">
            <v>0.88323349831736297</v>
          </cell>
          <cell r="Q788">
            <v>0.88323349831736297</v>
          </cell>
          <cell r="R788">
            <v>0.88323349831736297</v>
          </cell>
          <cell r="S788">
            <v>0.88323349831736297</v>
          </cell>
          <cell r="T788">
            <v>0.88323349831736297</v>
          </cell>
          <cell r="U788">
            <v>0.88323349831736297</v>
          </cell>
          <cell r="V788">
            <v>0.88323349831736297</v>
          </cell>
          <cell r="W788">
            <v>0.88323349831736297</v>
          </cell>
        </row>
        <row r="789">
          <cell r="A789" t="str">
            <v>Net working capital (ex-cash/bk/DoT)</v>
          </cell>
          <cell r="B789">
            <v>-821.47800000000052</v>
          </cell>
          <cell r="C789">
            <v>-1929.2104999999988</v>
          </cell>
          <cell r="D789">
            <v>-3014.25</v>
          </cell>
          <cell r="E789">
            <v>-3652.6709999999994</v>
          </cell>
          <cell r="F789">
            <v>-5876.5460000000003</v>
          </cell>
          <cell r="G789">
            <v>-6668.0350000000017</v>
          </cell>
          <cell r="H789">
            <v>-8736.3059999999987</v>
          </cell>
          <cell r="I789">
            <v>-8752.6011000000035</v>
          </cell>
          <cell r="J789">
            <v>-6924.2010400000036</v>
          </cell>
          <cell r="K789">
            <v>-3972.3299999999945</v>
          </cell>
          <cell r="L789">
            <v>-1464.6900000000023</v>
          </cell>
          <cell r="M789">
            <v>-17196.909999999996</v>
          </cell>
          <cell r="N789">
            <v>-18234.525569587488</v>
          </cell>
          <cell r="O789">
            <v>-17805.083808040923</v>
          </cell>
          <cell r="P789">
            <v>-18359.323429299511</v>
          </cell>
          <cell r="Q789">
            <v>-17869.462414634549</v>
          </cell>
          <cell r="R789">
            <v>-17439.474211518609</v>
          </cell>
          <cell r="S789">
            <v>-16706.096076109687</v>
          </cell>
          <cell r="T789">
            <v>-15288.054566390452</v>
          </cell>
          <cell r="U789">
            <v>-13813.947089065721</v>
          </cell>
          <cell r="V789">
            <v>-12224.703840235408</v>
          </cell>
          <cell r="W789">
            <v>-10432.501547704556</v>
          </cell>
        </row>
        <row r="790">
          <cell r="A790" t="str">
            <v>Chge in WC (ex-cash/bk/DoT)</v>
          </cell>
          <cell r="C790">
            <v>-1107.7324999999983</v>
          </cell>
          <cell r="D790">
            <v>-1085.0395000000012</v>
          </cell>
          <cell r="E790">
            <v>-638.42099999999937</v>
          </cell>
          <cell r="F790">
            <v>-2223.8750000000009</v>
          </cell>
          <cell r="G790">
            <v>-791.4890000000014</v>
          </cell>
          <cell r="H790">
            <v>-2068.270999999997</v>
          </cell>
          <cell r="I790">
            <v>-16.295100000004823</v>
          </cell>
          <cell r="J790">
            <v>1828.4000599999999</v>
          </cell>
          <cell r="K790">
            <v>2951.8710400000091</v>
          </cell>
          <cell r="L790">
            <v>2507.6399999999921</v>
          </cell>
          <cell r="M790">
            <v>-15732.219999999994</v>
          </cell>
          <cell r="N790">
            <v>-1037.6155695874913</v>
          </cell>
          <cell r="O790">
            <v>429.44176154656452</v>
          </cell>
          <cell r="P790">
            <v>-554.23962125858816</v>
          </cell>
          <cell r="Q790">
            <v>489.86101466496257</v>
          </cell>
          <cell r="R790">
            <v>429.98820311593954</v>
          </cell>
          <cell r="S790">
            <v>733.37813540892239</v>
          </cell>
          <cell r="T790">
            <v>1418.0415097192345</v>
          </cell>
          <cell r="U790">
            <v>1474.107477324731</v>
          </cell>
          <cell r="V790">
            <v>1589.243248830313</v>
          </cell>
          <cell r="W790">
            <v>1792.202292530852</v>
          </cell>
        </row>
        <row r="791">
          <cell r="A791" t="str">
            <v>Chge in WC used for Alladin</v>
          </cell>
          <cell r="H791">
            <v>2068.270999999997</v>
          </cell>
          <cell r="I791">
            <v>16.295100000004823</v>
          </cell>
          <cell r="J791">
            <v>-1828.4000599999999</v>
          </cell>
          <cell r="K791">
            <v>-2951.8710400000091</v>
          </cell>
          <cell r="L791">
            <v>-2507.6399999999921</v>
          </cell>
          <cell r="M791">
            <v>15732.219999999994</v>
          </cell>
          <cell r="N791">
            <v>1037.6155695874913</v>
          </cell>
          <cell r="O791">
            <v>-429.44176154656452</v>
          </cell>
          <cell r="P791">
            <v>554.23962125858816</v>
          </cell>
          <cell r="Q791">
            <v>-489.86101466496257</v>
          </cell>
          <cell r="R791">
            <v>-429.98820311593954</v>
          </cell>
          <cell r="S791">
            <v>-733.37813540892239</v>
          </cell>
          <cell r="T791">
            <v>-1418.0415097192345</v>
          </cell>
          <cell r="U791">
            <v>-1474.107477324731</v>
          </cell>
          <cell r="V791">
            <v>-1589.243248830313</v>
          </cell>
          <cell r="W791">
            <v>-1792.202292530852</v>
          </cell>
        </row>
        <row r="792">
          <cell r="A792" t="str">
            <v>Working cap/rev</v>
          </cell>
          <cell r="B792">
            <v>-6.2703601336389636E-2</v>
          </cell>
          <cell r="C792">
            <v>-0.12403977712567728</v>
          </cell>
          <cell r="D792">
            <v>-0.16454129048845714</v>
          </cell>
          <cell r="E792">
            <v>-0.14566111698203493</v>
          </cell>
          <cell r="F792">
            <v>-0.19941578910040819</v>
          </cell>
          <cell r="G792">
            <v>-0.19338163527646496</v>
          </cell>
          <cell r="H792">
            <v>-0.216736052824818</v>
          </cell>
          <cell r="I792">
            <v>-0.18804240503296862</v>
          </cell>
          <cell r="J792">
            <v>-0.13759073496773963</v>
          </cell>
          <cell r="K792">
            <v>-7.6653396233296311E-2</v>
          </cell>
          <cell r="L792">
            <v>-2.5320584961886654E-2</v>
          </cell>
          <cell r="M792">
            <v>-0.27991019778883292</v>
          </cell>
          <cell r="N792">
            <v>-0.28262933181488481</v>
          </cell>
          <cell r="O792">
            <v>-0.27281347142482315</v>
          </cell>
          <cell r="P792">
            <v>-0.26889205004807615</v>
          </cell>
          <cell r="Q792">
            <v>-0.24977419983261973</v>
          </cell>
          <cell r="R792">
            <v>-0.23194774308197769</v>
          </cell>
          <cell r="S792">
            <v>-0.21031712199795244</v>
          </cell>
          <cell r="T792">
            <v>-0.18193103635224875</v>
          </cell>
          <cell r="U792">
            <v>-0.15484009015806119</v>
          </cell>
          <cell r="V792">
            <v>-0.1287284761317504</v>
          </cell>
          <cell r="W792">
            <v>-0.10296763141838902</v>
          </cell>
        </row>
        <row r="793">
          <cell r="A793" t="str">
            <v>Acid ratio (x)</v>
          </cell>
          <cell r="B793">
            <v>0.81983198756025277</v>
          </cell>
          <cell r="C793">
            <v>1.1146586990570866</v>
          </cell>
          <cell r="D793">
            <v>0.89039599723136564</v>
          </cell>
          <cell r="E793">
            <v>0.86053055394426936</v>
          </cell>
          <cell r="F793">
            <v>0.75079966320543845</v>
          </cell>
          <cell r="G793">
            <v>0.80038709694306731</v>
          </cell>
          <cell r="H793">
            <v>0.81208170559258452</v>
          </cell>
          <cell r="I793">
            <v>1.0590347695233198</v>
          </cell>
          <cell r="J793">
            <v>1.1967332575881695</v>
          </cell>
          <cell r="K793">
            <v>1.2576452539032177</v>
          </cell>
          <cell r="L793">
            <v>1.3920603931400288</v>
          </cell>
          <cell r="M793">
            <v>1.3001556153460438</v>
          </cell>
          <cell r="N793">
            <v>1.0281833734787984</v>
          </cell>
          <cell r="O793">
            <v>1.0362844125773578</v>
          </cell>
          <cell r="P793">
            <v>1.0517704844645996</v>
          </cell>
          <cell r="Q793">
            <v>1.072542943251813</v>
          </cell>
          <cell r="R793">
            <v>1.0982260052833941</v>
          </cell>
          <cell r="S793">
            <v>1.1279968870000705</v>
          </cell>
          <cell r="T793">
            <v>1.1635531106150752</v>
          </cell>
          <cell r="U793">
            <v>1.2034440261556072</v>
          </cell>
          <cell r="V793">
            <v>1.2467160148258627</v>
          </cell>
          <cell r="W793">
            <v>1.2935259213409542</v>
          </cell>
        </row>
        <row r="794">
          <cell r="A794" t="str">
            <v>Inventories/capex</v>
          </cell>
          <cell r="C794">
            <v>0.2321085121975415</v>
          </cell>
          <cell r="D794">
            <v>0.31496331490079976</v>
          </cell>
          <cell r="E794">
            <v>0.26191981454100427</v>
          </cell>
          <cell r="F794">
            <v>0.28282301576776586</v>
          </cell>
          <cell r="G794">
            <v>0.23504571095710902</v>
          </cell>
          <cell r="H794">
            <v>0.28570435174646408</v>
          </cell>
          <cell r="I794">
            <v>0.25716135286724268</v>
          </cell>
          <cell r="J794">
            <v>0.23264448317618058</v>
          </cell>
          <cell r="K794">
            <v>0.3038781195189893</v>
          </cell>
          <cell r="L794">
            <v>0.29599091955995444</v>
          </cell>
          <cell r="M794">
            <v>0.26826719712376629</v>
          </cell>
          <cell r="N794">
            <v>0.27</v>
          </cell>
          <cell r="O794">
            <v>0.27</v>
          </cell>
          <cell r="P794">
            <v>0.27</v>
          </cell>
          <cell r="Q794">
            <v>0.27</v>
          </cell>
          <cell r="R794">
            <v>0.27</v>
          </cell>
          <cell r="S794">
            <v>0.27</v>
          </cell>
          <cell r="T794">
            <v>0.27</v>
          </cell>
          <cell r="U794">
            <v>0.27</v>
          </cell>
          <cell r="V794">
            <v>0.27</v>
          </cell>
          <cell r="W794">
            <v>0.27</v>
          </cell>
        </row>
        <row r="795">
          <cell r="A795" t="str">
            <v>Trade debtors/sales</v>
          </cell>
          <cell r="B795">
            <v>0.13589299112966444</v>
          </cell>
          <cell r="C795">
            <v>0.16834456792060262</v>
          </cell>
          <cell r="D795">
            <v>0.18078116240363204</v>
          </cell>
          <cell r="E795">
            <v>0.16301756624728328</v>
          </cell>
          <cell r="F795">
            <v>0.15744782364812152</v>
          </cell>
          <cell r="G795">
            <v>0.15687959314318373</v>
          </cell>
          <cell r="H795">
            <v>0.1584797103408653</v>
          </cell>
          <cell r="I795">
            <v>0.13117581380439819</v>
          </cell>
          <cell r="J795">
            <v>0.13014062282878378</v>
          </cell>
          <cell r="K795">
            <v>0.12547245888182174</v>
          </cell>
          <cell r="L795">
            <v>0.10499548627714153</v>
          </cell>
          <cell r="M795">
            <v>0.11498530858482575</v>
          </cell>
          <cell r="N795">
            <v>0.11498530858482575</v>
          </cell>
          <cell r="O795">
            <v>0.11498530858482574</v>
          </cell>
          <cell r="P795">
            <v>0.11498530858482572</v>
          </cell>
          <cell r="Q795">
            <v>0.11498530858482575</v>
          </cell>
          <cell r="R795">
            <v>0.11498530858482572</v>
          </cell>
          <cell r="S795">
            <v>0.11498530858482575</v>
          </cell>
          <cell r="T795">
            <v>0.11498530858482572</v>
          </cell>
          <cell r="U795">
            <v>0.11498530858482574</v>
          </cell>
          <cell r="V795">
            <v>0.11498530858482574</v>
          </cell>
          <cell r="W795">
            <v>0.11498530858482574</v>
          </cell>
        </row>
        <row r="796">
          <cell r="A796" t="str">
            <v>Trade debtors - days sales</v>
          </cell>
          <cell r="B796">
            <v>49.600941762327516</v>
          </cell>
          <cell r="C796">
            <v>61.445767291019955</v>
          </cell>
          <cell r="D796">
            <v>65.985124277325696</v>
          </cell>
          <cell r="E796">
            <v>59.5014116802584</v>
          </cell>
          <cell r="F796">
            <v>57.468455631564353</v>
          </cell>
          <cell r="G796">
            <v>57.261051497262066</v>
          </cell>
          <cell r="H796">
            <v>57.845094274415835</v>
          </cell>
          <cell r="I796">
            <v>47.87917203860534</v>
          </cell>
          <cell r="J796">
            <v>47.501327332506087</v>
          </cell>
          <cell r="K796">
            <v>45.797447491864929</v>
          </cell>
          <cell r="L796">
            <v>38.323352491156662</v>
          </cell>
          <cell r="M796">
            <v>41.969637633461396</v>
          </cell>
          <cell r="N796">
            <v>41.969637633461396</v>
          </cell>
          <cell r="O796">
            <v>41.969637633461396</v>
          </cell>
          <cell r="P796">
            <v>41.969637633461396</v>
          </cell>
          <cell r="Q796">
            <v>41.969637633461396</v>
          </cell>
          <cell r="R796">
            <v>41.969637633461396</v>
          </cell>
          <cell r="S796">
            <v>41.969637633461396</v>
          </cell>
          <cell r="T796">
            <v>41.969637633461396</v>
          </cell>
          <cell r="U796">
            <v>41.969637633461396</v>
          </cell>
          <cell r="V796">
            <v>41.969637633461396</v>
          </cell>
          <cell r="W796">
            <v>41.969637633461396</v>
          </cell>
        </row>
        <row r="797">
          <cell r="A797" t="str">
            <v>Trade creditors/op. exp</v>
          </cell>
          <cell r="B797">
            <v>0.26010997404473379</v>
          </cell>
          <cell r="C797">
            <v>0.20847034158910166</v>
          </cell>
          <cell r="D797">
            <v>0.31520899315688905</v>
          </cell>
          <cell r="E797">
            <v>0.18003713337683944</v>
          </cell>
          <cell r="F797">
            <v>0.2427012986252027</v>
          </cell>
          <cell r="G797">
            <v>0.18557891697194792</v>
          </cell>
          <cell r="H797">
            <v>0.19919772327307242</v>
          </cell>
          <cell r="I797">
            <v>0.16513407697549293</v>
          </cell>
          <cell r="J797">
            <v>0.16274573430982039</v>
          </cell>
          <cell r="K797">
            <v>0.18490657719745177</v>
          </cell>
          <cell r="L797">
            <v>0.14390363389624383</v>
          </cell>
          <cell r="M797">
            <v>0.12651109904337537</v>
          </cell>
          <cell r="N797">
            <v>0.12651109904337537</v>
          </cell>
          <cell r="O797">
            <v>0.12651109904337537</v>
          </cell>
          <cell r="P797">
            <v>0.12651109904337537</v>
          </cell>
          <cell r="Q797">
            <v>0.12651109904337535</v>
          </cell>
          <cell r="R797">
            <v>0.12651109904337537</v>
          </cell>
          <cell r="S797">
            <v>0.12651109904337537</v>
          </cell>
          <cell r="T797">
            <v>0.12651109904337537</v>
          </cell>
          <cell r="U797">
            <v>0.12651109904337537</v>
          </cell>
          <cell r="V797">
            <v>0.12651109904337537</v>
          </cell>
          <cell r="W797">
            <v>0.1265110990433754</v>
          </cell>
        </row>
        <row r="798">
          <cell r="A798" t="str">
            <v>Trade creditors - days exp.</v>
          </cell>
          <cell r="B798">
            <v>94.940140526327838</v>
          </cell>
          <cell r="C798">
            <v>76.091674680022109</v>
          </cell>
          <cell r="D798">
            <v>115.05128250226448</v>
          </cell>
          <cell r="E798">
            <v>65.71355368254639</v>
          </cell>
          <cell r="F798">
            <v>88.58597399819898</v>
          </cell>
          <cell r="G798">
            <v>67.736304694760989</v>
          </cell>
          <cell r="H798">
            <v>72.707168994671434</v>
          </cell>
          <cell r="I798">
            <v>60.27393809605492</v>
          </cell>
          <cell r="J798">
            <v>59.402193023084443</v>
          </cell>
          <cell r="K798">
            <v>67.490900677069902</v>
          </cell>
          <cell r="L798">
            <v>52.524826372128999</v>
          </cell>
          <cell r="M798">
            <v>46.176551150832012</v>
          </cell>
          <cell r="N798">
            <v>46.176551150832012</v>
          </cell>
          <cell r="O798">
            <v>46.176551150832012</v>
          </cell>
          <cell r="P798">
            <v>46.176551150832012</v>
          </cell>
          <cell r="Q798">
            <v>46.176551150832012</v>
          </cell>
          <cell r="R798">
            <v>46.176551150832012</v>
          </cell>
          <cell r="S798">
            <v>46.176551150832012</v>
          </cell>
          <cell r="T798">
            <v>46.176551150832012</v>
          </cell>
          <cell r="U798">
            <v>46.176551150832012</v>
          </cell>
          <cell r="V798">
            <v>46.176551150832012</v>
          </cell>
          <cell r="W798">
            <v>46.176551150832012</v>
          </cell>
        </row>
        <row r="799">
          <cell r="A799" t="str">
            <v xml:space="preserve">Depr/avg gross block </v>
          </cell>
          <cell r="C799">
            <v>0.11954709463922264</v>
          </cell>
          <cell r="D799">
            <v>0.11862963670622448</v>
          </cell>
          <cell r="E799">
            <v>0.10375125720421137</v>
          </cell>
          <cell r="F799">
            <v>9.455684919496006E-2</v>
          </cell>
          <cell r="G799">
            <v>8.553515985007823E-2</v>
          </cell>
          <cell r="H799">
            <v>7.9301574719986917E-2</v>
          </cell>
          <cell r="I799">
            <v>7.789367628397717E-2</v>
          </cell>
          <cell r="J799">
            <v>7.7281063319005805E-2</v>
          </cell>
          <cell r="K799">
            <v>7.5434097744513248E-2</v>
          </cell>
          <cell r="L799">
            <v>7.4901758177600808E-2</v>
          </cell>
          <cell r="M799">
            <v>7.2854996288344298E-2</v>
          </cell>
          <cell r="N799">
            <v>7.1999999999999995E-2</v>
          </cell>
          <cell r="O799">
            <v>7.1999999999999995E-2</v>
          </cell>
          <cell r="P799">
            <v>7.1999999999999995E-2</v>
          </cell>
          <cell r="Q799">
            <v>7.1999999999999995E-2</v>
          </cell>
          <cell r="R799">
            <v>7.1999999999999995E-2</v>
          </cell>
          <cell r="S799">
            <v>7.1999999999999995E-2</v>
          </cell>
          <cell r="T799">
            <v>7.1999999999999995E-2</v>
          </cell>
          <cell r="U799">
            <v>7.1999999999999995E-2</v>
          </cell>
          <cell r="V799">
            <v>7.1999999999999995E-2</v>
          </cell>
          <cell r="W799">
            <v>7.1999999999999995E-2</v>
          </cell>
        </row>
        <row r="800">
          <cell r="A800" t="str">
            <v>Avg cost of loans %</v>
          </cell>
          <cell r="C800">
            <v>0.10232786484778222</v>
          </cell>
          <cell r="D800">
            <v>0.11446154491319301</v>
          </cell>
          <cell r="E800">
            <v>0.13329500967008884</v>
          </cell>
          <cell r="F800">
            <v>0.15817554549598811</v>
          </cell>
          <cell r="G800">
            <v>0.1583810819652845</v>
          </cell>
          <cell r="H800">
            <v>0.18615183021262249</v>
          </cell>
          <cell r="I800">
            <v>0.20436251047478088</v>
          </cell>
          <cell r="J800">
            <v>0.45747410553523454</v>
          </cell>
          <cell r="K800">
            <v>0.18</v>
          </cell>
          <cell r="L800">
            <v>0.15</v>
          </cell>
          <cell r="M800">
            <v>0.14000000000000001</v>
          </cell>
          <cell r="N800">
            <v>0.12</v>
          </cell>
          <cell r="O800">
            <v>0.12</v>
          </cell>
          <cell r="P800">
            <v>0.12</v>
          </cell>
          <cell r="Q800">
            <v>0.12</v>
          </cell>
          <cell r="R800">
            <v>0.12</v>
          </cell>
          <cell r="S800">
            <v>0.12</v>
          </cell>
          <cell r="T800">
            <v>0.12</v>
          </cell>
          <cell r="U800">
            <v>0.12</v>
          </cell>
          <cell r="V800">
            <v>0.12</v>
          </cell>
          <cell r="W800">
            <v>0.12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C1" t="str">
            <v/>
          </cell>
          <cell r="D1" t="str">
            <v/>
          </cell>
          <cell r="Q1" t="str">
            <v>Macro31</v>
          </cell>
          <cell r="S1" t="str">
            <v>Macro33</v>
          </cell>
          <cell r="T1" t="str">
            <v>Macro34</v>
          </cell>
        </row>
        <row r="8">
          <cell r="B8" t="str">
            <v>Macro2 (a)</v>
          </cell>
        </row>
        <row r="20">
          <cell r="B20" t="str">
            <v>Macro3</v>
          </cell>
        </row>
        <row r="32">
          <cell r="B32" t="str">
            <v>Macro4</v>
          </cell>
        </row>
        <row r="77">
          <cell r="B77" t="str">
            <v>Macro25</v>
          </cell>
        </row>
        <row r="87">
          <cell r="B87" t="str">
            <v>Macro26</v>
          </cell>
        </row>
        <row r="97">
          <cell r="B97" t="str">
            <v>Macro27</v>
          </cell>
        </row>
        <row r="106">
          <cell r="B106" t="str">
            <v>ERNIE OPEN</v>
          </cell>
        </row>
        <row r="107">
          <cell r="B107" t="str">
            <v>Macro29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SEP "/>
      <sheetName val="MARCH"/>
      <sheetName val="Sheet3"/>
      <sheetName val="Sheet2"/>
      <sheetName val="Sheet1"/>
      <sheetName val="varia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 (2)"/>
      <sheetName val="Sheet2"/>
      <sheetName val="Sheet1"/>
      <sheetName val="Data"/>
      <sheetName val="Voucher"/>
      <sheetName val="Cal"/>
      <sheetName val="BHANDUP"/>
      <sheetName val="PROCTOR"/>
    </sheetNames>
    <sheetDataSet>
      <sheetData sheetId="0"/>
      <sheetData sheetId="1"/>
      <sheetData sheetId="2"/>
      <sheetData sheetId="3" refreshError="1">
        <row r="2">
          <cell r="J2">
            <v>22</v>
          </cell>
        </row>
        <row r="3">
          <cell r="J3">
            <v>0</v>
          </cell>
        </row>
      </sheetData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FA"/>
      <sheetName val="Mat"/>
      <sheetName val="Staff"/>
      <sheetName val="Prov"/>
      <sheetName val="Com"/>
      <sheetName val="Exp"/>
      <sheetName val="Exc&amp;Int"/>
      <sheetName val="CA"/>
      <sheetName val="CL"/>
      <sheetName val="Crs"/>
      <sheetName val="Drs"/>
      <sheetName val="SchTax"/>
      <sheetName val="D (2)"/>
      <sheetName val="D"/>
      <sheetName val="New"/>
      <sheetName val="P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Consolidate"/>
      <sheetName val="apr 06 to jun 08"/>
      <sheetName val="Material groupings"/>
    </sheetNames>
    <sheetDataSet>
      <sheetData sheetId="0"/>
      <sheetData sheetId="1"/>
      <sheetData sheetId="2"/>
      <sheetData sheetId="3">
        <row r="2">
          <cell r="A2" t="str">
            <v>Admin</v>
          </cell>
        </row>
        <row r="3">
          <cell r="A3" t="str">
            <v>Batt-Chrgr</v>
          </cell>
        </row>
        <row r="4">
          <cell r="A4" t="str">
            <v>Blding-mat</v>
          </cell>
        </row>
        <row r="5">
          <cell r="A5" t="str">
            <v>Cable-HT</v>
          </cell>
        </row>
        <row r="6">
          <cell r="A6" t="str">
            <v>Cable-LT</v>
          </cell>
        </row>
        <row r="7">
          <cell r="A7" t="str">
            <v>Capacitors</v>
          </cell>
        </row>
        <row r="8">
          <cell r="A8" t="str">
            <v>Compu-Accs</v>
          </cell>
        </row>
        <row r="9">
          <cell r="A9" t="str">
            <v>Dist-Trans</v>
          </cell>
        </row>
        <row r="10">
          <cell r="A10" t="str">
            <v>EnrgyMeter</v>
          </cell>
        </row>
        <row r="11">
          <cell r="A11" t="str">
            <v>Fuses</v>
          </cell>
        </row>
        <row r="12">
          <cell r="A12" t="str">
            <v>Instr-Eqip</v>
          </cell>
        </row>
        <row r="13">
          <cell r="A13" t="str">
            <v>Joint-HT</v>
          </cell>
        </row>
        <row r="14">
          <cell r="A14" t="str">
            <v>Joint-LT</v>
          </cell>
        </row>
        <row r="15">
          <cell r="A15" t="str">
            <v>L1</v>
          </cell>
        </row>
        <row r="16">
          <cell r="A16" t="str">
            <v>L2</v>
          </cell>
        </row>
        <row r="17">
          <cell r="A17" t="str">
            <v>Others</v>
          </cell>
        </row>
        <row r="18">
          <cell r="A18" t="str">
            <v>LT-Plr-Pnl</v>
          </cell>
        </row>
        <row r="19">
          <cell r="A19" t="str">
            <v>Powr-Trans</v>
          </cell>
        </row>
        <row r="20">
          <cell r="A20" t="str">
            <v>Swgr-11K</v>
          </cell>
        </row>
        <row r="21">
          <cell r="A21" t="str">
            <v>Scada-Euip</v>
          </cell>
        </row>
        <row r="22">
          <cell r="A22" t="str">
            <v>StrtLght</v>
          </cell>
        </row>
        <row r="23">
          <cell r="A23" t="str">
            <v>Swgr-33K</v>
          </cell>
        </row>
        <row r="24">
          <cell r="A24" t="str">
            <v>Tools</v>
          </cell>
        </row>
        <row r="25">
          <cell r="A25" t="str">
            <v>Wires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cover "/>
      <sheetName val="critical"/>
      <sheetName val="over all s curve"/>
      <sheetName val="ROW STATUS"/>
      <sheetName val="LINKWISE STATUS "/>
      <sheetName val="crossing detailed "/>
      <sheetName val="DETAIL SHEET"/>
      <sheetName val="Progress"/>
      <sheetName val="Const activity list"/>
      <sheetName val="NLD7000-Backup"/>
      <sheetName val="Cons P&amp;L"/>
      <sheetName val="Tables"/>
      <sheetName val="Report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PRSN"/>
      <sheetName val="Impact"/>
      <sheetName val="Results"/>
      <sheetName val="ARR"/>
      <sheetName val="REV"/>
      <sheetName val="Billing-PY"/>
      <sheetName val="Billing-C&amp;E Y"/>
      <sheetName val="Customers-All"/>
      <sheetName val="Customers-CP"/>
      <sheetName val="Customers-EP"/>
      <sheetName val="Customers-NP"/>
      <sheetName val="Customers-SP"/>
      <sheetName val="ERC-CY"/>
      <sheetName val="ERC-EY"/>
      <sheetName val="ERP-EY"/>
      <sheetName val="Forecast-CY"/>
      <sheetName val="Forecast-EY"/>
      <sheetName val="MC-CP"/>
      <sheetName val="MC-EP"/>
      <sheetName val="MC-NP"/>
      <sheetName val="MC-SP"/>
      <sheetName val="RevenueIncrease"/>
      <sheetName val="CostRecovery"/>
      <sheetName val="Subsidy"/>
      <sheetName val="Assumptions"/>
      <sheetName val="General"/>
      <sheetName val="RESCOs"/>
      <sheetName val="Table-I"/>
      <sheetName val="Tables-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3">
          <cell r="A3">
            <v>100</v>
          </cell>
        </row>
        <row r="6">
          <cell r="A6">
            <v>1000000</v>
          </cell>
        </row>
      </sheetData>
      <sheetData sheetId="27"/>
      <sheetData sheetId="28"/>
      <sheetData sheetId="29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"/>
      <sheetName val="QoQ Forecast"/>
      <sheetName val="Pg 1"/>
      <sheetName val="Pg 2"/>
      <sheetName val="Pg 3"/>
      <sheetName val="Pg 4"/>
      <sheetName val="Stress Test"/>
      <sheetName val="PE band"/>
      <sheetName val="ROE &amp; EVA"/>
      <sheetName val="Chart"/>
      <sheetName val="Makers"/>
      <sheetName val="Model"/>
      <sheetName val="Compare"/>
      <sheetName val="EPS Table"/>
      <sheetName val="Spore"/>
      <sheetName val="Currecny"/>
      <sheetName val="Net cash chart"/>
      <sheetName val="Ratios"/>
      <sheetName val="Checks"/>
      <sheetName val="Sensitivities"/>
      <sheetName val="QoQ results"/>
      <sheetName val="Cash Flow"/>
      <sheetName val="Currency"/>
      <sheetName val="Book Value per share"/>
      <sheetName val="Aladdin Macro1"/>
      <sheetName val="MTNL"/>
    </sheetNames>
    <sheetDataSet>
      <sheetData sheetId="0" refreshError="1"/>
      <sheetData sheetId="1" refreshError="1">
        <row r="7">
          <cell r="A7" t="str">
            <v>Qtrs</v>
          </cell>
        </row>
        <row r="8">
          <cell r="A8" t="str">
            <v>Sales ($US)</v>
          </cell>
        </row>
        <row r="9">
          <cell r="A9" t="str">
            <v>COGS</v>
          </cell>
        </row>
        <row r="10">
          <cell r="A10" t="str">
            <v>Gross Profit</v>
          </cell>
        </row>
        <row r="11">
          <cell r="A11" t="str">
            <v>SGA</v>
          </cell>
        </row>
        <row r="12">
          <cell r="A12" t="str">
            <v>R&amp;D</v>
          </cell>
        </row>
        <row r="13">
          <cell r="A13" t="str">
            <v>Other charges</v>
          </cell>
        </row>
        <row r="14">
          <cell r="A14" t="str">
            <v>Operating income</v>
          </cell>
        </row>
        <row r="15">
          <cell r="A15" t="str">
            <v xml:space="preserve">Interest income </v>
          </cell>
        </row>
        <row r="16">
          <cell r="A16" t="str">
            <v>Gain on sales of invt</v>
          </cell>
        </row>
        <row r="17">
          <cell r="A17" t="str">
            <v>Pre-tax</v>
          </cell>
        </row>
        <row r="18">
          <cell r="A18" t="str">
            <v>Tax provision</v>
          </cell>
        </row>
        <row r="19">
          <cell r="A19" t="str">
            <v>Minority interest</v>
          </cell>
        </row>
        <row r="20">
          <cell r="A20" t="str">
            <v>Extraordinaries</v>
          </cell>
        </row>
        <row r="21">
          <cell r="A21" t="str">
            <v>Net income</v>
          </cell>
        </row>
        <row r="22">
          <cell r="A22" t="str">
            <v>Dividend income</v>
          </cell>
        </row>
        <row r="23">
          <cell r="A23" t="str">
            <v>Retained earnings</v>
          </cell>
        </row>
        <row r="25">
          <cell r="A25" t="str">
            <v>Revenue growth</v>
          </cell>
        </row>
        <row r="26">
          <cell r="A26" t="str">
            <v>Net income growth</v>
          </cell>
        </row>
        <row r="28">
          <cell r="A28" t="str">
            <v>Currency</v>
          </cell>
        </row>
        <row r="29">
          <cell r="A29" t="str">
            <v>USD</v>
          </cell>
        </row>
        <row r="30">
          <cell r="A30" t="str">
            <v>Gross margins</v>
          </cell>
        </row>
        <row r="33">
          <cell r="A33" t="str">
            <v>% Yoy net profits</v>
          </cell>
        </row>
        <row r="34">
          <cell r="A34" t="str">
            <v>Tax rate</v>
          </cell>
        </row>
        <row r="35">
          <cell r="A35" t="str">
            <v>Interest income/ expense</v>
          </cell>
        </row>
        <row r="39">
          <cell r="A39" t="str">
            <v>EPS (US$)</v>
          </cell>
        </row>
        <row r="40">
          <cell r="A40" t="str">
            <v xml:space="preserve">Wtd avg share cap. </v>
          </cell>
        </row>
        <row r="41">
          <cell r="A41" t="str">
            <v>EPS Growth (QoQ %)</v>
          </cell>
        </row>
        <row r="42">
          <cell r="A42" t="str">
            <v>EPS Growth (YoY %)</v>
          </cell>
        </row>
        <row r="43">
          <cell r="A43" t="str">
            <v>Gross Margins (%)</v>
          </cell>
        </row>
        <row r="44">
          <cell r="A44" t="str">
            <v>COGS/ Inventory</v>
          </cell>
        </row>
        <row r="108">
          <cell r="B108">
            <v>0</v>
          </cell>
          <cell r="C108">
            <v>18.991</v>
          </cell>
          <cell r="D108">
            <v>14.268999999999998</v>
          </cell>
          <cell r="E108">
            <v>2.7080000000000002</v>
          </cell>
          <cell r="G108">
            <v>0</v>
          </cell>
          <cell r="H108">
            <v>58.046000000000006</v>
          </cell>
          <cell r="I108">
            <v>27.013999999999996</v>
          </cell>
          <cell r="J108">
            <v>82.234000000000009</v>
          </cell>
          <cell r="L108">
            <v>68.582000000000008</v>
          </cell>
          <cell r="M108">
            <v>124.47299999999997</v>
          </cell>
          <cell r="N108">
            <v>148.35900000000001</v>
          </cell>
          <cell r="O108">
            <v>125.59200000000001</v>
          </cell>
          <cell r="Q108">
            <v>104.06500000000001</v>
          </cell>
          <cell r="R108">
            <v>71.922999999999988</v>
          </cell>
          <cell r="S108">
            <v>42.94700000000001</v>
          </cell>
          <cell r="T108">
            <v>25.373999999999992</v>
          </cell>
          <cell r="V108">
            <v>-10.054000000000006</v>
          </cell>
          <cell r="W108">
            <v>25.096000000000004</v>
          </cell>
          <cell r="X108">
            <v>14.451999999999984</v>
          </cell>
          <cell r="Y108">
            <v>89.246000000000009</v>
          </cell>
          <cell r="AC108">
            <v>122.458</v>
          </cell>
          <cell r="AD108">
            <v>138.976</v>
          </cell>
          <cell r="AE108">
            <v>241.352</v>
          </cell>
          <cell r="AF108">
            <v>316.68399999999997</v>
          </cell>
          <cell r="AG108">
            <v>384.017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oQ Forecast"/>
      <sheetName val="Annual"/>
    </sheetNames>
    <sheetDataSet>
      <sheetData sheetId="0" refreshError="1">
        <row r="7">
          <cell r="A7" t="str">
            <v>Qtrs</v>
          </cell>
        </row>
        <row r="8">
          <cell r="A8" t="str">
            <v>Sales ($US)</v>
          </cell>
        </row>
        <row r="9">
          <cell r="A9" t="str">
            <v>COGS</v>
          </cell>
        </row>
        <row r="10">
          <cell r="A10" t="str">
            <v>Gross Profit</v>
          </cell>
        </row>
        <row r="11">
          <cell r="A11" t="str">
            <v>SGA</v>
          </cell>
        </row>
        <row r="12">
          <cell r="A12" t="str">
            <v>R&amp;D</v>
          </cell>
        </row>
        <row r="13">
          <cell r="A13" t="str">
            <v>Other charges</v>
          </cell>
        </row>
        <row r="14">
          <cell r="A14" t="str">
            <v>Operating income</v>
          </cell>
        </row>
        <row r="15">
          <cell r="A15" t="str">
            <v xml:space="preserve">Interest income </v>
          </cell>
        </row>
        <row r="16">
          <cell r="A16" t="str">
            <v>Gain on sales of invt</v>
          </cell>
        </row>
        <row r="17">
          <cell r="A17" t="str">
            <v>Pre-tax</v>
          </cell>
        </row>
        <row r="18">
          <cell r="A18" t="str">
            <v>Tax provision</v>
          </cell>
        </row>
        <row r="19">
          <cell r="A19" t="str">
            <v>Minority interest</v>
          </cell>
        </row>
        <row r="20">
          <cell r="A20" t="str">
            <v>Extraordinaries</v>
          </cell>
        </row>
        <row r="21">
          <cell r="A21" t="str">
            <v>Net income</v>
          </cell>
        </row>
        <row r="22">
          <cell r="A22" t="str">
            <v>Dividend income</v>
          </cell>
        </row>
        <row r="23">
          <cell r="A23" t="str">
            <v>Retained earnings</v>
          </cell>
        </row>
        <row r="25">
          <cell r="A25" t="str">
            <v>Valuation</v>
          </cell>
        </row>
        <row r="26">
          <cell r="A26" t="str">
            <v>Quarter</v>
          </cell>
        </row>
        <row r="27">
          <cell r="A27" t="str">
            <v>EPS (US$)</v>
          </cell>
        </row>
        <row r="28">
          <cell r="A28" t="str">
            <v xml:space="preserve">Wtd avg share cap. </v>
          </cell>
        </row>
        <row r="29">
          <cell r="A29" t="str">
            <v>EPS Growth (Yoy %)</v>
          </cell>
        </row>
        <row r="30">
          <cell r="A30" t="str">
            <v>Gross margins</v>
          </cell>
        </row>
        <row r="31">
          <cell r="A31" t="str">
            <v>Sales-per-share(trailing)</v>
          </cell>
        </row>
        <row r="32">
          <cell r="A32" t="str">
            <v>S$ per US$</v>
          </cell>
        </row>
        <row r="34">
          <cell r="A34" t="str">
            <v>Sequential Growth</v>
          </cell>
        </row>
        <row r="35">
          <cell r="A35" t="str">
            <v>Revenues Growth</v>
          </cell>
        </row>
        <row r="36">
          <cell r="A36" t="str">
            <v>EPS Growth</v>
          </cell>
        </row>
        <row r="38">
          <cell r="A38" t="str">
            <v>Yoy Growth</v>
          </cell>
        </row>
        <row r="39">
          <cell r="A39" t="str">
            <v>Revenue growth</v>
          </cell>
        </row>
        <row r="40">
          <cell r="A40" t="str">
            <v>Net income growth</v>
          </cell>
        </row>
        <row r="43">
          <cell r="A43" t="str">
            <v>Gross Margins (%)</v>
          </cell>
        </row>
        <row r="44">
          <cell r="A44" t="str">
            <v>Interest income/ expense</v>
          </cell>
        </row>
        <row r="45">
          <cell r="A45" t="str">
            <v>Tax rate</v>
          </cell>
        </row>
        <row r="47">
          <cell r="A47" t="str">
            <v>Inventory turns</v>
          </cell>
        </row>
        <row r="162">
          <cell r="B162">
            <v>0</v>
          </cell>
          <cell r="C162">
            <v>18.991</v>
          </cell>
          <cell r="D162">
            <v>14.268999999999998</v>
          </cell>
          <cell r="E162">
            <v>2.7080000000000002</v>
          </cell>
          <cell r="G162">
            <v>0</v>
          </cell>
          <cell r="H162">
            <v>58.046000000000006</v>
          </cell>
          <cell r="I162">
            <v>27.013999999999996</v>
          </cell>
          <cell r="J162">
            <v>82.234000000000009</v>
          </cell>
          <cell r="L162">
            <v>68.582000000000008</v>
          </cell>
          <cell r="M162">
            <v>124.47299999999997</v>
          </cell>
          <cell r="N162">
            <v>148.35900000000001</v>
          </cell>
          <cell r="O162">
            <v>125.59200000000001</v>
          </cell>
          <cell r="Q162">
            <v>104.06500000000001</v>
          </cell>
          <cell r="R162">
            <v>71.922999999999988</v>
          </cell>
          <cell r="S162">
            <v>42.94700000000001</v>
          </cell>
          <cell r="T162">
            <v>25.373999999999992</v>
          </cell>
          <cell r="V162">
            <v>-10.054000000000006</v>
          </cell>
          <cell r="W162">
            <v>25.096000000000004</v>
          </cell>
          <cell r="X162">
            <v>14.451999999999984</v>
          </cell>
          <cell r="Y162">
            <v>89.246000000000009</v>
          </cell>
          <cell r="AA162">
            <v>122.458</v>
          </cell>
          <cell r="AB162">
            <v>241.352</v>
          </cell>
          <cell r="AC162">
            <v>316.68399999999997</v>
          </cell>
          <cell r="AD162">
            <v>384.017</v>
          </cell>
        </row>
      </sheetData>
      <sheetData sheetId="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QoQ Forecast"/>
      <sheetName val="Sheet3 _2_"/>
      <sheetName val="DEPRE"/>
      <sheetName val="Analysis"/>
      <sheetName val="Sheet2"/>
      <sheetName val="van khuon"/>
      <sheetName val="Names"/>
      <sheetName val="BBEuros"/>
      <sheetName val="InvoiceList"/>
      <sheetName val="Income &amp; Occupancy Customer"/>
      <sheetName val="Summary"/>
      <sheetName val="노무비"/>
      <sheetName val="Set"/>
      <sheetName val="Income Statements"/>
      <sheetName val="Sheet3_(2)"/>
      <sheetName val="Sheet3__2_"/>
      <sheetName val="Aladdin Macro1"/>
      <sheetName val="BalSht"/>
      <sheetName val="Acc_10.5"/>
      <sheetName val="Global Assm."/>
      <sheetName val="ABP inputs"/>
      <sheetName val="Synergy Sales Budget"/>
      <sheetName val="Project Budget Worksheet"/>
      <sheetName val="Calculation (2)"/>
      <sheetName val="JCF"/>
      <sheetName val="Multiple output"/>
      <sheetName val="sheet6"/>
      <sheetName val="유통망계획"/>
      <sheetName val="Builtup Area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Introduction"/>
      <sheetName val="IDC macro"/>
      <sheetName val="SALE"/>
      <sheetName val="Assumptions"/>
      <sheetName val="EBITDA"/>
      <sheetName val="Income_Statements"/>
      <sheetName val="QoQ_Forecast"/>
      <sheetName val="Portfolio Summary"/>
      <sheetName val="Depreciation"/>
      <sheetName val="compu"/>
      <sheetName val="P &amp; L"/>
      <sheetName val="Summary Excise"/>
      <sheetName val="BS"/>
      <sheetName val="Other BS Sch 5-9"/>
      <sheetName val="Excess Calc"/>
      <sheetName val="Grouping Master"/>
      <sheetName val="Current Bill MB ref"/>
      <sheetName val="Meas.-Hotel Part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CapitalOutlay"/>
      <sheetName val="Assum"/>
      <sheetName val="Block A - BOQ"/>
      <sheetName val="March Analysts"/>
      <sheetName val="Company"/>
      <sheetName val="download"/>
      <sheetName val="170810-lease tax"/>
      <sheetName val="PLAN_FEB97"/>
      <sheetName val="Fin Sum"/>
      <sheetName val="Input"/>
      <sheetName val="Main Sheet (MTD)"/>
      <sheetName val="Consl Daily Report"/>
      <sheetName val="Acc_10_5"/>
      <sheetName val="Preside"/>
      <sheetName val="balance sheet"/>
      <sheetName val="Inputs"/>
      <sheetName val="Occ"/>
      <sheetName val="Demand"/>
      <sheetName val="Ref"/>
      <sheetName val="LISTS"/>
      <sheetName val="Rates"/>
      <sheetName val="Main workings"/>
      <sheetName val="Index"/>
      <sheetName val="Balance Sheet "/>
      <sheetName val="IMPORT T12"/>
      <sheetName val="SCH-E-1"/>
      <sheetName val="BIPR"/>
      <sheetName val="BPCA"/>
      <sheetName val="BBRS"/>
      <sheetName val="KPM DT"/>
      <sheetName val="strand"/>
      <sheetName val="Rollup Summary"/>
      <sheetName val="Vind-BtB"/>
      <sheetName val="ABP_inputs"/>
      <sheetName val="Synergy_Sales_Budget"/>
      <sheetName val="Project_Budget_Worksheet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ABLE DATA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new_data"/>
      <sheetName val="earnmodl"/>
      <sheetName val="Dom Cell (IS)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65">
          <cell r="A65" t="str">
            <v>(II)</v>
          </cell>
        </row>
      </sheetData>
      <sheetData sheetId="127"/>
      <sheetData sheetId="128"/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/>
      <sheetData sheetId="157"/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facturing Statistics"/>
      <sheetName val="XXXX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ery Final"/>
      <sheetName val="as per comp file"/>
      <sheetName val="match (2)"/>
      <sheetName val="match"/>
      <sheetName val="Perks"/>
      <sheetName val="MARCH04CTC"/>
      <sheetName val="REIMB0304 (3)"/>
      <sheetName val="shiv_l2"/>
      <sheetName val="REIMB0304"/>
      <sheetName val="Man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-Segment"/>
      <sheetName val="Sheet3 (2)"/>
    </sheetNames>
    <sheetDataSet>
      <sheetData sheetId="0" refreshError="1">
        <row r="25">
          <cell r="AD25">
            <v>2049.3000000000002</v>
          </cell>
          <cell r="AN25">
            <v>2324</v>
          </cell>
          <cell r="AS25">
            <v>2324</v>
          </cell>
          <cell r="AX25">
            <v>2103.4</v>
          </cell>
          <cell r="BC25">
            <v>2236.4946301284799</v>
          </cell>
          <cell r="BD25">
            <v>2454.9950033387586</v>
          </cell>
          <cell r="BE25">
            <v>2697.79759998386</v>
          </cell>
          <cell r="BF25">
            <v>2962.7001694999481</v>
          </cell>
        </row>
      </sheetData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World S&amp;D"/>
      <sheetName val="Project Pipeline"/>
      <sheetName val="SUDEMAL(FEB 00)"/>
      <sheetName val="summary"/>
      <sheetName val="histo"/>
      <sheetName val="SURPDEF"/>
      <sheetName val="SUDEMAL (new)"/>
      <sheetName val="SuDem-2"/>
      <sheetName val="SUDEMAL(old)"/>
      <sheetName val="SHIPMENT (1.98)"/>
      <sheetName val="ORDER"/>
      <sheetName val="NEWPROJ"/>
      <sheetName val="CAPUTIL"/>
      <sheetName val="CUTBACKS"/>
      <sheetName val="ALCOSHI2"/>
      <sheetName val="RATEDCAP"/>
      <sheetName val="SHIPMENT"/>
      <sheetName val="Sheet1"/>
      <sheetName val="balance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Index of Monthly U.S. Industry Aluminum Orders</v>
          </cell>
        </row>
        <row r="6">
          <cell r="A6" t="str">
            <v>Year</v>
          </cell>
          <cell r="B6" t="str">
            <v>Month</v>
          </cell>
          <cell r="C6" t="str">
            <v>Plate</v>
          </cell>
          <cell r="D6" t="str">
            <v>Stock</v>
          </cell>
          <cell r="E6" t="str">
            <v>Foil</v>
          </cell>
          <cell r="F6" t="str">
            <v>Tube</v>
          </cell>
          <cell r="G6" t="str">
            <v>Wire</v>
          </cell>
          <cell r="H6" t="str">
            <v>ACSR</v>
          </cell>
          <cell r="I6" t="str">
            <v>Cable</v>
          </cell>
          <cell r="J6" t="str">
            <v>Paste</v>
          </cell>
          <cell r="K6" t="str">
            <v>Impacts</v>
          </cell>
        </row>
        <row r="8">
          <cell r="A8">
            <v>1991</v>
          </cell>
          <cell r="B8" t="str">
            <v>Jan</v>
          </cell>
          <cell r="C8">
            <v>59.055540755996802</v>
          </cell>
          <cell r="D8">
            <v>98.123112448314501</v>
          </cell>
          <cell r="E8">
            <v>91.470511821252273</v>
          </cell>
          <cell r="F8">
            <v>89.604078043679749</v>
          </cell>
          <cell r="G8">
            <v>94.371578834388743</v>
          </cell>
          <cell r="H8">
            <v>160.48126503953247</v>
          </cell>
          <cell r="I8">
            <v>94.700264986750653</v>
          </cell>
          <cell r="J8">
            <v>162.78275020341741</v>
          </cell>
          <cell r="K8">
            <v>59.959233591520587</v>
          </cell>
        </row>
        <row r="9">
          <cell r="B9" t="str">
            <v>Feb</v>
          </cell>
          <cell r="C9">
            <v>43.251931342417173</v>
          </cell>
          <cell r="D9">
            <v>106.75679518606781</v>
          </cell>
          <cell r="E9">
            <v>68.902312288906202</v>
          </cell>
          <cell r="F9">
            <v>59.965778654435709</v>
          </cell>
          <cell r="G9">
            <v>71.205323602017813</v>
          </cell>
          <cell r="H9">
            <v>140.33688552767273</v>
          </cell>
          <cell r="I9">
            <v>78.771061446927646</v>
          </cell>
          <cell r="J9">
            <v>96.175752644426353</v>
          </cell>
          <cell r="K9">
            <v>76.110884631063996</v>
          </cell>
        </row>
        <row r="10">
          <cell r="B10" t="str">
            <v>Mar</v>
          </cell>
          <cell r="C10">
            <v>48.435046061969949</v>
          </cell>
          <cell r="D10">
            <v>97.659009344624991</v>
          </cell>
          <cell r="E10">
            <v>72.36165237724083</v>
          </cell>
          <cell r="F10">
            <v>67.634687136101149</v>
          </cell>
          <cell r="G10">
            <v>76.576151121605662</v>
          </cell>
          <cell r="H10">
            <v>126.26332072877278</v>
          </cell>
          <cell r="I10">
            <v>63.206839658017103</v>
          </cell>
          <cell r="J10">
            <v>108.28315703824248</v>
          </cell>
          <cell r="K10">
            <v>45.756216877293113</v>
          </cell>
        </row>
        <row r="11">
          <cell r="A11" t="str">
            <v>1Q</v>
          </cell>
          <cell r="C11">
            <v>50.247506053461308</v>
          </cell>
          <cell r="D11">
            <v>100.8463056596691</v>
          </cell>
          <cell r="E11">
            <v>77.578158829133102</v>
          </cell>
          <cell r="F11">
            <v>72.401514611405545</v>
          </cell>
          <cell r="G11">
            <v>80.717684519337411</v>
          </cell>
          <cell r="H11">
            <v>142.36049043199264</v>
          </cell>
          <cell r="I11">
            <v>78.892722030565139</v>
          </cell>
          <cell r="J11">
            <v>122.41388662869542</v>
          </cell>
          <cell r="K11">
            <v>60.608778366625906</v>
          </cell>
        </row>
        <row r="13">
          <cell r="B13" t="str">
            <v>Apr</v>
          </cell>
          <cell r="C13">
            <v>58.166506963965503</v>
          </cell>
          <cell r="D13">
            <v>101.87603442098019</v>
          </cell>
          <cell r="E13">
            <v>74.912964406339313</v>
          </cell>
          <cell r="F13">
            <v>66.282468689845288</v>
          </cell>
          <cell r="G13">
            <v>80.00214661371686</v>
          </cell>
          <cell r="H13">
            <v>127.00584393262288</v>
          </cell>
          <cell r="I13">
            <v>75.961201939903006</v>
          </cell>
          <cell r="J13">
            <v>78.275020341741254</v>
          </cell>
          <cell r="K13">
            <v>54.58622095393396</v>
          </cell>
        </row>
        <row r="14">
          <cell r="B14" t="str">
            <v>May</v>
          </cell>
          <cell r="C14">
            <v>71.147553367871524</v>
          </cell>
          <cell r="D14">
            <v>124.39783191050091</v>
          </cell>
          <cell r="E14">
            <v>81.509482982592885</v>
          </cell>
          <cell r="F14">
            <v>66.211174219919684</v>
          </cell>
          <cell r="G14">
            <v>79.99785338628314</v>
          </cell>
          <cell r="H14">
            <v>106.71020969405293</v>
          </cell>
          <cell r="I14">
            <v>83.245837708114593</v>
          </cell>
          <cell r="J14">
            <v>63.091944670463796</v>
          </cell>
          <cell r="K14">
            <v>63.098247044435382</v>
          </cell>
        </row>
        <row r="15">
          <cell r="B15" t="str">
            <v>Jun</v>
          </cell>
          <cell r="C15">
            <v>66.11751468138317</v>
          </cell>
          <cell r="D15">
            <v>88.537620220335228</v>
          </cell>
          <cell r="E15">
            <v>88.511301636788772</v>
          </cell>
          <cell r="F15">
            <v>71.566577152498866</v>
          </cell>
          <cell r="G15">
            <v>79.244391971664697</v>
          </cell>
          <cell r="H15">
            <v>91.096596768649022</v>
          </cell>
          <cell r="I15">
            <v>72.941352932353382</v>
          </cell>
          <cell r="J15">
            <v>91.342554922701382</v>
          </cell>
          <cell r="K15">
            <v>58.287810843864648</v>
          </cell>
        </row>
        <row r="16">
          <cell r="A16" t="str">
            <v>2Q</v>
          </cell>
          <cell r="C16">
            <v>65.14385833774007</v>
          </cell>
          <cell r="D16">
            <v>104.93716218393877</v>
          </cell>
          <cell r="E16">
            <v>81.644583008573662</v>
          </cell>
          <cell r="F16">
            <v>68.020073354087941</v>
          </cell>
          <cell r="G16">
            <v>79.748130657221566</v>
          </cell>
          <cell r="H16">
            <v>108.27088346510828</v>
          </cell>
          <cell r="I16">
            <v>77.382797526790327</v>
          </cell>
          <cell r="J16">
            <v>77.569839978302142</v>
          </cell>
          <cell r="K16">
            <v>58.657426280744666</v>
          </cell>
        </row>
        <row r="18">
          <cell r="B18" t="str">
            <v>Jul</v>
          </cell>
          <cell r="C18">
            <v>69.470277405579921</v>
          </cell>
          <cell r="D18">
            <v>113.50392155747542</v>
          </cell>
          <cell r="E18">
            <v>87.222655235126012</v>
          </cell>
          <cell r="F18">
            <v>71.634306898928202</v>
          </cell>
          <cell r="G18">
            <v>78.409359235805525</v>
          </cell>
          <cell r="H18">
            <v>143.65073908559643</v>
          </cell>
          <cell r="I18">
            <v>90.180490975451235</v>
          </cell>
          <cell r="J18">
            <v>82.782750203417407</v>
          </cell>
          <cell r="K18">
            <v>58.556869139828784</v>
          </cell>
        </row>
        <row r="19">
          <cell r="B19" t="str">
            <v>Aug</v>
          </cell>
          <cell r="C19">
            <v>61.262618832725671</v>
          </cell>
          <cell r="D19">
            <v>81.628967768721949</v>
          </cell>
          <cell r="E19">
            <v>93.919199792153805</v>
          </cell>
          <cell r="F19">
            <v>71.864825685021032</v>
          </cell>
          <cell r="G19">
            <v>76.224106472040347</v>
          </cell>
          <cell r="H19">
            <v>164.69577174286695</v>
          </cell>
          <cell r="I19">
            <v>81.225938703064855</v>
          </cell>
          <cell r="J19">
            <v>75.850284784377536</v>
          </cell>
          <cell r="K19">
            <v>60.30167142274766</v>
          </cell>
        </row>
        <row r="20">
          <cell r="B20" t="str">
            <v>Sep</v>
          </cell>
          <cell r="C20">
            <v>52.385799315332648</v>
          </cell>
          <cell r="D20">
            <v>96.512117299784435</v>
          </cell>
          <cell r="E20">
            <v>97.36165237724083</v>
          </cell>
          <cell r="F20">
            <v>65.893913828750684</v>
          </cell>
          <cell r="G20">
            <v>90.700869378555325</v>
          </cell>
          <cell r="H20">
            <v>123.38260570642832</v>
          </cell>
          <cell r="I20">
            <v>69.456527173641319</v>
          </cell>
          <cell r="J20">
            <v>103.10821806346624</v>
          </cell>
          <cell r="K20">
            <v>60.464737056665307</v>
          </cell>
        </row>
        <row r="21">
          <cell r="A21" t="str">
            <v>3Q</v>
          </cell>
          <cell r="C21">
            <v>61.039565184546085</v>
          </cell>
          <cell r="D21">
            <v>97.215002208660607</v>
          </cell>
          <cell r="E21">
            <v>92.83450246817354</v>
          </cell>
          <cell r="F21">
            <v>69.797682137566639</v>
          </cell>
          <cell r="G21">
            <v>81.778111695467061</v>
          </cell>
          <cell r="H21">
            <v>143.90970551163056</v>
          </cell>
          <cell r="I21">
            <v>80.28765228405247</v>
          </cell>
          <cell r="J21">
            <v>87.247084350420394</v>
          </cell>
          <cell r="K21">
            <v>59.774425873080588</v>
          </cell>
        </row>
        <row r="23">
          <cell r="B23" t="str">
            <v>Oct</v>
          </cell>
          <cell r="C23">
            <v>62.56754231458914</v>
          </cell>
          <cell r="D23">
            <v>55.491317973188949</v>
          </cell>
          <cell r="E23">
            <v>87.544816835541695</v>
          </cell>
          <cell r="F23">
            <v>74.724922170203669</v>
          </cell>
          <cell r="G23">
            <v>89.421487603305778</v>
          </cell>
          <cell r="H23">
            <v>114.69920935029219</v>
          </cell>
          <cell r="I23">
            <v>92.455377231138442</v>
          </cell>
          <cell r="J23">
            <v>117.91700569568755</v>
          </cell>
          <cell r="K23">
            <v>68.079902160619653</v>
          </cell>
        </row>
        <row r="24">
          <cell r="B24" t="str">
            <v>Nov</v>
          </cell>
          <cell r="C24">
            <v>60.552505079341103</v>
          </cell>
          <cell r="D24">
            <v>106.73233877251553</v>
          </cell>
          <cell r="E24">
            <v>113.18134580410498</v>
          </cell>
          <cell r="F24">
            <v>59.666341880748121</v>
          </cell>
          <cell r="G24">
            <v>77.147150370290859</v>
          </cell>
          <cell r="H24">
            <v>111.94912341010657</v>
          </cell>
          <cell r="I24">
            <v>93.120343982800861</v>
          </cell>
          <cell r="J24">
            <v>85.028478437754274</v>
          </cell>
          <cell r="K24">
            <v>57.015898899306968</v>
          </cell>
        </row>
        <row r="25">
          <cell r="B25" t="str">
            <v>Dec</v>
          </cell>
          <cell r="C25">
            <v>59.308215610574578</v>
          </cell>
          <cell r="D25">
            <v>90.376970020987017</v>
          </cell>
          <cell r="E25">
            <v>87.655235126006758</v>
          </cell>
          <cell r="F25">
            <v>57.943392190879059</v>
          </cell>
          <cell r="G25">
            <v>64.550821079746697</v>
          </cell>
          <cell r="H25">
            <v>90.154692334135447</v>
          </cell>
          <cell r="I25">
            <v>88.145592720363979</v>
          </cell>
          <cell r="J25">
            <v>79.820992676973148</v>
          </cell>
          <cell r="K25">
            <v>56.885446392172845</v>
          </cell>
        </row>
        <row r="26">
          <cell r="A26" t="str">
            <v>4Q</v>
          </cell>
          <cell r="C26">
            <v>60.809421001501597</v>
          </cell>
          <cell r="D26">
            <v>84.200208922230502</v>
          </cell>
          <cell r="E26">
            <v>96.127132588551149</v>
          </cell>
          <cell r="F26">
            <v>64.111552080610281</v>
          </cell>
          <cell r="G26">
            <v>77.039819684447778</v>
          </cell>
          <cell r="H26">
            <v>105.60100836484474</v>
          </cell>
          <cell r="I26">
            <v>91.240437978101099</v>
          </cell>
          <cell r="J26">
            <v>94.255492270138333</v>
          </cell>
          <cell r="K26">
            <v>60.660415817366491</v>
          </cell>
        </row>
        <row r="27">
          <cell r="B27" t="str">
            <v>Year</v>
          </cell>
          <cell r="C27">
            <v>59.310087644312262</v>
          </cell>
          <cell r="D27">
            <v>96.799669743624747</v>
          </cell>
          <cell r="E27">
            <v>87.046094223607867</v>
          </cell>
          <cell r="F27">
            <v>68.582705545917605</v>
          </cell>
          <cell r="G27">
            <v>79.820936639118457</v>
          </cell>
          <cell r="H27">
            <v>125.03552194339406</v>
          </cell>
          <cell r="I27">
            <v>81.950902454877266</v>
          </cell>
          <cell r="J27">
            <v>95.371575806889069</v>
          </cell>
          <cell r="K27">
            <v>59.925261584454411</v>
          </cell>
        </row>
        <row r="29">
          <cell r="A29">
            <v>1992</v>
          </cell>
          <cell r="B29" t="str">
            <v>Jan</v>
          </cell>
          <cell r="C29">
            <v>75.774823167361802</v>
          </cell>
          <cell r="D29">
            <v>102.45218202396728</v>
          </cell>
          <cell r="E29">
            <v>101.02364250454663</v>
          </cell>
          <cell r="F29">
            <v>77.524418355949521</v>
          </cell>
          <cell r="G29">
            <v>77.067725662766989</v>
          </cell>
          <cell r="H29">
            <v>165.80955654864212</v>
          </cell>
          <cell r="I29">
            <v>96.865156742162895</v>
          </cell>
          <cell r="J29">
            <v>130.30105777054516</v>
          </cell>
          <cell r="K29">
            <v>63.766816143497763</v>
          </cell>
        </row>
        <row r="30">
          <cell r="B30" t="str">
            <v>Feb</v>
          </cell>
          <cell r="C30">
            <v>79.336127136603466</v>
          </cell>
          <cell r="D30">
            <v>135.28548597168742</v>
          </cell>
          <cell r="E30">
            <v>99.255650818394386</v>
          </cell>
          <cell r="F30">
            <v>70.248817700040405</v>
          </cell>
          <cell r="G30">
            <v>83.735107867339281</v>
          </cell>
          <cell r="H30">
            <v>127.42523203850121</v>
          </cell>
          <cell r="I30">
            <v>89.100544972751365</v>
          </cell>
          <cell r="J30">
            <v>152.20504475183077</v>
          </cell>
          <cell r="K30">
            <v>58.883000407664085</v>
          </cell>
        </row>
        <row r="31">
          <cell r="B31" t="str">
            <v>Mar</v>
          </cell>
          <cell r="C31">
            <v>65.687311388459264</v>
          </cell>
          <cell r="D31">
            <v>93.451937459831754</v>
          </cell>
          <cell r="E31">
            <v>99.115354637568203</v>
          </cell>
          <cell r="F31">
            <v>73.817105919817479</v>
          </cell>
          <cell r="G31">
            <v>100.95953633143715</v>
          </cell>
          <cell r="H31">
            <v>115.04297009281541</v>
          </cell>
          <cell r="I31">
            <v>90.040497975101246</v>
          </cell>
          <cell r="J31">
            <v>275.0040683482506</v>
          </cell>
          <cell r="K31">
            <v>59.36404402772115</v>
          </cell>
        </row>
        <row r="32">
          <cell r="C32">
            <v>73.599420564141511</v>
          </cell>
          <cell r="D32">
            <v>110.39653515182881</v>
          </cell>
          <cell r="E32">
            <v>99.798215986836411</v>
          </cell>
          <cell r="F32">
            <v>73.863447325269135</v>
          </cell>
          <cell r="G32">
            <v>87.254123287181145</v>
          </cell>
          <cell r="H32">
            <v>136.09258622665291</v>
          </cell>
          <cell r="I32">
            <v>92.002066563338488</v>
          </cell>
          <cell r="J32">
            <v>185.83672362354218</v>
          </cell>
          <cell r="K32">
            <v>60.671286859627664</v>
          </cell>
        </row>
        <row r="33">
          <cell r="A33" t="str">
            <v>1Q</v>
          </cell>
          <cell r="B33" t="str">
            <v>Y/Y%</v>
          </cell>
          <cell r="C33">
            <v>0.46473778192761883</v>
          </cell>
          <cell r="D33">
            <v>9.470083638352933E-2</v>
          </cell>
          <cell r="E33">
            <v>0.28642155850389894</v>
          </cell>
          <cell r="F33">
            <v>2.0192018381246513E-2</v>
          </cell>
          <cell r="G33">
            <v>8.0979017259567243E-2</v>
          </cell>
          <cell r="H33">
            <v>-4.402839710877493E-2</v>
          </cell>
          <cell r="I33">
            <v>0.16616671595758148</v>
          </cell>
          <cell r="J33">
            <v>0.51810165285594012</v>
          </cell>
          <cell r="K33">
            <v>1.0313438859241852E-3</v>
          </cell>
        </row>
        <row r="35">
          <cell r="B35" t="str">
            <v>Apr</v>
          </cell>
          <cell r="C35">
            <v>62.259203447987943</v>
          </cell>
          <cell r="D35">
            <v>101.75119296110293</v>
          </cell>
          <cell r="E35">
            <v>87.075863860743056</v>
          </cell>
          <cell r="F35">
            <v>75.089712207989734</v>
          </cell>
          <cell r="G35">
            <v>79.82612428893421</v>
          </cell>
          <cell r="H35">
            <v>158.84496390512203</v>
          </cell>
          <cell r="I35">
            <v>96.32518374081296</v>
          </cell>
          <cell r="J35">
            <v>62.278275020341745</v>
          </cell>
          <cell r="K35">
            <v>63.693436608234812</v>
          </cell>
        </row>
        <row r="36">
          <cell r="B36" t="str">
            <v>May</v>
          </cell>
          <cell r="C36">
            <v>59.649157684218054</v>
          </cell>
          <cell r="D36">
            <v>109.46093514500379</v>
          </cell>
          <cell r="E36">
            <v>76.237983891919981</v>
          </cell>
          <cell r="F36">
            <v>71.546377052686623</v>
          </cell>
          <cell r="G36">
            <v>74.818074487495977</v>
          </cell>
          <cell r="H36">
            <v>107.43898246820214</v>
          </cell>
          <cell r="I36">
            <v>103.39983000849958</v>
          </cell>
          <cell r="J36">
            <v>81.187957689178191</v>
          </cell>
          <cell r="K36">
            <v>58.450876477782309</v>
          </cell>
        </row>
        <row r="37">
          <cell r="B37" t="str">
            <v>Jun</v>
          </cell>
          <cell r="C37">
            <v>65.110990063973844</v>
          </cell>
          <cell r="D37">
            <v>101.20063927927518</v>
          </cell>
          <cell r="E37">
            <v>87.898155365029879</v>
          </cell>
          <cell r="F37">
            <v>76.824544309513058</v>
          </cell>
          <cell r="G37">
            <v>75.223784479982825</v>
          </cell>
          <cell r="H37">
            <v>117.07803368855276</v>
          </cell>
          <cell r="I37">
            <v>109.6145192740363</v>
          </cell>
          <cell r="J37">
            <v>78.746948738812037</v>
          </cell>
          <cell r="K37">
            <v>54.16225030574806</v>
          </cell>
        </row>
        <row r="38">
          <cell r="C38">
            <v>62.339783732059949</v>
          </cell>
          <cell r="D38">
            <v>104.13758912846065</v>
          </cell>
          <cell r="E38">
            <v>83.737334372564305</v>
          </cell>
          <cell r="F38">
            <v>74.486877856729805</v>
          </cell>
          <cell r="G38">
            <v>76.622661085471009</v>
          </cell>
          <cell r="H38">
            <v>127.78732668729231</v>
          </cell>
          <cell r="I38">
            <v>103.11317767444962</v>
          </cell>
          <cell r="J38">
            <v>74.071060482777327</v>
          </cell>
          <cell r="K38">
            <v>58.76885446392172</v>
          </cell>
        </row>
        <row r="39">
          <cell r="A39" t="str">
            <v>2Q</v>
          </cell>
          <cell r="B39" t="str">
            <v>Y/Y%</v>
          </cell>
          <cell r="C39">
            <v>-4.3044343353786707E-2</v>
          </cell>
          <cell r="D39">
            <v>-7.619541436393984E-3</v>
          </cell>
          <cell r="E39">
            <v>2.5632458233890265E-2</v>
          </cell>
          <cell r="F39">
            <v>9.5072001304350451E-2</v>
          </cell>
          <cell r="G39">
            <v>-3.9191759681297733E-2</v>
          </cell>
          <cell r="H39">
            <v>0.18025569384472107</v>
          </cell>
          <cell r="I39">
            <v>0.33250775327360449</v>
          </cell>
          <cell r="J39">
            <v>-4.5104895104895126E-2</v>
          </cell>
          <cell r="K39">
            <v>1.8996432377331729E-3</v>
          </cell>
        </row>
        <row r="41">
          <cell r="B41" t="str">
            <v>Jul</v>
          </cell>
          <cell r="C41">
            <v>64.721143179766926</v>
          </cell>
          <cell r="D41">
            <v>102.55455770860466</v>
          </cell>
          <cell r="E41">
            <v>92.320083138477528</v>
          </cell>
          <cell r="F41">
            <v>73.313291665676459</v>
          </cell>
          <cell r="G41">
            <v>82.346248792529792</v>
          </cell>
          <cell r="H41">
            <v>104.43451357854934</v>
          </cell>
          <cell r="I41">
            <v>106.69466526673665</v>
          </cell>
          <cell r="J41">
            <v>89.829129373474373</v>
          </cell>
          <cell r="K41">
            <v>54.105177333876888</v>
          </cell>
        </row>
        <row r="42">
          <cell r="B42" t="str">
            <v>Aug</v>
          </cell>
          <cell r="C42">
            <v>61.884067766958637</v>
          </cell>
          <cell r="D42">
            <v>91.017671180676018</v>
          </cell>
          <cell r="E42">
            <v>72.591582229150433</v>
          </cell>
          <cell r="F42">
            <v>74.575203783359868</v>
          </cell>
          <cell r="G42">
            <v>73.227433723301488</v>
          </cell>
          <cell r="H42">
            <v>112.95290477827432</v>
          </cell>
          <cell r="I42">
            <v>92.610369481525922</v>
          </cell>
          <cell r="J42">
            <v>46.444263628966645</v>
          </cell>
          <cell r="K42">
            <v>60.244598450876474</v>
          </cell>
        </row>
        <row r="43">
          <cell r="B43" t="str">
            <v>Sep</v>
          </cell>
          <cell r="C43">
            <v>54.337220536839638</v>
          </cell>
          <cell r="D43">
            <v>84.291873076901197</v>
          </cell>
          <cell r="E43">
            <v>72.778643803585354</v>
          </cell>
          <cell r="F43">
            <v>75.27983079445805</v>
          </cell>
          <cell r="G43">
            <v>79.291617473435664</v>
          </cell>
          <cell r="H43">
            <v>159.5599862495703</v>
          </cell>
          <cell r="I43">
            <v>95.495225238738072</v>
          </cell>
          <cell r="J43">
            <v>83.140764849471111</v>
          </cell>
          <cell r="K43">
            <v>76.094578067672231</v>
          </cell>
        </row>
        <row r="44">
          <cell r="C44">
            <v>60.314143827855069</v>
          </cell>
          <cell r="D44">
            <v>92.621367322060621</v>
          </cell>
          <cell r="E44">
            <v>79.230103057071105</v>
          </cell>
          <cell r="F44">
            <v>74.389442081164802</v>
          </cell>
          <cell r="G44">
            <v>78.288433329755648</v>
          </cell>
          <cell r="H44">
            <v>125.649134868798</v>
          </cell>
          <cell r="I44">
            <v>98.266753329000224</v>
          </cell>
          <cell r="J44">
            <v>73.138052617304041</v>
          </cell>
          <cell r="K44">
            <v>63.481451284141862</v>
          </cell>
        </row>
        <row r="45">
          <cell r="A45" t="str">
            <v>3Q</v>
          </cell>
          <cell r="B45" t="str">
            <v>Y/Y%</v>
          </cell>
          <cell r="C45">
            <v>-1.1884445023449763E-2</v>
          </cell>
          <cell r="D45">
            <v>-4.7252325075715085E-2</v>
          </cell>
          <cell r="E45">
            <v>-0.14654464718832771</v>
          </cell>
          <cell r="F45">
            <v>6.5786711004931497E-2</v>
          </cell>
          <cell r="G45">
            <v>-4.2672523164958842E-2</v>
          </cell>
          <cell r="H45">
            <v>-0.12688908352575823</v>
          </cell>
          <cell r="I45">
            <v>0.22393357550596793</v>
          </cell>
          <cell r="J45">
            <v>-0.16171350410345686</v>
          </cell>
          <cell r="K45">
            <v>6.2016913703737186E-2</v>
          </cell>
        </row>
        <row r="47">
          <cell r="B47" t="str">
            <v>Oct</v>
          </cell>
          <cell r="C47">
            <v>59.502045652441858</v>
          </cell>
          <cell r="D47">
            <v>74.303703156014862</v>
          </cell>
          <cell r="E47">
            <v>96.397765653416471</v>
          </cell>
          <cell r="F47">
            <v>77.465006297678173</v>
          </cell>
          <cell r="G47">
            <v>63.662123000965977</v>
          </cell>
          <cell r="H47">
            <v>128.97903059470607</v>
          </cell>
          <cell r="I47">
            <v>115.93920303984801</v>
          </cell>
          <cell r="J47">
            <v>80.439381611065912</v>
          </cell>
          <cell r="K47">
            <v>71.887484712596816</v>
          </cell>
        </row>
        <row r="48">
          <cell r="B48" t="str">
            <v>Nov</v>
          </cell>
          <cell r="C48">
            <v>61.037179584030788</v>
          </cell>
          <cell r="D48">
            <v>74.14331458341627</v>
          </cell>
          <cell r="E48">
            <v>80.057157703299552</v>
          </cell>
          <cell r="F48">
            <v>68.719551320135935</v>
          </cell>
          <cell r="G48">
            <v>85.544703230653639</v>
          </cell>
          <cell r="H48">
            <v>148.75214850464079</v>
          </cell>
          <cell r="I48">
            <v>114.86925653717314</v>
          </cell>
          <cell r="J48">
            <v>51.700569568755085</v>
          </cell>
          <cell r="K48">
            <v>74.537301263758664</v>
          </cell>
        </row>
        <row r="49">
          <cell r="B49" t="str">
            <v>Dec</v>
          </cell>
          <cell r="C49">
            <v>68.321411957424985</v>
          </cell>
          <cell r="D49">
            <v>109.47686025150294</v>
          </cell>
          <cell r="E49">
            <v>91.353598337230451</v>
          </cell>
          <cell r="F49">
            <v>68.297725706409381</v>
          </cell>
          <cell r="G49">
            <v>73.665342921541267</v>
          </cell>
          <cell r="H49">
            <v>149.25403918872465</v>
          </cell>
          <cell r="I49">
            <v>112.26938653067347</v>
          </cell>
          <cell r="J49">
            <v>49.861676159479252</v>
          </cell>
          <cell r="K49">
            <v>61.492050550346512</v>
          </cell>
        </row>
        <row r="50">
          <cell r="C50">
            <v>62.953545731299208</v>
          </cell>
          <cell r="D50">
            <v>85.974625996978034</v>
          </cell>
          <cell r="E50">
            <v>89.269507231315501</v>
          </cell>
          <cell r="F50">
            <v>71.494094441407825</v>
          </cell>
          <cell r="G50">
            <v>74.290723051053632</v>
          </cell>
          <cell r="H50">
            <v>142.32840609602383</v>
          </cell>
          <cell r="I50">
            <v>114.35928203589822</v>
          </cell>
          <cell r="J50">
            <v>60.667209113100085</v>
          </cell>
          <cell r="K50">
            <v>69.305612175567333</v>
          </cell>
        </row>
        <row r="51">
          <cell r="A51" t="str">
            <v>4Q</v>
          </cell>
          <cell r="B51" t="str">
            <v>Y/Y%</v>
          </cell>
          <cell r="C51">
            <v>3.5259745849983704E-2</v>
          </cell>
          <cell r="D51">
            <v>2.1073784702677179E-2</v>
          </cell>
          <cell r="E51">
            <v>-7.1339123227445511E-2</v>
          </cell>
          <cell r="F51">
            <v>0.115151515151515</v>
          </cell>
          <cell r="G51">
            <v>-3.5684100049225731E-2</v>
          </cell>
          <cell r="H51">
            <v>0.34779400594630938</v>
          </cell>
          <cell r="I51">
            <v>0.25338374705463318</v>
          </cell>
          <cell r="J51">
            <v>-0.35635359116022103</v>
          </cell>
          <cell r="K51">
            <v>0.14251792114695339</v>
          </cell>
        </row>
        <row r="52">
          <cell r="B52" t="str">
            <v>Year</v>
          </cell>
          <cell r="C52">
            <v>64.80172346383894</v>
          </cell>
          <cell r="D52">
            <v>98.282529399832029</v>
          </cell>
          <cell r="E52">
            <v>88.008790161946834</v>
          </cell>
          <cell r="F52">
            <v>73.558465426142888</v>
          </cell>
          <cell r="G52">
            <v>79.113985188365362</v>
          </cell>
          <cell r="H52">
            <v>132.96436346969176</v>
          </cell>
          <cell r="I52">
            <v>101.93531990067163</v>
          </cell>
          <cell r="J52">
            <v>98.428261459180902</v>
          </cell>
          <cell r="K52">
            <v>63.056801195814643</v>
          </cell>
        </row>
        <row r="53">
          <cell r="B53" t="str">
            <v>Y/Y%</v>
          </cell>
          <cell r="C53">
            <v>9.2591935666332059E-2</v>
          </cell>
          <cell r="D53">
            <v>1.5318850365240388E-2</v>
          </cell>
          <cell r="E53">
            <v>1.1059610967333544E-2</v>
          </cell>
          <cell r="F53">
            <v>7.2551233443158614E-2</v>
          </cell>
          <cell r="G53">
            <v>-8.8567170534382678E-3</v>
          </cell>
          <cell r="H53">
            <v>6.3412711868290117E-2</v>
          </cell>
          <cell r="I53">
            <v>0.24385841823765064</v>
          </cell>
          <cell r="J53">
            <v>3.2050279409046256E-2</v>
          </cell>
          <cell r="K53">
            <v>5.2257420803192733E-2</v>
          </cell>
        </row>
        <row r="55">
          <cell r="A55">
            <v>1993</v>
          </cell>
          <cell r="B55" t="str">
            <v>Jan</v>
          </cell>
          <cell r="C55">
            <v>105.24136313213444</v>
          </cell>
          <cell r="D55">
            <v>92.380405293960393</v>
          </cell>
          <cell r="E55">
            <v>88.372304494673941</v>
          </cell>
          <cell r="F55">
            <v>92.107702179234295</v>
          </cell>
          <cell r="G55">
            <v>111.50155629494472</v>
          </cell>
          <cell r="H55">
            <v>63.561361292540397</v>
          </cell>
          <cell r="I55">
            <v>67.55662216889155</v>
          </cell>
          <cell r="J55">
            <v>56.582587469487386</v>
          </cell>
          <cell r="K55">
            <v>74.37423562984101</v>
          </cell>
        </row>
        <row r="56">
          <cell r="B56" t="str">
            <v>Feb</v>
          </cell>
          <cell r="C56">
            <v>76.631054952307863</v>
          </cell>
          <cell r="D56">
            <v>98.477730444822356</v>
          </cell>
          <cell r="E56">
            <v>87.159002338269673</v>
          </cell>
          <cell r="F56">
            <v>78.293210389980743</v>
          </cell>
          <cell r="G56">
            <v>94.159064076419455</v>
          </cell>
          <cell r="H56">
            <v>80.433138535579246</v>
          </cell>
          <cell r="I56">
            <v>68.386580670966453</v>
          </cell>
          <cell r="J56">
            <v>82.278275020341738</v>
          </cell>
          <cell r="K56">
            <v>65.030574806359567</v>
          </cell>
        </row>
        <row r="57">
          <cell r="B57" t="str">
            <v>Mar</v>
          </cell>
          <cell r="C57">
            <v>81.772620462886024</v>
          </cell>
          <cell r="D57">
            <v>111.9108421537569</v>
          </cell>
          <cell r="E57">
            <v>101.76799168615224</v>
          </cell>
          <cell r="F57">
            <v>83.623660258085991</v>
          </cell>
          <cell r="G57">
            <v>115.64022754105399</v>
          </cell>
          <cell r="H57">
            <v>99.113097284290134</v>
          </cell>
          <cell r="I57">
            <v>74.831258437078134</v>
          </cell>
          <cell r="J57">
            <v>97.363710333604558</v>
          </cell>
          <cell r="K57">
            <v>70.216061964940891</v>
          </cell>
        </row>
        <row r="58">
          <cell r="C58">
            <v>87.881679515776113</v>
          </cell>
          <cell r="D58">
            <v>100.92299263084654</v>
          </cell>
          <cell r="E58">
            <v>92.433099506365281</v>
          </cell>
          <cell r="F58">
            <v>84.674857609100343</v>
          </cell>
          <cell r="G58">
            <v>107.10028263747273</v>
          </cell>
          <cell r="H58">
            <v>81.035865704136597</v>
          </cell>
          <cell r="I58">
            <v>70.258153758978708</v>
          </cell>
          <cell r="J58">
            <v>78.741524274477896</v>
          </cell>
          <cell r="K58">
            <v>69.873624133713818</v>
          </cell>
        </row>
        <row r="59">
          <cell r="A59" t="str">
            <v>1Q</v>
          </cell>
          <cell r="B59" t="str">
            <v>Y/Y%</v>
          </cell>
          <cell r="C59">
            <v>0.19405395915023127</v>
          </cell>
          <cell r="D59">
            <v>-8.5813766781296819E-2</v>
          </cell>
          <cell r="E59">
            <v>-7.3800081571023357E-2</v>
          </cell>
          <cell r="F59">
            <v>0.14637023690786433</v>
          </cell>
          <cell r="G59">
            <v>0.2274523954010923</v>
          </cell>
          <cell r="H59">
            <v>-0.40455341506129583</v>
          </cell>
          <cell r="I59">
            <v>-0.23634156945148899</v>
          </cell>
          <cell r="J59">
            <v>-0.57628652324936513</v>
          </cell>
          <cell r="K59">
            <v>0.15167532700232944</v>
          </cell>
        </row>
        <row r="61">
          <cell r="B61" t="str">
            <v>Apr</v>
          </cell>
          <cell r="C61">
            <v>67.530386586563509</v>
          </cell>
          <cell r="D61">
            <v>96.033226597202869</v>
          </cell>
          <cell r="E61">
            <v>73.099506365289685</v>
          </cell>
          <cell r="F61">
            <v>75.376078328857616</v>
          </cell>
          <cell r="G61">
            <v>81.706557904905011</v>
          </cell>
          <cell r="H61">
            <v>82.179443107597123</v>
          </cell>
          <cell r="I61">
            <v>75.021248937553125</v>
          </cell>
          <cell r="J61">
            <v>106.96501220504476</v>
          </cell>
          <cell r="K61">
            <v>73.118630248675089</v>
          </cell>
        </row>
        <row r="62">
          <cell r="B62" t="str">
            <v>May</v>
          </cell>
          <cell r="C62">
            <v>77.920273230779017</v>
          </cell>
          <cell r="D62">
            <v>93.687970288301301</v>
          </cell>
          <cell r="E62">
            <v>78.015068849051701</v>
          </cell>
          <cell r="F62">
            <v>78.968131371943258</v>
          </cell>
          <cell r="G62">
            <v>74.148331007835139</v>
          </cell>
          <cell r="H62">
            <v>99.663114472327266</v>
          </cell>
          <cell r="I62">
            <v>91.470426478676075</v>
          </cell>
          <cell r="J62">
            <v>68.413344182262009</v>
          </cell>
          <cell r="K62">
            <v>59.029759478189966</v>
          </cell>
        </row>
        <row r="63">
          <cell r="B63" t="str">
            <v>Jun</v>
          </cell>
          <cell r="C63">
            <v>78.446099344357449</v>
          </cell>
          <cell r="D63">
            <v>122.57184782423232</v>
          </cell>
          <cell r="E63">
            <v>74.475188360613146</v>
          </cell>
          <cell r="F63">
            <v>71.494094441407825</v>
          </cell>
          <cell r="G63">
            <v>67.000107330685836</v>
          </cell>
          <cell r="H63">
            <v>101.27191474733586</v>
          </cell>
          <cell r="I63">
            <v>71.606419679016057</v>
          </cell>
          <cell r="J63">
            <v>89.194467046379174</v>
          </cell>
          <cell r="K63">
            <v>72.694659600489203</v>
          </cell>
        </row>
        <row r="64">
          <cell r="C64">
            <v>74.632253053899987</v>
          </cell>
          <cell r="D64">
            <v>104.09768156991215</v>
          </cell>
          <cell r="E64">
            <v>75.196587858318182</v>
          </cell>
          <cell r="F64">
            <v>75.279434714069566</v>
          </cell>
          <cell r="G64">
            <v>74.284998747808658</v>
          </cell>
          <cell r="H64">
            <v>94.371490775753429</v>
          </cell>
          <cell r="I64">
            <v>79.366031698415085</v>
          </cell>
          <cell r="J64">
            <v>88.190941144561975</v>
          </cell>
          <cell r="K64">
            <v>68.281016442451417</v>
          </cell>
        </row>
        <row r="65">
          <cell r="A65" t="str">
            <v>2Q</v>
          </cell>
          <cell r="B65" t="str">
            <v>Y/Y%</v>
          </cell>
          <cell r="C65">
            <v>0.19718498502776005</v>
          </cell>
          <cell r="D65">
            <v>-3.8321953564013356E-4</v>
          </cell>
          <cell r="E65">
            <v>-0.10199448762300722</v>
          </cell>
          <cell r="F65">
            <v>1.0640221205997946E-2</v>
          </cell>
          <cell r="G65">
            <v>-3.050875947854037E-2</v>
          </cell>
          <cell r="H65">
            <v>-0.2614956958393112</v>
          </cell>
          <cell r="I65">
            <v>-0.23030175688125287</v>
          </cell>
          <cell r="J65">
            <v>0.19062614426949831</v>
          </cell>
          <cell r="K65">
            <v>0.16185719570847223</v>
          </cell>
        </row>
        <row r="67">
          <cell r="B67" t="str">
            <v>Jul</v>
          </cell>
          <cell r="C67">
            <v>72.733778910496255</v>
          </cell>
          <cell r="D67">
            <v>96.402632192602795</v>
          </cell>
          <cell r="E67">
            <v>71.939464796050927</v>
          </cell>
          <cell r="F67">
            <v>82.179947242092254</v>
          </cell>
          <cell r="G67">
            <v>73.002039283031024</v>
          </cell>
          <cell r="H67">
            <v>75.386730835338597</v>
          </cell>
          <cell r="I67">
            <v>76.436178191090448</v>
          </cell>
          <cell r="J67">
            <v>83.677786818551667</v>
          </cell>
          <cell r="K67">
            <v>59.021606196494091</v>
          </cell>
        </row>
        <row r="68">
          <cell r="B68" t="str">
            <v>Aug</v>
          </cell>
          <cell r="C68">
            <v>70.905414915569622</v>
          </cell>
          <cell r="D68">
            <v>98.034386854962094</v>
          </cell>
          <cell r="E68">
            <v>90.0558586645882</v>
          </cell>
          <cell r="F68">
            <v>80.894270301100306</v>
          </cell>
          <cell r="G68">
            <v>79.63507566813351</v>
          </cell>
          <cell r="H68">
            <v>192.89790305947062</v>
          </cell>
          <cell r="I68">
            <v>101.50992450377481</v>
          </cell>
          <cell r="J68">
            <v>63.108218063466239</v>
          </cell>
          <cell r="K68">
            <v>68.210354667753776</v>
          </cell>
        </row>
        <row r="69">
          <cell r="B69" t="str">
            <v>Sep</v>
          </cell>
          <cell r="C69">
            <v>65.503620148781948</v>
          </cell>
          <cell r="D69">
            <v>56.257144969656977</v>
          </cell>
          <cell r="E69">
            <v>92.016108080020786</v>
          </cell>
          <cell r="F69">
            <v>80.994082558996169</v>
          </cell>
          <cell r="G69">
            <v>76.659869056563267</v>
          </cell>
          <cell r="H69">
            <v>66.868339635613623</v>
          </cell>
          <cell r="I69">
            <v>87.770611469426527</v>
          </cell>
          <cell r="J69">
            <v>76.777868185516681</v>
          </cell>
          <cell r="K69">
            <v>108.06359559722789</v>
          </cell>
        </row>
        <row r="70">
          <cell r="C70">
            <v>69.71427132494928</v>
          </cell>
          <cell r="D70">
            <v>83.564721339073955</v>
          </cell>
          <cell r="E70">
            <v>84.670477180219976</v>
          </cell>
          <cell r="F70">
            <v>81.356100034062919</v>
          </cell>
          <cell r="G70">
            <v>76.432328002575943</v>
          </cell>
          <cell r="H70">
            <v>111.71765784347427</v>
          </cell>
          <cell r="I70">
            <v>88.572238054763929</v>
          </cell>
          <cell r="J70">
            <v>74.521291022511534</v>
          </cell>
          <cell r="K70">
            <v>78.431852153825261</v>
          </cell>
        </row>
        <row r="71">
          <cell r="A71" t="str">
            <v>3Q</v>
          </cell>
          <cell r="B71" t="str">
            <v>Y/Y%</v>
          </cell>
          <cell r="C71">
            <v>0.15585278842593664</v>
          </cell>
          <cell r="D71">
            <v>-9.7781389379570816E-2</v>
          </cell>
          <cell r="E71">
            <v>6.8665493458087035E-2</v>
          </cell>
          <cell r="F71">
            <v>9.365116551481778E-2</v>
          </cell>
          <cell r="G71">
            <v>-2.3708551164406066E-2</v>
          </cell>
          <cell r="H71">
            <v>-0.11087602823426435</v>
          </cell>
          <cell r="I71">
            <v>-9.8655088784492029E-2</v>
          </cell>
          <cell r="J71">
            <v>1.89127048876363E-2</v>
          </cell>
          <cell r="K71">
            <v>0.23550817706995497</v>
          </cell>
        </row>
        <row r="73">
          <cell r="B73" t="str">
            <v>Oct</v>
          </cell>
          <cell r="C73">
            <v>69.542243021124492</v>
          </cell>
          <cell r="D73">
            <v>74.779181335775178</v>
          </cell>
          <cell r="E73">
            <v>94.719407638347619</v>
          </cell>
          <cell r="F73">
            <v>68.72430428479764</v>
          </cell>
          <cell r="G73">
            <v>76.11892239991414</v>
          </cell>
          <cell r="H73">
            <v>165.01203162598833</v>
          </cell>
          <cell r="I73">
            <v>89.070546472676369</v>
          </cell>
          <cell r="J73">
            <v>78.942229454841339</v>
          </cell>
          <cell r="K73">
            <v>76.86098654708519</v>
          </cell>
        </row>
        <row r="74">
          <cell r="B74" t="str">
            <v>Nov</v>
          </cell>
          <cell r="C74">
            <v>80.882195070554133</v>
          </cell>
          <cell r="D74">
            <v>107.21919202834668</v>
          </cell>
          <cell r="E74">
            <v>95.118212522733188</v>
          </cell>
          <cell r="F74">
            <v>76.990898072672834</v>
          </cell>
          <cell r="G74">
            <v>81.42320489427928</v>
          </cell>
          <cell r="H74">
            <v>104.82640082502579</v>
          </cell>
          <cell r="I74">
            <v>106.31968401579921</v>
          </cell>
          <cell r="J74">
            <v>70.886899918633034</v>
          </cell>
          <cell r="K74">
            <v>92.75988585405625</v>
          </cell>
        </row>
        <row r="75">
          <cell r="B75" t="str">
            <v>Dec</v>
          </cell>
          <cell r="C75">
            <v>89.293424887379786</v>
          </cell>
          <cell r="D75">
            <v>142.25044504985127</v>
          </cell>
          <cell r="E75">
            <v>85.808002078461939</v>
          </cell>
          <cell r="F75">
            <v>81.301837020841745</v>
          </cell>
          <cell r="G75">
            <v>72.570569925941825</v>
          </cell>
          <cell r="H75">
            <v>98.968717772430395</v>
          </cell>
          <cell r="I75">
            <v>110.4544772761362</v>
          </cell>
          <cell r="J75">
            <v>56.013018714401952</v>
          </cell>
          <cell r="K75">
            <v>143.7912759885854</v>
          </cell>
        </row>
        <row r="76">
          <cell r="C76">
            <v>79.905954326352798</v>
          </cell>
          <cell r="D76">
            <v>108.08293947132438</v>
          </cell>
          <cell r="E76">
            <v>91.881874079847577</v>
          </cell>
          <cell r="F76">
            <v>75.672346459437406</v>
          </cell>
          <cell r="G76">
            <v>76.704232406711753</v>
          </cell>
          <cell r="H76">
            <v>122.93571674114817</v>
          </cell>
          <cell r="I76">
            <v>101.94823592153728</v>
          </cell>
          <cell r="J76">
            <v>68.614049362625437</v>
          </cell>
          <cell r="K76">
            <v>104.47071612990895</v>
          </cell>
        </row>
        <row r="77">
          <cell r="A77" t="str">
            <v>4Q</v>
          </cell>
          <cell r="B77" t="str">
            <v>Y/Y%</v>
          </cell>
          <cell r="C77">
            <v>0.26928441278606496</v>
          </cell>
          <cell r="D77">
            <v>0.25714928350049981</v>
          </cell>
          <cell r="E77">
            <v>2.9263820643289806E-2</v>
          </cell>
          <cell r="F77">
            <v>5.8441918184638508E-2</v>
          </cell>
          <cell r="G77">
            <v>3.2487358535998156E-2</v>
          </cell>
          <cell r="H77">
            <v>-0.13625311971660881</v>
          </cell>
          <cell r="I77">
            <v>-0.10852679287077915</v>
          </cell>
          <cell r="J77">
            <v>0.1309907010014304</v>
          </cell>
          <cell r="K77">
            <v>0.50739186698560834</v>
          </cell>
        </row>
        <row r="78">
          <cell r="B78" t="str">
            <v>Year</v>
          </cell>
          <cell r="C78">
            <v>78.033539555244545</v>
          </cell>
          <cell r="D78">
            <v>99.167083752789253</v>
          </cell>
          <cell r="E78">
            <v>86.045509656187761</v>
          </cell>
          <cell r="F78">
            <v>79.245684704167559</v>
          </cell>
          <cell r="G78">
            <v>83.630460448642268</v>
          </cell>
          <cell r="H78">
            <v>102.51518276612812</v>
          </cell>
          <cell r="I78">
            <v>85.036164858423746</v>
          </cell>
          <cell r="J78">
            <v>77.516951451044221</v>
          </cell>
          <cell r="K78">
            <v>80.264302214974862</v>
          </cell>
        </row>
        <row r="79">
          <cell r="B79" t="str">
            <v>Y/Y%</v>
          </cell>
          <cell r="C79">
            <v>0.2041892620153738</v>
          </cell>
          <cell r="D79">
            <v>9.0001179086334204E-3</v>
          </cell>
          <cell r="E79">
            <v>-2.2307777463437484E-2</v>
          </cell>
          <cell r="F79">
            <v>7.7315632471084861E-2</v>
          </cell>
          <cell r="G79">
            <v>5.7088203173224938E-2</v>
          </cell>
          <cell r="H79">
            <v>-0.22900256812423503</v>
          </cell>
          <cell r="I79">
            <v>-0.16578311677164348</v>
          </cell>
          <cell r="J79">
            <v>-0.21245229467767035</v>
          </cell>
          <cell r="K79">
            <v>0.27288889846671061</v>
          </cell>
        </row>
        <row r="81">
          <cell r="A81">
            <v>1994</v>
          </cell>
          <cell r="B81" t="str">
            <v>Jan</v>
          </cell>
          <cell r="C81">
            <v>121.93042793697244</v>
          </cell>
          <cell r="D81">
            <v>117.19428061175159</v>
          </cell>
          <cell r="E81">
            <v>97.687711093790597</v>
          </cell>
          <cell r="F81">
            <v>102.34677630171819</v>
          </cell>
          <cell r="G81">
            <v>109.47944617366106</v>
          </cell>
          <cell r="H81">
            <v>114.25919559986251</v>
          </cell>
          <cell r="I81">
            <v>126.87365631718414</v>
          </cell>
          <cell r="J81">
            <v>88.5449313262815</v>
          </cell>
          <cell r="K81">
            <v>94.993885038728081</v>
          </cell>
        </row>
        <row r="82">
          <cell r="B82" t="str">
            <v>Feb</v>
          </cell>
          <cell r="C82">
            <v>106.70970024929525</v>
          </cell>
          <cell r="D82">
            <v>107.35000540316113</v>
          </cell>
          <cell r="E82">
            <v>102.61496492595479</v>
          </cell>
          <cell r="F82">
            <v>105.77960502863661</v>
          </cell>
          <cell r="G82">
            <v>98.145325748631535</v>
          </cell>
          <cell r="H82">
            <v>79.903746992093502</v>
          </cell>
          <cell r="I82">
            <v>79.046047697615123</v>
          </cell>
          <cell r="J82">
            <v>86.819551668022797</v>
          </cell>
          <cell r="K82">
            <v>117.11373827965757</v>
          </cell>
        </row>
        <row r="83">
          <cell r="B83" t="str">
            <v>Mar</v>
          </cell>
          <cell r="C83">
            <v>108.3150105960423</v>
          </cell>
          <cell r="D83">
            <v>115.49057859324434</v>
          </cell>
          <cell r="E83">
            <v>111.09898674980514</v>
          </cell>
          <cell r="F83">
            <v>104.24796216640129</v>
          </cell>
          <cell r="G83">
            <v>120.03434581946979</v>
          </cell>
          <cell r="H83">
            <v>85.321416294259194</v>
          </cell>
          <cell r="I83">
            <v>95.015249237538129</v>
          </cell>
          <cell r="J83">
            <v>77.464950691619194</v>
          </cell>
          <cell r="K83">
            <v>108.21850794944964</v>
          </cell>
        </row>
        <row r="84">
          <cell r="C84">
            <v>112.31837959410332</v>
          </cell>
          <cell r="D84">
            <v>113.34495486938569</v>
          </cell>
          <cell r="E84">
            <v>103.80055425651683</v>
          </cell>
          <cell r="F84">
            <v>104.12478116558536</v>
          </cell>
          <cell r="G84">
            <v>109.21970591392081</v>
          </cell>
          <cell r="H84">
            <v>93.161452962071735</v>
          </cell>
          <cell r="I84">
            <v>100.31165108411246</v>
          </cell>
          <cell r="J84">
            <v>84.276477895307835</v>
          </cell>
          <cell r="K84">
            <v>106.77537708927844</v>
          </cell>
        </row>
        <row r="85">
          <cell r="A85" t="str">
            <v>1Q</v>
          </cell>
          <cell r="B85" t="str">
            <v>Y/Y%</v>
          </cell>
          <cell r="C85">
            <v>0.27806364435650588</v>
          </cell>
          <cell r="D85">
            <v>0.12308357010355286</v>
          </cell>
          <cell r="E85">
            <v>0.12298034806642777</v>
          </cell>
          <cell r="F85">
            <v>0.22970128448606508</v>
          </cell>
          <cell r="G85">
            <v>1.9789147369686955E-2</v>
          </cell>
          <cell r="H85">
            <v>0.14963235294117627</v>
          </cell>
          <cell r="I85">
            <v>0.42775814218279296</v>
          </cell>
          <cell r="J85">
            <v>7.0292690823918313E-2</v>
          </cell>
          <cell r="K85">
            <v>0.52812135355892664</v>
          </cell>
        </row>
        <row r="87">
          <cell r="B87" t="str">
            <v>Apr</v>
          </cell>
          <cell r="C87">
            <v>89.29262968720802</v>
          </cell>
          <cell r="D87">
            <v>96.824363137928486</v>
          </cell>
          <cell r="E87">
            <v>93.942582488958166</v>
          </cell>
          <cell r="F87">
            <v>94.212077283205403</v>
          </cell>
          <cell r="G87">
            <v>90.028979285177641</v>
          </cell>
          <cell r="H87">
            <v>122.37194912341012</v>
          </cell>
          <cell r="I87">
            <v>94.865256737163136</v>
          </cell>
          <cell r="J87">
            <v>106.169615947925</v>
          </cell>
          <cell r="K87">
            <v>91.602119853240922</v>
          </cell>
        </row>
        <row r="88">
          <cell r="B88" t="str">
            <v>May</v>
          </cell>
          <cell r="C88">
            <v>109.06667355840149</v>
          </cell>
          <cell r="D88">
            <v>124.77633756675748</v>
          </cell>
          <cell r="E88">
            <v>97.003117692907253</v>
          </cell>
          <cell r="F88">
            <v>102.15428123291903</v>
          </cell>
          <cell r="G88">
            <v>95.092841043254268</v>
          </cell>
          <cell r="H88">
            <v>93.516672396012382</v>
          </cell>
          <cell r="I88">
            <v>101.32493375331234</v>
          </cell>
          <cell r="J88">
            <v>94.614906916191998</v>
          </cell>
          <cell r="K88">
            <v>99.070525886669387</v>
          </cell>
        </row>
        <row r="89">
          <cell r="B89" t="str">
            <v>Jun</v>
          </cell>
          <cell r="C89">
            <v>99.417913474269312</v>
          </cell>
          <cell r="D89">
            <v>70.88151152010829</v>
          </cell>
          <cell r="E89">
            <v>102.12133021564043</v>
          </cell>
          <cell r="F89">
            <v>92.080372632429473</v>
          </cell>
          <cell r="G89">
            <v>99.864763335837708</v>
          </cell>
          <cell r="H89">
            <v>92.732897903059481</v>
          </cell>
          <cell r="I89">
            <v>98.660066996650158</v>
          </cell>
          <cell r="J89">
            <v>91.384999999900003</v>
          </cell>
          <cell r="K89">
            <v>89.025682837342032</v>
          </cell>
        </row>
        <row r="90">
          <cell r="C90">
            <v>99.259072239959607</v>
          </cell>
          <cell r="D90">
            <v>97.49407074159808</v>
          </cell>
          <cell r="E90">
            <v>97.689010132501949</v>
          </cell>
          <cell r="F90">
            <v>96.148910382851298</v>
          </cell>
          <cell r="G90">
            <v>94.995527888089882</v>
          </cell>
          <cell r="H90">
            <v>102.87383980749399</v>
          </cell>
          <cell r="I90">
            <v>98.28341916237521</v>
          </cell>
          <cell r="J90">
            <v>97.389840954672323</v>
          </cell>
          <cell r="K90">
            <v>93.232776192417461</v>
          </cell>
        </row>
        <row r="91">
          <cell r="A91" t="str">
            <v>2Q</v>
          </cell>
          <cell r="B91" t="str">
            <v>Y/Y%</v>
          </cell>
          <cell r="C91">
            <v>0.32997555585349869</v>
          </cell>
          <cell r="D91">
            <v>-6.343667532959496E-2</v>
          </cell>
          <cell r="E91">
            <v>0.29911493213711915</v>
          </cell>
          <cell r="F91">
            <v>0.27722678508478849</v>
          </cell>
          <cell r="G91">
            <v>0.27879827003284663</v>
          </cell>
          <cell r="H91">
            <v>9.0094465625682796E-2</v>
          </cell>
          <cell r="I91">
            <v>0.23835622191424122</v>
          </cell>
          <cell r="J91">
            <v>0.10430662935132506</v>
          </cell>
          <cell r="K91">
            <v>0.3654274797006849</v>
          </cell>
        </row>
        <row r="93">
          <cell r="B93" t="str">
            <v>Jul</v>
          </cell>
          <cell r="C93">
            <v>75.350583875726116</v>
          </cell>
          <cell r="D93">
            <v>89.906610625458555</v>
          </cell>
          <cell r="E93">
            <v>95.533904910366331</v>
          </cell>
          <cell r="F93">
            <v>92.074431426602345</v>
          </cell>
          <cell r="G93">
            <v>86.867017280240418</v>
          </cell>
          <cell r="H93">
            <v>92.781024407012723</v>
          </cell>
          <cell r="I93">
            <v>88.880555972201392</v>
          </cell>
          <cell r="J93">
            <v>98.264999999989996</v>
          </cell>
          <cell r="K93">
            <v>93.200163065633916</v>
          </cell>
        </row>
        <row r="94">
          <cell r="B94" t="str">
            <v>Aug</v>
          </cell>
          <cell r="C94">
            <v>83.639154066057273</v>
          </cell>
          <cell r="D94">
            <v>83.595149667563405</v>
          </cell>
          <cell r="E94">
            <v>98.612626656274358</v>
          </cell>
          <cell r="F94">
            <v>111.4831626226859</v>
          </cell>
          <cell r="G94">
            <v>106.14146184394117</v>
          </cell>
          <cell r="H94">
            <v>97.243038844963905</v>
          </cell>
          <cell r="I94">
            <v>96.945152742362879</v>
          </cell>
          <cell r="J94">
            <v>95.924999999999898</v>
          </cell>
          <cell r="K94">
            <v>211.62657969832858</v>
          </cell>
        </row>
        <row r="95">
          <cell r="B95" t="str">
            <v>Sep</v>
          </cell>
          <cell r="C95">
            <v>92.453152769881001</v>
          </cell>
          <cell r="D95">
            <v>84.1838098542284</v>
          </cell>
          <cell r="E95">
            <v>92.851389971421156</v>
          </cell>
          <cell r="F95">
            <v>110.92468927493525</v>
          </cell>
          <cell r="G95">
            <v>106.66738220457228</v>
          </cell>
          <cell r="H95">
            <v>94.946717084908911</v>
          </cell>
          <cell r="I95">
            <v>91.410429478526083</v>
          </cell>
          <cell r="J95">
            <v>87.534999999999897</v>
          </cell>
          <cell r="K95">
            <v>46.147574398695475</v>
          </cell>
        </row>
        <row r="96">
          <cell r="C96">
            <v>83.814296903888135</v>
          </cell>
          <cell r="D96">
            <v>85.895190049083453</v>
          </cell>
          <cell r="E96">
            <v>95.66597384602062</v>
          </cell>
          <cell r="F96">
            <v>104.82742777474117</v>
          </cell>
          <cell r="G96">
            <v>99.891953776251285</v>
          </cell>
          <cell r="H96">
            <v>94.990260112295175</v>
          </cell>
          <cell r="I96">
            <v>92.412046064363452</v>
          </cell>
          <cell r="J96">
            <v>93.908333333329935</v>
          </cell>
          <cell r="K96">
            <v>116.99143905421933</v>
          </cell>
        </row>
        <row r="97">
          <cell r="A97" t="str">
            <v>3Q</v>
          </cell>
          <cell r="B97" t="str">
            <v>Y/Y%</v>
          </cell>
          <cell r="C97">
            <v>0.20225450701788739</v>
          </cell>
          <cell r="D97">
            <v>2.7888188611954412E-2</v>
          </cell>
          <cell r="E97">
            <v>0.12986222626804</v>
          </cell>
          <cell r="F97">
            <v>0.28850114165810625</v>
          </cell>
          <cell r="G97">
            <v>0.30693328839708633</v>
          </cell>
          <cell r="H97">
            <v>-0.14972921966029373</v>
          </cell>
          <cell r="I97">
            <v>4.335227486546489E-2</v>
          </cell>
          <cell r="J97">
            <v>0.26015440748284835</v>
          </cell>
          <cell r="K97">
            <v>0.4916317266710557</v>
          </cell>
        </row>
        <row r="99">
          <cell r="B99" t="str">
            <v>Oct</v>
          </cell>
          <cell r="C99">
            <v>118.14348591899295</v>
          </cell>
          <cell r="D99">
            <v>103.20236829083795</v>
          </cell>
          <cell r="E99">
            <v>98.133281371784875</v>
          </cell>
          <cell r="F99">
            <v>103.17260391168992</v>
          </cell>
          <cell r="G99">
            <v>99.164967264140813</v>
          </cell>
          <cell r="H99">
            <v>125.45892059126848</v>
          </cell>
          <cell r="I99">
            <v>124.49377531123444</v>
          </cell>
          <cell r="J99">
            <v>148.95436615134301</v>
          </cell>
          <cell r="K99">
            <v>67.386873216469638</v>
          </cell>
        </row>
        <row r="100">
          <cell r="B100" t="str">
            <v>Nov</v>
          </cell>
          <cell r="C100">
            <v>113.23113685792556</v>
          </cell>
          <cell r="D100">
            <v>92.61643812242994</v>
          </cell>
          <cell r="E100">
            <v>109.02182385035073</v>
          </cell>
          <cell r="F100">
            <v>99.15040756671975</v>
          </cell>
          <cell r="G100">
            <v>95.983685735751862</v>
          </cell>
          <cell r="H100">
            <v>97.703678239945006</v>
          </cell>
          <cell r="I100">
            <v>91.75541222938854</v>
          </cell>
          <cell r="J100">
            <v>85.044951830756702</v>
          </cell>
          <cell r="K100">
            <v>102.75580921320832</v>
          </cell>
        </row>
        <row r="101">
          <cell r="B101" t="str">
            <v>Dec</v>
          </cell>
          <cell r="C101">
            <v>82.450329809271238</v>
          </cell>
          <cell r="D101">
            <v>113.97769347582512</v>
          </cell>
          <cell r="E101">
            <v>101.37308391790076</v>
          </cell>
          <cell r="F101">
            <v>82.374818793222275</v>
          </cell>
          <cell r="G101">
            <v>92.521197810453998</v>
          </cell>
          <cell r="H101">
            <v>103.75386730835339</v>
          </cell>
          <cell r="I101">
            <v>110.70946452677366</v>
          </cell>
          <cell r="J101">
            <v>139.219877135883</v>
          </cell>
          <cell r="K101">
            <v>78.834080717488789</v>
          </cell>
        </row>
        <row r="102">
          <cell r="C102">
            <v>104.60831752872991</v>
          </cell>
          <cell r="D102">
            <v>103.265499963031</v>
          </cell>
          <cell r="E102">
            <v>102.84272971334546</v>
          </cell>
          <cell r="F102">
            <v>94.899276757210657</v>
          </cell>
          <cell r="G102">
            <v>95.889950270115563</v>
          </cell>
          <cell r="H102">
            <v>108.97215537985562</v>
          </cell>
          <cell r="I102">
            <v>108.98621735579889</v>
          </cell>
          <cell r="J102">
            <v>124.40639837266092</v>
          </cell>
          <cell r="K102">
            <v>82.992254382388921</v>
          </cell>
        </row>
        <row r="103">
          <cell r="A103" t="str">
            <v>4Q</v>
          </cell>
          <cell r="B103" t="str">
            <v>Y/Y%</v>
          </cell>
          <cell r="C103">
            <v>0.30914295950321113</v>
          </cell>
          <cell r="D103">
            <v>-4.4571692182478917E-2</v>
          </cell>
          <cell r="E103">
            <v>0.1192929045392852</v>
          </cell>
          <cell r="F103">
            <v>0.25408132821782448</v>
          </cell>
          <cell r="G103">
            <v>0.25012593518535775</v>
          </cell>
          <cell r="H103">
            <v>-0.11358425144007611</v>
          </cell>
          <cell r="I103">
            <v>6.9034852546916881E-2</v>
          </cell>
          <cell r="J103">
            <v>0.81313301762985546</v>
          </cell>
          <cell r="K103">
            <v>-0.2055931321540061</v>
          </cell>
        </row>
        <row r="104">
          <cell r="B104" t="str">
            <v>Year</v>
          </cell>
          <cell r="C104">
            <v>100.00001656667024</v>
          </cell>
          <cell r="D104">
            <v>99.999928905774553</v>
          </cell>
          <cell r="E104">
            <v>99.999566987096216</v>
          </cell>
          <cell r="F104">
            <v>100.00009902009712</v>
          </cell>
          <cell r="G104">
            <v>99.99928446209438</v>
          </cell>
          <cell r="H104">
            <v>99.999427065429131</v>
          </cell>
          <cell r="I104">
            <v>99.998333416662504</v>
          </cell>
          <cell r="J104">
            <v>99.995262638992756</v>
          </cell>
          <cell r="K104">
            <v>99.997961679576036</v>
          </cell>
        </row>
        <row r="105">
          <cell r="B105" t="str">
            <v>Y/Y%</v>
          </cell>
          <cell r="C105">
            <v>0.28150045655527811</v>
          </cell>
          <cell r="D105">
            <v>8.3984031945667503E-3</v>
          </cell>
          <cell r="E105">
            <v>0.16217066278838632</v>
          </cell>
          <cell r="F105">
            <v>0.26189961501888681</v>
          </cell>
          <cell r="G105">
            <v>0.19572801495579784</v>
          </cell>
          <cell r="H105">
            <v>-2.4540323031353117E-2</v>
          </cell>
          <cell r="I105">
            <v>0.17595065091598605</v>
          </cell>
          <cell r="J105">
            <v>0.28997929829767233</v>
          </cell>
          <cell r="K105">
            <v>0.24585848154199086</v>
          </cell>
        </row>
        <row r="107">
          <cell r="A107">
            <v>1995</v>
          </cell>
          <cell r="B107" t="str">
            <v>Jan</v>
          </cell>
          <cell r="C107">
            <v>101.8408883976319</v>
          </cell>
          <cell r="D107">
            <v>121.85578678557414</v>
          </cell>
          <cell r="E107">
            <v>99.130943102104439</v>
          </cell>
          <cell r="F107">
            <v>90.665177404405995</v>
          </cell>
          <cell r="G107">
            <v>95.271009981753778</v>
          </cell>
          <cell r="H107">
            <v>111.44723272602268</v>
          </cell>
          <cell r="I107">
            <v>128.88855557222138</v>
          </cell>
          <cell r="J107">
            <v>84.865744507729858</v>
          </cell>
          <cell r="K107">
            <v>128.5364859355891</v>
          </cell>
        </row>
        <row r="108">
          <cell r="B108" t="str">
            <v>Feb</v>
          </cell>
          <cell r="C108">
            <v>71.052526947345811</v>
          </cell>
          <cell r="D108">
            <v>115.46612217969208</v>
          </cell>
          <cell r="E108">
            <v>102.74746687451287</v>
          </cell>
          <cell r="F108">
            <v>78.761377409158968</v>
          </cell>
          <cell r="G108">
            <v>96.846624449930232</v>
          </cell>
          <cell r="H108">
            <v>100.49501546923341</v>
          </cell>
          <cell r="I108">
            <v>104.14979251037448</v>
          </cell>
          <cell r="J108">
            <v>60.976403580146467</v>
          </cell>
          <cell r="K108">
            <v>98.77700774561761</v>
          </cell>
        </row>
        <row r="109">
          <cell r="B109" t="str">
            <v>Mar</v>
          </cell>
          <cell r="C109">
            <v>79.606097594917074</v>
          </cell>
          <cell r="D109">
            <v>122.66199530209359</v>
          </cell>
          <cell r="E109">
            <v>102.05118212522733</v>
          </cell>
          <cell r="F109">
            <v>92.69112859145892</v>
          </cell>
          <cell r="G109">
            <v>80.996028764623802</v>
          </cell>
          <cell r="H109">
            <v>118.30869714678585</v>
          </cell>
          <cell r="I109">
            <v>94.600269986500678</v>
          </cell>
          <cell r="J109">
            <v>52.205044751830755</v>
          </cell>
          <cell r="K109">
            <v>137.12189156135344</v>
          </cell>
        </row>
        <row r="110">
          <cell r="C110">
            <v>84.166504313298262</v>
          </cell>
          <cell r="D110">
            <v>119.99463475578661</v>
          </cell>
          <cell r="E110">
            <v>101.30986403394822</v>
          </cell>
          <cell r="F110">
            <v>87.372561135007956</v>
          </cell>
          <cell r="G110">
            <v>91.037887732102604</v>
          </cell>
          <cell r="H110">
            <v>110.0836484473473</v>
          </cell>
          <cell r="I110">
            <v>109.21287268969884</v>
          </cell>
          <cell r="J110">
            <v>66.015730946569022</v>
          </cell>
          <cell r="K110">
            <v>121.47846174752004</v>
          </cell>
        </row>
        <row r="111">
          <cell r="A111" t="str">
            <v>1Q</v>
          </cell>
          <cell r="B111" t="str">
            <v>Y/Y%</v>
          </cell>
          <cell r="C111">
            <v>-0.25064353120602734</v>
          </cell>
          <cell r="D111">
            <v>5.8667630103728552E-2</v>
          </cell>
          <cell r="E111">
            <v>-2.3994960724520897E-2</v>
          </cell>
          <cell r="F111">
            <v>-0.16088600468640635</v>
          </cell>
          <cell r="G111">
            <v>-0.16647012578616371</v>
          </cell>
          <cell r="H111">
            <v>0.18164374800127892</v>
          </cell>
          <cell r="I111">
            <v>8.8735670377139142E-2</v>
          </cell>
          <cell r="J111">
            <v>-0.21667667426044035</v>
          </cell>
          <cell r="K111">
            <v>0.13770107920993691</v>
          </cell>
        </row>
        <row r="113">
          <cell r="B113" t="str">
            <v>Apr</v>
          </cell>
          <cell r="C113">
            <v>75.752756362595377</v>
          </cell>
          <cell r="D113">
            <v>103.60959601417335</v>
          </cell>
          <cell r="E113">
            <v>83.386593920498825</v>
          </cell>
          <cell r="F113">
            <v>72.274768887093316</v>
          </cell>
          <cell r="G113">
            <v>86.618010089084478</v>
          </cell>
          <cell r="H113">
            <v>75.723616363011345</v>
          </cell>
          <cell r="I113">
            <v>77.516124193790318</v>
          </cell>
          <cell r="J113">
            <v>60.439381611065912</v>
          </cell>
          <cell r="K113">
            <v>98.540562576437026</v>
          </cell>
        </row>
        <row r="114">
          <cell r="B114" t="str">
            <v>May</v>
          </cell>
          <cell r="C114">
            <v>76.532450131009227</v>
          </cell>
          <cell r="D114">
            <v>121.3254238637721</v>
          </cell>
          <cell r="E114">
            <v>91.673161860223445</v>
          </cell>
          <cell r="F114">
            <v>77.631360060837949</v>
          </cell>
          <cell r="G114">
            <v>88.22582376301385</v>
          </cell>
          <cell r="H114">
            <v>116.72052251632863</v>
          </cell>
          <cell r="I114">
            <v>86.775661216939142</v>
          </cell>
          <cell r="J114">
            <v>78.551668022782749</v>
          </cell>
          <cell r="K114">
            <v>130.64818589482269</v>
          </cell>
        </row>
        <row r="115">
          <cell r="B115" t="str">
            <v>Jun</v>
          </cell>
          <cell r="C115">
            <v>62.402538278948271</v>
          </cell>
          <cell r="D115">
            <v>110.12012080330787</v>
          </cell>
          <cell r="E115">
            <v>94.169914263445051</v>
          </cell>
          <cell r="F115">
            <v>71.077021792342975</v>
          </cell>
          <cell r="G115">
            <v>62.238918106686704</v>
          </cell>
          <cell r="H115">
            <v>106.13956686146442</v>
          </cell>
          <cell r="I115">
            <v>84.545772711364435</v>
          </cell>
          <cell r="J115">
            <v>107.72986167615947</v>
          </cell>
          <cell r="K115">
            <v>113.54260089686099</v>
          </cell>
        </row>
        <row r="116">
          <cell r="C116">
            <v>71.562581590850968</v>
          </cell>
          <cell r="D116">
            <v>111.68504689375111</v>
          </cell>
          <cell r="E116">
            <v>89.743223348055778</v>
          </cell>
          <cell r="F116">
            <v>73.66105024675808</v>
          </cell>
          <cell r="G116">
            <v>79.027583986261675</v>
          </cell>
          <cell r="H116">
            <v>99.527901913601454</v>
          </cell>
          <cell r="I116">
            <v>82.945852707364637</v>
          </cell>
          <cell r="J116">
            <v>82.240303770002711</v>
          </cell>
          <cell r="K116">
            <v>114.24378312270692</v>
          </cell>
        </row>
        <row r="117">
          <cell r="A117" t="str">
            <v>2Q</v>
          </cell>
          <cell r="B117" t="str">
            <v>Y/Y%</v>
          </cell>
          <cell r="C117">
            <v>-0.2790323345170117</v>
          </cell>
          <cell r="D117">
            <v>0.14555732511944575</v>
          </cell>
          <cell r="E117">
            <v>-8.1337570865635533E-2</v>
          </cell>
          <cell r="F117">
            <v>-0.23388575124304323</v>
          </cell>
          <cell r="G117">
            <v>-0.16809153290499479</v>
          </cell>
          <cell r="H117">
            <v>-3.2524671968633956E-2</v>
          </cell>
          <cell r="I117">
            <v>-0.15605446560290293</v>
          </cell>
          <cell r="J117">
            <v>-0.15555562095763753</v>
          </cell>
          <cell r="K117">
            <v>0.22536073458679495</v>
          </cell>
        </row>
        <row r="119">
          <cell r="B119" t="str">
            <v>Jul</v>
          </cell>
          <cell r="C119">
            <v>60.157886994103592</v>
          </cell>
          <cell r="D119">
            <v>100.22949215972884</v>
          </cell>
          <cell r="E119">
            <v>105.2520135100026</v>
          </cell>
          <cell r="F119">
            <v>69.551320135934787</v>
          </cell>
          <cell r="G119">
            <v>72.422453579478372</v>
          </cell>
          <cell r="H119">
            <v>57.318666208319016</v>
          </cell>
          <cell r="I119">
            <v>84.190790460476975</v>
          </cell>
          <cell r="J119">
            <v>127.07892595606182</v>
          </cell>
          <cell r="K119">
            <v>90.534039951080317</v>
          </cell>
        </row>
        <row r="120">
          <cell r="B120" t="str">
            <v>Aug</v>
          </cell>
          <cell r="C120">
            <v>68.209089933163426</v>
          </cell>
          <cell r="D120">
            <v>121.93825608708759</v>
          </cell>
          <cell r="E120">
            <v>100.22733177448688</v>
          </cell>
          <cell r="F120">
            <v>83.654554528387081</v>
          </cell>
          <cell r="G120">
            <v>73.182354835247395</v>
          </cell>
          <cell r="H120">
            <v>55.304228257133033</v>
          </cell>
          <cell r="I120">
            <v>86.045697715114244</v>
          </cell>
          <cell r="J120">
            <v>86.004882017900727</v>
          </cell>
          <cell r="K120">
            <v>102.63350998777008</v>
          </cell>
        </row>
        <row r="121">
          <cell r="B121" t="str">
            <v>Sep</v>
          </cell>
          <cell r="C121">
            <v>60.665821103817365</v>
          </cell>
          <cell r="D121">
            <v>86.067238074654625</v>
          </cell>
          <cell r="E121">
            <v>98.958170953494417</v>
          </cell>
          <cell r="F121">
            <v>71.886214025998711</v>
          </cell>
          <cell r="G121">
            <v>82.472899001824615</v>
          </cell>
          <cell r="H121">
            <v>72.409762805087666</v>
          </cell>
          <cell r="I121">
            <v>90.755462226888653</v>
          </cell>
          <cell r="J121">
            <v>60</v>
          </cell>
          <cell r="K121">
            <v>124.582144313086</v>
          </cell>
        </row>
        <row r="122">
          <cell r="C122">
            <v>63.01093267702813</v>
          </cell>
          <cell r="D122">
            <v>102.74499544049036</v>
          </cell>
          <cell r="E122">
            <v>101.47917207932797</v>
          </cell>
          <cell r="F122">
            <v>75.030696230106855</v>
          </cell>
          <cell r="G122">
            <v>76.025902472183461</v>
          </cell>
          <cell r="H122">
            <v>61.677552423513241</v>
          </cell>
          <cell r="I122">
            <v>86.997316800826624</v>
          </cell>
          <cell r="J122">
            <v>91.027935991320859</v>
          </cell>
          <cell r="K122">
            <v>105.91656475064548</v>
          </cell>
        </row>
        <row r="123">
          <cell r="A123" t="str">
            <v>3Q</v>
          </cell>
          <cell r="B123" t="str">
            <v>Y/Y%</v>
          </cell>
          <cell r="C123">
            <v>-0.24820782366898242</v>
          </cell>
          <cell r="D123">
            <v>0.19616704243600069</v>
          </cell>
          <cell r="E123">
            <v>6.0765578393253916E-2</v>
          </cell>
          <cell r="F123">
            <v>-0.28424556604272633</v>
          </cell>
          <cell r="G123">
            <v>-0.23891865562591319</v>
          </cell>
          <cell r="H123">
            <v>-0.3506960360925474</v>
          </cell>
          <cell r="I123">
            <v>-5.8593327321911692E-2</v>
          </cell>
          <cell r="J123">
            <v>-3.0672435978445378E-2</v>
          </cell>
          <cell r="K123">
            <v>-9.4663971937649527E-2</v>
          </cell>
        </row>
        <row r="125">
          <cell r="B125" t="str">
            <v>Oct</v>
          </cell>
          <cell r="C125">
            <v>72.42086764290741</v>
          </cell>
          <cell r="D125">
            <v>82.510536164210606</v>
          </cell>
          <cell r="E125">
            <v>95.51052221356197</v>
          </cell>
          <cell r="F125">
            <v>83.740107892297829</v>
          </cell>
          <cell r="G125">
            <v>75.792637114951162</v>
          </cell>
          <cell r="H125">
            <v>80.831900996906157</v>
          </cell>
          <cell r="I125">
            <v>117.27413629318535</v>
          </cell>
          <cell r="J125">
            <v>91.863303498779487</v>
          </cell>
          <cell r="K125">
            <v>76.053811659192831</v>
          </cell>
        </row>
        <row r="126">
          <cell r="B126" t="str">
            <v>Nov</v>
          </cell>
          <cell r="C126">
            <v>95.565367442119367</v>
          </cell>
          <cell r="D126">
            <v>97.222490800407229</v>
          </cell>
          <cell r="E126">
            <v>116.63159262146013</v>
          </cell>
          <cell r="F126">
            <v>80.692269302977735</v>
          </cell>
          <cell r="G126">
            <v>75.942900075131476</v>
          </cell>
          <cell r="H126">
            <v>97.188037126160182</v>
          </cell>
          <cell r="I126">
            <v>87.275636218189092</v>
          </cell>
          <cell r="J126">
            <v>69.454841334418234</v>
          </cell>
          <cell r="K126">
            <v>29.563799429270283</v>
          </cell>
        </row>
        <row r="127">
          <cell r="B127" t="str">
            <v>Dec</v>
          </cell>
          <cell r="C127">
            <v>77.451303929481654</v>
          </cell>
          <cell r="D127">
            <v>90.145202846044043</v>
          </cell>
          <cell r="E127">
            <v>100.73005975578073</v>
          </cell>
          <cell r="F127">
            <v>73.100596497065041</v>
          </cell>
          <cell r="G127">
            <v>65.598368573575186</v>
          </cell>
          <cell r="H127">
            <v>97.208662770711584</v>
          </cell>
          <cell r="I127">
            <v>83.28083595820209</v>
          </cell>
          <cell r="J127">
            <v>115.45972335231896</v>
          </cell>
          <cell r="K127">
            <v>22.331838565022423</v>
          </cell>
        </row>
        <row r="128">
          <cell r="C128">
            <v>81.812513004836148</v>
          </cell>
          <cell r="D128">
            <v>89.959409936887297</v>
          </cell>
          <cell r="E128">
            <v>104.29072486360094</v>
          </cell>
          <cell r="F128">
            <v>79.177657897446863</v>
          </cell>
          <cell r="G128">
            <v>72.444635254552608</v>
          </cell>
          <cell r="H128">
            <v>91.742866964592636</v>
          </cell>
          <cell r="I128">
            <v>95.943536156525511</v>
          </cell>
          <cell r="J128">
            <v>92.259289395172232</v>
          </cell>
          <cell r="K128">
            <v>42.649816551161848</v>
          </cell>
        </row>
        <row r="129">
          <cell r="A129" t="str">
            <v>4Q</v>
          </cell>
          <cell r="B129" t="str">
            <v>Y/Y%</v>
          </cell>
          <cell r="C129">
            <v>-0.21791579352791968</v>
          </cell>
          <cell r="D129">
            <v>-0.12885319909270065</v>
          </cell>
          <cell r="E129">
            <v>1.407970358518762E-2</v>
          </cell>
          <cell r="F129">
            <v>-0.1656663717257385</v>
          </cell>
          <cell r="G129">
            <v>-0.24450231697397984</v>
          </cell>
          <cell r="H129">
            <v>-0.15810725552050475</v>
          </cell>
          <cell r="I129">
            <v>-0.11967275785610521</v>
          </cell>
          <cell r="J129">
            <v>-0.25840398402332665</v>
          </cell>
          <cell r="K129">
            <v>-0.48609883092641715</v>
          </cell>
        </row>
        <row r="130">
          <cell r="B130" t="str">
            <v>Year</v>
          </cell>
          <cell r="C130">
            <v>75.138132896503379</v>
          </cell>
          <cell r="D130">
            <v>106.09602175672885</v>
          </cell>
          <cell r="E130">
            <v>99.205746081233215</v>
          </cell>
          <cell r="F130">
            <v>78.810491377329939</v>
          </cell>
          <cell r="G130">
            <v>79.634002361275094</v>
          </cell>
          <cell r="H130">
            <v>90.757992437263653</v>
          </cell>
          <cell r="I130">
            <v>93.7748945886039</v>
          </cell>
          <cell r="J130">
            <v>82.885815025766206</v>
          </cell>
          <cell r="K130">
            <v>96.072156543008575</v>
          </cell>
        </row>
        <row r="131">
          <cell r="B131" t="str">
            <v>Y/Y%</v>
          </cell>
          <cell r="C131">
            <v>-0.24861879551381261</v>
          </cell>
          <cell r="D131">
            <v>6.0960971849273626E-2</v>
          </cell>
          <cell r="E131">
            <v>-7.9382434322483597E-3</v>
          </cell>
          <cell r="F131">
            <v>-0.21189586660817894</v>
          </cell>
          <cell r="G131">
            <v>-0.20365427823174997</v>
          </cell>
          <cell r="H131">
            <v>-9.2414875758426662E-2</v>
          </cell>
          <cell r="I131">
            <v>-6.2235425485817175E-2</v>
          </cell>
          <cell r="J131">
            <v>-0.17110258187926186</v>
          </cell>
          <cell r="K131">
            <v>-3.9258851586864707E-2</v>
          </cell>
        </row>
        <row r="133">
          <cell r="A133">
            <v>1996</v>
          </cell>
          <cell r="B133" t="str">
            <v>Jan</v>
          </cell>
          <cell r="C133">
            <v>85.104111582488102</v>
          </cell>
          <cell r="D133">
            <v>108.78554000329876</v>
          </cell>
          <cell r="E133">
            <v>105.93400883346324</v>
          </cell>
          <cell r="F133">
            <v>88.856674350626207</v>
          </cell>
          <cell r="G133">
            <v>89.90876891703337</v>
          </cell>
          <cell r="H133">
            <v>98.343073221038154</v>
          </cell>
          <cell r="I133">
            <v>89.115544222788856</v>
          </cell>
          <cell r="J133">
            <v>109.32465419039869</v>
          </cell>
          <cell r="K133">
            <v>87.590705258866691</v>
          </cell>
        </row>
        <row r="134">
          <cell r="B134" t="str">
            <v>Feb</v>
          </cell>
          <cell r="C134">
            <v>74.261756040539311</v>
          </cell>
          <cell r="D134">
            <v>109.9182132030508</v>
          </cell>
          <cell r="E134">
            <v>99.206287347362959</v>
          </cell>
          <cell r="F134">
            <v>78.650870980774258</v>
          </cell>
          <cell r="G134">
            <v>84.628099173553721</v>
          </cell>
          <cell r="H134">
            <v>131.51598487452733</v>
          </cell>
          <cell r="I134">
            <v>85.815709214539268</v>
          </cell>
          <cell r="J134">
            <v>39.235150528885271</v>
          </cell>
          <cell r="K134">
            <v>100.40766408479413</v>
          </cell>
        </row>
        <row r="135">
          <cell r="B135" t="str">
            <v>Mar</v>
          </cell>
          <cell r="C135">
            <v>70.417162010106992</v>
          </cell>
          <cell r="D135">
            <v>107.04543774136491</v>
          </cell>
          <cell r="E135">
            <v>108.04364770070147</v>
          </cell>
          <cell r="F135">
            <v>79.370945127022992</v>
          </cell>
          <cell r="G135">
            <v>91.299774605559719</v>
          </cell>
          <cell r="H135">
            <v>120.02750085940185</v>
          </cell>
          <cell r="I135">
            <v>94.915254237288138</v>
          </cell>
          <cell r="J135">
            <v>57.803091944670456</v>
          </cell>
          <cell r="K135">
            <v>66.816143497757849</v>
          </cell>
        </row>
        <row r="136">
          <cell r="C136">
            <v>76.594343211044801</v>
          </cell>
          <cell r="D136">
            <v>108.58306364923817</v>
          </cell>
          <cell r="E136">
            <v>104.39464796050923</v>
          </cell>
          <cell r="F136">
            <v>82.292830152807824</v>
          </cell>
          <cell r="G136">
            <v>88.612214232048927</v>
          </cell>
          <cell r="H136">
            <v>116.62885298498912</v>
          </cell>
          <cell r="I136">
            <v>89.948835891538749</v>
          </cell>
          <cell r="J136">
            <v>68.787632221318134</v>
          </cell>
          <cell r="K136">
            <v>84.938170947139568</v>
          </cell>
        </row>
        <row r="137">
          <cell r="A137" t="str">
            <v>1Q</v>
          </cell>
          <cell r="B137" t="str">
            <v>Y/Y%</v>
          </cell>
          <cell r="C137">
            <v>-8.996644406267762E-2</v>
          </cell>
          <cell r="D137">
            <v>-9.5100677874250805E-2</v>
          </cell>
          <cell r="E137">
            <v>3.0448998781869019E-2</v>
          </cell>
          <cell r="F137">
            <v>-5.8138744203125037E-2</v>
          </cell>
          <cell r="G137">
            <v>-2.6644659278472149E-2</v>
          </cell>
          <cell r="H137">
            <v>5.9456646195482632E-2</v>
          </cell>
          <cell r="I137">
            <v>-0.17638980024721129</v>
          </cell>
          <cell r="J137">
            <v>4.1988496302382883E-2</v>
          </cell>
          <cell r="K137">
            <v>-0.30079645621728035</v>
          </cell>
        </row>
        <row r="139">
          <cell r="B139" t="str">
            <v>Apr</v>
          </cell>
          <cell r="C139">
            <v>81.853333280319987</v>
          </cell>
          <cell r="D139">
            <v>106.54578752495408</v>
          </cell>
          <cell r="E139">
            <v>92.522733177448686</v>
          </cell>
          <cell r="F139">
            <v>77.519665391287816</v>
          </cell>
          <cell r="G139">
            <v>92.074702157346792</v>
          </cell>
          <cell r="H139">
            <v>92.107253351667239</v>
          </cell>
          <cell r="I139">
            <v>97.590120493975292</v>
          </cell>
          <cell r="J139">
            <v>109.8779495524817</v>
          </cell>
          <cell r="K139">
            <v>82.53567060741949</v>
          </cell>
        </row>
        <row r="140">
          <cell r="B140" t="str">
            <v>May</v>
          </cell>
          <cell r="C140">
            <v>80.949389485068124</v>
          </cell>
          <cell r="D140">
            <v>89.387622779727337</v>
          </cell>
          <cell r="E140">
            <v>106.51208106001559</v>
          </cell>
          <cell r="F140">
            <v>75.916728059126882</v>
          </cell>
          <cell r="G140">
            <v>96.786519265858104</v>
          </cell>
          <cell r="H140">
            <v>97.078033688552765</v>
          </cell>
          <cell r="I140">
            <v>88.960551972401376</v>
          </cell>
          <cell r="J140">
            <v>86.590724165988604</v>
          </cell>
          <cell r="K140">
            <v>80.269058295964129</v>
          </cell>
        </row>
        <row r="141">
          <cell r="B141" t="str">
            <v>Jun</v>
          </cell>
          <cell r="C141">
            <v>71.064454949922279</v>
          </cell>
          <cell r="D141">
            <v>80.714696029529705</v>
          </cell>
          <cell r="E141">
            <v>92.743569758378797</v>
          </cell>
          <cell r="F141">
            <v>80.865752513130062</v>
          </cell>
          <cell r="G141">
            <v>87.326392615648814</v>
          </cell>
          <cell r="H141">
            <v>67.624613269164655</v>
          </cell>
          <cell r="I141">
            <v>99.635018249087551</v>
          </cell>
          <cell r="J141">
            <v>68.283157038242464</v>
          </cell>
          <cell r="K141">
            <v>78.18997146351407</v>
          </cell>
        </row>
        <row r="142">
          <cell r="C142">
            <v>77.955725905103463</v>
          </cell>
          <cell r="D142">
            <v>92.216035444737031</v>
          </cell>
          <cell r="E142">
            <v>97.259461331947691</v>
          </cell>
          <cell r="F142">
            <v>78.100715321181596</v>
          </cell>
          <cell r="G142">
            <v>92.062538012951222</v>
          </cell>
          <cell r="H142">
            <v>85.60330010312822</v>
          </cell>
          <cell r="I142">
            <v>95.395230238488082</v>
          </cell>
          <cell r="J142">
            <v>88.250610252237593</v>
          </cell>
          <cell r="K142">
            <v>80.331566788965901</v>
          </cell>
        </row>
        <row r="143">
          <cell r="A143" t="str">
            <v>2Q</v>
          </cell>
          <cell r="B143" t="str">
            <v>Y/Y%</v>
          </cell>
          <cell r="C143">
            <v>8.9336412579473556E-2</v>
          </cell>
          <cell r="D143">
            <v>-0.17432066324452056</v>
          </cell>
          <cell r="E143">
            <v>8.3752708042826862E-2</v>
          </cell>
          <cell r="F143">
            <v>6.027154187390793E-2</v>
          </cell>
          <cell r="G143">
            <v>0.16494182624835863</v>
          </cell>
          <cell r="H143">
            <v>-0.13990651408045307</v>
          </cell>
          <cell r="I143">
            <v>0.15009041591320083</v>
          </cell>
          <cell r="J143">
            <v>7.3082250511180114E-2</v>
          </cell>
          <cell r="K143">
            <v>-0.29684080312113437</v>
          </cell>
        </row>
        <row r="145">
          <cell r="B145" t="str">
            <v>Jul</v>
          </cell>
          <cell r="C145">
            <v>85.043079969305268</v>
          </cell>
          <cell r="D145">
            <v>93.191448217809963</v>
          </cell>
          <cell r="E145">
            <v>101.76539360872954</v>
          </cell>
          <cell r="F145">
            <v>86.483756743268614</v>
          </cell>
          <cell r="G145">
            <v>98.156058817215836</v>
          </cell>
          <cell r="H145">
            <v>94.554829838432454</v>
          </cell>
          <cell r="I145">
            <v>101.19994000299985</v>
          </cell>
          <cell r="J145">
            <v>84.54027664768104</v>
          </cell>
          <cell r="K145">
            <v>87.664084794129636</v>
          </cell>
        </row>
        <row r="146">
          <cell r="B146" t="str">
            <v>Aug</v>
          </cell>
          <cell r="C146">
            <v>88.957055214723923</v>
          </cell>
          <cell r="D146">
            <v>93.494025241293798</v>
          </cell>
          <cell r="E146">
            <v>108.98025461158743</v>
          </cell>
          <cell r="F146">
            <v>85.775565008674164</v>
          </cell>
          <cell r="G146">
            <v>107.3950842545884</v>
          </cell>
          <cell r="H146">
            <v>100.69439669989688</v>
          </cell>
          <cell r="I146">
            <v>106.33968301584922</v>
          </cell>
          <cell r="J146">
            <v>80.553295362083006</v>
          </cell>
          <cell r="K146">
            <v>80.472890338361196</v>
          </cell>
        </row>
        <row r="147">
          <cell r="B147" t="str">
            <v>Sep</v>
          </cell>
          <cell r="C147">
            <v>85.484614864676814</v>
          </cell>
          <cell r="D147">
            <v>85.218373022869585</v>
          </cell>
          <cell r="E147">
            <v>87.278513899714213</v>
          </cell>
          <cell r="F147">
            <v>85.067373274079699</v>
          </cell>
          <cell r="G147">
            <v>86.607277020500163</v>
          </cell>
          <cell r="H147">
            <v>47.528360261258165</v>
          </cell>
          <cell r="I147">
            <v>64.461776911154445</v>
          </cell>
          <cell r="J147">
            <v>60.50447518307567</v>
          </cell>
          <cell r="K147">
            <v>86.278026905829591</v>
          </cell>
        </row>
        <row r="148">
          <cell r="C148">
            <v>86.494916682902002</v>
          </cell>
          <cell r="D148">
            <v>90.63461549399112</v>
          </cell>
          <cell r="E148">
            <v>99.341387373343721</v>
          </cell>
          <cell r="F148">
            <v>85.77556500867415</v>
          </cell>
          <cell r="G148">
            <v>97.386140030768118</v>
          </cell>
          <cell r="H148">
            <v>80.925862266529165</v>
          </cell>
          <cell r="I148">
            <v>90.667133310001176</v>
          </cell>
          <cell r="J148">
            <v>75.1993490642799</v>
          </cell>
          <cell r="K148">
            <v>84.805000679440141</v>
          </cell>
        </row>
        <row r="149">
          <cell r="A149" t="str">
            <v>3Q</v>
          </cell>
          <cell r="B149" t="str">
            <v>Y/Y%</v>
          </cell>
          <cell r="C149">
            <v>0.37269697508279265</v>
          </cell>
          <cell r="D149">
            <v>-0.11786831946976473</v>
          </cell>
          <cell r="E149">
            <v>-2.1066241103278815E-2</v>
          </cell>
          <cell r="F149">
            <v>0.14320630513162969</v>
          </cell>
          <cell r="G149">
            <v>0.28095999999999988</v>
          </cell>
          <cell r="H149">
            <v>0.31207966410284982</v>
          </cell>
          <cell r="I149">
            <v>4.218309994061431E-2</v>
          </cell>
          <cell r="J149">
            <v>-0.17388713425898339</v>
          </cell>
          <cell r="K149">
            <v>-0.19932259057785084</v>
          </cell>
        </row>
        <row r="151">
          <cell r="B151" t="str">
            <v>Oct</v>
          </cell>
          <cell r="C151">
            <v>84.869129931732061</v>
          </cell>
          <cell r="D151">
            <v>111.38929491590974</v>
          </cell>
          <cell r="E151">
            <v>109.51935567679918</v>
          </cell>
          <cell r="F151">
            <v>90.86717840252858</v>
          </cell>
          <cell r="G151">
            <v>111.77417623698615</v>
          </cell>
          <cell r="H151">
            <v>45.995187349604677</v>
          </cell>
          <cell r="I151">
            <v>56.687165641717918</v>
          </cell>
          <cell r="J151">
            <v>112.95362082994305</v>
          </cell>
          <cell r="K151">
            <v>71.16184264166327</v>
          </cell>
        </row>
        <row r="152">
          <cell r="B152" t="str">
            <v>Nov</v>
          </cell>
          <cell r="C152">
            <v>84.18</v>
          </cell>
          <cell r="D152">
            <v>74.37</v>
          </cell>
          <cell r="E152">
            <v>101.63</v>
          </cell>
          <cell r="F152">
            <v>76.44</v>
          </cell>
          <cell r="G152">
            <v>87.18</v>
          </cell>
          <cell r="H152">
            <v>71.53</v>
          </cell>
          <cell r="I152">
            <v>71.606419679016057</v>
          </cell>
          <cell r="J152">
            <v>64.8006509357201</v>
          </cell>
          <cell r="K152">
            <v>86.163880962087234</v>
          </cell>
        </row>
        <row r="153">
          <cell r="B153" t="str">
            <v>Dec</v>
          </cell>
          <cell r="C153">
            <v>89.01</v>
          </cell>
          <cell r="D153">
            <v>87.82</v>
          </cell>
          <cell r="E153">
            <v>103.87</v>
          </cell>
          <cell r="F153">
            <v>71.984838042729152</v>
          </cell>
          <cell r="G153">
            <v>87.075238810776</v>
          </cell>
          <cell r="H153">
            <v>76.713647301478176</v>
          </cell>
          <cell r="I153">
            <v>96.510174491275436</v>
          </cell>
          <cell r="J153">
            <v>63.726606997558989</v>
          </cell>
          <cell r="K153">
            <v>75.230330207908679</v>
          </cell>
        </row>
        <row r="154">
          <cell r="C154">
            <v>86.01970997724402</v>
          </cell>
          <cell r="D154">
            <v>91.193098305303238</v>
          </cell>
          <cell r="E154">
            <v>105.0064518922664</v>
          </cell>
          <cell r="F154">
            <v>79.764005481752577</v>
          </cell>
          <cell r="G154">
            <v>95.343138349254048</v>
          </cell>
          <cell r="H154">
            <v>64.746278217027623</v>
          </cell>
          <cell r="I154">
            <v>74.93458660400313</v>
          </cell>
          <cell r="J154">
            <v>80.493626254407374</v>
          </cell>
          <cell r="K154">
            <v>77.518684603886399</v>
          </cell>
        </row>
        <row r="155">
          <cell r="A155" t="str">
            <v>4Q</v>
          </cell>
          <cell r="B155" t="str">
            <v>Y/Y%</v>
          </cell>
          <cell r="C155">
            <v>5.142485932633778E-2</v>
          </cell>
          <cell r="D155">
            <v>1.3713833486474147E-2</v>
          </cell>
          <cell r="E155">
            <v>6.8628061565545462E-3</v>
          </cell>
          <cell r="F155">
            <v>7.4054676518111595E-3</v>
          </cell>
          <cell r="G155">
            <v>0.31608279915057524</v>
          </cell>
          <cell r="H155">
            <v>-0.29426362659872085</v>
          </cell>
          <cell r="I155">
            <v>-0.21897201618926865</v>
          </cell>
          <cell r="J155">
            <v>-0.12752822201317038</v>
          </cell>
          <cell r="K155">
            <v>0.81756197030523148</v>
          </cell>
        </row>
        <row r="156">
          <cell r="B156" t="str">
            <v>Year</v>
          </cell>
          <cell r="C156">
            <v>81.766173944073572</v>
          </cell>
          <cell r="D156">
            <v>95.656703223317393</v>
          </cell>
          <cell r="E156">
            <v>101.50048713951676</v>
          </cell>
          <cell r="F156">
            <v>81.483278991104044</v>
          </cell>
          <cell r="G156">
            <v>93.351007656255575</v>
          </cell>
          <cell r="H156">
            <v>86.976073392918536</v>
          </cell>
          <cell r="I156">
            <v>87.736446511007784</v>
          </cell>
          <cell r="J156">
            <v>78.18280444806075</v>
          </cell>
          <cell r="K156">
            <v>81.898355754858002</v>
          </cell>
        </row>
        <row r="157">
          <cell r="B157" t="str">
            <v>Y/Y%</v>
          </cell>
          <cell r="C157">
            <v>8.8211415323558473E-2</v>
          </cell>
          <cell r="D157">
            <v>-9.8395004455003154E-2</v>
          </cell>
          <cell r="E157">
            <v>2.3131130493233121E-2</v>
          </cell>
          <cell r="F157">
            <v>3.3914109239305379E-2</v>
          </cell>
          <cell r="G157">
            <v>0.17225060763303879</v>
          </cell>
          <cell r="H157">
            <v>-4.167036910781563E-2</v>
          </cell>
          <cell r="I157">
            <v>-6.4393013760102313E-2</v>
          </cell>
          <cell r="J157">
            <v>-5.6740837696335089E-2</v>
          </cell>
          <cell r="K157">
            <v>-0.14753286798350773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Monthly U.S. Industry Aluminum Shipments, 1995-1997</v>
          </cell>
        </row>
        <row r="2">
          <cell r="A2" t="str">
            <v xml:space="preserve">(million pounds)  </v>
          </cell>
        </row>
        <row r="4">
          <cell r="C4" t="str">
            <v>Sheet &amp;</v>
          </cell>
          <cell r="E4" t="str">
            <v>Shapes, Pipe</v>
          </cell>
          <cell r="G4" t="str">
            <v>Total Mill</v>
          </cell>
        </row>
        <row r="5">
          <cell r="A5" t="str">
            <v>Year</v>
          </cell>
          <cell r="B5" t="str">
            <v xml:space="preserve"> Month</v>
          </cell>
          <cell r="C5" t="str">
            <v>Plate</v>
          </cell>
          <cell r="D5" t="str">
            <v>Foil</v>
          </cell>
          <cell r="E5" t="str">
            <v>And Tubing</v>
          </cell>
          <cell r="F5" t="str">
            <v>Others</v>
          </cell>
          <cell r="G5" t="str">
            <v>Products</v>
          </cell>
          <cell r="H5" t="str">
            <v>Ingot</v>
          </cell>
          <cell r="I5" t="str">
            <v>Total</v>
          </cell>
        </row>
        <row r="7">
          <cell r="A7" t="str">
            <v>1987</v>
          </cell>
          <cell r="B7" t="str">
            <v xml:space="preserve">  Jan</v>
          </cell>
          <cell r="C7">
            <v>554</v>
          </cell>
          <cell r="D7">
            <v>71</v>
          </cell>
          <cell r="E7">
            <v>214</v>
          </cell>
          <cell r="F7">
            <v>172</v>
          </cell>
          <cell r="G7">
            <v>1011</v>
          </cell>
          <cell r="H7">
            <v>238</v>
          </cell>
          <cell r="I7">
            <v>1249</v>
          </cell>
        </row>
        <row r="8">
          <cell r="B8" t="str">
            <v xml:space="preserve">  Feb</v>
          </cell>
          <cell r="C8">
            <v>543</v>
          </cell>
          <cell r="D8">
            <v>70</v>
          </cell>
          <cell r="E8">
            <v>211</v>
          </cell>
          <cell r="F8">
            <v>173</v>
          </cell>
          <cell r="G8">
            <v>997</v>
          </cell>
          <cell r="H8">
            <v>325</v>
          </cell>
          <cell r="I8">
            <v>1322</v>
          </cell>
        </row>
        <row r="9">
          <cell r="B9" t="str">
            <v xml:space="preserve">  Mar</v>
          </cell>
          <cell r="C9">
            <v>644</v>
          </cell>
          <cell r="D9">
            <v>76</v>
          </cell>
          <cell r="E9">
            <v>236</v>
          </cell>
          <cell r="F9">
            <v>191</v>
          </cell>
          <cell r="G9">
            <v>1147</v>
          </cell>
          <cell r="H9">
            <v>266</v>
          </cell>
          <cell r="I9">
            <v>1413</v>
          </cell>
        </row>
        <row r="10">
          <cell r="C10">
            <v>1741</v>
          </cell>
          <cell r="D10">
            <v>217</v>
          </cell>
          <cell r="E10">
            <v>661</v>
          </cell>
          <cell r="F10">
            <v>536</v>
          </cell>
          <cell r="G10">
            <v>3155</v>
          </cell>
          <cell r="H10">
            <v>829</v>
          </cell>
          <cell r="I10">
            <v>3984</v>
          </cell>
        </row>
        <row r="11">
          <cell r="B11" t="str">
            <v xml:space="preserve">  Apr</v>
          </cell>
          <cell r="C11">
            <v>615</v>
          </cell>
          <cell r="D11">
            <v>73</v>
          </cell>
          <cell r="E11">
            <v>230</v>
          </cell>
          <cell r="F11">
            <v>159</v>
          </cell>
          <cell r="G11">
            <v>1077</v>
          </cell>
          <cell r="H11">
            <v>260</v>
          </cell>
          <cell r="I11">
            <v>1337</v>
          </cell>
        </row>
        <row r="12">
          <cell r="B12" t="str">
            <v xml:space="preserve">  May</v>
          </cell>
          <cell r="C12">
            <v>616</v>
          </cell>
          <cell r="D12">
            <v>70</v>
          </cell>
          <cell r="E12">
            <v>231</v>
          </cell>
          <cell r="F12">
            <v>186</v>
          </cell>
          <cell r="G12">
            <v>1103</v>
          </cell>
          <cell r="H12">
            <v>286</v>
          </cell>
          <cell r="I12">
            <v>1389</v>
          </cell>
        </row>
        <row r="13">
          <cell r="B13" t="str">
            <v xml:space="preserve">  Jun</v>
          </cell>
          <cell r="C13">
            <v>699</v>
          </cell>
          <cell r="D13">
            <v>77</v>
          </cell>
          <cell r="E13">
            <v>255</v>
          </cell>
          <cell r="F13">
            <v>190</v>
          </cell>
          <cell r="G13">
            <v>1221</v>
          </cell>
          <cell r="H13">
            <v>284</v>
          </cell>
          <cell r="I13">
            <v>1505</v>
          </cell>
        </row>
        <row r="14">
          <cell r="C14">
            <v>1930</v>
          </cell>
          <cell r="D14">
            <v>220</v>
          </cell>
          <cell r="E14">
            <v>716</v>
          </cell>
          <cell r="F14">
            <v>535</v>
          </cell>
          <cell r="G14">
            <v>3401</v>
          </cell>
          <cell r="H14">
            <v>830</v>
          </cell>
          <cell r="I14">
            <v>4231</v>
          </cell>
        </row>
        <row r="15">
          <cell r="B15" t="str">
            <v xml:space="preserve">  Jul</v>
          </cell>
          <cell r="C15">
            <v>619</v>
          </cell>
          <cell r="D15">
            <v>67</v>
          </cell>
          <cell r="E15">
            <v>253</v>
          </cell>
          <cell r="F15">
            <v>185</v>
          </cell>
          <cell r="G15">
            <v>1124</v>
          </cell>
          <cell r="H15">
            <v>296</v>
          </cell>
          <cell r="I15">
            <v>1420</v>
          </cell>
        </row>
        <row r="16">
          <cell r="B16" t="str">
            <v xml:space="preserve">  Aug</v>
          </cell>
          <cell r="C16">
            <v>594</v>
          </cell>
          <cell r="D16">
            <v>74</v>
          </cell>
          <cell r="E16">
            <v>236</v>
          </cell>
          <cell r="F16">
            <v>174</v>
          </cell>
          <cell r="G16">
            <v>1078</v>
          </cell>
          <cell r="H16">
            <v>249</v>
          </cell>
          <cell r="I16">
            <v>1327</v>
          </cell>
        </row>
        <row r="17">
          <cell r="B17" t="str">
            <v xml:space="preserve">  Sept</v>
          </cell>
          <cell r="C17">
            <v>621</v>
          </cell>
          <cell r="D17">
            <v>72</v>
          </cell>
          <cell r="E17">
            <v>235</v>
          </cell>
          <cell r="F17">
            <v>174</v>
          </cell>
          <cell r="G17">
            <v>1102</v>
          </cell>
          <cell r="H17">
            <v>301</v>
          </cell>
          <cell r="I17">
            <v>1403</v>
          </cell>
        </row>
        <row r="18">
          <cell r="C18">
            <v>1834</v>
          </cell>
          <cell r="D18">
            <v>213</v>
          </cell>
          <cell r="E18">
            <v>724</v>
          </cell>
          <cell r="F18">
            <v>533</v>
          </cell>
          <cell r="G18">
            <v>3304</v>
          </cell>
          <cell r="H18">
            <v>846</v>
          </cell>
          <cell r="I18">
            <v>4150</v>
          </cell>
        </row>
        <row r="19">
          <cell r="B19" t="str">
            <v xml:space="preserve">  Oct</v>
          </cell>
          <cell r="C19">
            <v>613</v>
          </cell>
          <cell r="D19">
            <v>77</v>
          </cell>
          <cell r="E19">
            <v>241</v>
          </cell>
          <cell r="F19">
            <v>188</v>
          </cell>
          <cell r="G19">
            <v>1119</v>
          </cell>
          <cell r="H19">
            <v>275</v>
          </cell>
          <cell r="I19">
            <v>1394</v>
          </cell>
        </row>
        <row r="20">
          <cell r="B20" t="str">
            <v xml:space="preserve">  Nov</v>
          </cell>
          <cell r="C20">
            <v>566</v>
          </cell>
          <cell r="D20">
            <v>67</v>
          </cell>
          <cell r="E20">
            <v>219</v>
          </cell>
          <cell r="F20">
            <v>170</v>
          </cell>
          <cell r="G20">
            <v>1022</v>
          </cell>
          <cell r="H20">
            <v>275</v>
          </cell>
          <cell r="I20">
            <v>1297</v>
          </cell>
        </row>
        <row r="21">
          <cell r="B21" t="str">
            <v xml:space="preserve">  Dec</v>
          </cell>
          <cell r="C21">
            <v>695</v>
          </cell>
          <cell r="D21">
            <v>72</v>
          </cell>
          <cell r="E21">
            <v>192</v>
          </cell>
          <cell r="F21">
            <v>176</v>
          </cell>
          <cell r="G21">
            <v>1135</v>
          </cell>
          <cell r="H21">
            <v>299</v>
          </cell>
          <cell r="I21">
            <v>1434</v>
          </cell>
        </row>
        <row r="22">
          <cell r="C22">
            <v>1874</v>
          </cell>
          <cell r="D22">
            <v>216</v>
          </cell>
          <cell r="E22">
            <v>652</v>
          </cell>
          <cell r="F22">
            <v>534</v>
          </cell>
          <cell r="G22">
            <v>3276</v>
          </cell>
          <cell r="H22">
            <v>849</v>
          </cell>
          <cell r="I22">
            <v>4125</v>
          </cell>
        </row>
        <row r="23">
          <cell r="B23" t="str">
            <v>Year</v>
          </cell>
          <cell r="C23">
            <v>7379</v>
          </cell>
          <cell r="D23">
            <v>866</v>
          </cell>
          <cell r="E23">
            <v>2753</v>
          </cell>
          <cell r="F23">
            <v>2138</v>
          </cell>
          <cell r="G23">
            <v>13136</v>
          </cell>
          <cell r="H23">
            <v>3354</v>
          </cell>
          <cell r="I23">
            <v>16490</v>
          </cell>
        </row>
        <row r="25">
          <cell r="A25" t="str">
            <v>1988</v>
          </cell>
          <cell r="B25" t="str">
            <v xml:space="preserve">  Jan</v>
          </cell>
          <cell r="C25">
            <v>537</v>
          </cell>
          <cell r="D25">
            <v>71</v>
          </cell>
          <cell r="E25">
            <v>208</v>
          </cell>
          <cell r="F25">
            <v>181</v>
          </cell>
          <cell r="G25">
            <v>997</v>
          </cell>
          <cell r="H25">
            <v>222</v>
          </cell>
          <cell r="I25">
            <v>1219</v>
          </cell>
        </row>
        <row r="26">
          <cell r="B26" t="str">
            <v xml:space="preserve">  Feb</v>
          </cell>
          <cell r="C26">
            <v>563</v>
          </cell>
          <cell r="D26">
            <v>76</v>
          </cell>
          <cell r="E26">
            <v>221</v>
          </cell>
          <cell r="F26">
            <v>183</v>
          </cell>
          <cell r="G26">
            <v>1043</v>
          </cell>
          <cell r="H26">
            <v>200</v>
          </cell>
          <cell r="I26">
            <v>1243</v>
          </cell>
        </row>
        <row r="27">
          <cell r="B27" t="str">
            <v xml:space="preserve">  Mar</v>
          </cell>
          <cell r="C27">
            <v>685</v>
          </cell>
          <cell r="D27">
            <v>86</v>
          </cell>
          <cell r="E27">
            <v>254</v>
          </cell>
          <cell r="F27">
            <v>218</v>
          </cell>
          <cell r="G27">
            <v>1243</v>
          </cell>
          <cell r="H27">
            <v>260</v>
          </cell>
          <cell r="I27">
            <v>1503</v>
          </cell>
        </row>
        <row r="28">
          <cell r="C28">
            <v>1785</v>
          </cell>
          <cell r="D28">
            <v>233</v>
          </cell>
          <cell r="E28">
            <v>683</v>
          </cell>
          <cell r="F28">
            <v>582</v>
          </cell>
          <cell r="G28">
            <v>3283</v>
          </cell>
          <cell r="H28">
            <v>682</v>
          </cell>
          <cell r="I28">
            <v>3965</v>
          </cell>
        </row>
        <row r="29">
          <cell r="A29" t="str">
            <v>1Q</v>
          </cell>
          <cell r="B29" t="str">
            <v>Y/Y%</v>
          </cell>
          <cell r="C29">
            <v>2.5272831705916099E-2</v>
          </cell>
          <cell r="D29">
            <v>7.3732718894009119E-2</v>
          </cell>
          <cell r="E29">
            <v>3.3282904689863946E-2</v>
          </cell>
          <cell r="F29">
            <v>8.582089552238803E-2</v>
          </cell>
          <cell r="G29">
            <v>4.0570522979397783E-2</v>
          </cell>
          <cell r="H29">
            <v>-0.17732207478890227</v>
          </cell>
          <cell r="I29">
            <v>-4.7690763052208318E-3</v>
          </cell>
        </row>
        <row r="30">
          <cell r="B30" t="str">
            <v xml:space="preserve">  Apr</v>
          </cell>
          <cell r="C30">
            <v>607</v>
          </cell>
          <cell r="D30">
            <v>79</v>
          </cell>
          <cell r="E30">
            <v>239</v>
          </cell>
          <cell r="F30">
            <v>185</v>
          </cell>
          <cell r="G30">
            <v>1110</v>
          </cell>
          <cell r="H30">
            <v>212</v>
          </cell>
          <cell r="I30">
            <v>1322</v>
          </cell>
        </row>
        <row r="31">
          <cell r="B31" t="str">
            <v xml:space="preserve">  May</v>
          </cell>
          <cell r="C31">
            <v>637</v>
          </cell>
          <cell r="D31">
            <v>80</v>
          </cell>
          <cell r="E31">
            <v>239</v>
          </cell>
          <cell r="F31">
            <v>170</v>
          </cell>
          <cell r="G31">
            <v>1126</v>
          </cell>
          <cell r="H31">
            <v>256</v>
          </cell>
          <cell r="I31">
            <v>1382</v>
          </cell>
        </row>
        <row r="32">
          <cell r="B32" t="str">
            <v xml:space="preserve">  Jun</v>
          </cell>
          <cell r="C32">
            <v>679</v>
          </cell>
          <cell r="D32">
            <v>86</v>
          </cell>
          <cell r="E32">
            <v>257</v>
          </cell>
          <cell r="F32">
            <v>166</v>
          </cell>
          <cell r="G32">
            <v>1188</v>
          </cell>
          <cell r="H32">
            <v>302</v>
          </cell>
          <cell r="I32">
            <v>1490</v>
          </cell>
        </row>
        <row r="33">
          <cell r="C33">
            <v>1923</v>
          </cell>
          <cell r="D33">
            <v>245</v>
          </cell>
          <cell r="E33">
            <v>735</v>
          </cell>
          <cell r="F33">
            <v>521</v>
          </cell>
          <cell r="G33">
            <v>3424</v>
          </cell>
          <cell r="H33">
            <v>770</v>
          </cell>
          <cell r="I33">
            <v>4194</v>
          </cell>
        </row>
        <row r="34">
          <cell r="A34" t="str">
            <v>2Q</v>
          </cell>
          <cell r="B34" t="str">
            <v>Y/Y%</v>
          </cell>
          <cell r="C34">
            <v>-3.6269430051812934E-3</v>
          </cell>
          <cell r="D34">
            <v>0.11363636363636354</v>
          </cell>
          <cell r="E34">
            <v>2.6536312849162025E-2</v>
          </cell>
          <cell r="F34">
            <v>-2.6168224299065401E-2</v>
          </cell>
          <cell r="G34">
            <v>6.7627168479857946E-3</v>
          </cell>
          <cell r="H34">
            <v>-7.2289156626506035E-2</v>
          </cell>
          <cell r="I34">
            <v>-8.7449775466792445E-3</v>
          </cell>
        </row>
        <row r="35">
          <cell r="B35" t="str">
            <v xml:space="preserve">  Jul</v>
          </cell>
          <cell r="C35">
            <v>633</v>
          </cell>
          <cell r="D35">
            <v>58</v>
          </cell>
          <cell r="E35">
            <v>223</v>
          </cell>
          <cell r="F35">
            <v>181</v>
          </cell>
          <cell r="G35">
            <v>1095</v>
          </cell>
          <cell r="H35">
            <v>269</v>
          </cell>
          <cell r="I35">
            <v>1364</v>
          </cell>
        </row>
        <row r="36">
          <cell r="B36" t="str">
            <v xml:space="preserve">  Aug</v>
          </cell>
          <cell r="C36">
            <v>673</v>
          </cell>
          <cell r="D36">
            <v>77</v>
          </cell>
          <cell r="E36">
            <v>249</v>
          </cell>
          <cell r="F36">
            <v>154</v>
          </cell>
          <cell r="G36">
            <v>1153</v>
          </cell>
          <cell r="H36">
            <v>259</v>
          </cell>
          <cell r="I36">
            <v>1412</v>
          </cell>
        </row>
        <row r="37">
          <cell r="B37" t="str">
            <v xml:space="preserve">  Sept</v>
          </cell>
          <cell r="C37">
            <v>647</v>
          </cell>
          <cell r="D37">
            <v>74</v>
          </cell>
          <cell r="E37">
            <v>249</v>
          </cell>
          <cell r="F37">
            <v>175</v>
          </cell>
          <cell r="G37">
            <v>1145</v>
          </cell>
          <cell r="H37">
            <v>295</v>
          </cell>
          <cell r="I37">
            <v>1440</v>
          </cell>
        </row>
        <row r="38">
          <cell r="C38">
            <v>1953</v>
          </cell>
          <cell r="D38">
            <v>209</v>
          </cell>
          <cell r="E38">
            <v>721</v>
          </cell>
          <cell r="F38">
            <v>510</v>
          </cell>
          <cell r="G38">
            <v>3393</v>
          </cell>
          <cell r="H38">
            <v>823</v>
          </cell>
          <cell r="I38">
            <v>4216</v>
          </cell>
        </row>
        <row r="39">
          <cell r="A39" t="str">
            <v>3Q</v>
          </cell>
          <cell r="B39" t="str">
            <v>Y/Y%</v>
          </cell>
          <cell r="C39">
            <v>6.4885496183206159E-2</v>
          </cell>
          <cell r="D39">
            <v>-1.8779342723004744E-2</v>
          </cell>
          <cell r="E39">
            <v>-4.1436464088397962E-3</v>
          </cell>
          <cell r="F39">
            <v>-4.315196998123827E-2</v>
          </cell>
          <cell r="G39">
            <v>2.6937046004842591E-2</v>
          </cell>
          <cell r="H39">
            <v>-2.7186761229314405E-2</v>
          </cell>
          <cell r="I39">
            <v>1.5903614457831283E-2</v>
          </cell>
        </row>
        <row r="40">
          <cell r="B40" t="str">
            <v xml:space="preserve">  Oct</v>
          </cell>
          <cell r="C40">
            <v>600</v>
          </cell>
          <cell r="D40">
            <v>77</v>
          </cell>
          <cell r="E40">
            <v>245</v>
          </cell>
          <cell r="F40">
            <v>168</v>
          </cell>
          <cell r="G40">
            <v>1090</v>
          </cell>
          <cell r="H40">
            <v>241</v>
          </cell>
          <cell r="I40">
            <v>1331</v>
          </cell>
        </row>
        <row r="41">
          <cell r="B41" t="str">
            <v xml:space="preserve">  Nov</v>
          </cell>
          <cell r="C41">
            <v>596</v>
          </cell>
          <cell r="D41">
            <v>75</v>
          </cell>
          <cell r="E41">
            <v>216</v>
          </cell>
          <cell r="F41">
            <v>171</v>
          </cell>
          <cell r="G41">
            <v>1058</v>
          </cell>
          <cell r="H41">
            <v>312</v>
          </cell>
          <cell r="I41">
            <v>1370</v>
          </cell>
        </row>
        <row r="42">
          <cell r="B42" t="str">
            <v xml:space="preserve">  Dec</v>
          </cell>
          <cell r="C42">
            <v>577</v>
          </cell>
          <cell r="D42">
            <v>70</v>
          </cell>
          <cell r="E42">
            <v>195</v>
          </cell>
          <cell r="F42">
            <v>167</v>
          </cell>
          <cell r="G42">
            <v>1009</v>
          </cell>
          <cell r="H42">
            <v>275</v>
          </cell>
          <cell r="I42">
            <v>1284</v>
          </cell>
        </row>
        <row r="43">
          <cell r="C43">
            <v>1773</v>
          </cell>
          <cell r="D43">
            <v>222</v>
          </cell>
          <cell r="E43">
            <v>656</v>
          </cell>
          <cell r="F43">
            <v>506</v>
          </cell>
          <cell r="G43">
            <v>3157</v>
          </cell>
          <cell r="H43">
            <v>828</v>
          </cell>
          <cell r="I43">
            <v>3985</v>
          </cell>
        </row>
        <row r="44">
          <cell r="A44" t="str">
            <v>4Q</v>
          </cell>
          <cell r="B44" t="str">
            <v>Y/Y%</v>
          </cell>
          <cell r="C44">
            <v>-5.3895410885805739E-2</v>
          </cell>
          <cell r="D44">
            <v>2.7777777777777679E-2</v>
          </cell>
          <cell r="E44">
            <v>6.1349693251533388E-3</v>
          </cell>
          <cell r="F44">
            <v>-5.2434456928838968E-2</v>
          </cell>
          <cell r="G44">
            <v>-3.6324786324786307E-2</v>
          </cell>
          <cell r="H44">
            <v>-2.4734982332155431E-2</v>
          </cell>
          <cell r="I44">
            <v>-3.3939393939393936E-2</v>
          </cell>
        </row>
        <row r="45">
          <cell r="B45" t="str">
            <v>Year</v>
          </cell>
          <cell r="C45">
            <v>7434</v>
          </cell>
          <cell r="D45">
            <v>909</v>
          </cell>
          <cell r="E45">
            <v>2795</v>
          </cell>
          <cell r="F45">
            <v>2119</v>
          </cell>
          <cell r="G45">
            <v>13257</v>
          </cell>
          <cell r="H45">
            <v>3103</v>
          </cell>
          <cell r="I45">
            <v>16360</v>
          </cell>
        </row>
        <row r="46">
          <cell r="B46" t="str">
            <v>Yr/Yr</v>
          </cell>
          <cell r="C46">
            <v>7.4535844965442077E-3</v>
          </cell>
          <cell r="D46">
            <v>4.9653579676674386E-2</v>
          </cell>
          <cell r="E46">
            <v>1.5256084271703552E-2</v>
          </cell>
          <cell r="F46">
            <v>-8.8868101028999336E-3</v>
          </cell>
          <cell r="G46">
            <v>9.2113276492082896E-3</v>
          </cell>
          <cell r="H46">
            <v>-7.4836016696481766E-2</v>
          </cell>
          <cell r="I46">
            <v>-7.8835657974529738E-3</v>
          </cell>
        </row>
        <row r="48">
          <cell r="A48" t="str">
            <v>1989</v>
          </cell>
          <cell r="B48" t="str">
            <v xml:space="preserve">  Jan</v>
          </cell>
          <cell r="C48">
            <v>589</v>
          </cell>
          <cell r="D48">
            <v>78</v>
          </cell>
          <cell r="E48">
            <v>218</v>
          </cell>
          <cell r="F48">
            <v>110</v>
          </cell>
          <cell r="G48">
            <v>995</v>
          </cell>
          <cell r="H48">
            <v>270</v>
          </cell>
          <cell r="I48">
            <v>1265</v>
          </cell>
        </row>
        <row r="49">
          <cell r="B49" t="str">
            <v xml:space="preserve">  Feb</v>
          </cell>
          <cell r="C49">
            <v>613</v>
          </cell>
          <cell r="D49">
            <v>73</v>
          </cell>
          <cell r="E49">
            <v>215</v>
          </cell>
          <cell r="F49">
            <v>95</v>
          </cell>
          <cell r="G49">
            <v>996</v>
          </cell>
          <cell r="H49">
            <v>236</v>
          </cell>
          <cell r="I49">
            <v>1232</v>
          </cell>
        </row>
        <row r="50">
          <cell r="B50" t="str">
            <v xml:space="preserve">  Mar</v>
          </cell>
          <cell r="C50">
            <v>753</v>
          </cell>
          <cell r="D50">
            <v>79</v>
          </cell>
          <cell r="E50">
            <v>241</v>
          </cell>
          <cell r="F50">
            <v>111</v>
          </cell>
          <cell r="G50">
            <v>1184</v>
          </cell>
          <cell r="H50">
            <v>235</v>
          </cell>
          <cell r="I50">
            <v>1419</v>
          </cell>
        </row>
        <row r="51">
          <cell r="C51">
            <v>1955</v>
          </cell>
          <cell r="D51">
            <v>230</v>
          </cell>
          <cell r="E51">
            <v>674</v>
          </cell>
          <cell r="F51">
            <v>316</v>
          </cell>
          <cell r="G51">
            <v>3175</v>
          </cell>
          <cell r="H51">
            <v>741</v>
          </cell>
          <cell r="I51">
            <v>3916</v>
          </cell>
        </row>
        <row r="52">
          <cell r="A52" t="str">
            <v>1Q</v>
          </cell>
          <cell r="B52" t="str">
            <v>Y/Y%</v>
          </cell>
          <cell r="C52">
            <v>9.5238095238095344E-2</v>
          </cell>
          <cell r="D52">
            <v>-1.2875536480686733E-2</v>
          </cell>
          <cell r="E52">
            <v>-1.3177159590043952E-2</v>
          </cell>
          <cell r="F52">
            <v>-0.45704467353951894</v>
          </cell>
          <cell r="G52">
            <v>-3.2896740785866574E-2</v>
          </cell>
          <cell r="H52">
            <v>8.6510263929618691E-2</v>
          </cell>
          <cell r="I52">
            <v>-1.2358133669609028E-2</v>
          </cell>
        </row>
        <row r="53">
          <cell r="B53" t="str">
            <v xml:space="preserve">  Apr</v>
          </cell>
          <cell r="C53">
            <v>637</v>
          </cell>
          <cell r="D53">
            <v>69</v>
          </cell>
          <cell r="E53">
            <v>238</v>
          </cell>
          <cell r="F53">
            <v>103</v>
          </cell>
          <cell r="G53">
            <v>1047</v>
          </cell>
          <cell r="H53">
            <v>200</v>
          </cell>
          <cell r="I53">
            <v>1247</v>
          </cell>
        </row>
        <row r="54">
          <cell r="B54" t="str">
            <v xml:space="preserve">  May</v>
          </cell>
          <cell r="C54">
            <v>682</v>
          </cell>
          <cell r="D54">
            <v>74</v>
          </cell>
          <cell r="E54">
            <v>230</v>
          </cell>
          <cell r="F54">
            <v>113</v>
          </cell>
          <cell r="G54">
            <v>1099</v>
          </cell>
          <cell r="H54">
            <v>242</v>
          </cell>
          <cell r="I54">
            <v>1341</v>
          </cell>
        </row>
        <row r="55">
          <cell r="B55" t="str">
            <v xml:space="preserve">  Jun</v>
          </cell>
          <cell r="C55">
            <v>696</v>
          </cell>
          <cell r="D55">
            <v>78</v>
          </cell>
          <cell r="E55">
            <v>234</v>
          </cell>
          <cell r="F55">
            <v>107</v>
          </cell>
          <cell r="G55">
            <v>1115</v>
          </cell>
          <cell r="H55">
            <v>283</v>
          </cell>
          <cell r="I55">
            <v>1398</v>
          </cell>
        </row>
        <row r="56">
          <cell r="C56">
            <v>2015</v>
          </cell>
          <cell r="D56">
            <v>221</v>
          </cell>
          <cell r="E56">
            <v>702</v>
          </cell>
          <cell r="F56">
            <v>323</v>
          </cell>
          <cell r="G56">
            <v>3261</v>
          </cell>
          <cell r="H56">
            <v>725</v>
          </cell>
          <cell r="I56">
            <v>3986</v>
          </cell>
        </row>
        <row r="57">
          <cell r="A57" t="str">
            <v>2Q</v>
          </cell>
          <cell r="B57" t="str">
            <v>Y/Y%</v>
          </cell>
          <cell r="C57">
            <v>4.784191367654711E-2</v>
          </cell>
          <cell r="D57">
            <v>-9.7959183673469341E-2</v>
          </cell>
          <cell r="E57">
            <v>-4.4897959183673453E-2</v>
          </cell>
          <cell r="F57">
            <v>-0.3800383877159309</v>
          </cell>
          <cell r="G57">
            <v>-4.7605140186915862E-2</v>
          </cell>
          <cell r="H57">
            <v>-5.8441558441558406E-2</v>
          </cell>
          <cell r="I57">
            <v>-4.9594659036719113E-2</v>
          </cell>
        </row>
        <row r="58">
          <cell r="B58" t="str">
            <v xml:space="preserve">  Jul</v>
          </cell>
          <cell r="C58">
            <v>640</v>
          </cell>
          <cell r="D58">
            <v>70</v>
          </cell>
          <cell r="E58">
            <v>221</v>
          </cell>
          <cell r="F58">
            <v>88</v>
          </cell>
          <cell r="G58">
            <v>1019</v>
          </cell>
          <cell r="H58">
            <v>232</v>
          </cell>
          <cell r="I58">
            <v>1251</v>
          </cell>
        </row>
        <row r="59">
          <cell r="B59" t="str">
            <v xml:space="preserve">  Aug</v>
          </cell>
          <cell r="C59">
            <v>690</v>
          </cell>
          <cell r="D59">
            <v>79</v>
          </cell>
          <cell r="E59">
            <v>238</v>
          </cell>
          <cell r="F59">
            <v>95</v>
          </cell>
          <cell r="G59">
            <v>1102</v>
          </cell>
          <cell r="H59">
            <v>283</v>
          </cell>
          <cell r="I59">
            <v>1385</v>
          </cell>
        </row>
        <row r="60">
          <cell r="B60" t="str">
            <v xml:space="preserve">  Sept</v>
          </cell>
          <cell r="C60">
            <v>628</v>
          </cell>
          <cell r="D60">
            <v>75</v>
          </cell>
          <cell r="E60">
            <v>223</v>
          </cell>
          <cell r="F60">
            <v>88</v>
          </cell>
          <cell r="G60">
            <v>1014</v>
          </cell>
          <cell r="H60">
            <v>300</v>
          </cell>
          <cell r="I60">
            <v>1314</v>
          </cell>
        </row>
        <row r="61">
          <cell r="C61">
            <v>1958</v>
          </cell>
          <cell r="D61">
            <v>224</v>
          </cell>
          <cell r="E61">
            <v>682</v>
          </cell>
          <cell r="F61">
            <v>271</v>
          </cell>
          <cell r="G61">
            <v>3135</v>
          </cell>
          <cell r="H61">
            <v>815</v>
          </cell>
          <cell r="I61">
            <v>3950</v>
          </cell>
        </row>
        <row r="62">
          <cell r="A62" t="str">
            <v>3Q</v>
          </cell>
          <cell r="B62" t="str">
            <v>Y/Y%</v>
          </cell>
          <cell r="C62">
            <v>2.5601638504864077E-3</v>
          </cell>
          <cell r="D62">
            <v>7.1770334928229707E-2</v>
          </cell>
          <cell r="E62">
            <v>-5.4091539528432708E-2</v>
          </cell>
          <cell r="F62">
            <v>-0.46862745098039216</v>
          </cell>
          <cell r="G62">
            <v>-7.6038903625110565E-2</v>
          </cell>
          <cell r="H62">
            <v>-9.7205346294045869E-3</v>
          </cell>
          <cell r="I62">
            <v>-6.3092979127134741E-2</v>
          </cell>
        </row>
        <row r="63">
          <cell r="B63" t="str">
            <v xml:space="preserve">  Oct</v>
          </cell>
          <cell r="C63">
            <v>613</v>
          </cell>
          <cell r="D63">
            <v>79</v>
          </cell>
          <cell r="E63">
            <v>231</v>
          </cell>
          <cell r="F63">
            <v>101</v>
          </cell>
          <cell r="G63">
            <v>1024</v>
          </cell>
          <cell r="H63">
            <v>273</v>
          </cell>
          <cell r="I63">
            <v>1297</v>
          </cell>
        </row>
        <row r="64">
          <cell r="B64" t="str">
            <v xml:space="preserve">  Nov</v>
          </cell>
          <cell r="C64">
            <v>540</v>
          </cell>
          <cell r="D64">
            <v>73</v>
          </cell>
          <cell r="E64">
            <v>207</v>
          </cell>
          <cell r="F64">
            <v>86</v>
          </cell>
          <cell r="G64">
            <v>906</v>
          </cell>
          <cell r="H64">
            <v>269</v>
          </cell>
          <cell r="I64">
            <v>1175</v>
          </cell>
        </row>
        <row r="65">
          <cell r="B65" t="str">
            <v xml:space="preserve">  Dec</v>
          </cell>
          <cell r="C65">
            <v>535</v>
          </cell>
          <cell r="D65">
            <v>62</v>
          </cell>
          <cell r="E65">
            <v>179</v>
          </cell>
          <cell r="F65">
            <v>70</v>
          </cell>
          <cell r="G65">
            <v>846</v>
          </cell>
          <cell r="H65">
            <v>237</v>
          </cell>
          <cell r="I65">
            <v>1083</v>
          </cell>
        </row>
        <row r="66">
          <cell r="C66">
            <v>1688</v>
          </cell>
          <cell r="D66">
            <v>214</v>
          </cell>
          <cell r="E66">
            <v>617</v>
          </cell>
          <cell r="F66">
            <v>257</v>
          </cell>
          <cell r="G66">
            <v>2776</v>
          </cell>
          <cell r="H66">
            <v>779</v>
          </cell>
          <cell r="I66">
            <v>3555</v>
          </cell>
        </row>
        <row r="67">
          <cell r="A67" t="str">
            <v>4Q</v>
          </cell>
          <cell r="B67" t="str">
            <v>Y/Y%</v>
          </cell>
          <cell r="C67">
            <v>-4.7941342357585959E-2</v>
          </cell>
          <cell r="D67">
            <v>-3.6036036036036001E-2</v>
          </cell>
          <cell r="E67">
            <v>-5.9451219512195119E-2</v>
          </cell>
          <cell r="F67">
            <v>-0.4920948616600791</v>
          </cell>
          <cell r="G67">
            <v>-0.12068419385492557</v>
          </cell>
          <cell r="H67">
            <v>-5.9178743961352698E-2</v>
          </cell>
          <cell r="I67">
            <v>-0.10790464240903386</v>
          </cell>
        </row>
        <row r="68">
          <cell r="B68" t="str">
            <v>Year</v>
          </cell>
          <cell r="C68">
            <v>7616</v>
          </cell>
          <cell r="D68">
            <v>889</v>
          </cell>
          <cell r="E68">
            <v>2675</v>
          </cell>
          <cell r="F68">
            <v>1167</v>
          </cell>
          <cell r="G68">
            <v>12347</v>
          </cell>
          <cell r="H68">
            <v>3060</v>
          </cell>
          <cell r="I68">
            <v>15407</v>
          </cell>
        </row>
        <row r="69">
          <cell r="B69" t="str">
            <v>Yr/Yr</v>
          </cell>
          <cell r="C69">
            <v>2.4482109227871973E-2</v>
          </cell>
          <cell r="D69">
            <v>-2.2002200220021972E-2</v>
          </cell>
          <cell r="E69">
            <v>-4.2933810375670789E-2</v>
          </cell>
          <cell r="F69">
            <v>-0.44926852288815478</v>
          </cell>
          <cell r="G69">
            <v>-6.8642981066606268E-2</v>
          </cell>
          <cell r="H69">
            <v>-1.3857557202707094E-2</v>
          </cell>
          <cell r="I69">
            <v>-5.8251833740831316E-2</v>
          </cell>
        </row>
        <row r="71">
          <cell r="A71" t="str">
            <v>1990</v>
          </cell>
          <cell r="B71" t="str">
            <v xml:space="preserve">  Jan</v>
          </cell>
          <cell r="C71">
            <v>599</v>
          </cell>
          <cell r="D71">
            <v>73</v>
          </cell>
          <cell r="E71">
            <v>218</v>
          </cell>
          <cell r="F71">
            <v>91</v>
          </cell>
          <cell r="G71">
            <v>981</v>
          </cell>
          <cell r="H71">
            <v>253</v>
          </cell>
          <cell r="I71">
            <v>1234</v>
          </cell>
        </row>
        <row r="72">
          <cell r="B72" t="str">
            <v xml:space="preserve">  Feb</v>
          </cell>
          <cell r="C72">
            <v>568</v>
          </cell>
          <cell r="D72">
            <v>76</v>
          </cell>
          <cell r="E72">
            <v>201</v>
          </cell>
          <cell r="F72">
            <v>90</v>
          </cell>
          <cell r="G72">
            <v>935</v>
          </cell>
          <cell r="H72">
            <v>219</v>
          </cell>
          <cell r="I72">
            <v>1154</v>
          </cell>
        </row>
        <row r="73">
          <cell r="B73" t="str">
            <v xml:space="preserve">  Mar</v>
          </cell>
          <cell r="C73">
            <v>645</v>
          </cell>
          <cell r="D73">
            <v>86</v>
          </cell>
          <cell r="E73">
            <v>229</v>
          </cell>
          <cell r="F73">
            <v>110</v>
          </cell>
          <cell r="G73">
            <v>1070</v>
          </cell>
          <cell r="H73">
            <v>244</v>
          </cell>
          <cell r="I73">
            <v>1314</v>
          </cell>
        </row>
        <row r="74">
          <cell r="C74">
            <v>1812</v>
          </cell>
          <cell r="D74">
            <v>235</v>
          </cell>
          <cell r="E74">
            <v>648</v>
          </cell>
          <cell r="F74">
            <v>291</v>
          </cell>
          <cell r="G74">
            <v>2986</v>
          </cell>
          <cell r="H74">
            <v>716</v>
          </cell>
          <cell r="I74">
            <v>3702</v>
          </cell>
        </row>
        <row r="75">
          <cell r="A75" t="str">
            <v>1Q</v>
          </cell>
          <cell r="B75" t="str">
            <v>Y/Y%</v>
          </cell>
          <cell r="C75">
            <v>-7.314578005115091E-2</v>
          </cell>
          <cell r="D75">
            <v>2.1739130434782705E-2</v>
          </cell>
          <cell r="E75">
            <v>-3.857566765578635E-2</v>
          </cell>
          <cell r="F75">
            <v>-7.9113924050632889E-2</v>
          </cell>
          <cell r="G75">
            <v>-5.9527559055118084E-2</v>
          </cell>
          <cell r="H75">
            <v>-3.373819163292846E-2</v>
          </cell>
          <cell r="I75">
            <v>-5.4647599591419849E-2</v>
          </cell>
        </row>
        <row r="76">
          <cell r="B76" t="str">
            <v xml:space="preserve">  Apr</v>
          </cell>
          <cell r="C76">
            <v>628</v>
          </cell>
          <cell r="D76">
            <v>75</v>
          </cell>
          <cell r="E76">
            <v>215</v>
          </cell>
          <cell r="F76">
            <v>93</v>
          </cell>
          <cell r="G76">
            <v>1011</v>
          </cell>
          <cell r="H76">
            <v>213</v>
          </cell>
          <cell r="I76">
            <v>1224</v>
          </cell>
        </row>
        <row r="77">
          <cell r="B77" t="str">
            <v xml:space="preserve">  May</v>
          </cell>
          <cell r="C77">
            <v>679</v>
          </cell>
          <cell r="D77">
            <v>81</v>
          </cell>
          <cell r="E77">
            <v>228</v>
          </cell>
          <cell r="F77">
            <v>102</v>
          </cell>
          <cell r="G77">
            <v>1090</v>
          </cell>
          <cell r="H77">
            <v>264</v>
          </cell>
          <cell r="I77">
            <v>1354</v>
          </cell>
        </row>
        <row r="78">
          <cell r="B78" t="str">
            <v xml:space="preserve">  Jun</v>
          </cell>
          <cell r="C78">
            <v>661</v>
          </cell>
          <cell r="D78">
            <v>78</v>
          </cell>
          <cell r="E78">
            <v>224</v>
          </cell>
          <cell r="F78">
            <v>109</v>
          </cell>
          <cell r="G78">
            <v>1072</v>
          </cell>
          <cell r="H78">
            <v>246</v>
          </cell>
          <cell r="I78">
            <v>1318</v>
          </cell>
        </row>
        <row r="79">
          <cell r="C79">
            <v>1968</v>
          </cell>
          <cell r="D79">
            <v>234</v>
          </cell>
          <cell r="E79">
            <v>667</v>
          </cell>
          <cell r="F79">
            <v>304</v>
          </cell>
          <cell r="G79">
            <v>3173</v>
          </cell>
          <cell r="H79">
            <v>723</v>
          </cell>
          <cell r="I79">
            <v>3896</v>
          </cell>
        </row>
        <row r="80">
          <cell r="A80" t="str">
            <v>2Q</v>
          </cell>
          <cell r="B80" t="str">
            <v>Y/Y%</v>
          </cell>
          <cell r="C80">
            <v>-2.3325062034739497E-2</v>
          </cell>
          <cell r="D80">
            <v>5.8823529411764719E-2</v>
          </cell>
          <cell r="E80">
            <v>-4.9857549857549865E-2</v>
          </cell>
          <cell r="F80">
            <v>-5.8823529411764719E-2</v>
          </cell>
          <cell r="G80">
            <v>-2.6985587243176901E-2</v>
          </cell>
          <cell r="H80">
            <v>-2.7586206896551557E-3</v>
          </cell>
          <cell r="I80">
            <v>-2.2579026593075757E-2</v>
          </cell>
        </row>
        <row r="81">
          <cell r="B81" t="str">
            <v xml:space="preserve">  Jul</v>
          </cell>
          <cell r="C81">
            <v>628</v>
          </cell>
          <cell r="D81">
            <v>70</v>
          </cell>
          <cell r="E81">
            <v>202</v>
          </cell>
          <cell r="F81">
            <v>91</v>
          </cell>
          <cell r="G81">
            <v>991</v>
          </cell>
          <cell r="H81">
            <v>265</v>
          </cell>
          <cell r="I81">
            <v>1256</v>
          </cell>
        </row>
        <row r="82">
          <cell r="B82" t="str">
            <v xml:space="preserve">  Aug</v>
          </cell>
          <cell r="C82">
            <v>696</v>
          </cell>
          <cell r="D82">
            <v>74</v>
          </cell>
          <cell r="E82">
            <v>217</v>
          </cell>
          <cell r="F82">
            <v>106</v>
          </cell>
          <cell r="G82">
            <v>1093</v>
          </cell>
          <cell r="H82">
            <v>189</v>
          </cell>
          <cell r="I82">
            <v>1282</v>
          </cell>
        </row>
        <row r="83">
          <cell r="B83" t="str">
            <v xml:space="preserve">  Sept</v>
          </cell>
          <cell r="C83">
            <v>616</v>
          </cell>
          <cell r="D83">
            <v>77</v>
          </cell>
          <cell r="E83">
            <v>194</v>
          </cell>
          <cell r="F83">
            <v>89</v>
          </cell>
          <cell r="G83">
            <v>976</v>
          </cell>
          <cell r="H83">
            <v>257</v>
          </cell>
          <cell r="I83">
            <v>1233</v>
          </cell>
        </row>
        <row r="84">
          <cell r="C84">
            <v>1940</v>
          </cell>
          <cell r="D84">
            <v>221</v>
          </cell>
          <cell r="E84">
            <v>613</v>
          </cell>
          <cell r="F84">
            <v>286</v>
          </cell>
          <cell r="G84">
            <v>3060</v>
          </cell>
          <cell r="H84">
            <v>711</v>
          </cell>
          <cell r="I84">
            <v>3771</v>
          </cell>
        </row>
        <row r="85">
          <cell r="A85" t="str">
            <v>3Q</v>
          </cell>
          <cell r="B85" t="str">
            <v>Y/Y%</v>
          </cell>
          <cell r="C85">
            <v>-9.1930541368743235E-3</v>
          </cell>
          <cell r="D85">
            <v>-1.3392857142857095E-2</v>
          </cell>
          <cell r="E85">
            <v>-0.10117302052785926</v>
          </cell>
          <cell r="F85">
            <v>5.5350553505534972E-2</v>
          </cell>
          <cell r="G85">
            <v>-2.3923444976076569E-2</v>
          </cell>
          <cell r="H85">
            <v>-0.12760736196319022</v>
          </cell>
          <cell r="I85">
            <v>-4.5316455696202573E-2</v>
          </cell>
        </row>
        <row r="86">
          <cell r="B86" t="str">
            <v xml:space="preserve">  Oct</v>
          </cell>
          <cell r="C86">
            <v>650</v>
          </cell>
          <cell r="D86">
            <v>83</v>
          </cell>
          <cell r="E86">
            <v>204</v>
          </cell>
          <cell r="F86">
            <v>98</v>
          </cell>
          <cell r="G86">
            <v>1035</v>
          </cell>
          <cell r="H86">
            <v>254</v>
          </cell>
          <cell r="I86">
            <v>1289</v>
          </cell>
        </row>
        <row r="87">
          <cell r="B87" t="str">
            <v xml:space="preserve">  Nov</v>
          </cell>
          <cell r="C87">
            <v>575</v>
          </cell>
          <cell r="D87">
            <v>72</v>
          </cell>
          <cell r="E87">
            <v>174</v>
          </cell>
          <cell r="F87">
            <v>87</v>
          </cell>
          <cell r="G87">
            <v>908</v>
          </cell>
          <cell r="H87">
            <v>199</v>
          </cell>
          <cell r="I87">
            <v>1107</v>
          </cell>
        </row>
        <row r="88">
          <cell r="B88" t="str">
            <v xml:space="preserve">  Dec</v>
          </cell>
          <cell r="C88">
            <v>569</v>
          </cell>
          <cell r="D88">
            <v>64</v>
          </cell>
          <cell r="E88">
            <v>138</v>
          </cell>
          <cell r="F88">
            <v>72</v>
          </cell>
          <cell r="G88">
            <v>843</v>
          </cell>
          <cell r="H88">
            <v>286</v>
          </cell>
          <cell r="I88">
            <v>1129</v>
          </cell>
        </row>
        <row r="89">
          <cell r="C89">
            <v>1794</v>
          </cell>
          <cell r="D89">
            <v>219</v>
          </cell>
          <cell r="E89">
            <v>516</v>
          </cell>
          <cell r="F89">
            <v>257</v>
          </cell>
          <cell r="G89">
            <v>2786</v>
          </cell>
          <cell r="H89">
            <v>739</v>
          </cell>
          <cell r="I89">
            <v>3525</v>
          </cell>
        </row>
        <row r="90">
          <cell r="A90" t="str">
            <v>4Q</v>
          </cell>
          <cell r="B90" t="str">
            <v>Y/Y%</v>
          </cell>
          <cell r="C90">
            <v>6.2796208530805586E-2</v>
          </cell>
          <cell r="D90">
            <v>2.3364485981308469E-2</v>
          </cell>
          <cell r="E90">
            <v>-0.16369529983792541</v>
          </cell>
          <cell r="F90">
            <v>0</v>
          </cell>
          <cell r="G90">
            <v>3.6023054755043304E-3</v>
          </cell>
          <cell r="H90">
            <v>-5.1347881899871606E-2</v>
          </cell>
          <cell r="I90">
            <v>-8.4388185654008518E-3</v>
          </cell>
        </row>
        <row r="91">
          <cell r="B91" t="str">
            <v>Year</v>
          </cell>
          <cell r="C91">
            <v>7514</v>
          </cell>
          <cell r="D91">
            <v>909</v>
          </cell>
          <cell r="E91">
            <v>2444</v>
          </cell>
          <cell r="F91">
            <v>1138</v>
          </cell>
          <cell r="G91">
            <v>12005</v>
          </cell>
          <cell r="H91">
            <v>2889</v>
          </cell>
          <cell r="I91">
            <v>14894</v>
          </cell>
        </row>
        <row r="92">
          <cell r="B92" t="str">
            <v>Yr/Yr</v>
          </cell>
          <cell r="C92">
            <v>-1.3392857142857095E-2</v>
          </cell>
          <cell r="D92">
            <v>2.2497187851518552E-2</v>
          </cell>
          <cell r="E92">
            <v>-8.6355140186915924E-2</v>
          </cell>
          <cell r="F92">
            <v>-2.4850042844901443E-2</v>
          </cell>
          <cell r="G92">
            <v>-2.7699036203126304E-2</v>
          </cell>
          <cell r="H92">
            <v>-5.5882352941176494E-2</v>
          </cell>
          <cell r="I92">
            <v>-3.3296553514636229E-2</v>
          </cell>
        </row>
        <row r="94">
          <cell r="A94" t="str">
            <v>1991</v>
          </cell>
          <cell r="B94" t="str">
            <v xml:space="preserve">  Jan</v>
          </cell>
          <cell r="C94">
            <v>579</v>
          </cell>
          <cell r="D94">
            <v>75</v>
          </cell>
          <cell r="E94">
            <v>183</v>
          </cell>
          <cell r="F94">
            <v>97</v>
          </cell>
          <cell r="G94">
            <v>934</v>
          </cell>
          <cell r="H94">
            <v>238</v>
          </cell>
          <cell r="I94">
            <v>1172</v>
          </cell>
        </row>
        <row r="95">
          <cell r="B95" t="str">
            <v xml:space="preserve">  Feb</v>
          </cell>
          <cell r="C95">
            <v>556</v>
          </cell>
          <cell r="D95">
            <v>63</v>
          </cell>
          <cell r="E95">
            <v>171</v>
          </cell>
          <cell r="F95">
            <v>83</v>
          </cell>
          <cell r="G95">
            <v>873</v>
          </cell>
          <cell r="H95">
            <v>209</v>
          </cell>
          <cell r="I95">
            <v>1082</v>
          </cell>
        </row>
        <row r="96">
          <cell r="B96" t="str">
            <v xml:space="preserve">  Mar</v>
          </cell>
          <cell r="C96">
            <v>613</v>
          </cell>
          <cell r="D96">
            <v>67</v>
          </cell>
          <cell r="E96">
            <v>178</v>
          </cell>
          <cell r="F96">
            <v>87</v>
          </cell>
          <cell r="G96">
            <v>945</v>
          </cell>
          <cell r="H96">
            <v>282</v>
          </cell>
          <cell r="I96">
            <v>1227</v>
          </cell>
        </row>
        <row r="97">
          <cell r="C97">
            <v>1748</v>
          </cell>
          <cell r="D97">
            <v>205</v>
          </cell>
          <cell r="E97">
            <v>532</v>
          </cell>
          <cell r="F97">
            <v>267</v>
          </cell>
          <cell r="G97">
            <v>2752</v>
          </cell>
          <cell r="H97">
            <v>729</v>
          </cell>
          <cell r="I97">
            <v>3481</v>
          </cell>
        </row>
        <row r="98">
          <cell r="A98" t="str">
            <v>1Q</v>
          </cell>
          <cell r="B98" t="str">
            <v>Y/Y%</v>
          </cell>
          <cell r="C98">
            <v>-3.5320088300220709E-2</v>
          </cell>
          <cell r="D98">
            <v>-0.12765957446808507</v>
          </cell>
          <cell r="E98">
            <v>-0.17901234567901236</v>
          </cell>
          <cell r="F98">
            <v>-8.2474226804123751E-2</v>
          </cell>
          <cell r="G98">
            <v>-7.8365706630944443E-2</v>
          </cell>
          <cell r="H98">
            <v>1.8156424581005526E-2</v>
          </cell>
          <cell r="I98">
            <v>-5.9697460831982685E-2</v>
          </cell>
        </row>
        <row r="99">
          <cell r="B99" t="str">
            <v xml:space="preserve">  Apr</v>
          </cell>
          <cell r="C99">
            <v>635</v>
          </cell>
          <cell r="D99">
            <v>70</v>
          </cell>
          <cell r="E99">
            <v>200</v>
          </cell>
          <cell r="F99">
            <v>91</v>
          </cell>
          <cell r="G99">
            <v>996</v>
          </cell>
          <cell r="H99">
            <v>215</v>
          </cell>
          <cell r="I99">
            <v>1211</v>
          </cell>
        </row>
        <row r="100">
          <cell r="B100" t="str">
            <v xml:space="preserve">  May</v>
          </cell>
          <cell r="C100">
            <v>669</v>
          </cell>
          <cell r="D100">
            <v>70</v>
          </cell>
          <cell r="E100">
            <v>197</v>
          </cell>
          <cell r="F100">
            <v>94</v>
          </cell>
          <cell r="G100">
            <v>1030</v>
          </cell>
          <cell r="H100">
            <v>265</v>
          </cell>
          <cell r="I100">
            <v>1295</v>
          </cell>
        </row>
        <row r="101">
          <cell r="B101" t="str">
            <v xml:space="preserve">  Jun</v>
          </cell>
          <cell r="C101">
            <v>639</v>
          </cell>
          <cell r="D101">
            <v>67</v>
          </cell>
          <cell r="E101">
            <v>202</v>
          </cell>
          <cell r="F101">
            <v>87</v>
          </cell>
          <cell r="G101">
            <v>995</v>
          </cell>
          <cell r="H101">
            <v>276</v>
          </cell>
          <cell r="I101">
            <v>1271</v>
          </cell>
        </row>
        <row r="102">
          <cell r="C102">
            <v>1943</v>
          </cell>
          <cell r="D102">
            <v>207</v>
          </cell>
          <cell r="E102">
            <v>599</v>
          </cell>
          <cell r="F102">
            <v>272</v>
          </cell>
          <cell r="G102">
            <v>3021</v>
          </cell>
          <cell r="H102">
            <v>756</v>
          </cell>
          <cell r="I102">
            <v>3777</v>
          </cell>
        </row>
        <row r="103">
          <cell r="A103" t="str">
            <v>2Q</v>
          </cell>
          <cell r="B103" t="str">
            <v>Y/Y%</v>
          </cell>
          <cell r="C103">
            <v>-1.2703252032520318E-2</v>
          </cell>
          <cell r="D103">
            <v>-0.11538461538461542</v>
          </cell>
          <cell r="E103">
            <v>-0.10194902548725637</v>
          </cell>
          <cell r="F103">
            <v>-0.10526315789473684</v>
          </cell>
          <cell r="G103">
            <v>-4.7904191616766512E-2</v>
          </cell>
          <cell r="H103">
            <v>4.5643153526971014E-2</v>
          </cell>
          <cell r="I103">
            <v>-3.0544147843942548E-2</v>
          </cell>
        </row>
        <row r="104">
          <cell r="B104" t="str">
            <v xml:space="preserve">  Jul</v>
          </cell>
          <cell r="C104">
            <v>674</v>
          </cell>
          <cell r="D104">
            <v>69</v>
          </cell>
          <cell r="E104">
            <v>202</v>
          </cell>
          <cell r="F104">
            <v>83</v>
          </cell>
          <cell r="G104">
            <v>1028</v>
          </cell>
          <cell r="H104">
            <v>348</v>
          </cell>
          <cell r="I104">
            <v>1376</v>
          </cell>
        </row>
        <row r="105">
          <cell r="B105" t="str">
            <v xml:space="preserve">  Aug</v>
          </cell>
          <cell r="C105">
            <v>661</v>
          </cell>
          <cell r="D105">
            <v>75</v>
          </cell>
          <cell r="E105">
            <v>207</v>
          </cell>
          <cell r="F105">
            <v>86</v>
          </cell>
          <cell r="G105">
            <v>1029</v>
          </cell>
          <cell r="H105">
            <v>329</v>
          </cell>
          <cell r="I105">
            <v>1358</v>
          </cell>
        </row>
        <row r="106">
          <cell r="B106" t="str">
            <v xml:space="preserve">  Sep</v>
          </cell>
          <cell r="C106">
            <v>618</v>
          </cell>
          <cell r="D106">
            <v>76</v>
          </cell>
          <cell r="E106">
            <v>195</v>
          </cell>
          <cell r="F106">
            <v>81</v>
          </cell>
          <cell r="G106">
            <v>970</v>
          </cell>
          <cell r="H106">
            <v>293</v>
          </cell>
          <cell r="I106">
            <v>1263</v>
          </cell>
        </row>
        <row r="107">
          <cell r="C107">
            <v>1953</v>
          </cell>
          <cell r="D107">
            <v>220</v>
          </cell>
          <cell r="E107">
            <v>604</v>
          </cell>
          <cell r="F107">
            <v>250</v>
          </cell>
          <cell r="G107">
            <v>3027</v>
          </cell>
          <cell r="H107">
            <v>970</v>
          </cell>
          <cell r="I107">
            <v>3997</v>
          </cell>
        </row>
        <row r="108">
          <cell r="A108" t="str">
            <v>3Q</v>
          </cell>
          <cell r="B108" t="str">
            <v>Y/Y%</v>
          </cell>
          <cell r="C108">
            <v>6.7010309278350277E-3</v>
          </cell>
          <cell r="D108">
            <v>-4.5248868778280382E-3</v>
          </cell>
          <cell r="E108">
            <v>-1.4681892332789603E-2</v>
          </cell>
          <cell r="F108">
            <v>-0.12587412587412583</v>
          </cell>
          <cell r="G108">
            <v>-1.0784313725490158E-2</v>
          </cell>
          <cell r="H108">
            <v>0.36427566807313649</v>
          </cell>
          <cell r="I108">
            <v>5.9931052771148297E-2</v>
          </cell>
        </row>
        <row r="109">
          <cell r="B109" t="str">
            <v xml:space="preserve">  Oct</v>
          </cell>
          <cell r="C109">
            <v>668</v>
          </cell>
          <cell r="D109">
            <v>78</v>
          </cell>
          <cell r="E109">
            <v>206</v>
          </cell>
          <cell r="F109">
            <v>95</v>
          </cell>
          <cell r="G109">
            <v>1047</v>
          </cell>
          <cell r="H109">
            <v>300</v>
          </cell>
          <cell r="I109">
            <v>1347</v>
          </cell>
        </row>
        <row r="168">
          <cell r="B168" t="str">
            <v xml:space="preserve">  Apr</v>
          </cell>
          <cell r="C168">
            <v>779</v>
          </cell>
          <cell r="D168">
            <v>93</v>
          </cell>
          <cell r="E168">
            <v>247</v>
          </cell>
          <cell r="F168">
            <v>104</v>
          </cell>
          <cell r="G168">
            <v>1223</v>
          </cell>
          <cell r="H168">
            <v>345</v>
          </cell>
          <cell r="I168">
            <v>1568</v>
          </cell>
          <cell r="J168">
            <v>0.12098991750687449</v>
          </cell>
        </row>
        <row r="169">
          <cell r="B169" t="str">
            <v xml:space="preserve">  May</v>
          </cell>
          <cell r="C169">
            <v>812</v>
          </cell>
          <cell r="D169">
            <v>95</v>
          </cell>
          <cell r="E169">
            <v>257</v>
          </cell>
          <cell r="F169">
            <v>108</v>
          </cell>
          <cell r="G169">
            <v>1272</v>
          </cell>
          <cell r="H169">
            <v>491</v>
          </cell>
          <cell r="I169">
            <v>1763</v>
          </cell>
          <cell r="J169">
            <v>0.19774011299435035</v>
          </cell>
        </row>
        <row r="170">
          <cell r="B170" t="str">
            <v xml:space="preserve">  Jun</v>
          </cell>
          <cell r="C170">
            <v>828</v>
          </cell>
          <cell r="D170">
            <v>98</v>
          </cell>
          <cell r="E170">
            <v>270</v>
          </cell>
          <cell r="F170">
            <v>111</v>
          </cell>
          <cell r="G170">
            <v>1307</v>
          </cell>
          <cell r="H170">
            <v>309</v>
          </cell>
          <cell r="I170">
            <v>1616</v>
          </cell>
          <cell r="J170">
            <v>0.18710263396911908</v>
          </cell>
        </row>
        <row r="171">
          <cell r="C171">
            <v>2419</v>
          </cell>
          <cell r="D171">
            <v>286</v>
          </cell>
          <cell r="E171">
            <v>774</v>
          </cell>
          <cell r="F171">
            <v>323</v>
          </cell>
          <cell r="G171">
            <v>3802</v>
          </cell>
          <cell r="H171">
            <v>1145</v>
          </cell>
          <cell r="I171">
            <v>4947</v>
          </cell>
          <cell r="J171">
            <v>0.16840811309157955</v>
          </cell>
        </row>
        <row r="172">
          <cell r="A172" t="str">
            <v>2Q</v>
          </cell>
          <cell r="B172" t="str">
            <v>Y/Y%</v>
          </cell>
          <cell r="C172">
            <v>0.2082917082917084</v>
          </cell>
          <cell r="D172">
            <v>1.7793594306049876E-2</v>
          </cell>
          <cell r="E172">
            <v>0.12173913043478257</v>
          </cell>
          <cell r="F172">
            <v>0.14946619217081847</v>
          </cell>
          <cell r="G172">
            <v>0.16840811309157955</v>
          </cell>
          <cell r="H172">
            <v>0.17919670442842439</v>
          </cell>
          <cell r="I172">
            <v>0.17088757396449705</v>
          </cell>
        </row>
        <row r="173">
          <cell r="B173" t="str">
            <v xml:space="preserve">  Jul</v>
          </cell>
          <cell r="C173">
            <v>760</v>
          </cell>
          <cell r="D173">
            <v>83</v>
          </cell>
          <cell r="E173">
            <v>247</v>
          </cell>
          <cell r="F173">
            <v>101</v>
          </cell>
          <cell r="G173">
            <v>1191</v>
          </cell>
          <cell r="H173">
            <v>343</v>
          </cell>
          <cell r="I173">
            <v>1534</v>
          </cell>
          <cell r="J173">
            <v>0.119360902255639</v>
          </cell>
        </row>
        <row r="174">
          <cell r="B174" t="str">
            <v xml:space="preserve">  Aug</v>
          </cell>
          <cell r="C174">
            <v>830</v>
          </cell>
          <cell r="D174">
            <v>96</v>
          </cell>
          <cell r="E174">
            <v>267</v>
          </cell>
          <cell r="F174">
            <v>122</v>
          </cell>
          <cell r="G174">
            <v>1315</v>
          </cell>
          <cell r="H174">
            <v>420</v>
          </cell>
          <cell r="I174">
            <v>1735</v>
          </cell>
          <cell r="J174">
            <v>0.18149146451033249</v>
          </cell>
        </row>
        <row r="175">
          <cell r="B175" t="str">
            <v xml:space="preserve">  Sep</v>
          </cell>
          <cell r="C175">
            <v>810</v>
          </cell>
          <cell r="D175">
            <v>93</v>
          </cell>
          <cell r="E175">
            <v>258</v>
          </cell>
          <cell r="F175">
            <v>111</v>
          </cell>
          <cell r="G175">
            <v>1273</v>
          </cell>
          <cell r="H175">
            <v>317</v>
          </cell>
          <cell r="I175">
            <v>1589</v>
          </cell>
          <cell r="J175">
            <v>0.16149635036496357</v>
          </cell>
        </row>
        <row r="176">
          <cell r="C176">
            <v>2400</v>
          </cell>
          <cell r="D176">
            <v>272</v>
          </cell>
          <cell r="E176">
            <v>772</v>
          </cell>
          <cell r="F176">
            <v>334</v>
          </cell>
          <cell r="G176">
            <v>3779</v>
          </cell>
          <cell r="H176">
            <v>1080</v>
          </cell>
          <cell r="I176">
            <v>4858</v>
          </cell>
          <cell r="J176">
            <v>0.15459822792545075</v>
          </cell>
        </row>
        <row r="177">
          <cell r="A177" t="str">
            <v>3Q</v>
          </cell>
          <cell r="B177" t="str">
            <v>Y/Y%</v>
          </cell>
          <cell r="C177">
            <v>0.17474302496328931</v>
          </cell>
          <cell r="D177">
            <v>3.8167938931297662E-2</v>
          </cell>
          <cell r="E177">
            <v>9.8150782361308586E-2</v>
          </cell>
          <cell r="F177">
            <v>0.26037735849056598</v>
          </cell>
          <cell r="G177">
            <v>0.15459822792545075</v>
          </cell>
          <cell r="H177">
            <v>0.32515337423312873</v>
          </cell>
          <cell r="I177">
            <v>0.18835616438356162</v>
          </cell>
        </row>
        <row r="178">
          <cell r="B178" t="str">
            <v xml:space="preserve">  Oct</v>
          </cell>
          <cell r="C178">
            <v>812</v>
          </cell>
          <cell r="D178">
            <v>95</v>
          </cell>
          <cell r="E178">
            <v>265</v>
          </cell>
          <cell r="F178">
            <v>103</v>
          </cell>
          <cell r="G178">
            <v>1276</v>
          </cell>
          <cell r="H178">
            <v>342</v>
          </cell>
          <cell r="I178">
            <v>1617</v>
          </cell>
          <cell r="J178">
            <v>0.20491029272898964</v>
          </cell>
        </row>
        <row r="179">
          <cell r="B179" t="str">
            <v xml:space="preserve">  Nov</v>
          </cell>
          <cell r="C179">
            <v>786</v>
          </cell>
          <cell r="D179">
            <v>91</v>
          </cell>
          <cell r="E179">
            <v>248</v>
          </cell>
          <cell r="F179">
            <v>103</v>
          </cell>
          <cell r="G179">
            <v>1228</v>
          </cell>
          <cell r="H179">
            <v>496</v>
          </cell>
          <cell r="I179">
            <v>1724</v>
          </cell>
          <cell r="J179">
            <v>0.1876208897485494</v>
          </cell>
        </row>
        <row r="180">
          <cell r="B180" t="str">
            <v xml:space="preserve">  Dec</v>
          </cell>
          <cell r="C180">
            <v>783</v>
          </cell>
          <cell r="D180">
            <v>84</v>
          </cell>
          <cell r="E180">
            <v>223</v>
          </cell>
          <cell r="F180">
            <v>104</v>
          </cell>
          <cell r="G180">
            <v>1194</v>
          </cell>
          <cell r="H180">
            <v>440</v>
          </cell>
          <cell r="I180">
            <v>1634</v>
          </cell>
          <cell r="J180">
            <v>0.12429378531073443</v>
          </cell>
        </row>
        <row r="181">
          <cell r="C181">
            <v>2381</v>
          </cell>
          <cell r="D181">
            <v>270</v>
          </cell>
          <cell r="E181">
            <v>736</v>
          </cell>
          <cell r="F181">
            <v>310</v>
          </cell>
          <cell r="G181">
            <v>3698</v>
          </cell>
          <cell r="H181">
            <v>1278</v>
          </cell>
          <cell r="I181">
            <v>4975</v>
          </cell>
          <cell r="J181">
            <v>0.17210776545166406</v>
          </cell>
        </row>
        <row r="182">
          <cell r="A182" t="str">
            <v>4Q</v>
          </cell>
          <cell r="B182" t="str">
            <v>Y/Y%</v>
          </cell>
          <cell r="C182">
            <v>0.22416452442159374</v>
          </cell>
          <cell r="D182">
            <v>2.2727272727272707E-2</v>
          </cell>
          <cell r="E182">
            <v>8.7149187592319155E-2</v>
          </cell>
          <cell r="F182">
            <v>0.15241635687732336</v>
          </cell>
          <cell r="G182">
            <v>0.17210776545166406</v>
          </cell>
          <cell r="H182">
            <v>0.59949937421777211</v>
          </cell>
          <cell r="I182">
            <v>0.25821952453211927</v>
          </cell>
        </row>
        <row r="183">
          <cell r="B183" t="str">
            <v>Year</v>
          </cell>
          <cell r="C183">
            <v>9355</v>
          </cell>
          <cell r="D183">
            <v>1096</v>
          </cell>
          <cell r="E183">
            <v>3007</v>
          </cell>
          <cell r="F183">
            <v>1266</v>
          </cell>
          <cell r="G183">
            <v>14724</v>
          </cell>
          <cell r="H183">
            <v>4963</v>
          </cell>
          <cell r="I183">
            <v>19687</v>
          </cell>
          <cell r="J183">
            <v>0.15691050522511207</v>
          </cell>
        </row>
        <row r="184">
          <cell r="B184" t="str">
            <v>Y/Y%</v>
          </cell>
          <cell r="C184">
            <v>0.19644455812763773</v>
          </cell>
          <cell r="D184">
            <v>1.9534883720930152E-2</v>
          </cell>
          <cell r="E184">
            <v>9.7445255474452486E-2</v>
          </cell>
          <cell r="F184">
            <v>0.15827996340347661</v>
          </cell>
          <cell r="G184">
            <v>0.15691050522511207</v>
          </cell>
          <cell r="H184">
            <v>0.39097533632286985</v>
          </cell>
          <cell r="I184">
            <v>0.20816201288738867</v>
          </cell>
        </row>
        <row r="186">
          <cell r="A186" t="str">
            <v>1995</v>
          </cell>
          <cell r="B186" t="str">
            <v xml:space="preserve">  Jan</v>
          </cell>
          <cell r="C186">
            <v>805</v>
          </cell>
          <cell r="D186">
            <v>93</v>
          </cell>
          <cell r="E186">
            <v>265</v>
          </cell>
          <cell r="F186">
            <v>99</v>
          </cell>
          <cell r="G186">
            <v>1262</v>
          </cell>
          <cell r="H186">
            <v>384</v>
          </cell>
          <cell r="I186">
            <v>1646</v>
          </cell>
          <cell r="J186">
            <v>0.18944392082940631</v>
          </cell>
        </row>
        <row r="187">
          <cell r="B187" t="str">
            <v xml:space="preserve">  Feb</v>
          </cell>
          <cell r="C187">
            <v>755</v>
          </cell>
          <cell r="D187">
            <v>89</v>
          </cell>
          <cell r="E187">
            <v>261</v>
          </cell>
          <cell r="F187">
            <v>97</v>
          </cell>
          <cell r="G187">
            <v>1203</v>
          </cell>
          <cell r="H187">
            <v>250</v>
          </cell>
          <cell r="I187">
            <v>1452</v>
          </cell>
          <cell r="J187">
            <v>0.10875576036866352</v>
          </cell>
        </row>
        <row r="188">
          <cell r="B188" t="str">
            <v xml:space="preserve">  Mar</v>
          </cell>
          <cell r="C188">
            <v>841</v>
          </cell>
          <cell r="D188">
            <v>100</v>
          </cell>
          <cell r="E188">
            <v>289</v>
          </cell>
          <cell r="F188">
            <v>119</v>
          </cell>
          <cell r="G188">
            <v>1350</v>
          </cell>
          <cell r="H188">
            <v>317</v>
          </cell>
          <cell r="I188">
            <v>1666</v>
          </cell>
          <cell r="J188">
            <v>3.6866359447004671E-2</v>
          </cell>
        </row>
        <row r="189">
          <cell r="C189">
            <v>2401</v>
          </cell>
          <cell r="D189">
            <v>282</v>
          </cell>
          <cell r="E189">
            <v>815</v>
          </cell>
          <cell r="F189">
            <v>315</v>
          </cell>
          <cell r="G189">
            <v>3815</v>
          </cell>
          <cell r="H189">
            <v>951</v>
          </cell>
          <cell r="I189">
            <v>4764</v>
          </cell>
          <cell r="J189">
            <v>0.10643851508120639</v>
          </cell>
        </row>
        <row r="190">
          <cell r="A190" t="str">
            <v>1Q</v>
          </cell>
          <cell r="B190" t="str">
            <v>Y/Y%</v>
          </cell>
          <cell r="C190">
            <v>0.11467038068709368</v>
          </cell>
          <cell r="D190">
            <v>5.6179775280898792E-2</v>
          </cell>
          <cell r="E190">
            <v>0.12569060773480656</v>
          </cell>
          <cell r="F190">
            <v>4.3046357615894149E-2</v>
          </cell>
          <cell r="G190">
            <v>0.10643851508120639</v>
          </cell>
          <cell r="H190">
            <v>-0.34863013698630141</v>
          </cell>
          <cell r="I190">
            <v>-2.9142041980843691E-2</v>
          </cell>
        </row>
        <row r="191">
          <cell r="B191" t="str">
            <v xml:space="preserve">  Apr</v>
          </cell>
          <cell r="C191">
            <v>799</v>
          </cell>
          <cell r="D191">
            <v>90</v>
          </cell>
          <cell r="E191">
            <v>251</v>
          </cell>
          <cell r="F191">
            <v>104</v>
          </cell>
          <cell r="G191">
            <v>1244</v>
          </cell>
          <cell r="H191">
            <v>321</v>
          </cell>
          <cell r="I191">
            <v>1565</v>
          </cell>
          <cell r="J191">
            <v>1.7170891251022002E-2</v>
          </cell>
        </row>
        <row r="192">
          <cell r="B192" t="str">
            <v xml:space="preserve">  May</v>
          </cell>
          <cell r="C192">
            <v>833</v>
          </cell>
          <cell r="D192">
            <v>97</v>
          </cell>
          <cell r="E192">
            <v>257</v>
          </cell>
          <cell r="F192">
            <v>111</v>
          </cell>
          <cell r="G192">
            <v>1299</v>
          </cell>
          <cell r="H192">
            <v>295</v>
          </cell>
          <cell r="I192">
            <v>1593</v>
          </cell>
          <cell r="J192">
            <v>2.1226415094339535E-2</v>
          </cell>
        </row>
        <row r="193">
          <cell r="B193" t="str">
            <v xml:space="preserve">  Jun</v>
          </cell>
          <cell r="C193">
            <v>812</v>
          </cell>
          <cell r="D193">
            <v>96</v>
          </cell>
          <cell r="E193">
            <v>268</v>
          </cell>
          <cell r="F193">
            <v>99</v>
          </cell>
          <cell r="G193">
            <v>1275</v>
          </cell>
          <cell r="H193">
            <v>275</v>
          </cell>
          <cell r="I193">
            <v>1550</v>
          </cell>
          <cell r="J193">
            <v>-2.4483550114766661E-2</v>
          </cell>
        </row>
        <row r="194">
          <cell r="C194">
            <v>2444</v>
          </cell>
          <cell r="D194">
            <v>283</v>
          </cell>
          <cell r="E194">
            <v>776</v>
          </cell>
          <cell r="F194">
            <v>314</v>
          </cell>
          <cell r="G194">
            <v>3818</v>
          </cell>
          <cell r="H194">
            <v>891</v>
          </cell>
          <cell r="I194">
            <v>4708</v>
          </cell>
          <cell r="J194">
            <v>4.2083114150446299E-3</v>
          </cell>
        </row>
        <row r="195">
          <cell r="A195" t="str">
            <v>2Q</v>
          </cell>
          <cell r="B195" t="str">
            <v>Y/Y%</v>
          </cell>
          <cell r="C195">
            <v>1.0334849111202971E-2</v>
          </cell>
          <cell r="D195">
            <v>-1.0489510489510523E-2</v>
          </cell>
          <cell r="E195">
            <v>2.5839793281654533E-3</v>
          </cell>
          <cell r="F195">
            <v>-2.786377708978327E-2</v>
          </cell>
          <cell r="G195">
            <v>4.2083114150446299E-3</v>
          </cell>
          <cell r="H195">
            <v>-0.22183406113537119</v>
          </cell>
          <cell r="I195">
            <v>-4.8312108348494087E-2</v>
          </cell>
        </row>
        <row r="196">
          <cell r="B196" t="str">
            <v xml:space="preserve">  Jul</v>
          </cell>
          <cell r="C196">
            <v>722</v>
          </cell>
          <cell r="D196">
            <v>82</v>
          </cell>
          <cell r="E196">
            <v>226</v>
          </cell>
          <cell r="F196">
            <v>85</v>
          </cell>
          <cell r="G196">
            <v>1115</v>
          </cell>
          <cell r="H196">
            <v>230</v>
          </cell>
          <cell r="I196">
            <v>1345</v>
          </cell>
          <cell r="J196">
            <v>-6.3811922753988282E-2</v>
          </cell>
        </row>
        <row r="197">
          <cell r="B197" t="str">
            <v xml:space="preserve">  Aug</v>
          </cell>
          <cell r="C197">
            <v>752</v>
          </cell>
          <cell r="D197">
            <v>90</v>
          </cell>
          <cell r="E197">
            <v>246</v>
          </cell>
          <cell r="F197">
            <v>101</v>
          </cell>
          <cell r="G197">
            <v>1188</v>
          </cell>
          <cell r="H197">
            <v>277</v>
          </cell>
          <cell r="I197">
            <v>1466</v>
          </cell>
          <cell r="J197">
            <v>-9.6577946768060863E-2</v>
          </cell>
        </row>
        <row r="198">
          <cell r="B198" t="str">
            <v xml:space="preserve">  Sep</v>
          </cell>
          <cell r="C198">
            <v>706</v>
          </cell>
          <cell r="D198">
            <v>88</v>
          </cell>
          <cell r="E198">
            <v>263</v>
          </cell>
          <cell r="F198">
            <v>86</v>
          </cell>
          <cell r="G198">
            <v>1143</v>
          </cell>
          <cell r="H198">
            <v>284</v>
          </cell>
          <cell r="I198">
            <v>1427</v>
          </cell>
          <cell r="J198">
            <v>-0.10212097407698351</v>
          </cell>
        </row>
        <row r="199">
          <cell r="C199">
            <v>2180</v>
          </cell>
          <cell r="D199">
            <v>260</v>
          </cell>
          <cell r="E199">
            <v>735</v>
          </cell>
          <cell r="F199">
            <v>272</v>
          </cell>
          <cell r="G199">
            <v>3446</v>
          </cell>
          <cell r="H199">
            <v>791</v>
          </cell>
          <cell r="I199">
            <v>4238</v>
          </cell>
          <cell r="J199">
            <v>-8.8118549880920827E-2</v>
          </cell>
        </row>
        <row r="200">
          <cell r="A200" t="str">
            <v>3Q</v>
          </cell>
          <cell r="B200" t="str">
            <v>Y/Y%</v>
          </cell>
          <cell r="C200">
            <v>-9.1666666666666674E-2</v>
          </cell>
          <cell r="D200">
            <v>-4.4117647058823484E-2</v>
          </cell>
          <cell r="E200">
            <v>-4.7927461139896321E-2</v>
          </cell>
          <cell r="F200">
            <v>-0.18562874251497008</v>
          </cell>
          <cell r="G200">
            <v>-8.8118549880920827E-2</v>
          </cell>
          <cell r="H200">
            <v>-0.2675925925925926</v>
          </cell>
          <cell r="I200">
            <v>-0.12762453684643882</v>
          </cell>
        </row>
        <row r="201">
          <cell r="B201" t="str">
            <v xml:space="preserve">  Oct</v>
          </cell>
          <cell r="J201">
            <v>-1</v>
          </cell>
        </row>
        <row r="202">
          <cell r="B202" t="str">
            <v xml:space="preserve">  Nov</v>
          </cell>
          <cell r="C202">
            <v>656</v>
          </cell>
          <cell r="D202">
            <v>82</v>
          </cell>
          <cell r="E202">
            <v>219</v>
          </cell>
          <cell r="F202">
            <v>85</v>
          </cell>
          <cell r="G202">
            <v>1042</v>
          </cell>
          <cell r="H202">
            <v>378</v>
          </cell>
          <cell r="I202">
            <v>1420</v>
          </cell>
          <cell r="J202">
            <v>-0.15146579804560256</v>
          </cell>
        </row>
        <row r="203">
          <cell r="B203" t="str">
            <v xml:space="preserve">  Dec</v>
          </cell>
          <cell r="C203">
            <v>649</v>
          </cell>
          <cell r="D203">
            <v>76</v>
          </cell>
          <cell r="E203">
            <v>199</v>
          </cell>
          <cell r="F203">
            <v>76</v>
          </cell>
          <cell r="G203">
            <v>999</v>
          </cell>
          <cell r="H203">
            <v>138</v>
          </cell>
          <cell r="I203">
            <v>1138</v>
          </cell>
          <cell r="J203">
            <v>-0.16331658291457285</v>
          </cell>
        </row>
        <row r="204">
          <cell r="C204">
            <v>1305</v>
          </cell>
          <cell r="D204">
            <v>158</v>
          </cell>
          <cell r="E204">
            <v>418</v>
          </cell>
          <cell r="F204">
            <v>161</v>
          </cell>
          <cell r="G204">
            <v>2041</v>
          </cell>
          <cell r="H204">
            <v>516</v>
          </cell>
          <cell r="I204">
            <v>2558</v>
          </cell>
          <cell r="J204">
            <v>-0.44808004326663065</v>
          </cell>
        </row>
        <row r="205">
          <cell r="A205" t="str">
            <v>4Q</v>
          </cell>
          <cell r="B205" t="str">
            <v>Y/Y%</v>
          </cell>
          <cell r="C205">
            <v>-0.4519109617807644</v>
          </cell>
          <cell r="D205">
            <v>-0.41481481481481486</v>
          </cell>
          <cell r="E205">
            <v>-0.43206521739130432</v>
          </cell>
          <cell r="F205">
            <v>-0.48064516129032253</v>
          </cell>
          <cell r="G205">
            <v>-0.44808004326663065</v>
          </cell>
          <cell r="H205">
            <v>-0.59624413145539901</v>
          </cell>
          <cell r="I205">
            <v>-0.48582914572864322</v>
          </cell>
        </row>
        <row r="206">
          <cell r="B206" t="str">
            <v>Year</v>
          </cell>
          <cell r="C206">
            <v>9063</v>
          </cell>
          <cell r="D206">
            <v>1071</v>
          </cell>
          <cell r="E206">
            <v>2998</v>
          </cell>
          <cell r="F206">
            <v>1411</v>
          </cell>
          <cell r="G206">
            <v>14292</v>
          </cell>
          <cell r="H206">
            <v>3534</v>
          </cell>
          <cell r="I206">
            <v>18077</v>
          </cell>
          <cell r="J206">
            <v>-2.933985330073352E-2</v>
          </cell>
        </row>
        <row r="207">
          <cell r="B207" t="str">
            <v>Y/Y%</v>
          </cell>
          <cell r="C207">
            <v>-3.1213254943880275E-2</v>
          </cell>
          <cell r="D207">
            <v>-2.2810218978102204E-2</v>
          </cell>
          <cell r="E207">
            <v>-2.9930162953109019E-3</v>
          </cell>
          <cell r="F207">
            <v>0.11453396524486581</v>
          </cell>
          <cell r="G207">
            <v>-2.933985330073352E-2</v>
          </cell>
          <cell r="H207">
            <v>-0.28793068708442471</v>
          </cell>
          <cell r="I207">
            <v>-8.1779854726469203E-2</v>
          </cell>
        </row>
        <row r="209">
          <cell r="A209" t="str">
            <v>1996</v>
          </cell>
          <cell r="B209" t="str">
            <v xml:space="preserve">  Jan</v>
          </cell>
          <cell r="C209">
            <v>716</v>
          </cell>
          <cell r="D209">
            <v>96</v>
          </cell>
          <cell r="E209">
            <v>220</v>
          </cell>
          <cell r="F209">
            <v>123</v>
          </cell>
          <cell r="G209">
            <v>1154</v>
          </cell>
          <cell r="H209">
            <v>463</v>
          </cell>
          <cell r="I209">
            <v>1618</v>
          </cell>
          <cell r="J209">
            <v>-8.5578446909667205E-2</v>
          </cell>
        </row>
        <row r="210">
          <cell r="B210" t="str">
            <v xml:space="preserve">  Feb</v>
          </cell>
          <cell r="C210">
            <v>731</v>
          </cell>
          <cell r="D210">
            <v>95</v>
          </cell>
          <cell r="E210">
            <v>228</v>
          </cell>
          <cell r="F210">
            <v>120</v>
          </cell>
          <cell r="G210">
            <v>1175</v>
          </cell>
          <cell r="H210">
            <v>483</v>
          </cell>
          <cell r="I210">
            <v>1657</v>
          </cell>
          <cell r="J210">
            <v>-2.3275145469659142E-2</v>
          </cell>
        </row>
        <row r="211">
          <cell r="B211" t="str">
            <v xml:space="preserve">  Mar</v>
          </cell>
          <cell r="C211">
            <v>821</v>
          </cell>
          <cell r="D211">
            <v>99</v>
          </cell>
          <cell r="E211">
            <v>299</v>
          </cell>
          <cell r="F211">
            <v>157</v>
          </cell>
          <cell r="G211">
            <v>1377</v>
          </cell>
          <cell r="H211">
            <v>451</v>
          </cell>
          <cell r="I211">
            <v>1827</v>
          </cell>
          <cell r="J211">
            <v>2.0000000000000018E-2</v>
          </cell>
        </row>
        <row r="212">
          <cell r="C212">
            <v>2268</v>
          </cell>
          <cell r="D212">
            <v>290</v>
          </cell>
          <cell r="E212">
            <v>747</v>
          </cell>
          <cell r="F212">
            <v>400</v>
          </cell>
          <cell r="G212">
            <v>3706</v>
          </cell>
          <cell r="H212">
            <v>1397</v>
          </cell>
          <cell r="I212">
            <v>5102</v>
          </cell>
          <cell r="J212">
            <v>-2.8571428571428581E-2</v>
          </cell>
        </row>
        <row r="213">
          <cell r="A213" t="str">
            <v>1Q</v>
          </cell>
          <cell r="B213" t="str">
            <v>Y/Y%</v>
          </cell>
          <cell r="C213">
            <v>-5.5393586005830886E-2</v>
          </cell>
          <cell r="D213">
            <v>2.8368794326241176E-2</v>
          </cell>
          <cell r="E213">
            <v>-8.3435582822085852E-2</v>
          </cell>
          <cell r="F213">
            <v>0.26984126984126977</v>
          </cell>
          <cell r="G213">
            <v>-2.8571428571428581E-2</v>
          </cell>
          <cell r="H213">
            <v>0.46898002103049419</v>
          </cell>
          <cell r="I213">
            <v>7.0948782535684263E-2</v>
          </cell>
        </row>
        <row r="214">
          <cell r="B214" t="str">
            <v xml:space="preserve">  Apr</v>
          </cell>
          <cell r="C214">
            <v>827</v>
          </cell>
          <cell r="D214">
            <v>105</v>
          </cell>
          <cell r="E214">
            <v>259</v>
          </cell>
          <cell r="F214">
            <v>133</v>
          </cell>
          <cell r="G214">
            <v>1324</v>
          </cell>
          <cell r="H214">
            <v>455</v>
          </cell>
          <cell r="I214">
            <v>1779</v>
          </cell>
          <cell r="J214">
            <v>6.4308681672025747E-2</v>
          </cell>
        </row>
        <row r="215">
          <cell r="B215" t="str">
            <v xml:space="preserve">  May</v>
          </cell>
          <cell r="C215">
            <v>888</v>
          </cell>
          <cell r="D215">
            <v>107</v>
          </cell>
          <cell r="E215">
            <v>287</v>
          </cell>
          <cell r="F215">
            <v>136</v>
          </cell>
          <cell r="G215">
            <v>1418</v>
          </cell>
          <cell r="H215">
            <v>473</v>
          </cell>
          <cell r="I215">
            <v>1891</v>
          </cell>
          <cell r="J215">
            <v>9.1608929946112472E-2</v>
          </cell>
        </row>
        <row r="216">
          <cell r="B216" t="str">
            <v xml:space="preserve">  Jun</v>
          </cell>
          <cell r="C216">
            <v>752</v>
          </cell>
          <cell r="D216">
            <v>98</v>
          </cell>
          <cell r="E216">
            <v>278</v>
          </cell>
          <cell r="F216">
            <v>127</v>
          </cell>
          <cell r="G216">
            <v>1255</v>
          </cell>
          <cell r="H216">
            <v>493</v>
          </cell>
          <cell r="I216">
            <v>1748</v>
          </cell>
          <cell r="J216">
            <v>-1.5686274509803977E-2</v>
          </cell>
        </row>
        <row r="217">
          <cell r="C217">
            <v>2467</v>
          </cell>
          <cell r="D217">
            <v>310</v>
          </cell>
          <cell r="E217">
            <v>824</v>
          </cell>
          <cell r="F217">
            <v>396</v>
          </cell>
          <cell r="G217">
            <v>3997</v>
          </cell>
          <cell r="H217">
            <v>1421</v>
          </cell>
          <cell r="I217">
            <v>5418</v>
          </cell>
          <cell r="J217">
            <v>4.6883184913567355E-2</v>
          </cell>
        </row>
        <row r="218">
          <cell r="B218" t="str">
            <v>6 mos</v>
          </cell>
          <cell r="C218">
            <v>4751</v>
          </cell>
          <cell r="D218">
            <v>603</v>
          </cell>
          <cell r="E218">
            <v>1561</v>
          </cell>
          <cell r="F218">
            <v>796</v>
          </cell>
          <cell r="G218">
            <v>7703</v>
          </cell>
          <cell r="H218">
            <v>2770</v>
          </cell>
          <cell r="I218">
            <v>10474</v>
          </cell>
          <cell r="J218" t="str">
            <v>didn't add. dummied in</v>
          </cell>
        </row>
        <row r="219">
          <cell r="A219" t="str">
            <v>2Q</v>
          </cell>
          <cell r="B219" t="str">
            <v>Y/Y%</v>
          </cell>
          <cell r="C219">
            <v>9.4108019639933538E-3</v>
          </cell>
          <cell r="D219">
            <v>9.540636042402828E-2</v>
          </cell>
          <cell r="E219">
            <v>6.1855670103092786E-2</v>
          </cell>
          <cell r="F219">
            <v>0.26114649681528657</v>
          </cell>
          <cell r="G219">
            <v>4.6883184913567355E-2</v>
          </cell>
          <cell r="H219">
            <v>0.59483726150392813</v>
          </cell>
          <cell r="I219">
            <v>0.15080713678844515</v>
          </cell>
        </row>
        <row r="220">
          <cell r="B220" t="str">
            <v xml:space="preserve">  Jul</v>
          </cell>
          <cell r="C220">
            <v>805</v>
          </cell>
          <cell r="D220">
            <v>99</v>
          </cell>
          <cell r="E220">
            <v>246</v>
          </cell>
          <cell r="F220">
            <v>130</v>
          </cell>
          <cell r="G220">
            <v>1281</v>
          </cell>
          <cell r="H220">
            <v>443</v>
          </cell>
          <cell r="I220">
            <v>1723</v>
          </cell>
          <cell r="J220">
            <v>0.14887892376681622</v>
          </cell>
        </row>
        <row r="221">
          <cell r="B221" t="str">
            <v xml:space="preserve">  Aug</v>
          </cell>
          <cell r="C221">
            <v>843</v>
          </cell>
          <cell r="D221">
            <v>105</v>
          </cell>
          <cell r="E221">
            <v>293</v>
          </cell>
          <cell r="F221">
            <v>134</v>
          </cell>
          <cell r="G221">
            <v>1376</v>
          </cell>
          <cell r="H221">
            <v>522</v>
          </cell>
          <cell r="I221">
            <v>1897</v>
          </cell>
          <cell r="J221">
            <v>0.15824915824915831</v>
          </cell>
        </row>
        <row r="222">
          <cell r="B222" t="str">
            <v xml:space="preserve">  Sep</v>
          </cell>
          <cell r="C222">
            <v>687</v>
          </cell>
          <cell r="D222">
            <v>92</v>
          </cell>
          <cell r="E222">
            <v>275</v>
          </cell>
          <cell r="F222">
            <v>123</v>
          </cell>
          <cell r="G222">
            <v>1177</v>
          </cell>
          <cell r="H222">
            <v>376</v>
          </cell>
          <cell r="I222">
            <v>1553</v>
          </cell>
          <cell r="J222">
            <v>2.974628171478555E-2</v>
          </cell>
        </row>
        <row r="223">
          <cell r="C223">
            <v>2335</v>
          </cell>
          <cell r="D223">
            <v>296</v>
          </cell>
          <cell r="E223">
            <v>814</v>
          </cell>
          <cell r="F223">
            <v>387</v>
          </cell>
          <cell r="G223">
            <v>3834</v>
          </cell>
          <cell r="H223">
            <v>1341</v>
          </cell>
          <cell r="I223">
            <v>5173</v>
          </cell>
          <cell r="J223">
            <v>0.11259431224608241</v>
          </cell>
        </row>
        <row r="224">
          <cell r="A224" t="str">
            <v>3Q</v>
          </cell>
          <cell r="B224" t="str">
            <v>Y/Y%</v>
          </cell>
          <cell r="C224">
            <v>7.1100917431192734E-2</v>
          </cell>
          <cell r="D224">
            <v>0.13846153846153841</v>
          </cell>
          <cell r="E224">
            <v>0.10748299319727894</v>
          </cell>
          <cell r="F224">
            <v>0.42279411764705888</v>
          </cell>
          <cell r="G224">
            <v>0.11259431224608241</v>
          </cell>
          <cell r="H224">
            <v>0.69532237673830588</v>
          </cell>
          <cell r="I224">
            <v>0.22062293534686184</v>
          </cell>
        </row>
        <row r="225">
          <cell r="B225" t="str">
            <v xml:space="preserve">  Oct</v>
          </cell>
          <cell r="C225">
            <v>839</v>
          </cell>
          <cell r="D225">
            <v>113</v>
          </cell>
          <cell r="E225">
            <v>277</v>
          </cell>
          <cell r="F225">
            <v>137</v>
          </cell>
          <cell r="G225">
            <v>1366</v>
          </cell>
          <cell r="H225">
            <v>496</v>
          </cell>
          <cell r="I225">
            <v>1862</v>
          </cell>
          <cell r="J225" t="e">
            <v>#DIV/0!</v>
          </cell>
        </row>
        <row r="226">
          <cell r="B226" t="str">
            <v xml:space="preserve">  Nov</v>
          </cell>
          <cell r="C226">
            <v>688</v>
          </cell>
          <cell r="D226">
            <v>93</v>
          </cell>
          <cell r="E226">
            <v>244</v>
          </cell>
          <cell r="F226">
            <v>118</v>
          </cell>
          <cell r="G226">
            <v>1142</v>
          </cell>
          <cell r="H226">
            <v>370</v>
          </cell>
          <cell r="I226">
            <v>1513</v>
          </cell>
          <cell r="J226">
            <v>9.5969289827255277E-2</v>
          </cell>
        </row>
        <row r="227">
          <cell r="B227" t="str">
            <v xml:space="preserve">  Dec</v>
          </cell>
          <cell r="C227">
            <v>794</v>
          </cell>
          <cell r="D227">
            <v>85</v>
          </cell>
          <cell r="E227">
            <v>223</v>
          </cell>
          <cell r="F227">
            <v>110</v>
          </cell>
          <cell r="G227">
            <v>1213</v>
          </cell>
          <cell r="H227">
            <v>428</v>
          </cell>
          <cell r="I227">
            <v>1640</v>
          </cell>
          <cell r="J227">
            <v>0.21421421421421427</v>
          </cell>
        </row>
        <row r="228">
          <cell r="C228">
            <v>2321</v>
          </cell>
          <cell r="D228">
            <v>291</v>
          </cell>
          <cell r="E228">
            <v>744</v>
          </cell>
          <cell r="F228">
            <v>365</v>
          </cell>
          <cell r="G228">
            <v>3721</v>
          </cell>
          <cell r="H228">
            <v>1294</v>
          </cell>
          <cell r="I228">
            <v>5015</v>
          </cell>
          <cell r="J228">
            <v>0.82312591866731988</v>
          </cell>
        </row>
        <row r="229">
          <cell r="A229" t="str">
            <v>4Q</v>
          </cell>
          <cell r="B229" t="str">
            <v>Y/Y%</v>
          </cell>
          <cell r="C229">
            <v>0.77854406130268194</v>
          </cell>
          <cell r="D229">
            <v>0.84177215189873422</v>
          </cell>
          <cell r="E229">
            <v>0.77990430622009566</v>
          </cell>
          <cell r="F229">
            <v>1.2670807453416151</v>
          </cell>
          <cell r="G229">
            <v>0.82312591866731988</v>
          </cell>
          <cell r="H229">
            <v>1.5077519379844961</v>
          </cell>
          <cell r="I229">
            <v>0.96051602814698978</v>
          </cell>
        </row>
        <row r="230">
          <cell r="B230" t="str">
            <v>Year</v>
          </cell>
          <cell r="C230">
            <v>9391</v>
          </cell>
          <cell r="D230">
            <v>1187</v>
          </cell>
          <cell r="E230">
            <v>3129</v>
          </cell>
          <cell r="F230">
            <v>1548</v>
          </cell>
          <cell r="G230">
            <v>15258</v>
          </cell>
          <cell r="H230">
            <v>5453</v>
          </cell>
          <cell r="I230">
            <v>20708</v>
          </cell>
          <cell r="J230">
            <v>6.7590260285474324E-2</v>
          </cell>
        </row>
        <row r="231">
          <cell r="B231" t="str">
            <v>Y/Y%</v>
          </cell>
          <cell r="C231">
            <v>3.6191106697561537E-2</v>
          </cell>
          <cell r="D231">
            <v>0.1083099906629319</v>
          </cell>
          <cell r="E231">
            <v>4.3695797198131991E-2</v>
          </cell>
          <cell r="F231">
            <v>9.709425939050309E-2</v>
          </cell>
          <cell r="G231">
            <v>6.7590260285474324E-2</v>
          </cell>
          <cell r="H231">
            <v>0.543010752688172</v>
          </cell>
          <cell r="I231">
            <v>0.14554406151463195</v>
          </cell>
        </row>
        <row r="233">
          <cell r="A233" t="str">
            <v>1997</v>
          </cell>
          <cell r="B233" t="str">
            <v xml:space="preserve">  Jan</v>
          </cell>
          <cell r="C233">
            <v>803</v>
          </cell>
          <cell r="D233">
            <v>104</v>
          </cell>
          <cell r="E233">
            <v>259</v>
          </cell>
          <cell r="F233">
            <v>134</v>
          </cell>
          <cell r="G233">
            <v>1300</v>
          </cell>
          <cell r="H233">
            <v>483</v>
          </cell>
          <cell r="I233">
            <v>1783</v>
          </cell>
          <cell r="J233">
            <v>0.12651646447140386</v>
          </cell>
        </row>
        <row r="234">
          <cell r="B234" t="str">
            <v xml:space="preserve">  Feb</v>
          </cell>
          <cell r="C234">
            <v>774</v>
          </cell>
          <cell r="D234">
            <v>102</v>
          </cell>
          <cell r="E234">
            <v>258</v>
          </cell>
          <cell r="F234">
            <v>129</v>
          </cell>
          <cell r="G234">
            <v>1264</v>
          </cell>
          <cell r="H234">
            <v>484</v>
          </cell>
          <cell r="I234">
            <v>1747</v>
          </cell>
          <cell r="J234">
            <v>7.5744680851063784E-2</v>
          </cell>
        </row>
        <row r="235">
          <cell r="B235" t="str">
            <v xml:space="preserve">  Mar</v>
          </cell>
          <cell r="C235">
            <v>861</v>
          </cell>
          <cell r="D235">
            <v>107</v>
          </cell>
          <cell r="E235">
            <v>298</v>
          </cell>
          <cell r="F235">
            <v>142</v>
          </cell>
          <cell r="G235">
            <v>1409</v>
          </cell>
          <cell r="H235">
            <v>463</v>
          </cell>
          <cell r="I235">
            <v>1871</v>
          </cell>
          <cell r="J235">
            <v>2.3238925199709604E-2</v>
          </cell>
        </row>
        <row r="236">
          <cell r="B236" t="str">
            <v>YTD</v>
          </cell>
          <cell r="C236">
            <v>2438</v>
          </cell>
          <cell r="D236">
            <v>313</v>
          </cell>
          <cell r="E236">
            <v>815</v>
          </cell>
          <cell r="F236">
            <v>405</v>
          </cell>
          <cell r="G236">
            <v>3973</v>
          </cell>
          <cell r="H236">
            <v>1430</v>
          </cell>
          <cell r="I236">
            <v>5401</v>
          </cell>
          <cell r="J236">
            <v>7.2045331894225573E-2</v>
          </cell>
        </row>
        <row r="237">
          <cell r="B237" t="str">
            <v>Y/Y%</v>
          </cell>
          <cell r="C237">
            <v>7.4955908289241702E-2</v>
          </cell>
          <cell r="D237">
            <v>7.9310344827586254E-2</v>
          </cell>
          <cell r="E237">
            <v>9.1030789825970571E-2</v>
          </cell>
          <cell r="F237">
            <v>1.2499999999999956E-2</v>
          </cell>
          <cell r="G237">
            <v>7.2045331894225573E-2</v>
          </cell>
          <cell r="H237">
            <v>2.3622047244094446E-2</v>
          </cell>
          <cell r="I237">
            <v>5.8604468835750767E-2</v>
          </cell>
        </row>
        <row r="239">
          <cell r="B239" t="str">
            <v xml:space="preserve">  Apr</v>
          </cell>
          <cell r="C239">
            <v>879</v>
          </cell>
          <cell r="D239">
            <v>116</v>
          </cell>
          <cell r="E239">
            <v>291</v>
          </cell>
          <cell r="F239">
            <v>144</v>
          </cell>
          <cell r="G239">
            <v>1431</v>
          </cell>
          <cell r="H239">
            <v>509</v>
          </cell>
          <cell r="I239">
            <v>1939</v>
          </cell>
          <cell r="J239">
            <v>8.0815709969788596E-2</v>
          </cell>
        </row>
        <row r="240">
          <cell r="B240" t="str">
            <v xml:space="preserve">  May</v>
          </cell>
          <cell r="C240">
            <v>897</v>
          </cell>
          <cell r="D240">
            <v>112</v>
          </cell>
          <cell r="E240">
            <v>295</v>
          </cell>
          <cell r="F240">
            <v>145</v>
          </cell>
          <cell r="G240">
            <v>1449</v>
          </cell>
          <cell r="H240">
            <v>482</v>
          </cell>
          <cell r="I240">
            <v>1931</v>
          </cell>
          <cell r="J240">
            <v>2.1861777150916861E-2</v>
          </cell>
        </row>
        <row r="241">
          <cell r="B241" t="str">
            <v xml:space="preserve">  June</v>
          </cell>
          <cell r="C241">
            <v>862</v>
          </cell>
          <cell r="D241">
            <v>106</v>
          </cell>
          <cell r="E241">
            <v>312</v>
          </cell>
          <cell r="F241">
            <v>149</v>
          </cell>
          <cell r="G241">
            <v>1429</v>
          </cell>
          <cell r="H241">
            <v>499</v>
          </cell>
          <cell r="I241">
            <v>1928</v>
          </cell>
          <cell r="J241">
            <v>0.13864541832669319</v>
          </cell>
        </row>
        <row r="242">
          <cell r="B242" t="str">
            <v>YTD</v>
          </cell>
          <cell r="C242">
            <v>5076</v>
          </cell>
          <cell r="D242">
            <v>647</v>
          </cell>
          <cell r="E242">
            <v>1713</v>
          </cell>
          <cell r="F242">
            <v>843</v>
          </cell>
          <cell r="G242">
            <v>8282</v>
          </cell>
          <cell r="H242">
            <v>2920</v>
          </cell>
          <cell r="I242">
            <v>11199</v>
          </cell>
          <cell r="J242">
            <v>7.5165519927301139E-2</v>
          </cell>
        </row>
        <row r="243">
          <cell r="A243" t="str">
            <v>2Q</v>
          </cell>
          <cell r="B243" t="str">
            <v>Y/Y%</v>
          </cell>
          <cell r="C243">
            <v>6.9314957438183944E-2</v>
          </cell>
          <cell r="D243">
            <v>7.7419354838709653E-2</v>
          </cell>
          <cell r="E243">
            <v>8.9805825242718518E-2</v>
          </cell>
          <cell r="F243">
            <v>0.10606060606060597</v>
          </cell>
          <cell r="G243">
            <v>7.8058543907930877E-2</v>
          </cell>
          <cell r="H243">
            <v>4.8557353976073081E-2</v>
          </cell>
          <cell r="I243">
            <v>7.0136581764488781E-2</v>
          </cell>
        </row>
        <row r="244">
          <cell r="B244" t="str">
            <v>6mo/6mo%</v>
          </cell>
          <cell r="C244">
            <v>6.8406651231319726E-2</v>
          </cell>
          <cell r="D244">
            <v>7.296849087893853E-2</v>
          </cell>
          <cell r="E244">
            <v>9.7373478539397817E-2</v>
          </cell>
          <cell r="F244">
            <v>5.9045226130653328E-2</v>
          </cell>
          <cell r="G244">
            <v>7.5165519927301139E-2</v>
          </cell>
          <cell r="H244">
            <v>5.4151624548736566E-2</v>
          </cell>
          <cell r="I244">
            <v>6.9219018522054698E-2</v>
          </cell>
        </row>
        <row r="246">
          <cell r="B246" t="str">
            <v xml:space="preserve">  Jul</v>
          </cell>
          <cell r="C246">
            <v>867</v>
          </cell>
          <cell r="D246">
            <v>100</v>
          </cell>
          <cell r="E246">
            <v>294</v>
          </cell>
          <cell r="F246">
            <v>136</v>
          </cell>
          <cell r="G246">
            <v>1397</v>
          </cell>
          <cell r="H246">
            <v>398</v>
          </cell>
          <cell r="I246">
            <v>1795</v>
          </cell>
          <cell r="J246">
            <v>9.0554254488680819E-2</v>
          </cell>
        </row>
        <row r="247">
          <cell r="B247" t="str">
            <v xml:space="preserve">  Aug</v>
          </cell>
          <cell r="C247">
            <v>869</v>
          </cell>
          <cell r="D247">
            <v>97</v>
          </cell>
          <cell r="E247">
            <v>304</v>
          </cell>
          <cell r="F247">
            <v>146</v>
          </cell>
          <cell r="G247">
            <v>1417</v>
          </cell>
          <cell r="H247">
            <v>519</v>
          </cell>
          <cell r="I247">
            <v>1935</v>
          </cell>
          <cell r="J247">
            <v>2.9796511627907085E-2</v>
          </cell>
        </row>
        <row r="248">
          <cell r="B248" t="str">
            <v xml:space="preserve">  Sep</v>
          </cell>
          <cell r="C248">
            <v>874</v>
          </cell>
          <cell r="D248">
            <v>100</v>
          </cell>
          <cell r="E248">
            <v>314</v>
          </cell>
          <cell r="F248">
            <v>141</v>
          </cell>
          <cell r="G248">
            <v>1429</v>
          </cell>
          <cell r="H248">
            <v>537</v>
          </cell>
          <cell r="I248">
            <v>1966</v>
          </cell>
          <cell r="J248">
            <v>0.21410365335598991</v>
          </cell>
        </row>
        <row r="249">
          <cell r="B249" t="str">
            <v>QTD</v>
          </cell>
          <cell r="C249">
            <v>2610</v>
          </cell>
          <cell r="D249">
            <v>297</v>
          </cell>
          <cell r="E249">
            <v>912</v>
          </cell>
          <cell r="F249">
            <v>423</v>
          </cell>
          <cell r="G249">
            <v>4243</v>
          </cell>
          <cell r="H249">
            <v>1454</v>
          </cell>
          <cell r="I249">
            <v>5696</v>
          </cell>
          <cell r="J249">
            <v>0.10667709963484606</v>
          </cell>
        </row>
        <row r="250">
          <cell r="A250" t="str">
            <v>3Q</v>
          </cell>
          <cell r="B250" t="str">
            <v>Y/Y%</v>
          </cell>
          <cell r="C250">
            <v>0.11777301927194861</v>
          </cell>
          <cell r="D250">
            <v>3.3783783783782884E-3</v>
          </cell>
          <cell r="E250">
            <v>0.12039312039312033</v>
          </cell>
          <cell r="F250">
            <v>9.3023255813953432E-2</v>
          </cell>
          <cell r="G250">
            <v>0.10667709963484606</v>
          </cell>
          <cell r="H250">
            <v>8.4265473527218582E-2</v>
          </cell>
          <cell r="I250">
            <v>0.1011018751208197</v>
          </cell>
        </row>
        <row r="251">
          <cell r="B251" t="str">
            <v>YTD</v>
          </cell>
          <cell r="C251">
            <v>7686</v>
          </cell>
          <cell r="D251">
            <v>944</v>
          </cell>
          <cell r="E251">
            <v>2625</v>
          </cell>
          <cell r="F251">
            <v>1266</v>
          </cell>
          <cell r="G251">
            <v>12525</v>
          </cell>
          <cell r="H251">
            <v>4374</v>
          </cell>
          <cell r="I251">
            <v>16895</v>
          </cell>
          <cell r="J251">
            <v>8.563751408511755E-2</v>
          </cell>
        </row>
        <row r="253">
          <cell r="B253" t="str">
            <v xml:space="preserve">  Oct</v>
          </cell>
          <cell r="C253">
            <v>859</v>
          </cell>
          <cell r="D253">
            <v>109</v>
          </cell>
          <cell r="E253">
            <v>311</v>
          </cell>
          <cell r="F253">
            <v>143</v>
          </cell>
          <cell r="G253">
            <v>1422</v>
          </cell>
          <cell r="H253">
            <v>543</v>
          </cell>
          <cell r="I253">
            <v>1965</v>
          </cell>
          <cell r="J253">
            <v>4.0995607613469875E-2</v>
          </cell>
        </row>
        <row r="254">
          <cell r="B254" t="str">
            <v xml:space="preserve">  Nov</v>
          </cell>
          <cell r="C254">
            <v>777</v>
          </cell>
          <cell r="D254">
            <v>100</v>
          </cell>
          <cell r="E254">
            <v>281</v>
          </cell>
          <cell r="F254">
            <v>111</v>
          </cell>
          <cell r="G254">
            <v>1269</v>
          </cell>
          <cell r="H254">
            <v>487</v>
          </cell>
          <cell r="I254">
            <v>1756</v>
          </cell>
          <cell r="J254">
            <v>0.1112084063047285</v>
          </cell>
        </row>
        <row r="255">
          <cell r="A255" t="str">
            <v>MO.</v>
          </cell>
          <cell r="B255" t="str">
            <v>Y/Y%</v>
          </cell>
          <cell r="C255">
            <v>0.12936046511627897</v>
          </cell>
          <cell r="D255">
            <v>7.5268817204301008E-2</v>
          </cell>
          <cell r="E255">
            <v>0.15163934426229497</v>
          </cell>
          <cell r="F255">
            <v>-5.9322033898305038E-2</v>
          </cell>
          <cell r="G255">
            <v>0.1112084063047285</v>
          </cell>
          <cell r="H255">
            <v>0.31621621621621632</v>
          </cell>
          <cell r="I255">
            <v>0.16060806345009904</v>
          </cell>
        </row>
        <row r="256">
          <cell r="B256" t="str">
            <v>11mos/11mos%</v>
          </cell>
          <cell r="C256">
            <v>8.2317427145013333E-2</v>
          </cell>
          <cell r="D256">
            <v>4.3438914027149389E-2</v>
          </cell>
          <cell r="E256">
            <v>0.11084254143646399</v>
          </cell>
          <cell r="F256">
            <v>5.7023643949930536E-2</v>
          </cell>
          <cell r="G256">
            <v>6.6000000000000003E-2</v>
          </cell>
          <cell r="H256">
            <v>6.4000000000000001E-2</v>
          </cell>
          <cell r="I256">
            <v>6.6000000000000003E-2</v>
          </cell>
        </row>
        <row r="260">
          <cell r="A260" t="str">
            <v>Source:  Aluminum Association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Graphs"/>
      <sheetName val="Sheet1"/>
      <sheetName val="Report"/>
      <sheetName val="Highlights"/>
      <sheetName val="Plant Summary"/>
      <sheetName val="Plant Costs"/>
      <sheetName val="Rovings Summary"/>
      <sheetName val="Rovings Costs"/>
      <sheetName val="CSM Summary"/>
      <sheetName val="CSM Costs"/>
      <sheetName val="T30 Summary"/>
      <sheetName val="T30 Costs"/>
      <sheetName val="705Fom Summary"/>
      <sheetName val="705Fom Costs"/>
      <sheetName val="Variance Analysis"/>
      <sheetName val="Usage Effici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g Data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mmdaten"/>
      <sheetName val="Parameter"/>
      <sheetName val="Pensions"/>
      <sheetName val="OPEB"/>
      <sheetName val="Plausibility checks"/>
      <sheetName val="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"/>
      <sheetName val="VALUE2_5"/>
      <sheetName val="TELCO"/>
      <sheetName val="fins"/>
      <sheetName val="Sheet2"/>
      <sheetName val="EV-EBITDA"/>
      <sheetName val="Q4FY02"/>
      <sheetName val="Q4FY03"/>
      <sheetName val="Sheet3"/>
      <sheetName val="quarterly"/>
      <sheetName val="EPS"/>
      <sheetName val="p&amp;L-gdr"/>
      <sheetName val="Sheet1"/>
      <sheetName val="consolidation"/>
      <sheetName val="Database"/>
      <sheetName val="Quarter"/>
      <sheetName val="Depreciation"/>
      <sheetName val="With car"/>
      <sheetName val="Car"/>
      <sheetName val="W-out car1"/>
      <sheetName val="W-out car2"/>
      <sheetName val="W-out car3"/>
      <sheetName val="Stress"/>
      <sheetName val="EVA"/>
      <sheetName val="shareholder"/>
      <sheetName val="Senty"/>
      <sheetName val="sales"/>
      <sheetName val="GEMiUploadError"/>
      <sheetName val="Chart2"/>
    </sheetNames>
    <sheetDataSet>
      <sheetData sheetId="0" refreshError="1"/>
      <sheetData sheetId="1" refreshError="1">
        <row r="1">
          <cell r="A1" t="str">
            <v>COMPANY NAME</v>
          </cell>
          <cell r="B1">
            <v>37844.609429050928</v>
          </cell>
        </row>
        <row r="2">
          <cell r="A2" t="str">
            <v>SCENARIO NAME</v>
          </cell>
          <cell r="B2">
            <v>37844.609429050928</v>
          </cell>
        </row>
        <row r="4">
          <cell r="A4" t="str">
            <v>Last historical year:</v>
          </cell>
          <cell r="B4">
            <v>2003</v>
          </cell>
        </row>
        <row r="5">
          <cell r="M5" t="str">
            <v>Forecast</v>
          </cell>
          <cell r="N5" t="str">
            <v>Forecast</v>
          </cell>
          <cell r="O5" t="str">
            <v>Forecast</v>
          </cell>
          <cell r="P5" t="str">
            <v>Forecast</v>
          </cell>
          <cell r="Q5" t="str">
            <v>Forecast</v>
          </cell>
          <cell r="R5" t="str">
            <v>Forecast</v>
          </cell>
          <cell r="S5" t="str">
            <v>Forecast</v>
          </cell>
          <cell r="T5" t="str">
            <v>Forecast</v>
          </cell>
          <cell r="U5" t="str">
            <v>Forecast</v>
          </cell>
          <cell r="V5" t="str">
            <v>Forecast</v>
          </cell>
        </row>
        <row r="6">
          <cell r="C6">
            <v>1994</v>
          </cell>
          <cell r="D6">
            <v>1995</v>
          </cell>
          <cell r="E6">
            <v>1996</v>
          </cell>
          <cell r="F6">
            <v>1997</v>
          </cell>
          <cell r="G6">
            <v>1998</v>
          </cell>
          <cell r="H6">
            <v>1999</v>
          </cell>
          <cell r="I6">
            <v>2000</v>
          </cell>
          <cell r="J6">
            <v>2001</v>
          </cell>
          <cell r="K6">
            <v>2002</v>
          </cell>
          <cell r="L6">
            <v>2003</v>
          </cell>
          <cell r="M6">
            <v>2004</v>
          </cell>
          <cell r="N6">
            <v>2005</v>
          </cell>
          <cell r="O6">
            <v>2006</v>
          </cell>
          <cell r="P6">
            <v>2007</v>
          </cell>
          <cell r="Q6">
            <v>2008</v>
          </cell>
          <cell r="R6">
            <v>2009</v>
          </cell>
          <cell r="S6">
            <v>2010</v>
          </cell>
          <cell r="T6">
            <v>2011</v>
          </cell>
          <cell r="U6">
            <v>2012</v>
          </cell>
          <cell r="V6">
            <v>2013</v>
          </cell>
          <cell r="W6" t="str">
            <v>Perp</v>
          </cell>
        </row>
        <row r="7">
          <cell r="A7" t="str">
            <v>-</v>
          </cell>
          <cell r="B7" t="str">
            <v>-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  <cell r="P7" t="str">
            <v>-</v>
          </cell>
          <cell r="Q7" t="str">
            <v>-</v>
          </cell>
          <cell r="R7" t="str">
            <v>-</v>
          </cell>
          <cell r="S7" t="str">
            <v>-</v>
          </cell>
          <cell r="T7" t="str">
            <v>-</v>
          </cell>
          <cell r="U7" t="str">
            <v>-</v>
          </cell>
          <cell r="V7" t="str">
            <v>-</v>
          </cell>
          <cell r="W7" t="str">
            <v>-</v>
          </cell>
        </row>
        <row r="8">
          <cell r="A8" t="str">
            <v>Income Statement</v>
          </cell>
        </row>
        <row r="9">
          <cell r="A9" t="str">
            <v>-</v>
          </cell>
          <cell r="B9" t="str">
            <v>-</v>
          </cell>
        </row>
        <row r="10">
          <cell r="A10" t="str">
            <v>Revenues</v>
          </cell>
        </row>
        <row r="11">
          <cell r="A11" t="str">
            <v>Cost of Goods Sold</v>
          </cell>
        </row>
        <row r="12">
          <cell r="A12" t="str">
            <v>Selling, Gen &amp; Admin Expenses</v>
          </cell>
        </row>
        <row r="13">
          <cell r="A13" t="str">
            <v>Depreciation Expense</v>
          </cell>
        </row>
        <row r="14">
          <cell r="A14" t="str">
            <v>Other Oper Income/Expense</v>
          </cell>
        </row>
        <row r="16">
          <cell r="A16" t="str">
            <v>Operating Income</v>
          </cell>
        </row>
        <row r="17">
          <cell r="A17" t="str">
            <v>Amortization of Goodwill</v>
          </cell>
        </row>
        <row r="18">
          <cell r="A18" t="str">
            <v xml:space="preserve">Non-Oper Income </v>
          </cell>
        </row>
        <row r="19">
          <cell r="A19" t="str">
            <v>Interest Income</v>
          </cell>
        </row>
        <row r="20">
          <cell r="A20" t="str">
            <v>Interest Expense</v>
          </cell>
        </row>
        <row r="21">
          <cell r="A21" t="str">
            <v>Special Items</v>
          </cell>
        </row>
        <row r="23">
          <cell r="A23" t="str">
            <v>Earnings Before Taxes</v>
          </cell>
        </row>
        <row r="24">
          <cell r="A24" t="str">
            <v>Income Taxes</v>
          </cell>
        </row>
        <row r="25">
          <cell r="A25" t="str">
            <v>Minority Interest</v>
          </cell>
        </row>
        <row r="27">
          <cell r="A27" t="str">
            <v>Income Before Extra Items</v>
          </cell>
        </row>
        <row r="28">
          <cell r="A28" t="str">
            <v>Extraordinary Items</v>
          </cell>
        </row>
        <row r="30">
          <cell r="A30" t="str">
            <v>Net Income</v>
          </cell>
        </row>
        <row r="33">
          <cell r="A33" t="str">
            <v>Statement of Retained Earnings</v>
          </cell>
        </row>
        <row r="34">
          <cell r="A34" t="str">
            <v>-</v>
          </cell>
          <cell r="B34" t="str">
            <v>-</v>
          </cell>
        </row>
        <row r="35">
          <cell r="A35" t="str">
            <v>Beginning Ret Earnings</v>
          </cell>
        </row>
        <row r="36">
          <cell r="A36" t="str">
            <v>Net Income</v>
          </cell>
        </row>
        <row r="37">
          <cell r="A37" t="str">
            <v>Common Dividends</v>
          </cell>
        </row>
        <row r="38">
          <cell r="A38" t="str">
            <v>Preferred Dividends</v>
          </cell>
        </row>
        <row r="39">
          <cell r="A39" t="str">
            <v>Adj to Retained Earnings</v>
          </cell>
        </row>
        <row r="41">
          <cell r="A41" t="str">
            <v>Ending Ret Earnings</v>
          </cell>
        </row>
        <row r="44">
          <cell r="A44" t="str">
            <v>Off Balance Sheet Items</v>
          </cell>
        </row>
        <row r="45">
          <cell r="A45" t="str">
            <v>-</v>
          </cell>
          <cell r="B45" t="str">
            <v>-----------</v>
          </cell>
        </row>
        <row r="46">
          <cell r="A46" t="str">
            <v>Cap Value of Operating Leases</v>
          </cell>
        </row>
        <row r="47">
          <cell r="A47" t="str">
            <v>Interest Rate on Operating Leases</v>
          </cell>
        </row>
        <row r="48">
          <cell r="A48" t="str">
            <v>Interest Rate on Retmnt Rel Liab</v>
          </cell>
        </row>
        <row r="49">
          <cell r="A49" t="str">
            <v>Marginal Tax Rate</v>
          </cell>
        </row>
        <row r="50">
          <cell r="A50" t="str">
            <v>Wght Avg Cost of Capital</v>
          </cell>
        </row>
        <row r="52">
          <cell r="A52" t="str">
            <v>Balance Sheet</v>
          </cell>
        </row>
        <row r="53">
          <cell r="A53" t="str">
            <v>-</v>
          </cell>
          <cell r="B53" t="str">
            <v>-</v>
          </cell>
        </row>
        <row r="54">
          <cell r="A54" t="str">
            <v>Operating Cash</v>
          </cell>
        </row>
        <row r="55">
          <cell r="A55" t="str">
            <v>Excess Marketable Securities</v>
          </cell>
        </row>
        <row r="56">
          <cell r="A56" t="str">
            <v>Accounts Receivable</v>
          </cell>
        </row>
        <row r="57">
          <cell r="A57" t="str">
            <v>Inventories</v>
          </cell>
        </row>
        <row r="58">
          <cell r="A58" t="str">
            <v>Other Current Assets</v>
          </cell>
        </row>
        <row r="60">
          <cell r="A60" t="str">
            <v>Total Current Assets</v>
          </cell>
        </row>
        <row r="62">
          <cell r="A62" t="str">
            <v>Gross Prop Plant Equip</v>
          </cell>
        </row>
        <row r="63">
          <cell r="A63" t="str">
            <v>Accum. Depreciation</v>
          </cell>
        </row>
        <row r="65">
          <cell r="A65" t="str">
            <v>Net Property Plant and Equip</v>
          </cell>
        </row>
        <row r="67">
          <cell r="A67" t="str">
            <v>Goodwill</v>
          </cell>
        </row>
        <row r="68">
          <cell r="A68" t="str">
            <v>Other Operating Assets</v>
          </cell>
        </row>
        <row r="69">
          <cell r="A69" t="str">
            <v>Investments &amp; Advances</v>
          </cell>
        </row>
        <row r="70">
          <cell r="A70" t="str">
            <v>Other Non-op Assets</v>
          </cell>
        </row>
        <row r="72">
          <cell r="A72" t="str">
            <v>Total Assets</v>
          </cell>
        </row>
        <row r="75">
          <cell r="A75" t="str">
            <v>Short Term Debt</v>
          </cell>
        </row>
        <row r="76">
          <cell r="A76" t="str">
            <v>Accounts Payable</v>
          </cell>
        </row>
        <row r="77">
          <cell r="A77" t="str">
            <v>Other Current Liabilities</v>
          </cell>
        </row>
        <row r="79">
          <cell r="A79" t="str">
            <v>Total Current Liabilities</v>
          </cell>
        </row>
        <row r="81">
          <cell r="A81" t="str">
            <v>Long Term Debt</v>
          </cell>
        </row>
        <row r="82">
          <cell r="A82" t="str">
            <v>New Long-term Debt</v>
          </cell>
        </row>
        <row r="83">
          <cell r="A83" t="str">
            <v>Deferred Income Taxes</v>
          </cell>
        </row>
        <row r="84">
          <cell r="A84" t="str">
            <v>Other Non-Interest Liabilities</v>
          </cell>
        </row>
        <row r="85">
          <cell r="A85" t="str">
            <v>Retirement Related Liabilities</v>
          </cell>
        </row>
        <row r="86">
          <cell r="A86" t="str">
            <v>Minority Interest</v>
          </cell>
        </row>
        <row r="87">
          <cell r="A87" t="str">
            <v>Preferred Stock</v>
          </cell>
        </row>
        <row r="89">
          <cell r="A89" t="str">
            <v>Common Stock &amp; Paid-in Capital</v>
          </cell>
        </row>
        <row r="90">
          <cell r="A90" t="str">
            <v>Retained Earnings</v>
          </cell>
        </row>
        <row r="91">
          <cell r="A91" t="str">
            <v>Treasury Stock</v>
          </cell>
        </row>
        <row r="92">
          <cell r="A92" t="str">
            <v>Cummulative Trans and Other Adj</v>
          </cell>
        </row>
        <row r="94">
          <cell r="A94" t="str">
            <v>Total Common Equity</v>
          </cell>
        </row>
        <row r="96">
          <cell r="A96" t="str">
            <v>Total Liabs and Equity</v>
          </cell>
        </row>
        <row r="98">
          <cell r="A98" t="str">
            <v>Assets - (Liabilities + Equity)</v>
          </cell>
        </row>
        <row r="100">
          <cell r="A100" t="str">
            <v>NOPLAT</v>
          </cell>
        </row>
        <row r="101">
          <cell r="A101" t="str">
            <v>-</v>
          </cell>
          <cell r="B101" t="str">
            <v>-</v>
          </cell>
        </row>
        <row r="102">
          <cell r="A102" t="str">
            <v>Net Sales</v>
          </cell>
        </row>
        <row r="103">
          <cell r="A103" t="str">
            <v>Cost of Goods Sold</v>
          </cell>
        </row>
        <row r="104">
          <cell r="A104" t="str">
            <v>Selling, Gen &amp; Admin Expenses</v>
          </cell>
        </row>
        <row r="105">
          <cell r="A105" t="str">
            <v>Depreciation Expense</v>
          </cell>
        </row>
        <row r="106">
          <cell r="A106" t="str">
            <v>Other Oper Income/Expense</v>
          </cell>
        </row>
        <row r="107">
          <cell r="A107" t="str">
            <v>Adj for Operating Leases</v>
          </cell>
        </row>
        <row r="108">
          <cell r="A108" t="str">
            <v>Adj for Ret Rel Liab</v>
          </cell>
        </row>
        <row r="110">
          <cell r="A110" t="str">
            <v>EBIT</v>
          </cell>
        </row>
        <row r="111">
          <cell r="A111" t="str">
            <v>Taxes on EBIT</v>
          </cell>
        </row>
        <row r="112">
          <cell r="A112" t="str">
            <v>Change in Deferred Taxes</v>
          </cell>
        </row>
        <row r="114">
          <cell r="A114" t="str">
            <v>NOPLAT</v>
          </cell>
        </row>
        <row r="116">
          <cell r="A116" t="str">
            <v>Taxes on EBIT</v>
          </cell>
        </row>
        <row r="117">
          <cell r="A117" t="str">
            <v>-</v>
          </cell>
          <cell r="B117" t="str">
            <v>-</v>
          </cell>
        </row>
        <row r="118">
          <cell r="A118" t="str">
            <v xml:space="preserve">Prov for Inc Taxes </v>
          </cell>
        </row>
        <row r="119">
          <cell r="A119" t="str">
            <v>Tax Shield on Interest Exp</v>
          </cell>
        </row>
        <row r="120">
          <cell r="A120" t="str">
            <v>Tax Shield on Oper Lease Interest</v>
          </cell>
        </row>
        <row r="121">
          <cell r="A121" t="str">
            <v>Tax Shield on Ret Rel Liab Interest</v>
          </cell>
        </row>
        <row r="122">
          <cell r="A122" t="str">
            <v>Tax on Interest Income</v>
          </cell>
        </row>
        <row r="123">
          <cell r="A123" t="str">
            <v>Tax on Nonoperating Income</v>
          </cell>
        </row>
        <row r="125">
          <cell r="A125" t="str">
            <v>Taxes on EBIT</v>
          </cell>
        </row>
        <row r="127">
          <cell r="A127" t="str">
            <v>Reconciliation to Net Income</v>
          </cell>
        </row>
        <row r="128">
          <cell r="A128" t="str">
            <v>-</v>
          </cell>
          <cell r="B128" t="str">
            <v>-</v>
          </cell>
        </row>
        <row r="129">
          <cell r="A129" t="str">
            <v>Net Income</v>
          </cell>
        </row>
        <row r="130">
          <cell r="A130" t="str">
            <v>Add: Increase in Deferred Taxes</v>
          </cell>
        </row>
        <row r="131">
          <cell r="A131" t="str">
            <v>Add: Goodwill Amortization</v>
          </cell>
        </row>
        <row r="132">
          <cell r="A132" t="str">
            <v>Add: Extraordinary Items</v>
          </cell>
        </row>
        <row r="133">
          <cell r="A133" t="str">
            <v>Add: Special Items After Tax</v>
          </cell>
        </row>
        <row r="134">
          <cell r="A134" t="str">
            <v>Add: Minority Interest</v>
          </cell>
        </row>
        <row r="136">
          <cell r="A136" t="str">
            <v>Adjusted Net Income</v>
          </cell>
        </row>
        <row r="137">
          <cell r="A137" t="str">
            <v>Add: Interest Expense After Tax</v>
          </cell>
        </row>
        <row r="138">
          <cell r="A138" t="str">
            <v>Add: Interest Expense on Oper Leases</v>
          </cell>
        </row>
        <row r="139">
          <cell r="A139" t="str">
            <v>Add: Interest Expense on Ret Rel Liab</v>
          </cell>
        </row>
        <row r="141">
          <cell r="A141" t="str">
            <v>Total Income Avail to Investors</v>
          </cell>
        </row>
        <row r="142">
          <cell r="A142" t="str">
            <v>Less: Interest Income After-Tax</v>
          </cell>
        </row>
        <row r="143">
          <cell r="A143" t="str">
            <v>Less: Nonoperating Income After Tax</v>
          </cell>
        </row>
        <row r="145">
          <cell r="A145" t="str">
            <v>NOPLAT</v>
          </cell>
        </row>
        <row r="148">
          <cell r="A148" t="str">
            <v>Invested Capital</v>
          </cell>
        </row>
        <row r="149">
          <cell r="A149" t="str">
            <v>-</v>
          </cell>
          <cell r="B149" t="str">
            <v>-</v>
          </cell>
        </row>
        <row r="150">
          <cell r="A150" t="str">
            <v>Operating Current Assets</v>
          </cell>
        </row>
        <row r="151">
          <cell r="A151" t="str">
            <v>Non-interest Bearing Liabilties</v>
          </cell>
        </row>
        <row r="153">
          <cell r="A153" t="str">
            <v>Operating Working Capital</v>
          </cell>
        </row>
        <row r="155">
          <cell r="A155" t="str">
            <v>Net Property Plant and Equipment</v>
          </cell>
        </row>
        <row r="156">
          <cell r="A156" t="str">
            <v>Other Assets Net of Other Liabs</v>
          </cell>
        </row>
        <row r="157">
          <cell r="A157" t="str">
            <v>Value of Operating Leases</v>
          </cell>
        </row>
        <row r="159">
          <cell r="A159" t="str">
            <v>Operating Invested Capital</v>
          </cell>
        </row>
        <row r="162">
          <cell r="A162" t="str">
            <v>Excess Marketable Securities</v>
          </cell>
        </row>
        <row r="163">
          <cell r="A163" t="str">
            <v>Goodwill</v>
          </cell>
        </row>
        <row r="164">
          <cell r="A164" t="str">
            <v>Investments &amp; Advances</v>
          </cell>
        </row>
        <row r="165">
          <cell r="A165" t="str">
            <v>Non-operating Assets</v>
          </cell>
        </row>
        <row r="167">
          <cell r="A167" t="str">
            <v>Total Investor Funds</v>
          </cell>
        </row>
        <row r="171">
          <cell r="A171" t="str">
            <v>Equity</v>
          </cell>
        </row>
        <row r="172">
          <cell r="A172" t="str">
            <v>Deferred Income Taxes</v>
          </cell>
        </row>
        <row r="174">
          <cell r="A174" t="str">
            <v>Adjusted Equity</v>
          </cell>
        </row>
        <row r="175">
          <cell r="A175" t="str">
            <v>Interest Bearing Debt</v>
          </cell>
        </row>
        <row r="176">
          <cell r="A176" t="str">
            <v>Value of Operating Leases</v>
          </cell>
        </row>
        <row r="177">
          <cell r="A177" t="str">
            <v>Retirement Rel Liab</v>
          </cell>
        </row>
        <row r="179">
          <cell r="A179" t="str">
            <v>Total Investor Funds</v>
          </cell>
        </row>
        <row r="182">
          <cell r="A182" t="str">
            <v>Free Cash Flow</v>
          </cell>
        </row>
        <row r="183">
          <cell r="A183" t="str">
            <v>-</v>
          </cell>
          <cell r="B183" t="str">
            <v>-</v>
          </cell>
        </row>
        <row r="184">
          <cell r="A184" t="str">
            <v>EBIT</v>
          </cell>
        </row>
        <row r="185">
          <cell r="A185" t="str">
            <v>Taxes on EBIT</v>
          </cell>
        </row>
        <row r="186">
          <cell r="A186" t="str">
            <v>Change in Def Taxes</v>
          </cell>
        </row>
        <row r="188">
          <cell r="A188" t="str">
            <v>NOPLAT</v>
          </cell>
        </row>
        <row r="189">
          <cell r="A189" t="str">
            <v>Depreciation</v>
          </cell>
        </row>
        <row r="191">
          <cell r="A191" t="str">
            <v>Gross Cash Flow</v>
          </cell>
        </row>
        <row r="193">
          <cell r="A193" t="str">
            <v>Increase in Working Capital</v>
          </cell>
        </row>
        <row r="194">
          <cell r="A194" t="str">
            <v>Capital Expenditures</v>
          </cell>
        </row>
        <row r="195">
          <cell r="A195" t="str">
            <v>Incr in Other Assets</v>
          </cell>
        </row>
        <row r="196">
          <cell r="A196" t="str">
            <v>Inv in Operating Leases</v>
          </cell>
        </row>
        <row r="198">
          <cell r="A198" t="str">
            <v>Gross Investment</v>
          </cell>
        </row>
        <row r="200">
          <cell r="A200" t="str">
            <v>Free Cash Flow Before Goodwill</v>
          </cell>
        </row>
        <row r="201">
          <cell r="A201" t="str">
            <v>Investment in Goodwill</v>
          </cell>
        </row>
        <row r="203">
          <cell r="A203" t="str">
            <v>Free Cash Flow After Goodwill</v>
          </cell>
        </row>
        <row r="205">
          <cell r="A205" t="str">
            <v>Non-operating Cash Flow</v>
          </cell>
        </row>
        <row r="206">
          <cell r="A206" t="str">
            <v>Foreign Currency Translation Effect</v>
          </cell>
        </row>
        <row r="208">
          <cell r="A208" t="str">
            <v>Cash Flow Available to Investors</v>
          </cell>
        </row>
        <row r="210">
          <cell r="A210" t="str">
            <v>Financing Flow</v>
          </cell>
        </row>
        <row r="211">
          <cell r="A211" t="str">
            <v>-</v>
          </cell>
          <cell r="B211" t="str">
            <v>-</v>
          </cell>
        </row>
        <row r="212">
          <cell r="A212" t="str">
            <v>AT Interest Income</v>
          </cell>
        </row>
        <row r="213">
          <cell r="A213" t="str">
            <v>Incr/(Decr) Excess Mkt Sec</v>
          </cell>
        </row>
        <row r="214">
          <cell r="A214" t="str">
            <v xml:space="preserve">AT Interest Expense </v>
          </cell>
        </row>
        <row r="215">
          <cell r="A215" t="str">
            <v>Interest on Operating Leases</v>
          </cell>
        </row>
        <row r="216">
          <cell r="A216" t="str">
            <v>Interest on Retirement Rel Liab</v>
          </cell>
        </row>
        <row r="217">
          <cell r="A217" t="str">
            <v>Decr/(Incr) in Debt</v>
          </cell>
        </row>
        <row r="218">
          <cell r="A218" t="str">
            <v>Decr/(Incr) in Operating Leases</v>
          </cell>
        </row>
        <row r="219">
          <cell r="A219" t="str">
            <v>Decr/(Incr) in Ret Rel Liab</v>
          </cell>
        </row>
        <row r="220">
          <cell r="A220" t="str">
            <v>Minority Interest(IS and BS)</v>
          </cell>
        </row>
        <row r="221">
          <cell r="A221" t="str">
            <v>Common Dividends</v>
          </cell>
        </row>
        <row r="222">
          <cell r="A222" t="str">
            <v>Preferred Dividends</v>
          </cell>
        </row>
        <row r="223">
          <cell r="A223" t="str">
            <v>Decr/(Incr) in Preferred</v>
          </cell>
        </row>
        <row r="224">
          <cell r="A224" t="str">
            <v>Decr/(Incr) in Common &amp; Treas Stock</v>
          </cell>
        </row>
        <row r="226">
          <cell r="A226" t="str">
            <v>Total Financing Flow</v>
          </cell>
        </row>
        <row r="228">
          <cell r="A228" t="str">
            <v>Pre-Financing - Financing Flows</v>
          </cell>
        </row>
        <row r="230">
          <cell r="A230" t="str">
            <v>Economic Profit</v>
          </cell>
        </row>
        <row r="231">
          <cell r="A231" t="str">
            <v>-</v>
          </cell>
          <cell r="B231" t="str">
            <v>-</v>
          </cell>
        </row>
        <row r="232">
          <cell r="A232" t="str">
            <v>Return on Invested Capital</v>
          </cell>
        </row>
        <row r="233">
          <cell r="A233" t="str">
            <v>WACC</v>
          </cell>
        </row>
        <row r="235">
          <cell r="A235" t="str">
            <v>Spread</v>
          </cell>
        </row>
        <row r="236">
          <cell r="A236" t="str">
            <v>Invested Capital (Beg of Year)</v>
          </cell>
        </row>
        <row r="238">
          <cell r="A238" t="str">
            <v>Economic Profit (before Goodwill)</v>
          </cell>
        </row>
        <row r="241">
          <cell r="A241" t="str">
            <v>NOPLAT</v>
          </cell>
        </row>
        <row r="242">
          <cell r="A242" t="str">
            <v>Capital Charge</v>
          </cell>
        </row>
        <row r="244">
          <cell r="A244" t="str">
            <v>Economic Profit (before Goodwill)</v>
          </cell>
        </row>
        <row r="247">
          <cell r="A247" t="str">
            <v xml:space="preserve">Operating Ratios </v>
          </cell>
        </row>
        <row r="248">
          <cell r="A248" t="str">
            <v>and Forecast Assumptions</v>
          </cell>
        </row>
        <row r="249">
          <cell r="A249" t="str">
            <v>-</v>
          </cell>
          <cell r="B249" t="str">
            <v>-</v>
          </cell>
        </row>
        <row r="250">
          <cell r="A250" t="str">
            <v>Operations</v>
          </cell>
        </row>
        <row r="251">
          <cell r="A251" t="str">
            <v xml:space="preserve">  Revenue Growth</v>
          </cell>
        </row>
        <row r="252">
          <cell r="A252" t="str">
            <v xml:space="preserve">  COGS/Revenues</v>
          </cell>
        </row>
        <row r="253">
          <cell r="A253" t="str">
            <v xml:space="preserve">  SG&amp;A/Revenues</v>
          </cell>
        </row>
        <row r="254">
          <cell r="A254" t="str">
            <v xml:space="preserve">  Other Oper Inc/Exp Growth</v>
          </cell>
        </row>
        <row r="255">
          <cell r="A255" t="str">
            <v xml:space="preserve">  Oper Lease Adj/Revenues</v>
          </cell>
        </row>
        <row r="256">
          <cell r="A256" t="str">
            <v xml:space="preserve">  Ret Rel Liab Adj/Revenues</v>
          </cell>
        </row>
        <row r="257">
          <cell r="A257" t="str">
            <v xml:space="preserve">  EBDIT Margin</v>
          </cell>
        </row>
        <row r="258">
          <cell r="A258" t="str">
            <v xml:space="preserve">  Depreciation/Revenues</v>
          </cell>
        </row>
        <row r="259">
          <cell r="A259" t="str">
            <v xml:space="preserve">  Operating Margin</v>
          </cell>
        </row>
        <row r="261">
          <cell r="A261" t="str">
            <v>Working Capital/Revenues</v>
          </cell>
        </row>
        <row r="262">
          <cell r="A262" t="str">
            <v xml:space="preserve">  Operating Cash</v>
          </cell>
        </row>
        <row r="263">
          <cell r="A263" t="str">
            <v xml:space="preserve">  Accounts Receivable</v>
          </cell>
        </row>
        <row r="264">
          <cell r="A264" t="str">
            <v xml:space="preserve">  Inventories</v>
          </cell>
        </row>
        <row r="265">
          <cell r="A265" t="str">
            <v xml:space="preserve">  Other Current Assets</v>
          </cell>
        </row>
        <row r="266">
          <cell r="A266" t="str">
            <v xml:space="preserve">  Accounts Payable</v>
          </cell>
        </row>
        <row r="267">
          <cell r="A267" t="str">
            <v xml:space="preserve">  Other Current Liabilities</v>
          </cell>
        </row>
        <row r="268">
          <cell r="A268" t="str">
            <v xml:space="preserve">  Net Working Capital</v>
          </cell>
        </row>
        <row r="270">
          <cell r="A270" t="str">
            <v>Prop Plant Equip</v>
          </cell>
        </row>
        <row r="271">
          <cell r="A271" t="str">
            <v>Input Values:</v>
          </cell>
        </row>
        <row r="272">
          <cell r="A272" t="str">
            <v xml:space="preserve">  CapX/Revs (Input, Mode 1)</v>
          </cell>
        </row>
        <row r="273">
          <cell r="A273" t="str">
            <v xml:space="preserve">  NPPE/Revs (Input, Mode 2)</v>
          </cell>
        </row>
        <row r="274">
          <cell r="A274" t="str">
            <v xml:space="preserve">  Depr/Last Yr's GPPE</v>
          </cell>
        </row>
        <row r="275">
          <cell r="A275" t="str">
            <v xml:space="preserve">  Retirements/Last Yr's GPPE</v>
          </cell>
        </row>
        <row r="277">
          <cell r="A277" t="str">
            <v>Calculated Values:</v>
          </cell>
        </row>
        <row r="278">
          <cell r="A278" t="str">
            <v xml:space="preserve">  Gross PPE/Revenues</v>
          </cell>
        </row>
        <row r="279">
          <cell r="A279" t="str">
            <v xml:space="preserve">  NPPE/Revenues</v>
          </cell>
        </row>
        <row r="280">
          <cell r="A280" t="str">
            <v xml:space="preserve">  CapX/Revenues</v>
          </cell>
        </row>
        <row r="281">
          <cell r="A281" t="str">
            <v xml:space="preserve">  Capital Expenditures ($)</v>
          </cell>
        </row>
        <row r="282">
          <cell r="A282" t="str">
            <v xml:space="preserve">  Depreciation Expense ($)</v>
          </cell>
        </row>
        <row r="283">
          <cell r="A283" t="str">
            <v xml:space="preserve">  Retirements ($)</v>
          </cell>
        </row>
        <row r="285">
          <cell r="A285" t="str">
            <v>Forecast Option</v>
          </cell>
        </row>
        <row r="287">
          <cell r="A287" t="str">
            <v>Financing/Other Ratios</v>
          </cell>
        </row>
        <row r="288">
          <cell r="A288" t="str">
            <v>and Forecast Assumptions</v>
          </cell>
        </row>
        <row r="289">
          <cell r="A289" t="str">
            <v>-</v>
          </cell>
          <cell r="B289" t="str">
            <v>-</v>
          </cell>
        </row>
        <row r="290">
          <cell r="A290" t="str">
            <v>Taxes</v>
          </cell>
        </row>
        <row r="291">
          <cell r="A291" t="str">
            <v xml:space="preserve">  EBIT Tax Rate</v>
          </cell>
        </row>
        <row r="292">
          <cell r="A292" t="str">
            <v xml:space="preserve">  Marginal Tax Rate</v>
          </cell>
        </row>
        <row r="293">
          <cell r="A293" t="str">
            <v xml:space="preserve">  Incr Def Tax/Tax on EBIT</v>
          </cell>
        </row>
        <row r="294">
          <cell r="A294" t="str">
            <v/>
          </cell>
        </row>
        <row r="295">
          <cell r="A295" t="str">
            <v xml:space="preserve">  Int Rate on Excess Mkt Secs</v>
          </cell>
        </row>
        <row r="296">
          <cell r="A296" t="str">
            <v xml:space="preserve">  Int Rate on Existing Debt</v>
          </cell>
        </row>
        <row r="297">
          <cell r="A297" t="str">
            <v xml:space="preserve">  Int Rate on Short-Term Debt</v>
          </cell>
        </row>
        <row r="298">
          <cell r="A298" t="str">
            <v xml:space="preserve">  Int Rate on Long-Term Debt</v>
          </cell>
        </row>
        <row r="299">
          <cell r="A299" t="str">
            <v xml:space="preserve">  Int Rate on New L-T Debt</v>
          </cell>
        </row>
        <row r="300">
          <cell r="A300" t="str">
            <v xml:space="preserve">  Dividend Payout Ratio</v>
          </cell>
        </row>
        <row r="301">
          <cell r="A301" t="str">
            <v xml:space="preserve">  Int Rate on Operating Leases</v>
          </cell>
        </row>
        <row r="302">
          <cell r="A302" t="str">
            <v xml:space="preserve">  Int Rate on Ret Rel Liab</v>
          </cell>
        </row>
        <row r="303">
          <cell r="A303" t="str">
            <v xml:space="preserve">  Weighted Average Cost of Capital</v>
          </cell>
        </row>
        <row r="305">
          <cell r="A305" t="str">
            <v>Minority Interest</v>
          </cell>
        </row>
        <row r="306">
          <cell r="A306" t="str">
            <v xml:space="preserve">  Min Int(IS)/(Income Aft Tax)</v>
          </cell>
        </row>
        <row r="307">
          <cell r="A307" t="str">
            <v xml:space="preserve">  Minority Int Payout Ratio</v>
          </cell>
        </row>
        <row r="308">
          <cell r="A308" t="str">
            <v xml:space="preserve">  Minority Interest(BS)</v>
          </cell>
        </row>
        <row r="309">
          <cell r="A309" t="str">
            <v/>
          </cell>
        </row>
        <row r="310">
          <cell r="A310" t="str">
            <v xml:space="preserve">Other Ratios </v>
          </cell>
        </row>
        <row r="311">
          <cell r="A311" t="str">
            <v xml:space="preserve">  Non-Op Income Growth</v>
          </cell>
        </row>
        <row r="312">
          <cell r="A312" t="str">
            <v xml:space="preserve">  Other Assets/Revenues</v>
          </cell>
        </row>
        <row r="313">
          <cell r="A313" t="str">
            <v xml:space="preserve">  Inv &amp; Advances Growth Rate</v>
          </cell>
        </row>
        <row r="314">
          <cell r="A314" t="str">
            <v xml:space="preserve">  Non-Op Assets Growth Rate</v>
          </cell>
        </row>
        <row r="315">
          <cell r="A315" t="str">
            <v xml:space="preserve">  Other Liabs/Revenues</v>
          </cell>
        </row>
        <row r="316">
          <cell r="A316" t="str">
            <v xml:space="preserve">  Cap Oper Leases/Revenues</v>
          </cell>
        </row>
        <row r="319">
          <cell r="A319" t="str">
            <v xml:space="preserve">Other Values ($) </v>
          </cell>
        </row>
        <row r="320">
          <cell r="A320" t="str">
            <v xml:space="preserve">  Amort of Goodwill ($)</v>
          </cell>
        </row>
        <row r="321">
          <cell r="A321" t="str">
            <v xml:space="preserve">  Special Items ($)</v>
          </cell>
        </row>
        <row r="322">
          <cell r="A322" t="str">
            <v xml:space="preserve">  Extraordinary Items ($)</v>
          </cell>
        </row>
        <row r="323">
          <cell r="A323" t="str">
            <v xml:space="preserve">  Short Term Debt ($)</v>
          </cell>
        </row>
        <row r="324">
          <cell r="A324" t="str">
            <v xml:space="preserve">  Long Term Debt ($)</v>
          </cell>
        </row>
        <row r="325">
          <cell r="A325" t="str">
            <v xml:space="preserve">  Preferred Stock ($)</v>
          </cell>
        </row>
        <row r="326">
          <cell r="A326" t="str">
            <v xml:space="preserve">  Preferred Dividends ($)</v>
          </cell>
        </row>
        <row r="327">
          <cell r="A327" t="str">
            <v xml:space="preserve">  Capitalized Oper Leases ($)</v>
          </cell>
        </row>
        <row r="328">
          <cell r="A328" t="str">
            <v xml:space="preserve">  Retirement Related Liabilities</v>
          </cell>
        </row>
        <row r="330">
          <cell r="A330" t="str">
            <v>Continuing Value Parameters</v>
          </cell>
        </row>
        <row r="331">
          <cell r="A331" t="str">
            <v>-</v>
          </cell>
          <cell r="B331" t="str">
            <v>-</v>
          </cell>
        </row>
        <row r="332">
          <cell r="A332" t="str">
            <v>Return on Net New Investment</v>
          </cell>
        </row>
        <row r="333">
          <cell r="A333" t="str">
            <v>Growth in NOPLAT</v>
          </cell>
        </row>
        <row r="335">
          <cell r="A335" t="str">
            <v>Key Operating Ratios</v>
          </cell>
        </row>
        <row r="336">
          <cell r="A336" t="str">
            <v>-</v>
          </cell>
          <cell r="B336" t="str">
            <v>-</v>
          </cell>
        </row>
        <row r="337">
          <cell r="A337" t="str">
            <v>EBIT/Revenues</v>
          </cell>
        </row>
        <row r="338">
          <cell r="A338" t="str">
            <v xml:space="preserve">  COGS/Revenues</v>
          </cell>
        </row>
        <row r="339">
          <cell r="A339" t="str">
            <v xml:space="preserve">  SG&amp;A/Revenues</v>
          </cell>
        </row>
        <row r="340">
          <cell r="A340" t="str">
            <v xml:space="preserve">  Depreciation/Revenues</v>
          </cell>
        </row>
        <row r="341">
          <cell r="A341" t="str">
            <v xml:space="preserve">  Other Oper Inc/Exp/Revenues</v>
          </cell>
        </row>
        <row r="342">
          <cell r="A342" t="str">
            <v xml:space="preserve">  Oper Lease Adj/Revenues</v>
          </cell>
        </row>
        <row r="343">
          <cell r="A343" t="str">
            <v xml:space="preserve">  Ret Rel Liab Adj/Revenues</v>
          </cell>
        </row>
        <row r="344">
          <cell r="A344" t="str">
            <v xml:space="preserve">  EBIT/Revenues</v>
          </cell>
        </row>
        <row r="346">
          <cell r="A346" t="str">
            <v>Return on Invested Capital (BY)</v>
          </cell>
        </row>
        <row r="347">
          <cell r="A347" t="str">
            <v xml:space="preserve">  Net PPE/Revenues</v>
          </cell>
        </row>
        <row r="348">
          <cell r="A348" t="str">
            <v xml:space="preserve">  Working Capital/Revenues</v>
          </cell>
        </row>
        <row r="349">
          <cell r="A349" t="str">
            <v xml:space="preserve">  Net Other Assets/Revenues</v>
          </cell>
        </row>
        <row r="350">
          <cell r="A350" t="str">
            <v xml:space="preserve">  Revenues/Invested Capital</v>
          </cell>
        </row>
        <row r="351">
          <cell r="A351" t="str">
            <v xml:space="preserve">  Pre-Tax ROIC</v>
          </cell>
        </row>
        <row r="352">
          <cell r="A352" t="str">
            <v xml:space="preserve">  Cash Tax Rate</v>
          </cell>
        </row>
        <row r="353">
          <cell r="A353" t="str">
            <v xml:space="preserve">  After-Tax ROIC</v>
          </cell>
        </row>
        <row r="354">
          <cell r="A354" t="str">
            <v xml:space="preserve">  After-Tax ROIC (Incl. Goodwill)</v>
          </cell>
        </row>
        <row r="356">
          <cell r="A356" t="str">
            <v>Return on Invested Cap (Avg)</v>
          </cell>
        </row>
        <row r="357">
          <cell r="A357" t="str">
            <v xml:space="preserve">  Net PPE/Revenues</v>
          </cell>
        </row>
        <row r="358">
          <cell r="A358" t="str">
            <v xml:space="preserve">  Working Capital/Revenues</v>
          </cell>
        </row>
        <row r="359">
          <cell r="A359" t="str">
            <v xml:space="preserve">  Net Other Assets/Revenues</v>
          </cell>
        </row>
        <row r="360">
          <cell r="A360" t="str">
            <v xml:space="preserve">  Revenues/Invested Capital</v>
          </cell>
        </row>
        <row r="361">
          <cell r="A361" t="str">
            <v xml:space="preserve">  Pre-Tax ROIC</v>
          </cell>
        </row>
        <row r="362">
          <cell r="A362" t="str">
            <v xml:space="preserve">  After-Tax ROIC</v>
          </cell>
        </row>
        <row r="363">
          <cell r="A363" t="str">
            <v xml:space="preserve">  After-Tax ROIC (Incl. Goodwill)</v>
          </cell>
        </row>
        <row r="365">
          <cell r="A365" t="str">
            <v>Growth Rates</v>
          </cell>
        </row>
        <row r="366">
          <cell r="A366" t="str">
            <v xml:space="preserve">  Revenue Growth Rate</v>
          </cell>
        </row>
        <row r="367">
          <cell r="A367" t="str">
            <v xml:space="preserve">  EBIT Growth Rate</v>
          </cell>
        </row>
        <row r="368">
          <cell r="A368" t="str">
            <v xml:space="preserve">  NOPLAT Growth Rate</v>
          </cell>
        </row>
        <row r="369">
          <cell r="A369" t="str">
            <v xml:space="preserve">  Invested Capital Growth Rate</v>
          </cell>
        </row>
        <row r="371">
          <cell r="A371" t="str">
            <v>Investment Rates</v>
          </cell>
        </row>
        <row r="372">
          <cell r="A372" t="str">
            <v xml:space="preserve">  Gross Investment Rate</v>
          </cell>
        </row>
        <row r="373">
          <cell r="A373" t="str">
            <v xml:space="preserve">  Net Investment Rate</v>
          </cell>
        </row>
        <row r="375">
          <cell r="A375" t="str">
            <v>Financing</v>
          </cell>
        </row>
        <row r="376">
          <cell r="A376" t="str">
            <v xml:space="preserve">  Coverage (EBIT/Interest)</v>
          </cell>
        </row>
        <row r="377">
          <cell r="A377" t="str">
            <v xml:space="preserve">  Debt/Total Cap (Book)</v>
          </cell>
        </row>
        <row r="378">
          <cell r="A378" t="str">
            <v xml:space="preserve">  Average ROE</v>
          </cell>
        </row>
        <row r="380">
          <cell r="A380" t="str">
            <v>Change in Working Capital</v>
          </cell>
        </row>
        <row r="381">
          <cell r="A381" t="str">
            <v>-</v>
          </cell>
          <cell r="B381" t="str">
            <v>-</v>
          </cell>
        </row>
        <row r="382">
          <cell r="A382" t="str">
            <v>Incr in Oper Cash</v>
          </cell>
        </row>
        <row r="383">
          <cell r="A383" t="str">
            <v>Incr in Accts Receivable</v>
          </cell>
        </row>
        <row r="384">
          <cell r="A384" t="str">
            <v>Incr in Inventories</v>
          </cell>
        </row>
        <row r="385">
          <cell r="A385" t="str">
            <v>Incr Other Current Assets</v>
          </cell>
        </row>
        <row r="386">
          <cell r="A386" t="str">
            <v>(Incr) in Accts Payable</v>
          </cell>
        </row>
        <row r="387">
          <cell r="A387" t="str">
            <v>(Incr) Other Current Liabs</v>
          </cell>
        </row>
        <row r="389">
          <cell r="A389" t="str">
            <v>Net Change in Working Capital</v>
          </cell>
        </row>
        <row r="391">
          <cell r="A391" t="str">
            <v>Capital Expenditures</v>
          </cell>
        </row>
        <row r="392">
          <cell r="A392" t="str">
            <v>-</v>
          </cell>
          <cell r="B392" t="str">
            <v>-</v>
          </cell>
        </row>
        <row r="393">
          <cell r="A393" t="str">
            <v>Increase in Net PPE</v>
          </cell>
        </row>
        <row r="394">
          <cell r="A394" t="str">
            <v>Depreciation</v>
          </cell>
        </row>
        <row r="396">
          <cell r="A396" t="str">
            <v xml:space="preserve">Cap Exp (Net of Disposals) </v>
          </cell>
        </row>
        <row r="398">
          <cell r="A398" t="str">
            <v>Investment in Goodwill</v>
          </cell>
        </row>
        <row r="399">
          <cell r="A399" t="str">
            <v>-</v>
          </cell>
          <cell r="B399" t="str">
            <v>-</v>
          </cell>
        </row>
        <row r="400">
          <cell r="A400" t="str">
            <v>Inc/(Dec) Bal Sheet Goodwill</v>
          </cell>
        </row>
        <row r="401">
          <cell r="A401" t="str">
            <v>Amort of Goodwill</v>
          </cell>
        </row>
        <row r="403">
          <cell r="A403" t="str">
            <v>Investment in Goodwill</v>
          </cell>
        </row>
        <row r="405">
          <cell r="A405" t="str">
            <v>Non-Op Cash Flow</v>
          </cell>
        </row>
        <row r="406">
          <cell r="A406" t="str">
            <v>-</v>
          </cell>
          <cell r="B406" t="str">
            <v>-</v>
          </cell>
        </row>
        <row r="407">
          <cell r="A407" t="str">
            <v>Extraordinary Items</v>
          </cell>
        </row>
        <row r="408">
          <cell r="A408" t="str">
            <v xml:space="preserve">AT Non-Op Income </v>
          </cell>
        </row>
        <row r="409">
          <cell r="A409" t="str">
            <v>Chg in Investments &amp; Advances</v>
          </cell>
        </row>
        <row r="410">
          <cell r="A410" t="str">
            <v>Change in Non-Op Assets</v>
          </cell>
        </row>
        <row r="412">
          <cell r="A412" t="str">
            <v>Non-Op Cash Flow</v>
          </cell>
        </row>
        <row r="414">
          <cell r="A414" t="str">
            <v>-</v>
          </cell>
          <cell r="B414" t="str">
            <v>-</v>
          </cell>
        </row>
        <row r="415">
          <cell r="A415" t="str">
            <v>DCF Valuation Summary</v>
          </cell>
        </row>
        <row r="416">
          <cell r="A416" t="str">
            <v>-</v>
          </cell>
          <cell r="B416" t="str">
            <v>-</v>
          </cell>
        </row>
        <row r="418">
          <cell r="A418" t="str">
            <v>Operating Value</v>
          </cell>
        </row>
        <row r="420">
          <cell r="A420" t="str">
            <v>Excess Mkt Securities</v>
          </cell>
        </row>
        <row r="421">
          <cell r="A421" t="str">
            <v>Non-Op Assets</v>
          </cell>
        </row>
        <row r="422">
          <cell r="A422" t="str">
            <v>Excess Pension Assets</v>
          </cell>
        </row>
        <row r="424">
          <cell r="A424" t="str">
            <v>Entity Value</v>
          </cell>
        </row>
        <row r="426">
          <cell r="A426" t="str">
            <v>Debt</v>
          </cell>
        </row>
        <row r="427">
          <cell r="A427" t="str">
            <v>Capitalized Operating Leases</v>
          </cell>
        </row>
        <row r="428">
          <cell r="A428" t="str">
            <v>Retirement Related Liability</v>
          </cell>
        </row>
        <row r="429">
          <cell r="A429" t="str">
            <v>Preferred Stock</v>
          </cell>
        </row>
        <row r="430">
          <cell r="A430" t="str">
            <v>Minority Interest</v>
          </cell>
        </row>
        <row r="431">
          <cell r="A431" t="str">
            <v>Stock Options</v>
          </cell>
        </row>
        <row r="433">
          <cell r="A433" t="str">
            <v>Equity Value</v>
          </cell>
        </row>
        <row r="436">
          <cell r="A436" t="str">
            <v>Most Recent Shares Outstanding</v>
          </cell>
        </row>
        <row r="437">
          <cell r="A437" t="str">
            <v>Value per Share</v>
          </cell>
        </row>
        <row r="438">
          <cell r="A438" t="str">
            <v>Most Recent Close Price</v>
          </cell>
        </row>
        <row r="439">
          <cell r="A439" t="str">
            <v>Value Difference</v>
          </cell>
        </row>
        <row r="444">
          <cell r="A444" t="str">
            <v>-</v>
          </cell>
          <cell r="B444" t="str">
            <v>-</v>
          </cell>
        </row>
        <row r="447">
          <cell r="A447" t="str">
            <v>-</v>
          </cell>
          <cell r="B447" t="str">
            <v>-</v>
          </cell>
        </row>
        <row r="448">
          <cell r="A448" t="str">
            <v>Economic Profit Valuation Summary</v>
          </cell>
        </row>
        <row r="449">
          <cell r="A449" t="str">
            <v>-</v>
          </cell>
          <cell r="B449" t="str">
            <v>-</v>
          </cell>
        </row>
        <row r="451">
          <cell r="A451" t="str">
            <v>Operating Value</v>
          </cell>
        </row>
        <row r="453">
          <cell r="A453" t="str">
            <v>Excess Mkt Securities</v>
          </cell>
        </row>
        <row r="454">
          <cell r="A454" t="str">
            <v>Non-Op Assets</v>
          </cell>
        </row>
        <row r="455">
          <cell r="A455" t="str">
            <v>Excess Pension Assets</v>
          </cell>
        </row>
        <row r="457">
          <cell r="A457" t="str">
            <v>Entity Value</v>
          </cell>
        </row>
        <row r="459">
          <cell r="A459" t="str">
            <v>Debt</v>
          </cell>
        </row>
        <row r="460">
          <cell r="A460" t="str">
            <v>Capitalized Operating Leases</v>
          </cell>
        </row>
        <row r="461">
          <cell r="A461" t="str">
            <v>Unfunded Pension Liabilities</v>
          </cell>
        </row>
        <row r="462">
          <cell r="A462" t="str">
            <v>Preferred Stock</v>
          </cell>
        </row>
        <row r="463">
          <cell r="A463" t="str">
            <v>Minority Interest</v>
          </cell>
        </row>
        <row r="464">
          <cell r="A464" t="str">
            <v>Stock Options</v>
          </cell>
        </row>
        <row r="466">
          <cell r="A466" t="str">
            <v>Equity Value</v>
          </cell>
        </row>
        <row r="469">
          <cell r="A469" t="str">
            <v>Most Recent Shares Outstanding</v>
          </cell>
        </row>
        <row r="470">
          <cell r="A470" t="str">
            <v>Value per Share</v>
          </cell>
        </row>
        <row r="471">
          <cell r="A471" t="str">
            <v>Most Recent Close Price</v>
          </cell>
        </row>
        <row r="472">
          <cell r="A472" t="str">
            <v>Value Difference</v>
          </cell>
        </row>
        <row r="476">
          <cell r="A476" t="str">
            <v/>
          </cell>
        </row>
        <row r="481">
          <cell r="A481" t="str">
            <v>-</v>
          </cell>
          <cell r="B481" t="str">
            <v>-</v>
          </cell>
        </row>
        <row r="492">
          <cell r="A492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EU Database"/>
      <sheetName val="COST LC"/>
      <sheetName val="MP Batch JE"/>
      <sheetName val="2003 COTs"/>
      <sheetName val="Period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croSystem"/>
      <sheetName val="Figures"/>
      <sheetName val="projections"/>
      <sheetName val="eval"/>
      <sheetName val="dayval"/>
      <sheetName val="dcf"/>
      <sheetName val="debt"/>
      <sheetName val="Oildisc"/>
      <sheetName val="assms"/>
      <sheetName val="chem"/>
      <sheetName val="health"/>
      <sheetName val="r&amp;m"/>
      <sheetName val="group e&amp;p"/>
      <sheetName val="euro"/>
      <sheetName val="row"/>
      <sheetName val="africa"/>
      <sheetName val="lr"/>
      <sheetName val="Figures ex San"/>
      <sheetName val="eval ex San"/>
      <sheetName val="proj ex Sanofi"/>
      <sheetName val="EG-Page"/>
      <sheetName val="Beta"/>
      <sheetName val="CCCC"/>
      <sheetName val="qtly"/>
      <sheetName val="refinery"/>
      <sheetName val="dev proj"/>
      <sheetName val="half"/>
      <sheetName val="Presentation"/>
      <sheetName val="ELF"/>
      <sheetName val="Rev sum"/>
    </sheetNames>
    <sheetDataSet>
      <sheetData sheetId="0" refreshError="1"/>
      <sheetData sheetId="1" refreshError="1"/>
      <sheetData sheetId="2" refreshError="1">
        <row r="15">
          <cell r="L15">
            <v>-472.53636850034695</v>
          </cell>
          <cell r="M15">
            <v>19.380879258423921</v>
          </cell>
          <cell r="N15">
            <v>2.2944946612128438</v>
          </cell>
          <cell r="O15">
            <v>5.1095002397815472</v>
          </cell>
          <cell r="P15">
            <v>-462.38943623314981</v>
          </cell>
          <cell r="Q15">
            <v>-1522.7943709621265</v>
          </cell>
          <cell r="R15">
            <v>-195.10430723794067</v>
          </cell>
          <cell r="S15">
            <v>-86</v>
          </cell>
          <cell r="T15">
            <v>-823</v>
          </cell>
          <cell r="U15">
            <v>-683</v>
          </cell>
          <cell r="V15">
            <v>0</v>
          </cell>
          <cell r="W15">
            <v>0</v>
          </cell>
          <cell r="X15">
            <v>0</v>
          </cell>
        </row>
        <row r="17">
          <cell r="L17">
            <v>-101.08491161049905</v>
          </cell>
          <cell r="M17">
            <v>-219.55354264393668</v>
          </cell>
          <cell r="N17">
            <v>-239.7746920967422</v>
          </cell>
          <cell r="O17">
            <v>-260.14655506544904</v>
          </cell>
          <cell r="P17">
            <v>-253.73375323781909</v>
          </cell>
          <cell r="Q17">
            <v>-214.48235928164814</v>
          </cell>
          <cell r="R17">
            <v>-193.57167324549809</v>
          </cell>
          <cell r="S17">
            <v>-174</v>
          </cell>
        </row>
        <row r="19">
          <cell r="L19">
            <v>75.457750920513377</v>
          </cell>
          <cell r="M19">
            <v>-59.588972048288475</v>
          </cell>
          <cell r="N19">
            <v>-5.1626129877288989</v>
          </cell>
          <cell r="O19">
            <v>54.890631147367472</v>
          </cell>
          <cell r="P19">
            <v>21.257551519032972</v>
          </cell>
          <cell r="Q19">
            <v>-55.291486387053773</v>
          </cell>
          <cell r="R19">
            <v>-72.033797644801353</v>
          </cell>
          <cell r="S19">
            <v>-40</v>
          </cell>
          <cell r="T19">
            <v>-55</v>
          </cell>
          <cell r="U19">
            <v>-2</v>
          </cell>
          <cell r="V19">
            <v>0</v>
          </cell>
          <cell r="W19">
            <v>0</v>
          </cell>
          <cell r="X19">
            <v>0</v>
          </cell>
        </row>
        <row r="20">
          <cell r="L20">
            <v>-143.08498051908668</v>
          </cell>
          <cell r="M20">
            <v>-115.27284155943184</v>
          </cell>
          <cell r="N20">
            <v>-144.83997548906078</v>
          </cell>
          <cell r="O20">
            <v>-88.467347008789062</v>
          </cell>
          <cell r="P20">
            <v>-186.94584314610557</v>
          </cell>
          <cell r="Q20">
            <v>-318.38174578918876</v>
          </cell>
          <cell r="R20">
            <v>-277.71327943059583</v>
          </cell>
          <cell r="S20">
            <v>-188</v>
          </cell>
          <cell r="T20">
            <v>-200</v>
          </cell>
        </row>
        <row r="23">
          <cell r="L23">
            <v>-679.26213139956474</v>
          </cell>
          <cell r="M23">
            <v>-985.82144048818998</v>
          </cell>
          <cell r="N23">
            <v>-854.98607313443597</v>
          </cell>
          <cell r="O23">
            <v>-530.80408205273443</v>
          </cell>
          <cell r="P23">
            <v>-355.04633920086985</v>
          </cell>
          <cell r="Q23">
            <v>-416.35704446954503</v>
          </cell>
          <cell r="R23">
            <v>-887.70160842274345</v>
          </cell>
          <cell r="S23">
            <v>-1699</v>
          </cell>
          <cell r="T23">
            <v>-1835</v>
          </cell>
        </row>
        <row r="24">
          <cell r="L24">
            <v>-22.210205931320917</v>
          </cell>
          <cell r="M24">
            <v>-153.02216608516798</v>
          </cell>
          <cell r="N24">
            <v>-127.63126552996445</v>
          </cell>
          <cell r="O24">
            <v>-140.43826373342424</v>
          </cell>
          <cell r="P24">
            <v>-15.83009155672668</v>
          </cell>
          <cell r="Q24">
            <v>-15.038069099775614</v>
          </cell>
          <cell r="R24">
            <v>-33.919082827174648</v>
          </cell>
          <cell r="S24">
            <v>-250</v>
          </cell>
          <cell r="T24">
            <v>-219</v>
          </cell>
        </row>
        <row r="25">
          <cell r="L25">
            <v>-287.02419972783957</v>
          </cell>
          <cell r="M25">
            <v>173.56011276200528</v>
          </cell>
          <cell r="N25">
            <v>155.88223104614758</v>
          </cell>
          <cell r="O25">
            <v>60.584074271695485</v>
          </cell>
          <cell r="P25">
            <v>-301.52555346146056</v>
          </cell>
          <cell r="Q25">
            <v>-1321.5272845257357</v>
          </cell>
          <cell r="R25">
            <v>-44.446385780834873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P26">
            <v>161.31617110188142</v>
          </cell>
          <cell r="Q26">
            <v>-826.18240236039958</v>
          </cell>
        </row>
        <row r="28">
          <cell r="L28">
            <v>-287.02419972783957</v>
          </cell>
          <cell r="M28">
            <v>173.56011276200528</v>
          </cell>
          <cell r="N28">
            <v>155.88223104614758</v>
          </cell>
          <cell r="O28">
            <v>60.584074271695485</v>
          </cell>
          <cell r="P28">
            <v>-301.52555346146056</v>
          </cell>
          <cell r="Q28">
            <v>-1321.5272845257357</v>
          </cell>
          <cell r="R28">
            <v>-44.446385780834873</v>
          </cell>
          <cell r="S28">
            <v>-83</v>
          </cell>
          <cell r="T28">
            <v>-692.82891073260191</v>
          </cell>
          <cell r="U28">
            <v>-682</v>
          </cell>
          <cell r="V28">
            <v>0</v>
          </cell>
          <cell r="W28">
            <v>0</v>
          </cell>
          <cell r="X28">
            <v>0</v>
          </cell>
        </row>
        <row r="29">
          <cell r="S29">
            <v>-114.42986819773728</v>
          </cell>
          <cell r="T29">
            <v>-753.32477720128577</v>
          </cell>
        </row>
        <row r="33">
          <cell r="L33">
            <v>1.494917706915831</v>
          </cell>
          <cell r="M33">
            <v>1.5186509866675462</v>
          </cell>
          <cell r="N33">
            <v>1.8642769122354357</v>
          </cell>
          <cell r="O33">
            <v>1.897814374776003</v>
          </cell>
          <cell r="P33">
            <v>1.9599160974994938</v>
          </cell>
          <cell r="Q33">
            <v>1.9746959423947774</v>
          </cell>
          <cell r="R33">
            <v>1.9924241901753565</v>
          </cell>
          <cell r="S33">
            <v>2.1561482567541344</v>
          </cell>
          <cell r="T33">
            <v>2.268594992575645</v>
          </cell>
        </row>
        <row r="62">
          <cell r="L62">
            <v>24.915295115263849</v>
          </cell>
          <cell r="M62">
            <v>64.217241721941946</v>
          </cell>
          <cell r="N62">
            <v>24.522411691712271</v>
          </cell>
          <cell r="O62">
            <v>1.4598572113661563</v>
          </cell>
          <cell r="P62">
            <v>0.90457666038438178</v>
          </cell>
          <cell r="Q62">
            <v>4.1012915726660761</v>
          </cell>
          <cell r="R62">
            <v>-11.954545141052138</v>
          </cell>
          <cell r="S62">
            <v>3.8502647442038116</v>
          </cell>
          <cell r="T62">
            <v>5.7471073145249667</v>
          </cell>
          <cell r="U62">
            <v>19</v>
          </cell>
          <cell r="V62">
            <v>20</v>
          </cell>
          <cell r="W62">
            <v>20</v>
          </cell>
          <cell r="X62">
            <v>20</v>
          </cell>
        </row>
        <row r="63">
          <cell r="L63">
            <v>-0.56949245977745944</v>
          </cell>
          <cell r="M63">
            <v>-0.57853370920668423</v>
          </cell>
          <cell r="N63">
            <v>22.084511114173623</v>
          </cell>
          <cell r="O63">
            <v>21.897858170492345</v>
          </cell>
          <cell r="P63">
            <v>21.559077072494432</v>
          </cell>
          <cell r="Q63">
            <v>32.35463351769905</v>
          </cell>
          <cell r="R63">
            <v>49.963868153628169</v>
          </cell>
          <cell r="S63">
            <v>48</v>
          </cell>
          <cell r="T63">
            <v>68</v>
          </cell>
        </row>
        <row r="64">
          <cell r="L64">
            <v>19.789862977266715</v>
          </cell>
          <cell r="M64">
            <v>20.68258010413896</v>
          </cell>
          <cell r="N64">
            <v>10.755443724435207</v>
          </cell>
          <cell r="O64">
            <v>8.4671718259237068</v>
          </cell>
          <cell r="P64">
            <v>7.5381388365365147</v>
          </cell>
          <cell r="Q64">
            <v>13.367172533133878</v>
          </cell>
          <cell r="R64">
            <v>28.200465460943505</v>
          </cell>
          <cell r="S64">
            <v>27</v>
          </cell>
          <cell r="T64">
            <v>26.769420912392611</v>
          </cell>
        </row>
        <row r="65">
          <cell r="L65">
            <v>25.057668230208215</v>
          </cell>
          <cell r="M65">
            <v>24.876949495887423</v>
          </cell>
          <cell r="N65">
            <v>30.832272010047589</v>
          </cell>
          <cell r="O65">
            <v>7.8832289413772436</v>
          </cell>
          <cell r="P65">
            <v>22.765179286340274</v>
          </cell>
          <cell r="Q65">
            <v>54.228188571918125</v>
          </cell>
          <cell r="R65">
            <v>28.660255658676281</v>
          </cell>
          <cell r="S65">
            <v>24.333673183368088</v>
          </cell>
          <cell r="T65">
            <v>18.14875994060516</v>
          </cell>
        </row>
        <row r="66">
          <cell r="L66">
            <v>0</v>
          </cell>
          <cell r="M66">
            <v>0</v>
          </cell>
          <cell r="N66">
            <v>0</v>
          </cell>
          <cell r="O66">
            <v>75.328632106493657</v>
          </cell>
          <cell r="P66">
            <v>30.755606453068978</v>
          </cell>
          <cell r="Q66">
            <v>24.152050372366894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71">
          <cell r="P71">
            <v>-186.94584314610557</v>
          </cell>
          <cell r="Q71">
            <v>-318.38174578918876</v>
          </cell>
          <cell r="R71">
            <v>-277.71327943059583</v>
          </cell>
          <cell r="S71">
            <v>-188</v>
          </cell>
          <cell r="T71">
            <v>-200</v>
          </cell>
          <cell r="U71">
            <v>-191</v>
          </cell>
          <cell r="V71">
            <v>-288.24</v>
          </cell>
          <cell r="W71">
            <v>-339.48719569877852</v>
          </cell>
          <cell r="X71">
            <v>-126.11954189009657</v>
          </cell>
        </row>
        <row r="76">
          <cell r="Q76">
            <v>-260.65986439611061</v>
          </cell>
        </row>
        <row r="77">
          <cell r="O77">
            <v>-4.3454345434543448E-2</v>
          </cell>
          <cell r="P77">
            <v>0.19999999999999998</v>
          </cell>
          <cell r="Q77">
            <v>0.55052935514918189</v>
          </cell>
          <cell r="R77">
            <v>1.6229281767955801E-2</v>
          </cell>
          <cell r="S77">
            <v>-6.8620374605351045E-2</v>
          </cell>
        </row>
        <row r="94">
          <cell r="R94">
            <v>0.21389423789068282</v>
          </cell>
        </row>
        <row r="103">
          <cell r="L103">
            <v>3417.8089973544224</v>
          </cell>
          <cell r="M103">
            <v>4042.5042930817067</v>
          </cell>
          <cell r="N103">
            <v>3783.0480726746764</v>
          </cell>
          <cell r="O103">
            <v>3561.4676528488744</v>
          </cell>
          <cell r="P103">
            <v>3692.9342160192386</v>
          </cell>
          <cell r="Q103">
            <v>3911.8726618840542</v>
          </cell>
          <cell r="R103">
            <v>4387.3180667661354</v>
          </cell>
          <cell r="S103">
            <v>4746.6971751377623</v>
          </cell>
          <cell r="T103">
            <v>5056.0330485893728</v>
          </cell>
          <cell r="U103">
            <v>4611</v>
          </cell>
          <cell r="V103">
            <v>4445.9052618235919</v>
          </cell>
          <cell r="W103">
            <v>5609.6348614733324</v>
          </cell>
        </row>
        <row r="107">
          <cell r="L107">
            <v>125.14596803609652</v>
          </cell>
          <cell r="M107">
            <v>-286.22955263000625</v>
          </cell>
          <cell r="N107">
            <v>-1547.3498371554115</v>
          </cell>
          <cell r="O107">
            <v>-2085.2600407154177</v>
          </cell>
          <cell r="P107">
            <v>-1973.63551018199</v>
          </cell>
          <cell r="Q107">
            <v>-1011.1962221940031</v>
          </cell>
          <cell r="R107">
            <v>-821.64508334846778</v>
          </cell>
          <cell r="S107">
            <v>-280.30282486223769</v>
          </cell>
          <cell r="T107">
            <v>258.03304858937281</v>
          </cell>
        </row>
        <row r="110">
          <cell r="L110">
            <v>429.68206090209316</v>
          </cell>
          <cell r="M110">
            <v>568.55400272286897</v>
          </cell>
          <cell r="N110">
            <v>746.85801222478074</v>
          </cell>
          <cell r="O110">
            <v>392.11764697294956</v>
          </cell>
          <cell r="P110">
            <v>715.97242669423815</v>
          </cell>
          <cell r="Q110">
            <v>2100.3169842686607</v>
          </cell>
          <cell r="R110">
            <v>1255.3805032097189</v>
          </cell>
          <cell r="S110">
            <v>1167</v>
          </cell>
          <cell r="T110">
            <v>864</v>
          </cell>
        </row>
        <row r="111">
          <cell r="L111">
            <v>440.78716386775358</v>
          </cell>
          <cell r="M111">
            <v>-415.43734787155381</v>
          </cell>
          <cell r="N111">
            <v>-149.15853554831301</v>
          </cell>
          <cell r="O111">
            <v>-248.78837598066048</v>
          </cell>
          <cell r="P111">
            <v>51.396330528638828</v>
          </cell>
          <cell r="Q111">
            <v>334.85488083960763</v>
          </cell>
          <cell r="R111">
            <v>-50.09014884597309</v>
          </cell>
          <cell r="S111">
            <v>413.92526289393572</v>
          </cell>
          <cell r="T111">
            <v>-74.469350695697358</v>
          </cell>
        </row>
        <row r="112">
          <cell r="L112">
            <v>674.27907237651198</v>
          </cell>
        </row>
        <row r="113">
          <cell r="L113">
            <v>210.42746388777118</v>
          </cell>
          <cell r="M113">
            <v>-926.88322107177146</v>
          </cell>
          <cell r="N113">
            <v>-2524.8583952510539</v>
          </cell>
          <cell r="O113">
            <v>-1668.3640570938678</v>
          </cell>
          <cell r="P113">
            <v>-2424.0448042596636</v>
          </cell>
          <cell r="Q113">
            <v>1190.0075175959128</v>
          </cell>
          <cell r="R113">
            <v>1209.0859517475355</v>
          </cell>
          <cell r="S113">
            <v>-129.81282323558298</v>
          </cell>
          <cell r="T113">
            <v>693.57841847624968</v>
          </cell>
        </row>
        <row r="130">
          <cell r="L130">
            <v>1607.3924677218795</v>
          </cell>
          <cell r="M130">
            <v>1923.769216539527</v>
          </cell>
          <cell r="N130">
            <v>1970.253884400204</v>
          </cell>
          <cell r="O130">
            <v>2043.654110191482</v>
          </cell>
          <cell r="P130">
            <v>2763.7832230277481</v>
          </cell>
          <cell r="Q130">
            <v>3942.7082985229881</v>
          </cell>
          <cell r="R130">
            <v>2748.0127484495497</v>
          </cell>
          <cell r="S130">
            <v>2704</v>
          </cell>
          <cell r="T130">
            <v>3828.3760274844822</v>
          </cell>
          <cell r="U130">
            <v>3586</v>
          </cell>
          <cell r="V130">
            <v>2765.4533192724425</v>
          </cell>
          <cell r="W130">
            <v>2809.8144695697597</v>
          </cell>
        </row>
        <row r="138">
          <cell r="U138">
            <v>4355</v>
          </cell>
          <cell r="V138">
            <v>-3442.3232071614452</v>
          </cell>
          <cell r="W138">
            <v>-3442.3232071614448</v>
          </cell>
        </row>
        <row r="214">
          <cell r="M214">
            <v>-12686.665709193379</v>
          </cell>
          <cell r="N214">
            <v>-14076.00771695917</v>
          </cell>
          <cell r="O214">
            <v>-15428.354952602085</v>
          </cell>
          <cell r="P214">
            <v>-18332.150599349879</v>
          </cell>
          <cell r="Q214">
            <v>-20446.305586931281</v>
          </cell>
          <cell r="R214">
            <v>-20522.428949003905</v>
          </cell>
          <cell r="S214">
            <v>-23195.842946160978</v>
          </cell>
          <cell r="T214">
            <v>-26852.905208119395</v>
          </cell>
        </row>
        <row r="215">
          <cell r="L215">
            <v>11756.459966530927</v>
          </cell>
          <cell r="M215">
            <v>12672.92553359972</v>
          </cell>
          <cell r="N215">
            <v>15839.326864101238</v>
          </cell>
          <cell r="O215">
            <v>16501.933945840756</v>
          </cell>
          <cell r="P215">
            <v>18818.812842636682</v>
          </cell>
          <cell r="Q215">
            <v>16972.359725195238</v>
          </cell>
          <cell r="R215">
            <v>14782.714647306431</v>
          </cell>
          <cell r="S215">
            <v>17002.769110404035</v>
          </cell>
          <cell r="T215">
            <v>17017.487237640773</v>
          </cell>
        </row>
        <row r="216">
          <cell r="L216">
            <v>1850.8504942767431</v>
          </cell>
        </row>
        <row r="217">
          <cell r="M217">
            <v>-505.49382841934033</v>
          </cell>
          <cell r="N217">
            <v>-551.10893644006001</v>
          </cell>
          <cell r="O217">
            <v>-687.44676083232298</v>
          </cell>
          <cell r="P217">
            <v>-916.33615696937875</v>
          </cell>
          <cell r="Q217">
            <v>-1058.4370251236007</v>
          </cell>
          <cell r="R217">
            <v>-1137.8274759893727</v>
          </cell>
          <cell r="S217">
            <v>-1336.6579085977953</v>
          </cell>
          <cell r="T217">
            <v>-1625.9776510120505</v>
          </cell>
        </row>
        <row r="218">
          <cell r="L218">
            <v>1228.2528626250355</v>
          </cell>
          <cell r="M218">
            <v>1640.5769658828549</v>
          </cell>
          <cell r="N218">
            <v>1905.8646279699183</v>
          </cell>
          <cell r="O218">
            <v>1975.3327926995462</v>
          </cell>
          <cell r="P218">
            <v>2678.3007286214233</v>
          </cell>
          <cell r="Q218">
            <v>3427.3126575579518</v>
          </cell>
          <cell r="R218">
            <v>3255.6211267465324</v>
          </cell>
          <cell r="S218">
            <v>3827.0091451488206</v>
          </cell>
          <cell r="T218">
            <v>3818.9528105018403</v>
          </cell>
        </row>
        <row r="219">
          <cell r="L219">
            <v>12984.712829155962</v>
          </cell>
        </row>
        <row r="221">
          <cell r="L221">
            <v>603.3772611342182</v>
          </cell>
          <cell r="M221">
            <v>1364.1824863093614</v>
          </cell>
          <cell r="N221">
            <v>2241.4344721722969</v>
          </cell>
          <cell r="O221">
            <v>2584.8231784449163</v>
          </cell>
          <cell r="P221">
            <v>2950.276777843661</v>
          </cell>
          <cell r="Q221">
            <v>2234.2925089757523</v>
          </cell>
          <cell r="R221">
            <v>2057.8676616526545</v>
          </cell>
          <cell r="S221">
            <v>1084.0805413780251</v>
          </cell>
          <cell r="T221">
            <v>1007.1049370374146</v>
          </cell>
        </row>
        <row r="222">
          <cell r="L222">
            <v>-1645.6908356419133</v>
          </cell>
          <cell r="M222">
            <v>-1575.4919235971029</v>
          </cell>
          <cell r="N222">
            <v>-1393.9055066868027</v>
          </cell>
          <cell r="O222">
            <v>-1395.4775083449088</v>
          </cell>
          <cell r="P222">
            <v>-2323.8574405274767</v>
          </cell>
          <cell r="Q222">
            <v>-2775.3591971919213</v>
          </cell>
          <cell r="R222">
            <v>-2800.1223041925973</v>
          </cell>
          <cell r="S222">
            <v>-3052.9519209740861</v>
          </cell>
          <cell r="T222">
            <v>-3385.4999272537207</v>
          </cell>
        </row>
        <row r="223">
          <cell r="L223">
            <v>-2603.0076605278227</v>
          </cell>
          <cell r="M223">
            <v>-2402.2165940534546</v>
          </cell>
          <cell r="N223">
            <v>-2782.3615885532249</v>
          </cell>
          <cell r="O223">
            <v>-2295.3334934310074</v>
          </cell>
          <cell r="P223">
            <v>-1775.2316960043493</v>
          </cell>
          <cell r="Q223">
            <v>-1593.7315252004619</v>
          </cell>
          <cell r="R223">
            <v>-1436.0780509186993</v>
          </cell>
          <cell r="S223">
            <v>-1426.7541036121645</v>
          </cell>
          <cell r="T223">
            <v>-1599.8131887643449</v>
          </cell>
        </row>
        <row r="224">
          <cell r="L224">
            <v>-1281.3580344992836</v>
          </cell>
          <cell r="M224">
            <v>-1394.4108726154107</v>
          </cell>
          <cell r="N224">
            <v>-1591.0886416347814</v>
          </cell>
          <cell r="O224">
            <v>-1755.7702681100761</v>
          </cell>
          <cell r="P224">
            <v>-1900.6663262443167</v>
          </cell>
          <cell r="Q224">
            <v>-2051.1014853966676</v>
          </cell>
          <cell r="R224">
            <v>-2073.500528375569</v>
          </cell>
          <cell r="S224">
            <v>-2148.4477272657268</v>
          </cell>
          <cell r="T224">
            <v>-2177.8511928726193</v>
          </cell>
        </row>
        <row r="225">
          <cell r="L225">
            <v>-3884.3656950271061</v>
          </cell>
          <cell r="M225">
            <v>-3796.6274666688651</v>
          </cell>
          <cell r="N225">
            <v>-4373.4502301880066</v>
          </cell>
          <cell r="O225">
            <v>-4051.1037615410833</v>
          </cell>
          <cell r="P225">
            <v>-3675.8980222486662</v>
          </cell>
          <cell r="Q225">
            <v>-3644.8330105971295</v>
          </cell>
          <cell r="R225">
            <v>-3509.5785792942684</v>
          </cell>
          <cell r="S225">
            <v>-3575.2018308778916</v>
          </cell>
          <cell r="T225">
            <v>-3777.6643816369642</v>
          </cell>
        </row>
        <row r="228">
          <cell r="L228">
            <v>1545.0330433762474</v>
          </cell>
          <cell r="M228">
            <v>1827.7326208112172</v>
          </cell>
          <cell r="N228">
            <v>1845.920954945733</v>
          </cell>
          <cell r="O228">
            <v>1852.4128155025157</v>
          </cell>
          <cell r="P228">
            <v>2331.0940538105519</v>
          </cell>
          <cell r="Q228">
            <v>2065.228156369184</v>
          </cell>
          <cell r="R228">
            <v>1885.9061277005969</v>
          </cell>
          <cell r="S228">
            <v>1971.0275278528152</v>
          </cell>
          <cell r="T228">
            <v>1876.2792985262301</v>
          </cell>
        </row>
        <row r="229">
          <cell r="L229">
            <v>0</v>
          </cell>
          <cell r="M229">
            <v>0</v>
          </cell>
          <cell r="N229">
            <v>454.88356658544632</v>
          </cell>
          <cell r="O229">
            <v>657.37370227818019</v>
          </cell>
          <cell r="P229">
            <v>1140.8219315214362</v>
          </cell>
          <cell r="Q229">
            <v>1046.5888494692322</v>
          </cell>
          <cell r="R229">
            <v>965.86594203731511</v>
          </cell>
          <cell r="S229">
            <v>1054.8185293220763</v>
          </cell>
          <cell r="T229">
            <v>1035.8404736100395</v>
          </cell>
        </row>
      </sheetData>
      <sheetData sheetId="3" refreshError="1"/>
      <sheetData sheetId="4" refreshError="1"/>
      <sheetData sheetId="5" refreshError="1"/>
      <sheetData sheetId="6" refreshError="1">
        <row r="5">
          <cell r="L5">
            <v>3125.9441117184747</v>
          </cell>
          <cell r="M5">
            <v>3422.171523384839</v>
          </cell>
          <cell r="N5">
            <v>5084.0265455823592</v>
          </cell>
          <cell r="O5">
            <v>6139.4295024003704</v>
          </cell>
          <cell r="P5">
            <v>7158.2166391750743</v>
          </cell>
          <cell r="Q5">
            <v>6728.5485741783896</v>
          </cell>
          <cell r="R5">
            <v>5123.7487001347954</v>
          </cell>
          <cell r="S5">
            <v>4555.4792347521816</v>
          </cell>
          <cell r="T5">
            <v>4120.9784238467446</v>
          </cell>
        </row>
        <row r="6">
          <cell r="L6">
            <v>506.84828920193888</v>
          </cell>
          <cell r="M6">
            <v>544.97875407269657</v>
          </cell>
          <cell r="N6">
            <v>562.15119199714673</v>
          </cell>
          <cell r="O6">
            <v>916.060400132263</v>
          </cell>
          <cell r="P6">
            <v>882.41453220496442</v>
          </cell>
          <cell r="Q6">
            <v>757.37184375233539</v>
          </cell>
          <cell r="R6">
            <v>840.49648145551191</v>
          </cell>
          <cell r="S6">
            <v>519.78574046751453</v>
          </cell>
          <cell r="T6">
            <v>505.14048501351027</v>
          </cell>
        </row>
        <row r="7">
          <cell r="L7">
            <v>1521.5414794104272</v>
          </cell>
          <cell r="M7">
            <v>1839.4479284226525</v>
          </cell>
          <cell r="N7">
            <v>1973.4088145593716</v>
          </cell>
          <cell r="O7">
            <v>1977.3765927954587</v>
          </cell>
          <cell r="P7">
            <v>2827.2543520313852</v>
          </cell>
          <cell r="Q7">
            <v>2862.8534174087977</v>
          </cell>
          <cell r="R7">
            <v>1877.0168505444301</v>
          </cell>
          <cell r="S7">
            <v>2394.5566497152345</v>
          </cell>
          <cell r="T7">
            <v>1838.1669026509592</v>
          </cell>
        </row>
        <row r="8">
          <cell r="L8">
            <v>0</v>
          </cell>
          <cell r="M8">
            <v>0</v>
          </cell>
          <cell r="N8">
            <v>454.88356658544632</v>
          </cell>
          <cell r="O8">
            <v>657.37370227818019</v>
          </cell>
          <cell r="P8">
            <v>1140.8219315214362</v>
          </cell>
          <cell r="Q8">
            <v>1046.5888494692322</v>
          </cell>
          <cell r="R8">
            <v>965.86594203731511</v>
          </cell>
          <cell r="S8">
            <v>1054.8185293220763</v>
          </cell>
          <cell r="T8">
            <v>1035.8404736100395</v>
          </cell>
        </row>
        <row r="11">
          <cell r="L11">
            <v>3050.9134801427945</v>
          </cell>
          <cell r="M11">
            <v>2910.4584575915269</v>
          </cell>
          <cell r="N11">
            <v>2562.8071306584211</v>
          </cell>
          <cell r="O11">
            <v>3053.291357572316</v>
          </cell>
          <cell r="P11">
            <v>2947.7138106392385</v>
          </cell>
          <cell r="Q11">
            <v>3524.3765581110483</v>
          </cell>
          <cell r="R11">
            <v>2145.2277992218819</v>
          </cell>
          <cell r="S11">
            <v>1732.9271560712516</v>
          </cell>
          <cell r="T11">
            <v>1401.9917054117486</v>
          </cell>
        </row>
        <row r="12">
          <cell r="L12">
            <v>586.57723357078316</v>
          </cell>
          <cell r="M12">
            <v>452.41336059962708</v>
          </cell>
          <cell r="N12">
            <v>543.07820512581497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9">
          <cell r="L19">
            <v>-670.43499827301412</v>
          </cell>
          <cell r="M19">
            <v>-675.72737235340719</v>
          </cell>
          <cell r="N19">
            <v>-735.24213300239069</v>
          </cell>
          <cell r="O19">
            <v>-735.0381059228597</v>
          </cell>
          <cell r="P19">
            <v>-892.06334991573112</v>
          </cell>
          <cell r="Q19">
            <v>-849.42305460550733</v>
          </cell>
          <cell r="R19">
            <v>-692.90382798329131</v>
          </cell>
          <cell r="S19">
            <v>-506.54082974745347</v>
          </cell>
          <cell r="T19">
            <v>-484.57189041415774</v>
          </cell>
        </row>
        <row r="21">
          <cell r="L21">
            <v>527.35001775392743</v>
          </cell>
          <cell r="M21">
            <v>560.45453079397532</v>
          </cell>
          <cell r="N21">
            <v>590.40215751332994</v>
          </cell>
          <cell r="O21">
            <v>646.57075891407055</v>
          </cell>
          <cell r="P21">
            <v>705.11750676962561</v>
          </cell>
          <cell r="Q21">
            <v>531.04130881631863</v>
          </cell>
          <cell r="R21">
            <v>416.723182545138</v>
          </cell>
          <cell r="S21">
            <v>316.49176197355331</v>
          </cell>
          <cell r="T21">
            <v>285.99420873070295</v>
          </cell>
        </row>
        <row r="23"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36">
          <cell r="M36">
            <v>2168.633608961256</v>
          </cell>
          <cell r="N36">
            <v>3273.3834460527737</v>
          </cell>
          <cell r="O36">
            <v>4437.0900082262951</v>
          </cell>
          <cell r="P36">
            <v>5376.200618217842</v>
          </cell>
          <cell r="Q36">
            <v>4936.5879562990676</v>
          </cell>
          <cell r="R36">
            <v>3774.2644697891023</v>
          </cell>
          <cell r="S36">
            <v>2940.2161692637987</v>
          </cell>
          <cell r="T36">
            <v>2695.3933305122096</v>
          </cell>
        </row>
        <row r="37">
          <cell r="M37">
            <v>61.469206603210203</v>
          </cell>
          <cell r="N37">
            <v>939.45215785033383</v>
          </cell>
          <cell r="O37">
            <v>832.99452480552873</v>
          </cell>
          <cell r="P37">
            <v>848.94519577074232</v>
          </cell>
          <cell r="Q37">
            <v>657.42184912958442</v>
          </cell>
          <cell r="R37">
            <v>643.55301342664018</v>
          </cell>
          <cell r="S37">
            <v>345.90778461927044</v>
          </cell>
          <cell r="T37">
            <v>322.59420794425671</v>
          </cell>
        </row>
        <row r="38">
          <cell r="M38">
            <v>1552.3505752288354</v>
          </cell>
          <cell r="N38">
            <v>1108.0975154494779</v>
          </cell>
          <cell r="O38">
            <v>1395.769479787182</v>
          </cell>
          <cell r="P38">
            <v>1538.9864248672948</v>
          </cell>
          <cell r="Q38">
            <v>1479.9586589809476</v>
          </cell>
          <cell r="R38">
            <v>1126.9457746430305</v>
          </cell>
          <cell r="S38">
            <v>1039.2634597554927</v>
          </cell>
          <cell r="T38">
            <v>906.22807970088434</v>
          </cell>
        </row>
        <row r="39">
          <cell r="M39">
            <v>103.26826709339313</v>
          </cell>
          <cell r="N39">
            <v>283.37009065978623</v>
          </cell>
          <cell r="O39">
            <v>331.53357270125406</v>
          </cell>
          <cell r="P39">
            <v>198.10228862417961</v>
          </cell>
          <cell r="Q39">
            <v>332.05271769807564</v>
          </cell>
          <cell r="R39">
            <v>342.3904339116728</v>
          </cell>
          <cell r="S39">
            <v>756.65402753093304</v>
          </cell>
          <cell r="T39">
            <v>718.08593498327753</v>
          </cell>
        </row>
        <row r="40"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51">
          <cell r="M51">
            <v>2342.7722554324678</v>
          </cell>
          <cell r="N51">
            <v>3055.6932650702051</v>
          </cell>
          <cell r="O51">
            <v>4705.4117636753945</v>
          </cell>
          <cell r="P51">
            <v>4175.3751015575754</v>
          </cell>
          <cell r="Q51">
            <v>3514.8068777748276</v>
          </cell>
          <cell r="R51">
            <v>2226.6106642205827</v>
          </cell>
          <cell r="S51">
            <v>2085.6114066403206</v>
          </cell>
          <cell r="T51">
            <v>2548.5396146594794</v>
          </cell>
        </row>
        <row r="68">
          <cell r="L68">
            <v>21327.777364895745</v>
          </cell>
          <cell r="M68">
            <v>25380.129189469935</v>
          </cell>
          <cell r="N68">
            <v>28777.83885276414</v>
          </cell>
          <cell r="O68">
            <v>29279.334188323039</v>
          </cell>
          <cell r="P68">
            <v>31611.185211015872</v>
          </cell>
          <cell r="Q68">
            <v>31545.615780068696</v>
          </cell>
          <cell r="R68">
            <v>31923.233428586536</v>
          </cell>
          <cell r="S68">
            <v>35839.342313177454</v>
          </cell>
          <cell r="T68">
            <v>38461.154545462799</v>
          </cell>
        </row>
        <row r="73">
          <cell r="L73">
            <v>2465.9023508363994</v>
          </cell>
          <cell r="M73">
            <v>2998.1063145363396</v>
          </cell>
          <cell r="N73">
            <v>3156.077406498267</v>
          </cell>
          <cell r="O73">
            <v>3227.3063371671615</v>
          </cell>
          <cell r="P73">
            <v>3412.6662140768108</v>
          </cell>
          <cell r="Q73">
            <v>3306.40050600824</v>
          </cell>
          <cell r="R73">
            <v>3254.2417561533339</v>
          </cell>
          <cell r="S73">
            <v>3431.6639612139734</v>
          </cell>
          <cell r="T73">
            <v>3649.8668637218693</v>
          </cell>
        </row>
        <row r="77">
          <cell r="L77">
            <v>3559.4702467240659</v>
          </cell>
          <cell r="M77">
            <v>4613.3724306414015</v>
          </cell>
          <cell r="N77">
            <v>4729.0969026759976</v>
          </cell>
          <cell r="O77">
            <v>4711.3971782419958</v>
          </cell>
          <cell r="P77">
            <v>5336.2484823841987</v>
          </cell>
          <cell r="Q77">
            <v>5459.8823810336835</v>
          </cell>
          <cell r="R77">
            <v>5465.6793438487357</v>
          </cell>
          <cell r="S77">
            <v>6001.484662085365</v>
          </cell>
          <cell r="T77">
            <v>6031.5891265939526</v>
          </cell>
        </row>
        <row r="81">
          <cell r="L81">
            <v>1422.0226720643161</v>
          </cell>
          <cell r="M81">
            <v>1959.0597728011346</v>
          </cell>
          <cell r="N81">
            <v>1838.8940650457687</v>
          </cell>
          <cell r="O81">
            <v>2068.1797113424336</v>
          </cell>
          <cell r="P81">
            <v>2031.0761281163984</v>
          </cell>
          <cell r="Q81">
            <v>2347.1539770680079</v>
          </cell>
          <cell r="R81">
            <v>2289.2953945114846</v>
          </cell>
          <cell r="S81">
            <v>1671.6309413435267</v>
          </cell>
          <cell r="T81">
            <v>1951.8991316120848</v>
          </cell>
        </row>
        <row r="85">
          <cell r="L85">
            <v>2484.6956020090556</v>
          </cell>
          <cell r="M85">
            <v>3235.7390355929851</v>
          </cell>
          <cell r="N85">
            <v>3461.245196439575</v>
          </cell>
          <cell r="O85">
            <v>3613.0006124101001</v>
          </cell>
          <cell r="P85">
            <v>3677.1041244625117</v>
          </cell>
          <cell r="Q85">
            <v>3924.6322356656819</v>
          </cell>
          <cell r="R85">
            <v>3814.1129535926093</v>
          </cell>
          <cell r="S85">
            <v>3990.4143808928302</v>
          </cell>
          <cell r="T85">
            <v>4212.7809012129728</v>
          </cell>
        </row>
        <row r="89">
          <cell r="L89">
            <v>2490.6752728367187</v>
          </cell>
          <cell r="M89">
            <v>3447.3377397353297</v>
          </cell>
          <cell r="N89">
            <v>3226.2028995815845</v>
          </cell>
          <cell r="O89">
            <v>3108.4739601619563</v>
          </cell>
          <cell r="P89">
            <v>3868.8743764640008</v>
          </cell>
          <cell r="Q89">
            <v>4289.6471856329626</v>
          </cell>
          <cell r="R89">
            <v>4245.8559492636841</v>
          </cell>
          <cell r="S89">
            <v>4579.0428549867092</v>
          </cell>
          <cell r="T89">
            <v>4810.7825412559123</v>
          </cell>
        </row>
      </sheetData>
      <sheetData sheetId="7" refreshError="1"/>
      <sheetData sheetId="8" refreshError="1"/>
      <sheetData sheetId="9" refreshError="1">
        <row r="7">
          <cell r="C7">
            <v>3099.8898316836558</v>
          </cell>
          <cell r="D7">
            <v>4363.8797685460195</v>
          </cell>
          <cell r="E7">
            <v>3956.8560432615495</v>
          </cell>
          <cell r="F7">
            <v>3502.6354072308186</v>
          </cell>
          <cell r="G7">
            <v>3359.5977166675939</v>
          </cell>
          <cell r="H7">
            <v>4253.1912605425978</v>
          </cell>
          <cell r="I7">
            <v>4459.9649180079132</v>
          </cell>
          <cell r="K7">
            <v>4088.9156146183423</v>
          </cell>
        </row>
        <row r="9">
          <cell r="C9">
            <v>864.20480771229461</v>
          </cell>
          <cell r="D9">
            <v>1721.1377848898856</v>
          </cell>
          <cell r="E9">
            <v>1677.849221011892</v>
          </cell>
          <cell r="F9">
            <v>1325.6963336416065</v>
          </cell>
          <cell r="G9">
            <v>1547.1276148107543</v>
          </cell>
          <cell r="H9">
            <v>1727.8589495954304</v>
          </cell>
          <cell r="I9">
            <v>1806.6689502913155</v>
          </cell>
          <cell r="K9">
            <v>1828.941283014485</v>
          </cell>
        </row>
        <row r="11">
          <cell r="C11">
            <v>1803.8673663451027</v>
          </cell>
          <cell r="D11">
            <v>2003.1729681281442</v>
          </cell>
          <cell r="E11">
            <v>2093.72637835672</v>
          </cell>
          <cell r="F11">
            <v>2363.0708680383973</v>
          </cell>
          <cell r="G11">
            <v>2487.5858160570497</v>
          </cell>
          <cell r="H11">
            <v>2111.4056614836468</v>
          </cell>
          <cell r="I11">
            <v>2237.6456289661696</v>
          </cell>
          <cell r="K11">
            <v>2861.4544839687469</v>
          </cell>
        </row>
        <row r="17">
          <cell r="H17">
            <v>121.51975030121707</v>
          </cell>
          <cell r="I17">
            <v>582.40091712818116</v>
          </cell>
          <cell r="K17">
            <v>241.98346587473546</v>
          </cell>
        </row>
        <row r="19">
          <cell r="H19">
            <v>106.32978151356494</v>
          </cell>
          <cell r="I19">
            <v>153.26339924425818</v>
          </cell>
          <cell r="K19">
            <v>151.23966617170967</v>
          </cell>
        </row>
        <row r="21">
          <cell r="H21">
            <v>91.139812725912805</v>
          </cell>
          <cell r="I21">
            <v>76.631699622129091</v>
          </cell>
          <cell r="K21">
            <v>241.98346587473546</v>
          </cell>
        </row>
        <row r="23">
          <cell r="L23">
            <v>-36</v>
          </cell>
          <cell r="M23">
            <v>-19.818372240863351</v>
          </cell>
          <cell r="N23">
            <v>-19.818372240863351</v>
          </cell>
          <cell r="O23">
            <v>-19.818372240863351</v>
          </cell>
        </row>
        <row r="24">
          <cell r="C24">
            <v>846.26579522930467</v>
          </cell>
          <cell r="D24">
            <v>711.01792861501497</v>
          </cell>
          <cell r="E24">
            <v>451.87204234260446</v>
          </cell>
          <cell r="F24">
            <v>228.75962502107669</v>
          </cell>
          <cell r="G24">
            <v>-27.288062588262182</v>
          </cell>
          <cell r="H24">
            <v>277.67262943828104</v>
          </cell>
          <cell r="I24">
            <v>760.03319685227632</v>
          </cell>
          <cell r="K24">
            <v>622</v>
          </cell>
        </row>
        <row r="25">
          <cell r="C25">
            <v>-519.0923770871542</v>
          </cell>
          <cell r="D25">
            <v>117.73160982356025</v>
          </cell>
          <cell r="G25">
            <v>-90.457666038438177</v>
          </cell>
          <cell r="H25">
            <v>-284.35621570484795</v>
          </cell>
        </row>
        <row r="30">
          <cell r="C30">
            <v>19.789862977266715</v>
          </cell>
          <cell r="D30">
            <v>20.68258010413896</v>
          </cell>
          <cell r="E30">
            <v>10.755443724435207</v>
          </cell>
          <cell r="F30">
            <v>8.4671718259237068</v>
          </cell>
          <cell r="G30">
            <v>7.5381388365365147</v>
          </cell>
          <cell r="H30">
            <v>13.367172533133878</v>
          </cell>
          <cell r="I30">
            <v>28.200465460943505</v>
          </cell>
          <cell r="K30">
            <v>26.769420912392611</v>
          </cell>
        </row>
        <row r="33">
          <cell r="C33">
            <v>175.83079695629058</v>
          </cell>
          <cell r="D33">
            <v>416.68890405611432</v>
          </cell>
          <cell r="E33">
            <v>505.50585504845469</v>
          </cell>
          <cell r="F33">
            <v>504.08869508473373</v>
          </cell>
          <cell r="G33">
            <v>561.13905499177815</v>
          </cell>
          <cell r="H33">
            <v>463.74974708701967</v>
          </cell>
          <cell r="I33">
            <v>520.17597703501224</v>
          </cell>
          <cell r="K33">
            <v>527</v>
          </cell>
        </row>
        <row r="35">
          <cell r="C35">
            <v>-468.69229439684909</v>
          </cell>
          <cell r="D35">
            <v>-882.11927311289185</v>
          </cell>
          <cell r="E35">
            <v>-882.80682090164169</v>
          </cell>
          <cell r="F35">
            <v>-701.89934722484793</v>
          </cell>
          <cell r="G35">
            <v>-498.27097709506359</v>
          </cell>
          <cell r="H35">
            <v>-457.06616082045275</v>
          </cell>
          <cell r="I35">
            <v>-804.7861094315997</v>
          </cell>
          <cell r="K35">
            <v>-532.6661042567614</v>
          </cell>
          <cell r="L35">
            <v>-835</v>
          </cell>
          <cell r="M35">
            <v>-609.79606894964149</v>
          </cell>
          <cell r="N35">
            <v>-609.79606894964149</v>
          </cell>
          <cell r="O35">
            <v>-609.79606894964149</v>
          </cell>
        </row>
        <row r="37">
          <cell r="C37">
            <v>981.80500065633998</v>
          </cell>
          <cell r="D37">
            <v>292.4487900039789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41">
          <cell r="C41">
            <v>136.58460505056331</v>
          </cell>
          <cell r="D41">
            <v>983.94120593326818</v>
          </cell>
          <cell r="E41">
            <v>1017.8951940805479</v>
          </cell>
          <cell r="F41">
            <v>1076.352721940267</v>
          </cell>
          <cell r="G41">
            <v>1194.7950055910376</v>
          </cell>
          <cell r="H41">
            <v>1164.007308197783</v>
          </cell>
          <cell r="I41">
            <v>1156.9854008949051</v>
          </cell>
          <cell r="K41">
            <v>1603</v>
          </cell>
        </row>
        <row r="42">
          <cell r="C42">
            <v>-21.011806287236691</v>
          </cell>
          <cell r="D42">
            <v>-150.9972981029446</v>
          </cell>
          <cell r="E42">
            <v>-150.71961805841869</v>
          </cell>
          <cell r="F42">
            <v>-206.4238096871745</v>
          </cell>
          <cell r="G42">
            <v>-284.18783413742659</v>
          </cell>
          <cell r="H42">
            <v>-329.92612206780439</v>
          </cell>
          <cell r="I42">
            <v>-371.81700656657034</v>
          </cell>
        </row>
        <row r="44">
          <cell r="C44">
            <v>6369.0129611685206</v>
          </cell>
          <cell r="D44">
            <v>5900.3206667716713</v>
          </cell>
          <cell r="E44">
            <v>6416.9845378306954</v>
          </cell>
          <cell r="F44">
            <v>7094.9060472395195</v>
          </cell>
          <cell r="G44">
            <v>7792.4756408812564</v>
          </cell>
          <cell r="H44">
            <v>7753.4157682812793</v>
          </cell>
          <cell r="I44">
            <v>6357.6723274503183</v>
          </cell>
          <cell r="K44">
            <v>7217</v>
          </cell>
        </row>
        <row r="45">
          <cell r="C45">
            <v>-330.4159427700198</v>
          </cell>
          <cell r="D45">
            <v>-2493.1910198262058</v>
          </cell>
          <cell r="E45">
            <v>-2773.9006394900025</v>
          </cell>
          <cell r="F45">
            <v>-3221.6128940428334</v>
          </cell>
          <cell r="G45">
            <v>-3739.3691512523033</v>
          </cell>
          <cell r="H45">
            <v>-4211.5707460644308</v>
          </cell>
          <cell r="I45">
            <v>-3755.1065448835698</v>
          </cell>
          <cell r="K45">
            <v>-4419</v>
          </cell>
        </row>
        <row r="49">
          <cell r="C49">
            <v>117.457819829101</v>
          </cell>
          <cell r="D49">
            <v>93.867094318784524</v>
          </cell>
          <cell r="E49">
            <v>139.53395658500608</v>
          </cell>
          <cell r="F49">
            <v>218.68661026265019</v>
          </cell>
          <cell r="G49">
            <v>176.84473710514663</v>
          </cell>
          <cell r="H49">
            <v>139.59581315852313</v>
          </cell>
          <cell r="I49">
            <v>146.2132828790223</v>
          </cell>
          <cell r="K49">
            <v>199.48511968048504</v>
          </cell>
          <cell r="L49">
            <v>200</v>
          </cell>
          <cell r="M49">
            <v>200</v>
          </cell>
          <cell r="N49">
            <v>200</v>
          </cell>
          <cell r="O49">
            <v>200</v>
          </cell>
        </row>
        <row r="153">
          <cell r="D153">
            <v>6884.2618727049394</v>
          </cell>
        </row>
        <row r="158">
          <cell r="D158">
            <v>832.94390783032361</v>
          </cell>
        </row>
        <row r="159">
          <cell r="D159">
            <v>3407.1296469454651</v>
          </cell>
        </row>
        <row r="194">
          <cell r="E194">
            <v>1122.361179002135</v>
          </cell>
          <cell r="F194">
            <v>2783.6699440030388</v>
          </cell>
          <cell r="G194">
            <v>5460.0304117697742</v>
          </cell>
          <cell r="H194">
            <v>5459.4676687905285</v>
          </cell>
          <cell r="I194">
            <v>4233.9558492934138</v>
          </cell>
          <cell r="J194">
            <v>4552.5693085847606</v>
          </cell>
          <cell r="K194">
            <v>5164.1224807741746</v>
          </cell>
        </row>
        <row r="195">
          <cell r="E195">
            <v>57.114053340790839</v>
          </cell>
          <cell r="F195">
            <v>212.45779839055092</v>
          </cell>
          <cell r="G195">
            <v>200.40680981466517</v>
          </cell>
          <cell r="H195">
            <v>151.28397119835742</v>
          </cell>
          <cell r="I195">
            <v>182.99774430272416</v>
          </cell>
          <cell r="J195">
            <v>360.38948621044756</v>
          </cell>
          <cell r="K195">
            <v>261.21909730468224</v>
          </cell>
        </row>
        <row r="196">
          <cell r="E196">
            <v>41.396016862807528</v>
          </cell>
          <cell r="F196">
            <v>-38.266042964640256</v>
          </cell>
          <cell r="G196">
            <v>355.40554071707504</v>
          </cell>
          <cell r="H196">
            <v>174.97727797164103</v>
          </cell>
          <cell r="I196">
            <v>189.61743762557191</v>
          </cell>
          <cell r="J196">
            <v>149.95781985288548</v>
          </cell>
          <cell r="K196">
            <v>524.14365117500984</v>
          </cell>
        </row>
        <row r="197">
          <cell r="E197">
            <v>-21.943001419758879</v>
          </cell>
          <cell r="F197">
            <v>-149.66602904702927</v>
          </cell>
          <cell r="G197">
            <v>163.43997634122658</v>
          </cell>
          <cell r="H197">
            <v>-30.168496202007073</v>
          </cell>
          <cell r="I197">
            <v>40.894994305592697</v>
          </cell>
          <cell r="J197">
            <v>51.669778159127041</v>
          </cell>
          <cell r="K197">
            <v>407.88836195018388</v>
          </cell>
        </row>
        <row r="198">
          <cell r="E198">
            <v>80.302047748904826</v>
          </cell>
          <cell r="F198">
            <v>179.21509697339238</v>
          </cell>
          <cell r="G198">
            <v>275.06817033385414</v>
          </cell>
          <cell r="H198">
            <v>453.55758680285754</v>
          </cell>
          <cell r="I198">
            <v>280.67499688874415</v>
          </cell>
          <cell r="J198">
            <v>276.10135647600566</v>
          </cell>
          <cell r="K198">
            <v>433.7544531958053</v>
          </cell>
        </row>
        <row r="199">
          <cell r="E199">
            <v>0</v>
          </cell>
          <cell r="F199">
            <v>109.92253268607085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E200">
            <v>2035.4079118370664</v>
          </cell>
          <cell r="F200">
            <v>2551.2665247621926</v>
          </cell>
          <cell r="G200">
            <v>2544.0167288019952</v>
          </cell>
          <cell r="H200">
            <v>2958.1314251538738</v>
          </cell>
          <cell r="I200">
            <v>3808.3831207823359</v>
          </cell>
          <cell r="J200">
            <v>2695.7768616094272</v>
          </cell>
          <cell r="K200">
            <v>2775.062075065955</v>
          </cell>
        </row>
        <row r="214">
          <cell r="E214">
            <v>2177.6483607566383</v>
          </cell>
          <cell r="F214">
            <v>2922.846053936209</v>
          </cell>
          <cell r="G214">
            <v>3120.058960644003</v>
          </cell>
          <cell r="H214">
            <v>3761.9378946922284</v>
          </cell>
          <cell r="I214">
            <v>3808.3831207823359</v>
          </cell>
          <cell r="J214">
            <v>3850.2644467905925</v>
          </cell>
          <cell r="K214">
            <v>4150.0864311175328</v>
          </cell>
        </row>
      </sheetData>
      <sheetData sheetId="10" refreshError="1">
        <row r="5">
          <cell r="L5">
            <v>884.49376542001903</v>
          </cell>
          <cell r="M5">
            <v>1067.0035356384185</v>
          </cell>
        </row>
        <row r="7">
          <cell r="L7">
            <v>309.57281789700664</v>
          </cell>
          <cell r="M7">
            <v>373.45123747344644</v>
          </cell>
        </row>
        <row r="11">
          <cell r="C11">
            <v>-61.641863846312212</v>
          </cell>
          <cell r="D11">
            <v>-75.220952871053086</v>
          </cell>
          <cell r="E11">
            <v>-77.043394486874277</v>
          </cell>
          <cell r="F11">
            <v>-92.881955215960332</v>
          </cell>
          <cell r="G11">
            <v>-95.025778173379308</v>
          </cell>
          <cell r="H11">
            <v>-102.40925056947194</v>
          </cell>
          <cell r="I11">
            <v>-125.88595823725636</v>
          </cell>
          <cell r="J11">
            <v>-123.75</v>
          </cell>
          <cell r="K11">
            <v>-103.62</v>
          </cell>
          <cell r="L11">
            <v>-142.23000000000002</v>
          </cell>
          <cell r="M11">
            <v>-162.83890836623732</v>
          </cell>
        </row>
        <row r="16">
          <cell r="C16">
            <v>18.864437730128344</v>
          </cell>
          <cell r="D16">
            <v>19.366415915693757</v>
          </cell>
          <cell r="E16">
            <v>19.392065035156676</v>
          </cell>
          <cell r="F16">
            <v>20.215372734392851</v>
          </cell>
          <cell r="G16">
            <v>38.493505968773711</v>
          </cell>
          <cell r="H16">
            <v>61.439626253855977</v>
          </cell>
          <cell r="I16">
            <v>60.62716915604743</v>
          </cell>
          <cell r="J16">
            <v>71.718881390284395</v>
          </cell>
          <cell r="K16">
            <v>75.900000000000006</v>
          </cell>
        </row>
        <row r="18">
          <cell r="C18">
            <v>107.63407489793983</v>
          </cell>
          <cell r="D18">
            <v>141.88539218293931</v>
          </cell>
          <cell r="E18">
            <v>149.14215297883484</v>
          </cell>
          <cell r="F18">
            <v>163.64999339414612</v>
          </cell>
          <cell r="G18">
            <v>212.12322686013752</v>
          </cell>
          <cell r="H18">
            <v>313.06525671351051</v>
          </cell>
          <cell r="I18">
            <v>196.483677831139</v>
          </cell>
          <cell r="J18">
            <v>209</v>
          </cell>
          <cell r="K18">
            <v>285</v>
          </cell>
          <cell r="L18">
            <v>246</v>
          </cell>
          <cell r="M18">
            <v>246.24795918367346</v>
          </cell>
        </row>
        <row r="20">
          <cell r="C20">
            <v>-308.38016696949427</v>
          </cell>
          <cell r="D20">
            <v>-374.74521013862972</v>
          </cell>
          <cell r="G20">
            <v>-277.10198363108225</v>
          </cell>
          <cell r="H20">
            <v>-253.67247875379064</v>
          </cell>
          <cell r="K20">
            <v>-339.83552988783163</v>
          </cell>
          <cell r="L20">
            <v>-362</v>
          </cell>
          <cell r="M20">
            <v>-228.67352585611556</v>
          </cell>
        </row>
        <row r="29">
          <cell r="I29">
            <v>157.59355006310619</v>
          </cell>
        </row>
        <row r="30">
          <cell r="C30">
            <v>108.50824582369823</v>
          </cell>
          <cell r="D30">
            <v>153.70989803198745</v>
          </cell>
          <cell r="E30">
            <v>153.75598737626393</v>
          </cell>
          <cell r="F30">
            <v>181.54130994447434</v>
          </cell>
          <cell r="G30">
            <v>203.6438760084711</v>
          </cell>
          <cell r="H30">
            <v>251.74764388394135</v>
          </cell>
          <cell r="I30">
            <v>294.47677024973507</v>
          </cell>
          <cell r="J30">
            <v>301.00390241272987</v>
          </cell>
          <cell r="K30">
            <v>261.18799999999999</v>
          </cell>
        </row>
        <row r="33">
          <cell r="C33">
            <v>-142.37311494436486</v>
          </cell>
          <cell r="D33">
            <v>-158.66286974993315</v>
          </cell>
          <cell r="E33">
            <v>-184.85022614395973</v>
          </cell>
          <cell r="F33">
            <v>-221.75231040651914</v>
          </cell>
          <cell r="G33">
            <v>-285.092410797811</v>
          </cell>
          <cell r="H33">
            <v>-338.43250458888957</v>
          </cell>
          <cell r="I33">
            <v>-375.18880134994407</v>
          </cell>
          <cell r="J33">
            <v>-494.99003551484202</v>
          </cell>
          <cell r="K33">
            <v>-655</v>
          </cell>
        </row>
        <row r="34">
          <cell r="D34">
            <v>615.99376687781705</v>
          </cell>
          <cell r="E34">
            <v>590.83237526230732</v>
          </cell>
          <cell r="F34">
            <v>586.86259896919478</v>
          </cell>
          <cell r="G34">
            <v>1254.6478279531375</v>
          </cell>
          <cell r="H34">
            <v>2119.1525455653496</v>
          </cell>
          <cell r="I34">
            <v>2049.8979648919531</v>
          </cell>
          <cell r="J34">
            <v>2373.765220096534</v>
          </cell>
          <cell r="K34">
            <v>2381</v>
          </cell>
        </row>
        <row r="38">
          <cell r="C38">
            <v>2340.0708392483834</v>
          </cell>
          <cell r="D38">
            <v>2051.7697997015057</v>
          </cell>
          <cell r="E38">
            <v>2158.2590407033313</v>
          </cell>
          <cell r="F38">
            <v>2369.3482540472714</v>
          </cell>
          <cell r="G38">
            <v>3503.726931222172</v>
          </cell>
          <cell r="H38">
            <v>4017.8986440218664</v>
          </cell>
          <cell r="I38">
            <v>3877.8705276782207</v>
          </cell>
          <cell r="J38">
            <v>4486.9445223053535</v>
          </cell>
          <cell r="K38">
            <v>4720</v>
          </cell>
        </row>
        <row r="50">
          <cell r="C50">
            <v>2539.3932001704943</v>
          </cell>
          <cell r="D50">
            <v>2275.373078309889</v>
          </cell>
          <cell r="E50">
            <v>2474.3256802854003</v>
          </cell>
          <cell r="F50">
            <v>2689.786911942143</v>
          </cell>
          <cell r="G50">
            <v>3826.3592734259346</v>
          </cell>
          <cell r="H50">
            <v>4333.5461954292778</v>
          </cell>
          <cell r="I50">
            <v>4221.6403321830921</v>
          </cell>
          <cell r="J50">
            <v>4837.6266352074363</v>
          </cell>
          <cell r="K50">
            <v>5069.8173478551644</v>
          </cell>
          <cell r="L50">
            <v>5213</v>
          </cell>
          <cell r="M50">
            <v>7211.6735258561157</v>
          </cell>
        </row>
        <row r="58">
          <cell r="C58">
            <v>15</v>
          </cell>
        </row>
      </sheetData>
      <sheetData sheetId="11" refreshError="1">
        <row r="22">
          <cell r="C22">
            <v>-171.70197662290403</v>
          </cell>
          <cell r="D22">
            <v>-177.60984872645207</v>
          </cell>
          <cell r="E22">
            <v>-208.9424200866946</v>
          </cell>
          <cell r="F22">
            <v>-230.8034251169893</v>
          </cell>
          <cell r="G22">
            <v>-253.58299046108834</v>
          </cell>
          <cell r="H22">
            <v>-268.40674847781321</v>
          </cell>
          <cell r="I22">
            <v>-268.51747547594033</v>
          </cell>
          <cell r="J22">
            <v>-262</v>
          </cell>
          <cell r="K22">
            <v>-259.37602748448205</v>
          </cell>
        </row>
        <row r="29">
          <cell r="L29">
            <v>127.36942569448183</v>
          </cell>
          <cell r="M29">
            <v>75</v>
          </cell>
          <cell r="N29">
            <v>75</v>
          </cell>
          <cell r="O29">
            <v>75</v>
          </cell>
        </row>
        <row r="30">
          <cell r="C30">
            <v>172.5562153125702</v>
          </cell>
          <cell r="D30">
            <v>196.55682770297096</v>
          </cell>
          <cell r="E30">
            <v>498.90918289746776</v>
          </cell>
          <cell r="F30">
            <v>130.8032061384076</v>
          </cell>
          <cell r="G30">
            <v>205.94195301417759</v>
          </cell>
          <cell r="H30">
            <v>61.215574214238103</v>
          </cell>
          <cell r="I30">
            <v>31.265733445828669</v>
          </cell>
          <cell r="J30">
            <v>68</v>
          </cell>
          <cell r="K30">
            <v>343</v>
          </cell>
        </row>
        <row r="31">
          <cell r="E31">
            <v>155.88223104614758</v>
          </cell>
          <cell r="H31">
            <v>-411.95195352112592</v>
          </cell>
          <cell r="I31">
            <v>-30.652679848851637</v>
          </cell>
          <cell r="J31">
            <v>-46.203176930445736</v>
          </cell>
          <cell r="K31">
            <v>-816.69419732723213</v>
          </cell>
        </row>
        <row r="36">
          <cell r="C36">
            <v>-0.56949245977745944</v>
          </cell>
          <cell r="D36">
            <v>-0.57853370920668423</v>
          </cell>
          <cell r="E36">
            <v>22.084511114173623</v>
          </cell>
          <cell r="F36">
            <v>21.897858170492345</v>
          </cell>
          <cell r="G36">
            <v>21.559077072494432</v>
          </cell>
          <cell r="H36">
            <v>32.35463351769905</v>
          </cell>
          <cell r="I36">
            <v>49.963868153628169</v>
          </cell>
          <cell r="J36">
            <v>48.667346366736176</v>
          </cell>
          <cell r="K36">
            <v>67.301651446410801</v>
          </cell>
          <cell r="L36">
            <v>94</v>
          </cell>
          <cell r="M36">
            <v>57.930626550215948</v>
          </cell>
        </row>
        <row r="42">
          <cell r="C42">
            <v>-34.169547586647568</v>
          </cell>
          <cell r="D42">
            <v>-57.853370920668425</v>
          </cell>
          <cell r="E42">
            <v>-215.10887448870412</v>
          </cell>
          <cell r="F42">
            <v>-218.97858170492344</v>
          </cell>
          <cell r="G42">
            <v>-331.67810880760663</v>
          </cell>
          <cell r="H42">
            <v>-367.14154559755212</v>
          </cell>
          <cell r="I42">
            <v>-798.50231006258514</v>
          </cell>
          <cell r="J42">
            <v>-600.64130009579458</v>
          </cell>
          <cell r="K42">
            <v>-493.64627038446031</v>
          </cell>
          <cell r="L42">
            <v>-193</v>
          </cell>
          <cell r="M42">
            <v>-36.587764136978493</v>
          </cell>
          <cell r="N42">
            <v>-36.587764136978493</v>
          </cell>
          <cell r="O42">
            <v>-36.587764136978493</v>
          </cell>
        </row>
        <row r="43">
          <cell r="H43">
            <v>-367.14154559755212</v>
          </cell>
          <cell r="I43">
            <v>-531.8239953775759</v>
          </cell>
          <cell r="J43">
            <v>-400.88956516650086</v>
          </cell>
          <cell r="K43">
            <v>-393.22313204644513</v>
          </cell>
          <cell r="L43">
            <v>-183</v>
          </cell>
          <cell r="M43">
            <v>-182.93882068489245</v>
          </cell>
          <cell r="N43">
            <v>-182.93882068489245</v>
          </cell>
          <cell r="O43">
            <v>-182.93882068489245</v>
          </cell>
        </row>
        <row r="46">
          <cell r="C46">
            <v>0</v>
          </cell>
          <cell r="D46">
            <v>700.31505499469131</v>
          </cell>
          <cell r="E46">
            <v>228.87584245598117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8">
          <cell r="C48">
            <v>170.84773793323782</v>
          </cell>
          <cell r="D48">
            <v>215.06990639758487</v>
          </cell>
          <cell r="E48">
            <v>495.03722315667108</v>
          </cell>
          <cell r="F48">
            <v>590.36625627647356</v>
          </cell>
          <cell r="G48">
            <v>605.16178579715142</v>
          </cell>
          <cell r="H48">
            <v>606.38355400307319</v>
          </cell>
          <cell r="I48">
            <v>666.08273311554603</v>
          </cell>
          <cell r="J48">
            <v>692.12359041807713</v>
          </cell>
          <cell r="K48">
            <v>726</v>
          </cell>
        </row>
        <row r="49">
          <cell r="C49">
            <v>-56.949245977745939</v>
          </cell>
        </row>
        <row r="50">
          <cell r="D50">
            <v>127.71131630737554</v>
          </cell>
          <cell r="E50">
            <v>379.30864868174825</v>
          </cell>
          <cell r="F50">
            <v>442.48272076508198</v>
          </cell>
          <cell r="G50">
            <v>443.24256358834708</v>
          </cell>
          <cell r="H50">
            <v>387.19230439725294</v>
          </cell>
          <cell r="I50">
            <v>436.9539512453801</v>
          </cell>
          <cell r="J50">
            <v>439.39221260853896</v>
          </cell>
          <cell r="K50">
            <v>415</v>
          </cell>
        </row>
        <row r="51">
          <cell r="D51">
            <v>2718.9637998441144</v>
          </cell>
          <cell r="E51">
            <v>2797.9928334327374</v>
          </cell>
          <cell r="F51">
            <v>3099.7148168937597</v>
          </cell>
          <cell r="G51">
            <v>3943.9542392759045</v>
          </cell>
          <cell r="H51">
            <v>4304.685254732738</v>
          </cell>
          <cell r="I51">
            <v>4338.8868326049496</v>
          </cell>
          <cell r="J51">
            <v>6697.9205490169506</v>
          </cell>
          <cell r="K51">
            <v>7289</v>
          </cell>
        </row>
        <row r="53">
          <cell r="D53">
            <v>1270.6046588451802</v>
          </cell>
          <cell r="E53">
            <v>1224.1129017570522</v>
          </cell>
          <cell r="F53">
            <v>1337.667162774809</v>
          </cell>
          <cell r="G53">
            <v>2000.7728099935216</v>
          </cell>
          <cell r="H53">
            <v>1874.59404808415</v>
          </cell>
          <cell r="I53">
            <v>1870.7330511754155</v>
          </cell>
          <cell r="J53">
            <v>4033.9993777972172</v>
          </cell>
          <cell r="K53">
            <v>3665</v>
          </cell>
        </row>
        <row r="56">
          <cell r="C56">
            <v>0</v>
          </cell>
          <cell r="D56">
            <v>305.61043188843092</v>
          </cell>
          <cell r="E56">
            <v>545.08588795437629</v>
          </cell>
          <cell r="F56">
            <v>512.84783835293069</v>
          </cell>
          <cell r="G56">
            <v>600.63890249522944</v>
          </cell>
          <cell r="H56">
            <v>897.72715535024122</v>
          </cell>
          <cell r="I56">
            <v>1206.7960056492889</v>
          </cell>
          <cell r="J56">
            <v>759.42621814675977</v>
          </cell>
          <cell r="K56">
            <v>795.97436306170789</v>
          </cell>
          <cell r="L56">
            <v>846</v>
          </cell>
          <cell r="M56">
            <v>846</v>
          </cell>
          <cell r="N56">
            <v>846</v>
          </cell>
          <cell r="O56">
            <v>846</v>
          </cell>
        </row>
      </sheetData>
      <sheetData sheetId="12" refreshError="1">
        <row r="166">
          <cell r="L166">
            <v>0.413904761904762</v>
          </cell>
          <cell r="M166">
            <v>0.38684046360442598</v>
          </cell>
          <cell r="N166">
            <v>0.4163167163370361</v>
          </cell>
          <cell r="O166">
            <v>0.39831938808489231</v>
          </cell>
          <cell r="P166">
            <v>0.38162669892549644</v>
          </cell>
          <cell r="Q166">
            <v>0.38266928711809883</v>
          </cell>
          <cell r="R166">
            <v>0.38766609880749564</v>
          </cell>
          <cell r="S166">
            <v>0.30858143607705779</v>
          </cell>
          <cell r="T166">
            <v>0.29678793838085876</v>
          </cell>
        </row>
        <row r="167">
          <cell r="L167">
            <v>-1709.3316180220447</v>
          </cell>
          <cell r="M167">
            <v>-1892.3837628150636</v>
          </cell>
          <cell r="N167">
            <v>-2133.5932230952922</v>
          </cell>
          <cell r="O167">
            <v>-1853.1427441081985</v>
          </cell>
          <cell r="P167">
            <v>-1889.9621690964343</v>
          </cell>
          <cell r="Q167">
            <v>-1780.4162416007066</v>
          </cell>
          <cell r="R167">
            <v>-2005.2983157118742</v>
          </cell>
          <cell r="S167">
            <v>-1794.4867627898093</v>
          </cell>
          <cell r="T167">
            <v>-1837.0082670626321</v>
          </cell>
        </row>
        <row r="169">
          <cell r="L169">
            <v>-113.04425326582577</v>
          </cell>
          <cell r="M169">
            <v>-89.383458072432859</v>
          </cell>
          <cell r="N169">
            <v>-130.78619568913211</v>
          </cell>
          <cell r="O169">
            <v>-157.22662166413511</v>
          </cell>
          <cell r="P169">
            <v>-221.92280734763517</v>
          </cell>
          <cell r="Q169">
            <v>-194.73539985770026</v>
          </cell>
          <cell r="R169">
            <v>-73.259904838755347</v>
          </cell>
          <cell r="S169">
            <v>-170</v>
          </cell>
          <cell r="T169">
            <v>-352</v>
          </cell>
        </row>
        <row r="184">
          <cell r="L184">
            <v>248.29871246297228</v>
          </cell>
          <cell r="M184">
            <v>543.96632008158508</v>
          </cell>
          <cell r="N184">
            <v>324.95780639426914</v>
          </cell>
          <cell r="O184">
            <v>191.38728041010313</v>
          </cell>
          <cell r="P184">
            <v>106.13699481843423</v>
          </cell>
          <cell r="Q184">
            <v>371.24283717021831</v>
          </cell>
          <cell r="R184">
            <v>553.43413467101641</v>
          </cell>
          <cell r="S184">
            <v>906.51323721019071</v>
          </cell>
          <cell r="T184">
            <v>802.99173293736794</v>
          </cell>
        </row>
        <row r="202">
          <cell r="L202">
            <v>249.8425</v>
          </cell>
          <cell r="M202">
            <v>261.2791666666667</v>
          </cell>
          <cell r="N202">
            <v>272.16833333333329</v>
          </cell>
          <cell r="O202">
            <v>279.95499999999998</v>
          </cell>
          <cell r="P202">
            <v>302.58499999999998</v>
          </cell>
          <cell r="Q202">
            <v>333.91416666666669</v>
          </cell>
          <cell r="R202">
            <v>360.98500000000001</v>
          </cell>
          <cell r="S202">
            <v>394.2</v>
          </cell>
          <cell r="T202">
            <v>394.7475</v>
          </cell>
        </row>
        <row r="204">
          <cell r="L204">
            <v>1607.565080819599</v>
          </cell>
          <cell r="M204">
            <v>1242.2404875228822</v>
          </cell>
          <cell r="N204">
            <v>1402.010331859635</v>
          </cell>
          <cell r="O204">
            <v>1491.5220649388543</v>
          </cell>
          <cell r="P204">
            <v>1740.314218602068</v>
          </cell>
          <cell r="Q204">
            <v>2377.7084130309936</v>
          </cell>
          <cell r="R204">
            <v>3023.7139401576392</v>
          </cell>
          <cell r="S204">
            <v>3256.1392288260336</v>
          </cell>
          <cell r="T204">
            <v>2808.5021909519578</v>
          </cell>
        </row>
        <row r="213">
          <cell r="L213">
            <v>5694.9245977745941</v>
          </cell>
          <cell r="M213">
            <v>5870.2369138929234</v>
          </cell>
          <cell r="N213">
            <v>9371.7200378075358</v>
          </cell>
          <cell r="O213">
            <v>9509.509874839141</v>
          </cell>
          <cell r="P213">
            <v>10705.061724542235</v>
          </cell>
          <cell r="Q213">
            <v>9656.5669576862147</v>
          </cell>
          <cell r="R213">
            <v>8475.1594514089884</v>
          </cell>
          <cell r="S213">
            <v>7995</v>
          </cell>
          <cell r="T213">
            <v>8455</v>
          </cell>
        </row>
        <row r="229">
          <cell r="M229">
            <v>0.14677938147647263</v>
          </cell>
          <cell r="N229">
            <v>0.1133398939853739</v>
          </cell>
          <cell r="O229">
            <v>9.5910617014820093E-2</v>
          </cell>
          <cell r="P229">
            <v>9.0277231420566317E-2</v>
          </cell>
          <cell r="Q229">
            <v>0.10243995453986367</v>
          </cell>
        </row>
        <row r="230">
          <cell r="M230">
            <v>10.888086642599278</v>
          </cell>
          <cell r="N230">
            <v>12.214788732394366</v>
          </cell>
          <cell r="O230">
            <v>11.577049180327869</v>
          </cell>
          <cell r="P230">
            <v>10.724242424242425</v>
          </cell>
          <cell r="Q230">
            <v>9.1491712707182327</v>
          </cell>
        </row>
      </sheetData>
      <sheetData sheetId="13" refreshError="1">
        <row r="42">
          <cell r="L42">
            <v>1946.9523468641894</v>
          </cell>
          <cell r="M42">
            <v>2062.7619401764327</v>
          </cell>
          <cell r="N42">
            <v>2167.0068015992051</v>
          </cell>
          <cell r="O42">
            <v>2049.055581873537</v>
          </cell>
          <cell r="P42">
            <v>2096.6579359942662</v>
          </cell>
          <cell r="Q42">
            <v>2143.0007965619634</v>
          </cell>
          <cell r="R42">
            <v>2291.7476088993926</v>
          </cell>
          <cell r="S42">
            <v>2639</v>
          </cell>
          <cell r="T42">
            <v>2702</v>
          </cell>
        </row>
        <row r="43">
          <cell r="L43">
            <v>-436.23122418953392</v>
          </cell>
          <cell r="M43">
            <v>-437.08221730564992</v>
          </cell>
          <cell r="N43">
            <v>-496.04106457095168</v>
          </cell>
          <cell r="O43">
            <v>-564.96474079870245</v>
          </cell>
          <cell r="P43">
            <v>-613.45373851734155</v>
          </cell>
          <cell r="Q43">
            <v>-555.34525887656207</v>
          </cell>
          <cell r="R43">
            <v>-505.76921750605203</v>
          </cell>
          <cell r="S43">
            <v>-449</v>
          </cell>
          <cell r="T43">
            <v>-454</v>
          </cell>
        </row>
        <row r="44">
          <cell r="L44">
            <v>-196.33252550827913</v>
          </cell>
          <cell r="M44">
            <v>-180.21325041788214</v>
          </cell>
          <cell r="N44">
            <v>-204.06661893161731</v>
          </cell>
          <cell r="O44">
            <v>-251.24142607611549</v>
          </cell>
          <cell r="P44">
            <v>-230.81781117474807</v>
          </cell>
          <cell r="Q44">
            <v>-149.92499193412658</v>
          </cell>
          <cell r="R44">
            <v>-133.03263054401611</v>
          </cell>
          <cell r="S44">
            <v>-110</v>
          </cell>
          <cell r="T44">
            <v>-108</v>
          </cell>
        </row>
        <row r="46">
          <cell r="L46">
            <v>-592.98402374327964</v>
          </cell>
          <cell r="M46">
            <v>-586.1992808536728</v>
          </cell>
          <cell r="N46">
            <v>-550.53531277475679</v>
          </cell>
          <cell r="O46">
            <v>-478.68717960696262</v>
          </cell>
          <cell r="P46">
            <v>-471.4352028369936</v>
          </cell>
          <cell r="Q46">
            <v>-656.81425037807833</v>
          </cell>
          <cell r="R46">
            <v>-844.02153963812987</v>
          </cell>
          <cell r="S46">
            <v>-894</v>
          </cell>
          <cell r="T46">
            <v>-717</v>
          </cell>
        </row>
        <row r="49">
          <cell r="L49">
            <v>721.40457342309674</v>
          </cell>
          <cell r="M49">
            <v>859.26719159922777</v>
          </cell>
          <cell r="N49">
            <v>916.36380532187923</v>
          </cell>
          <cell r="O49">
            <v>754.16223539175644</v>
          </cell>
          <cell r="P49">
            <v>780.95118346518302</v>
          </cell>
          <cell r="Q49">
            <v>780.91629537319659</v>
          </cell>
          <cell r="R49">
            <v>808.92422121119444</v>
          </cell>
          <cell r="S49">
            <v>1096</v>
          </cell>
          <cell r="T49">
            <v>1331</v>
          </cell>
        </row>
        <row r="57">
          <cell r="L57">
            <v>1214.727416705321</v>
          </cell>
          <cell r="M57">
            <v>1236.037269720081</v>
          </cell>
          <cell r="N57">
            <v>1311.0168870504883</v>
          </cell>
          <cell r="O57">
            <v>1175.3310408708924</v>
          </cell>
          <cell r="P57">
            <v>1222.2338309560307</v>
          </cell>
          <cell r="Q57">
            <v>1449.4268217177671</v>
          </cell>
          <cell r="R57">
            <v>1633.7878359437923</v>
          </cell>
          <cell r="S57">
            <v>1577</v>
          </cell>
          <cell r="T57">
            <v>1502</v>
          </cell>
          <cell r="U57">
            <v>1306</v>
          </cell>
          <cell r="V57">
            <v>1564.0786973707882</v>
          </cell>
          <cell r="W57">
            <v>1976.1877240723384</v>
          </cell>
        </row>
        <row r="58">
          <cell r="L58">
            <v>228.79359571559431</v>
          </cell>
          <cell r="M58">
            <v>225.33887973600352</v>
          </cell>
          <cell r="N58">
            <v>299.86177103725356</v>
          </cell>
          <cell r="O58">
            <v>297.37291395528604</v>
          </cell>
          <cell r="P58">
            <v>179.70922986303052</v>
          </cell>
          <cell r="Q58">
            <v>144.91230223420138</v>
          </cell>
          <cell r="R58">
            <v>152.34381884879264</v>
          </cell>
          <cell r="S58">
            <v>140</v>
          </cell>
          <cell r="T58">
            <v>137</v>
          </cell>
          <cell r="U58">
            <v>111</v>
          </cell>
          <cell r="V58">
            <v>106.71431206618726</v>
          </cell>
          <cell r="W58">
            <v>106.71431206618726</v>
          </cell>
        </row>
        <row r="61">
          <cell r="L61">
            <v>650.50276218080319</v>
          </cell>
          <cell r="M61">
            <v>576.07494094255594</v>
          </cell>
          <cell r="N61">
            <v>-1.2906532469326066</v>
          </cell>
          <cell r="O61">
            <v>-261.02246939226893</v>
          </cell>
          <cell r="P61">
            <v>168.25125883149531</v>
          </cell>
          <cell r="Q61">
            <v>588.61129052152069</v>
          </cell>
          <cell r="R61">
            <v>1106.5617425435441</v>
          </cell>
          <cell r="S61">
            <v>1097</v>
          </cell>
          <cell r="T61">
            <v>819</v>
          </cell>
          <cell r="U61">
            <v>372</v>
          </cell>
          <cell r="V61">
            <v>847.56831635495939</v>
          </cell>
          <cell r="W61">
            <v>1259.6773430565095</v>
          </cell>
        </row>
      </sheetData>
      <sheetData sheetId="14" refreshError="1">
        <row r="42">
          <cell r="L42">
            <v>105.92559751860745</v>
          </cell>
          <cell r="M42">
            <v>123.80621377023043</v>
          </cell>
          <cell r="N42">
            <v>135.51859092788359</v>
          </cell>
          <cell r="O42">
            <v>133.13897767659344</v>
          </cell>
          <cell r="P42">
            <v>116.99191474304671</v>
          </cell>
          <cell r="Q42">
            <v>95.544903674331934</v>
          </cell>
          <cell r="R42">
            <v>144.52738548733547</v>
          </cell>
          <cell r="S42">
            <v>178</v>
          </cell>
          <cell r="T42">
            <v>202</v>
          </cell>
        </row>
        <row r="43">
          <cell r="L43">
            <v>-37.301756115423593</v>
          </cell>
          <cell r="M43">
            <v>-24.153782359379068</v>
          </cell>
          <cell r="N43">
            <v>-35.277855416147474</v>
          </cell>
          <cell r="O43">
            <v>-37.080373168700369</v>
          </cell>
          <cell r="P43">
            <v>-34.223150317875778</v>
          </cell>
          <cell r="Q43">
            <v>-26.582445378391235</v>
          </cell>
          <cell r="R43">
            <v>-33.258157636004029</v>
          </cell>
          <cell r="S43">
            <v>-31</v>
          </cell>
          <cell r="T43">
            <v>-36</v>
          </cell>
        </row>
        <row r="44">
          <cell r="L44">
            <v>-120.59002835787703</v>
          </cell>
          <cell r="M44">
            <v>-116.57454240514687</v>
          </cell>
          <cell r="N44">
            <v>-151.1498358073961</v>
          </cell>
          <cell r="O44">
            <v>-123.50392008157682</v>
          </cell>
          <cell r="P44">
            <v>-126.48996967708271</v>
          </cell>
          <cell r="Q44">
            <v>-171.19094823683955</v>
          </cell>
          <cell r="R44">
            <v>-106.97785267249222</v>
          </cell>
          <cell r="S44">
            <v>-122</v>
          </cell>
          <cell r="T44">
            <v>-140</v>
          </cell>
        </row>
        <row r="46">
          <cell r="L46">
            <v>-74.74588534579155</v>
          </cell>
          <cell r="M46">
            <v>-98.495363992437987</v>
          </cell>
          <cell r="N46">
            <v>-78.299630313888301</v>
          </cell>
          <cell r="O46">
            <v>-98.978318930625392</v>
          </cell>
          <cell r="P46">
            <v>-111.86598033420188</v>
          </cell>
          <cell r="Q46">
            <v>-118.17795716793361</v>
          </cell>
          <cell r="R46">
            <v>-58.853145309795146</v>
          </cell>
          <cell r="S46">
            <v>-65</v>
          </cell>
          <cell r="T46">
            <v>-78</v>
          </cell>
        </row>
        <row r="49">
          <cell r="L49">
            <v>-126.71207230048472</v>
          </cell>
          <cell r="M49">
            <v>-115.41747498673352</v>
          </cell>
          <cell r="N49">
            <v>-129.20873060954827</v>
          </cell>
          <cell r="O49">
            <v>-126.42363450430915</v>
          </cell>
          <cell r="P49">
            <v>-155.58718558611366</v>
          </cell>
          <cell r="Q49">
            <v>-220.40644710883248</v>
          </cell>
          <cell r="T49">
            <v>-52</v>
          </cell>
        </row>
        <row r="57">
          <cell r="L57">
            <v>67.200110253740206</v>
          </cell>
          <cell r="M57">
            <v>95.891962301007894</v>
          </cell>
          <cell r="N57">
            <v>92.496816030142796</v>
          </cell>
          <cell r="O57">
            <v>91.533047152657971</v>
          </cell>
          <cell r="P57">
            <v>78.848932230171954</v>
          </cell>
          <cell r="Q57">
            <v>68.962458295940678</v>
          </cell>
          <cell r="R57">
            <v>111.26922785133144</v>
          </cell>
          <cell r="S57">
            <v>147</v>
          </cell>
          <cell r="T57">
            <v>165</v>
          </cell>
          <cell r="U57">
            <v>59</v>
          </cell>
          <cell r="V57">
            <v>160.59387836469273</v>
          </cell>
          <cell r="W57">
            <v>302.35509565624989</v>
          </cell>
        </row>
        <row r="58">
          <cell r="L58">
            <v>173.12570777234765</v>
          </cell>
          <cell r="M58">
            <v>169.07647651565347</v>
          </cell>
          <cell r="N58">
            <v>188.00515630312739</v>
          </cell>
          <cell r="O58">
            <v>152.2631071454901</v>
          </cell>
          <cell r="P58">
            <v>175.6386348913008</v>
          </cell>
          <cell r="Q58">
            <v>142.3300075403005</v>
          </cell>
          <cell r="R58">
            <v>119.08566121278861</v>
          </cell>
          <cell r="S58">
            <v>136</v>
          </cell>
          <cell r="T58">
            <v>174</v>
          </cell>
          <cell r="U58">
            <v>158</v>
          </cell>
          <cell r="V58">
            <v>150</v>
          </cell>
          <cell r="W58">
            <v>150</v>
          </cell>
        </row>
        <row r="61">
          <cell r="L61">
            <v>-153.76296413991403</v>
          </cell>
          <cell r="M61">
            <v>-130.02545114420229</v>
          </cell>
          <cell r="N61">
            <v>-142.68888674417371</v>
          </cell>
          <cell r="O61">
            <v>-95.328675902210037</v>
          </cell>
          <cell r="P61">
            <v>-157.24557613015168</v>
          </cell>
          <cell r="Q61">
            <v>-176.3555376246413</v>
          </cell>
          <cell r="R61">
            <v>-57.473774716596836</v>
          </cell>
          <cell r="S61">
            <v>-76</v>
          </cell>
          <cell r="T61">
            <v>-105</v>
          </cell>
          <cell r="U61">
            <v>-273</v>
          </cell>
          <cell r="V61">
            <v>-89.406121635307272</v>
          </cell>
          <cell r="W61">
            <v>52.355095656249887</v>
          </cell>
        </row>
      </sheetData>
      <sheetData sheetId="15" refreshError="1">
        <row r="42">
          <cell r="L42">
            <v>1684.4163229067806</v>
          </cell>
          <cell r="M42">
            <v>2218.5321413803322</v>
          </cell>
          <cell r="N42">
            <v>1931.9645047412146</v>
          </cell>
          <cell r="O42">
            <v>1883.0698169412049</v>
          </cell>
          <cell r="P42">
            <v>2023.6887520565926</v>
          </cell>
          <cell r="Q42">
            <v>2012.3670649881549</v>
          </cell>
          <cell r="R42">
            <v>2062.0057734322495</v>
          </cell>
          <cell r="S42">
            <v>2893</v>
          </cell>
          <cell r="T42">
            <v>3198</v>
          </cell>
        </row>
        <row r="43">
          <cell r="L43">
            <v>-324.61070207315186</v>
          </cell>
          <cell r="M43">
            <v>-307.34603301605102</v>
          </cell>
          <cell r="N43">
            <v>-370.84769961852589</v>
          </cell>
          <cell r="O43">
            <v>-435.47540615052441</v>
          </cell>
          <cell r="P43">
            <v>-504.75377649448501</v>
          </cell>
          <cell r="Q43">
            <v>-447.34458079635539</v>
          </cell>
          <cell r="R43">
            <v>-376.87469874163088</v>
          </cell>
          <cell r="S43">
            <v>-370</v>
          </cell>
          <cell r="T43">
            <v>-358</v>
          </cell>
        </row>
        <row r="44">
          <cell r="L44">
            <v>-185.79691500239613</v>
          </cell>
          <cell r="M44">
            <v>-173.27084590740193</v>
          </cell>
          <cell r="N44">
            <v>-172.51731733994072</v>
          </cell>
          <cell r="O44">
            <v>-183.21208002645261</v>
          </cell>
          <cell r="P44">
            <v>-161.61769665534288</v>
          </cell>
          <cell r="Q44">
            <v>-161.16556883698914</v>
          </cell>
          <cell r="R44">
            <v>-105.44521868004963</v>
          </cell>
          <cell r="S44">
            <v>-121</v>
          </cell>
          <cell r="T44">
            <v>-109</v>
          </cell>
        </row>
        <row r="46">
          <cell r="L46">
            <v>-355.64804113102338</v>
          </cell>
          <cell r="M46">
            <v>-398.17582536150042</v>
          </cell>
          <cell r="N46">
            <v>-330.26382529832375</v>
          </cell>
          <cell r="O46">
            <v>-395.4753185590917</v>
          </cell>
          <cell r="P46">
            <v>-524.6544630229414</v>
          </cell>
          <cell r="Q46">
            <v>-575.85171673989248</v>
          </cell>
          <cell r="R46">
            <v>-606.15674401104116</v>
          </cell>
          <cell r="S46">
            <v>-631</v>
          </cell>
          <cell r="T46">
            <v>-724</v>
          </cell>
        </row>
        <row r="49">
          <cell r="L49">
            <v>818.36066470020921</v>
          </cell>
          <cell r="M49">
            <v>1339.7394370953789</v>
          </cell>
          <cell r="N49">
            <v>1058.3356624844241</v>
          </cell>
          <cell r="O49">
            <v>868.9070122051362</v>
          </cell>
          <cell r="P49">
            <v>832.66281588382321</v>
          </cell>
          <cell r="Q49">
            <v>828.00519861491784</v>
          </cell>
          <cell r="R49">
            <v>973.52911199952769</v>
          </cell>
          <cell r="S49">
            <v>1545</v>
          </cell>
          <cell r="T49">
            <v>1699</v>
          </cell>
        </row>
        <row r="57">
          <cell r="L57">
            <v>767.9605820099041</v>
          </cell>
          <cell r="M57">
            <v>1042.6623774177465</v>
          </cell>
          <cell r="N57">
            <v>909.76713317089252</v>
          </cell>
          <cell r="O57">
            <v>846.71718259237059</v>
          </cell>
          <cell r="P57">
            <v>926.73878856379895</v>
          </cell>
          <cell r="Q57">
            <v>1034.4368744391104</v>
          </cell>
          <cell r="R57">
            <v>997.59146568087624</v>
          </cell>
          <cell r="S57">
            <v>1328</v>
          </cell>
          <cell r="T57">
            <v>1390</v>
          </cell>
          <cell r="U57">
            <v>935</v>
          </cell>
          <cell r="V57">
            <v>1229.5190104948765</v>
          </cell>
          <cell r="W57">
            <v>1778.8334830000003</v>
          </cell>
          <cell r="X57">
            <v>1427.2703375000001</v>
          </cell>
        </row>
        <row r="58">
          <cell r="L58">
            <v>232.49529670414782</v>
          </cell>
          <cell r="M58">
            <v>280.29958211063854</v>
          </cell>
          <cell r="N58">
            <v>224.86047679885871</v>
          </cell>
          <cell r="O58">
            <v>215.62091011878127</v>
          </cell>
          <cell r="P58">
            <v>197.80076307071815</v>
          </cell>
          <cell r="Q58">
            <v>153.72248413103961</v>
          </cell>
          <cell r="R58">
            <v>115.25407623168216</v>
          </cell>
          <cell r="S58">
            <v>129</v>
          </cell>
          <cell r="T58">
            <v>179</v>
          </cell>
          <cell r="U58">
            <v>192</v>
          </cell>
          <cell r="V58">
            <v>122</v>
          </cell>
          <cell r="W58">
            <v>122</v>
          </cell>
          <cell r="X58">
            <v>122</v>
          </cell>
        </row>
        <row r="61">
          <cell r="L61">
            <v>255.7021144400793</v>
          </cell>
          <cell r="M61">
            <v>470.05863873043074</v>
          </cell>
          <cell r="N61">
            <v>225.29069454783598</v>
          </cell>
          <cell r="O61">
            <v>63.50378869442784</v>
          </cell>
          <cell r="P61">
            <v>-36.936880299029099</v>
          </cell>
          <cell r="Q61">
            <v>-42.076213541796506</v>
          </cell>
          <cell r="R61">
            <v>215.18181253893817</v>
          </cell>
          <cell r="S61">
            <v>778</v>
          </cell>
          <cell r="T61">
            <v>762</v>
          </cell>
          <cell r="U61">
            <v>75</v>
          </cell>
          <cell r="V61">
            <v>40.375889833003839</v>
          </cell>
          <cell r="W61">
            <v>437.24134510071735</v>
          </cell>
          <cell r="X61">
            <v>85.678199600717107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croSystem"/>
      <sheetName val="Figures"/>
      <sheetName val="eval"/>
      <sheetName val="dayval"/>
      <sheetName val="dcf"/>
      <sheetName val="Oildisc"/>
      <sheetName val="assms"/>
      <sheetName val="debt"/>
      <sheetName val="projections"/>
      <sheetName val="chems"/>
      <sheetName val="r&amp;m"/>
      <sheetName val="YPF R&amp;M"/>
      <sheetName val="GAS"/>
      <sheetName val="LPG"/>
      <sheetName val="group E&amp;P"/>
      <sheetName val="row"/>
      <sheetName val="LatAm"/>
      <sheetName val="NAf, MEast"/>
      <sheetName val="YPF Argtna"/>
      <sheetName val="YPF other LatAm"/>
      <sheetName val="YPF USA"/>
      <sheetName val="YPF ROW"/>
      <sheetName val="Astra"/>
      <sheetName val="lr"/>
      <sheetName val="Premium deal"/>
      <sheetName val="chem"/>
      <sheetName val="africa"/>
      <sheetName val="euro"/>
      <sheetName val="heal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K5">
            <v>96.193637108450375</v>
          </cell>
          <cell r="L5">
            <v>124.17326510026479</v>
          </cell>
          <cell r="M5">
            <v>198.26824612771745</v>
          </cell>
          <cell r="N5">
            <v>202.02520985580091</v>
          </cell>
          <cell r="O5">
            <v>812.28389990534276</v>
          </cell>
          <cell r="P5">
            <v>1054.2619673736342</v>
          </cell>
          <cell r="Q5">
            <v>1368.3439286368996</v>
          </cell>
          <cell r="R5">
            <v>1356.4899909877595</v>
          </cell>
          <cell r="S5">
            <v>1985.203629961856</v>
          </cell>
          <cell r="T5">
            <v>2834.2261943497688</v>
          </cell>
        </row>
        <row r="6">
          <cell r="K6">
            <v>286.78609123426583</v>
          </cell>
          <cell r="L6">
            <v>1120.0980734099919</v>
          </cell>
          <cell r="M6">
            <v>1345.5677226681782</v>
          </cell>
          <cell r="N6">
            <v>1245.8045092591628</v>
          </cell>
          <cell r="O6">
            <v>1483.7481644462555</v>
          </cell>
          <cell r="P6">
            <v>1500.3046568523264</v>
          </cell>
          <cell r="Q6">
            <v>955.61982728823307</v>
          </cell>
          <cell r="R6">
            <v>566.77540302738475</v>
          </cell>
          <cell r="S6">
            <v>1014.3795355695937</v>
          </cell>
          <cell r="T6">
            <v>1513.5095458767853</v>
          </cell>
        </row>
        <row r="7"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</row>
        <row r="8"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666.21185925350483</v>
          </cell>
        </row>
        <row r="11">
          <cell r="K11">
            <v>71.494878041248171</v>
          </cell>
          <cell r="L11">
            <v>26.391612428042688</v>
          </cell>
          <cell r="M11">
            <v>26.663953758105801</v>
          </cell>
          <cell r="N11">
            <v>45.167992426274523</v>
          </cell>
          <cell r="O11">
            <v>8.1093988408256159</v>
          </cell>
          <cell r="P11">
            <v>68.834743083687854</v>
          </cell>
          <cell r="Q11">
            <v>36.28115527782532</v>
          </cell>
          <cell r="R11">
            <v>56.368303068099067</v>
          </cell>
          <cell r="S11">
            <v>30.751970538430175</v>
          </cell>
          <cell r="T11">
            <v>62.170449670911069</v>
          </cell>
        </row>
        <row r="12">
          <cell r="K12">
            <v>724.19900703576752</v>
          </cell>
          <cell r="L12">
            <v>1176.2483188577398</v>
          </cell>
          <cell r="M12">
            <v>1294.0091705302937</v>
          </cell>
          <cell r="N12">
            <v>1297.0885287441606</v>
          </cell>
          <cell r="O12">
            <v>881.45541087443348</v>
          </cell>
          <cell r="P12">
            <v>904.17107321710307</v>
          </cell>
          <cell r="Q12">
            <v>712.47630011411661</v>
          </cell>
          <cell r="R12">
            <v>705.64378262249591</v>
          </cell>
          <cell r="S12">
            <v>510.99410320544223</v>
          </cell>
          <cell r="T12">
            <v>897.74900954540362</v>
          </cell>
        </row>
        <row r="19">
          <cell r="K19">
            <v>-131.40698998860981</v>
          </cell>
          <cell r="L19">
            <v>-165.80467232473899</v>
          </cell>
          <cell r="M19">
            <v>-215.48276046357944</v>
          </cell>
          <cell r="N19">
            <v>-222.14014329337954</v>
          </cell>
          <cell r="O19">
            <v>-289.76377087106505</v>
          </cell>
          <cell r="P19">
            <v>-235.92618049889035</v>
          </cell>
          <cell r="Q19">
            <v>-202.26822734246414</v>
          </cell>
          <cell r="R19">
            <v>-206.82080764335294</v>
          </cell>
          <cell r="S19">
            <v>-174.61992900519081</v>
          </cell>
          <cell r="T19">
            <v>-302.33417937511217</v>
          </cell>
        </row>
        <row r="21">
          <cell r="K21">
            <v>211.55624344881585</v>
          </cell>
          <cell r="L21">
            <v>222.10831278805236</v>
          </cell>
          <cell r="M21">
            <v>277.60335977252487</v>
          </cell>
          <cell r="N21">
            <v>244.39946152685619</v>
          </cell>
          <cell r="O21">
            <v>287.59673412309769</v>
          </cell>
          <cell r="P21">
            <v>145.90118681316201</v>
          </cell>
          <cell r="Q21">
            <v>109.90074841572655</v>
          </cell>
          <cell r="R21">
            <v>141.32264336209056</v>
          </cell>
          <cell r="S21">
            <v>123.97218630776818</v>
          </cell>
          <cell r="T21">
            <v>142.29334762263017</v>
          </cell>
        </row>
        <row r="23"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68">
          <cell r="K68">
            <v>5908.3878773345832</v>
          </cell>
          <cell r="L68">
            <v>7821.2053468931263</v>
          </cell>
          <cell r="M68">
            <v>10944.946491950472</v>
          </cell>
          <cell r="N68">
            <v>12858.011880441571</v>
          </cell>
          <cell r="O68">
            <v>13989.754990219377</v>
          </cell>
          <cell r="P68">
            <v>14551.760030590771</v>
          </cell>
          <cell r="Q68">
            <v>14660.022258189829</v>
          </cell>
          <cell r="R68">
            <v>15202.513544054009</v>
          </cell>
          <cell r="S68">
            <v>16806.122985472972</v>
          </cell>
          <cell r="T68">
            <v>18853.838418211591</v>
          </cell>
        </row>
        <row r="73">
          <cell r="K73">
            <v>449.4316705814818</v>
          </cell>
          <cell r="L73">
            <v>851.06622536045597</v>
          </cell>
          <cell r="M73">
            <v>1285.2164787375598</v>
          </cell>
          <cell r="N73">
            <v>1073.6980964931324</v>
          </cell>
          <cell r="O73">
            <v>1036.4853708370326</v>
          </cell>
          <cell r="P73">
            <v>943.42943673742332</v>
          </cell>
          <cell r="Q73">
            <v>1000.0445757888695</v>
          </cell>
          <cell r="R73">
            <v>1032.1406272031811</v>
          </cell>
          <cell r="S73">
            <v>1270.4427270304975</v>
          </cell>
          <cell r="T73">
            <v>1204.9902718287017</v>
          </cell>
        </row>
        <row r="77">
          <cell r="K77">
            <v>914.17381052295036</v>
          </cell>
          <cell r="L77">
            <v>1413.9032164733546</v>
          </cell>
          <cell r="M77">
            <v>2057.8143900931182</v>
          </cell>
          <cell r="N77">
            <v>2048.0223718292359</v>
          </cell>
          <cell r="O77">
            <v>2314.2668857674212</v>
          </cell>
          <cell r="P77">
            <v>2205.0282034111242</v>
          </cell>
          <cell r="Q77">
            <v>2083.0732475870027</v>
          </cell>
          <cell r="R77">
            <v>1969.4055528343567</v>
          </cell>
          <cell r="S77">
            <v>2248.9190414839109</v>
          </cell>
          <cell r="T77">
            <v>2539.4515751305107</v>
          </cell>
        </row>
        <row r="81">
          <cell r="K81">
            <v>40.641412022024696</v>
          </cell>
          <cell r="L81">
            <v>32.159265013305138</v>
          </cell>
          <cell r="M81">
            <v>28.240148068929788</v>
          </cell>
          <cell r="N81">
            <v>32.008863590608129</v>
          </cell>
          <cell r="O81">
            <v>36.613105194751782</v>
          </cell>
          <cell r="P81">
            <v>36.183225758680628</v>
          </cell>
          <cell r="Q81">
            <v>42.215783105577145</v>
          </cell>
          <cell r="R81">
            <v>31.316405666656976</v>
          </cell>
          <cell r="S81">
            <v>31.828258400689617</v>
          </cell>
          <cell r="T81">
            <v>25.735057659761402</v>
          </cell>
        </row>
        <row r="85">
          <cell r="K85">
            <v>727.22186192601646</v>
          </cell>
          <cell r="L85">
            <v>1225.8179181377282</v>
          </cell>
          <cell r="M85">
            <v>2009.3695943633807</v>
          </cell>
          <cell r="N85">
            <v>1724.8200332392432</v>
          </cell>
          <cell r="O85">
            <v>1580.4417971796008</v>
          </cell>
          <cell r="P85">
            <v>1482.3976865241762</v>
          </cell>
          <cell r="Q85">
            <v>1436.4820150537278</v>
          </cell>
          <cell r="R85">
            <v>1578.3308928850263</v>
          </cell>
          <cell r="S85">
            <v>1946.2208568698463</v>
          </cell>
          <cell r="T85">
            <v>2003.5667740982244</v>
          </cell>
        </row>
        <row r="89">
          <cell r="K89">
            <v>710.37089920849894</v>
          </cell>
          <cell r="L89">
            <v>819.72762368042618</v>
          </cell>
          <cell r="M89">
            <v>1196.717804050413</v>
          </cell>
          <cell r="N89">
            <v>1291.9997916621535</v>
          </cell>
          <cell r="O89">
            <v>1243.063623058772</v>
          </cell>
          <cell r="P89">
            <v>1222.8842593950678</v>
          </cell>
          <cell r="Q89">
            <v>1191.0288289052901</v>
          </cell>
          <cell r="R89">
            <v>1289.8383227360168</v>
          </cell>
          <cell r="S89">
            <v>1139.3720178855153</v>
          </cell>
          <cell r="T89">
            <v>1103.5872723218274</v>
          </cell>
        </row>
      </sheetData>
      <sheetData sheetId="8" refreshError="1">
        <row r="14">
          <cell r="B14">
            <v>-0.23979377735147775</v>
          </cell>
          <cell r="C14">
            <v>-5.5068810588011186</v>
          </cell>
          <cell r="D14">
            <v>-14.208928125516247</v>
          </cell>
          <cell r="E14">
            <v>-15.786472607430275</v>
          </cell>
          <cell r="F14">
            <v>-9.4383133622272073</v>
          </cell>
          <cell r="G14">
            <v>-16.799115021009268</v>
          </cell>
          <cell r="H14">
            <v>-2.5928596659954954</v>
          </cell>
          <cell r="I14">
            <v>-17.627749506329447</v>
          </cell>
          <cell r="J14">
            <v>-6.1342186831665293</v>
          </cell>
          <cell r="K14">
            <v>-7.9634601003852925</v>
          </cell>
          <cell r="L14">
            <v>-12.452705512660211</v>
          </cell>
          <cell r="M14">
            <v>-100</v>
          </cell>
          <cell r="N14">
            <v>-50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6">
          <cell r="B16">
            <v>25.265544359123883</v>
          </cell>
          <cell r="C16">
            <v>30.809388876328821</v>
          </cell>
          <cell r="D16">
            <v>23.805169959062294</v>
          </cell>
          <cell r="E16">
            <v>-7.1926531998350951</v>
          </cell>
          <cell r="F16">
            <v>-43.461545370383838</v>
          </cell>
          <cell r="G16">
            <v>-4.6865636629354386</v>
          </cell>
          <cell r="H16">
            <v>2.1523252567244162</v>
          </cell>
          <cell r="I16">
            <v>5.0128337440553974</v>
          </cell>
          <cell r="J16">
            <v>2.227231529993527</v>
          </cell>
          <cell r="K16">
            <v>13.455293674534422</v>
          </cell>
          <cell r="L16">
            <v>1.2321120728184454</v>
          </cell>
        </row>
        <row r="18">
          <cell r="B18">
            <v>0</v>
          </cell>
          <cell r="C18">
            <v>-7.454997756482852</v>
          </cell>
          <cell r="D18">
            <v>-12.130515039184615</v>
          </cell>
          <cell r="E18">
            <v>-37.208747072739996</v>
          </cell>
          <cell r="F18">
            <v>-30.247906663265752</v>
          </cell>
          <cell r="G18">
            <v>-30.50294945661275</v>
          </cell>
          <cell r="H18">
            <v>-17.90457706251744</v>
          </cell>
          <cell r="I18">
            <v>-41.158003372244316</v>
          </cell>
          <cell r="J18">
            <v>-5.5183082880007213</v>
          </cell>
          <cell r="K18">
            <v>-22.883644618518222</v>
          </cell>
          <cell r="L18">
            <v>-24.056091052795086</v>
          </cell>
          <cell r="M18">
            <v>-150</v>
          </cell>
          <cell r="N18">
            <v>-215</v>
          </cell>
          <cell r="O18">
            <v>-215</v>
          </cell>
          <cell r="P18">
            <v>-215</v>
          </cell>
          <cell r="Q18">
            <v>-215</v>
          </cell>
          <cell r="R18">
            <v>-215</v>
          </cell>
          <cell r="S18">
            <v>-215</v>
          </cell>
        </row>
        <row r="19">
          <cell r="B19">
            <v>-167.41965545994083</v>
          </cell>
          <cell r="C19">
            <v>-184.45750621750267</v>
          </cell>
          <cell r="D19">
            <v>-57.623809657476983</v>
          </cell>
          <cell r="E19">
            <v>3.1915452510090789</v>
          </cell>
          <cell r="F19">
            <v>39.739074580321429</v>
          </cell>
          <cell r="G19">
            <v>-106.79053733379392</v>
          </cell>
          <cell r="H19">
            <v>-23.222456717289756</v>
          </cell>
          <cell r="I19">
            <v>-43.195042298837208</v>
          </cell>
          <cell r="J19">
            <v>-10.638452280136679</v>
          </cell>
          <cell r="K19">
            <v>20.665209102286738</v>
          </cell>
          <cell r="L19">
            <v>-53.36361123148626</v>
          </cell>
          <cell r="M19">
            <v>-162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2">
          <cell r="B22">
            <v>-215.04415293756463</v>
          </cell>
          <cell r="C22">
            <v>-126.25943731195545</v>
          </cell>
          <cell r="D22">
            <v>-269.29743386989844</v>
          </cell>
          <cell r="E22">
            <v>-336.31102688925915</v>
          </cell>
          <cell r="F22">
            <v>-238.52505529020596</v>
          </cell>
          <cell r="G22">
            <v>-210.9692218525708</v>
          </cell>
          <cell r="H22">
            <v>-306.60565550396734</v>
          </cell>
          <cell r="I22">
            <v>-371.5939412989315</v>
          </cell>
          <cell r="J22">
            <v>-343.39181991486788</v>
          </cell>
          <cell r="K22">
            <v>-366.91597199844875</v>
          </cell>
        </row>
        <row r="23">
          <cell r="B23">
            <v>-37.37149687632273</v>
          </cell>
          <cell r="C23">
            <v>-62.439441085933019</v>
          </cell>
          <cell r="D23">
            <v>-81.776669538044558</v>
          </cell>
          <cell r="E23">
            <v>-103.64737809069729</v>
          </cell>
          <cell r="F23">
            <v>-104.95404458796654</v>
          </cell>
          <cell r="G23">
            <v>-72.406737164893656</v>
          </cell>
          <cell r="H23">
            <v>-66.237495108258713</v>
          </cell>
          <cell r="I23">
            <v>-65.160703013302722</v>
          </cell>
          <cell r="J23">
            <v>-85.928832101314498</v>
          </cell>
          <cell r="K23">
            <v>-132.86499667864635</v>
          </cell>
        </row>
        <row r="29">
          <cell r="E29">
            <v>-123.08466709501356</v>
          </cell>
          <cell r="F29">
            <v>-8.2377599025519057</v>
          </cell>
          <cell r="G29">
            <v>-4.5858495441044482</v>
          </cell>
          <cell r="H29">
            <v>-3.4109949974989289</v>
          </cell>
          <cell r="I29">
            <v>-7.4057409168603003</v>
          </cell>
          <cell r="J29">
            <v>48.849782048908303</v>
          </cell>
          <cell r="K29">
            <v>-22.799247615183326</v>
          </cell>
        </row>
        <row r="34">
          <cell r="B34">
            <v>0.1937727493749315</v>
          </cell>
          <cell r="C34">
            <v>0.23009252334823616</v>
          </cell>
          <cell r="D34">
            <v>0.24467068550372364</v>
          </cell>
          <cell r="E34">
            <v>0.25688047142268194</v>
          </cell>
          <cell r="F34">
            <v>0.2617558905791012</v>
          </cell>
          <cell r="G34">
            <v>0.25738052590142096</v>
          </cell>
          <cell r="H34">
            <v>0.29368960618071954</v>
          </cell>
          <cell r="I34">
            <v>0.34973258679456265</v>
          </cell>
          <cell r="J34">
            <v>0.3753527997475124</v>
          </cell>
          <cell r="K34">
            <v>0.40189049207092059</v>
          </cell>
          <cell r="L34">
            <v>0.44</v>
          </cell>
          <cell r="M34">
            <v>0.42</v>
          </cell>
        </row>
        <row r="42">
          <cell r="L42">
            <v>65.478304429013406</v>
          </cell>
          <cell r="M42">
            <v>90.15181565756734</v>
          </cell>
          <cell r="N42">
            <v>90.15181565756734</v>
          </cell>
          <cell r="O42">
            <v>90.15181565756734</v>
          </cell>
          <cell r="P42">
            <v>90.15181565756734</v>
          </cell>
          <cell r="Q42">
            <v>90.15181565756734</v>
          </cell>
          <cell r="R42">
            <v>90.15181565756734</v>
          </cell>
          <cell r="S42">
            <v>90.15181565756734</v>
          </cell>
        </row>
        <row r="43">
          <cell r="B43">
            <v>492.2966249025838</v>
          </cell>
          <cell r="C43">
            <v>511.3729633906766</v>
          </cell>
          <cell r="E43">
            <v>614.41916635950645</v>
          </cell>
          <cell r="F43">
            <v>537.33450568762953</v>
          </cell>
          <cell r="G43">
            <v>634.92866220892097</v>
          </cell>
          <cell r="H43">
            <v>610.64362473675476</v>
          </cell>
          <cell r="I43">
            <v>684.61074213948257</v>
          </cell>
          <cell r="J43">
            <v>929.25947469425455</v>
          </cell>
          <cell r="K43">
            <v>861.56680854425861</v>
          </cell>
        </row>
        <row r="71">
          <cell r="K71">
            <v>9.4042375144595436</v>
          </cell>
          <cell r="L71">
            <v>48.681980455086368</v>
          </cell>
          <cell r="M71">
            <v>48.681980455086368</v>
          </cell>
          <cell r="N71">
            <v>48.681980455086368</v>
          </cell>
          <cell r="O71">
            <v>48.681980455086368</v>
          </cell>
          <cell r="P71">
            <v>48.681980455086368</v>
          </cell>
          <cell r="Q71">
            <v>48.681980455086368</v>
          </cell>
          <cell r="R71">
            <v>48.681980455086368</v>
          </cell>
          <cell r="S71">
            <v>48.681980455086368</v>
          </cell>
        </row>
        <row r="81">
          <cell r="B81">
            <v>137.76515832747475</v>
          </cell>
          <cell r="C81">
            <v>123.30658326231976</v>
          </cell>
          <cell r="D81">
            <v>51.674448778386434</v>
          </cell>
          <cell r="E81">
            <v>40.174548879165506</v>
          </cell>
          <cell r="F81">
            <v>-119.73821863855923</v>
          </cell>
          <cell r="G81">
            <v>61.811611863873424</v>
          </cell>
          <cell r="H81">
            <v>99.982430858423399</v>
          </cell>
          <cell r="I81">
            <v>41.34820881418522</v>
          </cell>
          <cell r="J81">
            <v>35.641925797019319</v>
          </cell>
          <cell r="K81">
            <v>51.289264598090888</v>
          </cell>
          <cell r="L81">
            <v>58.238072914788503</v>
          </cell>
          <cell r="M81">
            <v>150</v>
          </cell>
          <cell r="N81">
            <v>215</v>
          </cell>
          <cell r="O81">
            <v>215</v>
          </cell>
          <cell r="P81">
            <v>215</v>
          </cell>
          <cell r="Q81">
            <v>215</v>
          </cell>
          <cell r="R81">
            <v>215</v>
          </cell>
          <cell r="S81">
            <v>215</v>
          </cell>
        </row>
        <row r="85">
          <cell r="B85">
            <v>-135.64334672181926</v>
          </cell>
          <cell r="C85">
            <v>-175.8290365919438</v>
          </cell>
          <cell r="D85">
            <v>-231.34514732692085</v>
          </cell>
          <cell r="E85">
            <v>-249.43093775142421</v>
          </cell>
          <cell r="F85">
            <v>-255.68768430807992</v>
          </cell>
          <cell r="G85">
            <v>-256.57928913383216</v>
          </cell>
          <cell r="H85">
            <v>-277.06467668798956</v>
          </cell>
          <cell r="I85">
            <v>-332.71840322997804</v>
          </cell>
          <cell r="J85">
            <v>-385.82742401007977</v>
          </cell>
          <cell r="K85">
            <v>-448.42539214781254</v>
          </cell>
        </row>
        <row r="88">
          <cell r="B88">
            <v>-508.64620063109368</v>
          </cell>
          <cell r="C88">
            <v>-477.91751049584309</v>
          </cell>
          <cell r="D88">
            <v>0</v>
          </cell>
          <cell r="E88">
            <v>0</v>
          </cell>
          <cell r="F88">
            <v>-444.33314114158753</v>
          </cell>
          <cell r="G88">
            <v>0</v>
          </cell>
          <cell r="H88">
            <v>0</v>
          </cell>
          <cell r="I88">
            <v>0</v>
          </cell>
          <cell r="J88">
            <v>-426.14778028351003</v>
          </cell>
          <cell r="K88">
            <v>-920.8737884591643</v>
          </cell>
        </row>
        <row r="89">
          <cell r="B89">
            <v>303.03393626935383</v>
          </cell>
          <cell r="C89">
            <v>48.610880432704029</v>
          </cell>
          <cell r="D89">
            <v>102.65351771376228</v>
          </cell>
          <cell r="E89">
            <v>367.31572136430589</v>
          </cell>
          <cell r="F89">
            <v>219.86739743575524</v>
          </cell>
          <cell r="G89">
            <v>180.66770063362003</v>
          </cell>
          <cell r="H89">
            <v>75.092236734607411</v>
          </cell>
          <cell r="I89">
            <v>88.911840618245733</v>
          </cell>
          <cell r="J89">
            <v>114.82685013712437</v>
          </cell>
          <cell r="K89">
            <v>356.86670024421539</v>
          </cell>
        </row>
        <row r="108">
          <cell r="L108">
            <v>55.635710269837901</v>
          </cell>
          <cell r="M108">
            <v>65.111462414935488</v>
          </cell>
          <cell r="N108">
            <v>67.343793088360968</v>
          </cell>
          <cell r="O108">
            <v>69.232688273567135</v>
          </cell>
          <cell r="P108">
            <v>72.32360766754087</v>
          </cell>
          <cell r="Q108">
            <v>83.313543290558599</v>
          </cell>
          <cell r="R108">
            <v>91.727712751931548</v>
          </cell>
          <cell r="S108">
            <v>94.475196657685984</v>
          </cell>
        </row>
        <row r="109">
          <cell r="C109">
            <v>1.7793821805597148</v>
          </cell>
          <cell r="D109">
            <v>-7.3555734505119332</v>
          </cell>
          <cell r="E109">
            <v>2.42090383674104</v>
          </cell>
          <cell r="F109">
            <v>11.084355212599647</v>
          </cell>
          <cell r="G109">
            <v>6.0831327773918602</v>
          </cell>
          <cell r="H109">
            <v>6.2555886116492943</v>
          </cell>
          <cell r="I109">
            <v>7.3505199821032008</v>
          </cell>
          <cell r="J109">
            <v>6.0595628776918318</v>
          </cell>
          <cell r="K109">
            <v>9.0606211437389419</v>
          </cell>
        </row>
        <row r="115">
          <cell r="L115">
            <v>-692.47138400541871</v>
          </cell>
          <cell r="M115">
            <v>-1145.4173045508637</v>
          </cell>
          <cell r="N115">
            <v>-1565.3048417535128</v>
          </cell>
          <cell r="O115">
            <v>-1560.050605219189</v>
          </cell>
          <cell r="P115">
            <v>-1835.050605219189</v>
          </cell>
          <cell r="Q115">
            <v>-1845.050605219189</v>
          </cell>
          <cell r="R115">
            <v>-1845.050605219189</v>
          </cell>
          <cell r="S115">
            <v>-1845.050605219189</v>
          </cell>
        </row>
        <row r="116">
          <cell r="B116">
            <v>-46.781586017842841</v>
          </cell>
          <cell r="C116">
            <v>-79.167167533349783</v>
          </cell>
          <cell r="D116">
            <v>-115.41760105435655</v>
          </cell>
          <cell r="E116">
            <v>-81.890380586867096</v>
          </cell>
          <cell r="F116">
            <v>-76.676857754733831</v>
          </cell>
          <cell r="G116">
            <v>-32.121089632497338</v>
          </cell>
          <cell r="H116">
            <v>-35.362326367059929</v>
          </cell>
          <cell r="I116">
            <v>-56.153554988488374</v>
          </cell>
          <cell r="J116">
            <v>-168.59147271311338</v>
          </cell>
          <cell r="K116">
            <v>-169.03514096502923</v>
          </cell>
        </row>
        <row r="117">
          <cell r="L117">
            <v>-281.39139269633301</v>
          </cell>
          <cell r="M117">
            <v>-30.050605219189116</v>
          </cell>
          <cell r="N117">
            <v>-30.050605219189116</v>
          </cell>
          <cell r="O117">
            <v>-30.050605219189116</v>
          </cell>
          <cell r="P117">
            <v>-30.050605219189116</v>
          </cell>
          <cell r="Q117">
            <v>-30.050605219189116</v>
          </cell>
          <cell r="R117">
            <v>-30.050605219189116</v>
          </cell>
          <cell r="S117">
            <v>-30.050605219189116</v>
          </cell>
        </row>
        <row r="191">
          <cell r="B191">
            <v>2199.9407782034727</v>
          </cell>
          <cell r="C191">
            <v>3499.7686381328986</v>
          </cell>
          <cell r="D191">
            <v>4691.9441411880071</v>
          </cell>
          <cell r="E191">
            <v>4495.9858530834108</v>
          </cell>
          <cell r="F191">
            <v>4276.9301715144638</v>
          </cell>
          <cell r="G191">
            <v>4157.6466822080192</v>
          </cell>
          <cell r="H191">
            <v>3874.091061873391</v>
          </cell>
          <cell r="I191">
            <v>3794.8746713947899</v>
          </cell>
          <cell r="J191">
            <v>4092.9361006589706</v>
          </cell>
          <cell r="K191">
            <v>4730.0963638352878</v>
          </cell>
        </row>
        <row r="192">
          <cell r="B192">
            <v>-727.22186192601646</v>
          </cell>
          <cell r="C192">
            <v>-1225.8179181377282</v>
          </cell>
          <cell r="D192">
            <v>-2009.3695943633807</v>
          </cell>
          <cell r="E192">
            <v>-1724.8200332392432</v>
          </cell>
          <cell r="F192">
            <v>-1580.4417971796008</v>
          </cell>
          <cell r="G192">
            <v>-1482.3976865241762</v>
          </cell>
          <cell r="H192">
            <v>-1436.4820150537278</v>
          </cell>
          <cell r="I192">
            <v>-1578.3308928850263</v>
          </cell>
          <cell r="J192">
            <v>-1946.2208568698463</v>
          </cell>
          <cell r="K192">
            <v>-2003.5667740982244</v>
          </cell>
        </row>
        <row r="194">
          <cell r="B194">
            <v>-1437.5927611345155</v>
          </cell>
          <cell r="C194">
            <v>-2045.5455418181543</v>
          </cell>
          <cell r="D194">
            <v>-3206.0873984137934</v>
          </cell>
          <cell r="E194">
            <v>-3016.8198249013967</v>
          </cell>
          <cell r="F194">
            <v>-2823.5054202383726</v>
          </cell>
          <cell r="G194">
            <v>-2705.2819459192442</v>
          </cell>
          <cell r="H194">
            <v>-2627.5108439590176</v>
          </cell>
          <cell r="I194">
            <v>-2868.1692156210429</v>
          </cell>
          <cell r="J194">
            <v>-3085.5928747553617</v>
          </cell>
          <cell r="K194">
            <v>-3107.1540464200516</v>
          </cell>
        </row>
        <row r="195">
          <cell r="B195">
            <v>5624.1523199139656</v>
          </cell>
          <cell r="C195">
            <v>7510.7645143916861</v>
          </cell>
          <cell r="D195">
            <v>8209.1135755939358</v>
          </cell>
          <cell r="E195">
            <v>10614.931603978712</v>
          </cell>
          <cell r="F195">
            <v>11192.729701950069</v>
          </cell>
          <cell r="G195">
            <v>11452.719451415298</v>
          </cell>
          <cell r="H195">
            <v>11738.674963247</v>
          </cell>
          <cell r="I195">
            <v>12107.484457132225</v>
          </cell>
          <cell r="J195">
            <v>15634.692520453218</v>
          </cell>
          <cell r="K195">
            <v>18277.925324169042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153.88981170844215</v>
          </cell>
          <cell r="G198">
            <v>177.1695635728903</v>
          </cell>
          <cell r="H198">
            <v>183.42594132306971</v>
          </cell>
          <cell r="I198">
            <v>258.09037773555235</v>
          </cell>
          <cell r="J198">
            <v>580.46133019959791</v>
          </cell>
          <cell r="K198">
            <v>669.06930065212907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-36.046806393018144</v>
          </cell>
          <cell r="G199">
            <v>-42.071644572999226</v>
          </cell>
          <cell r="H199">
            <v>-49.245453607802801</v>
          </cell>
          <cell r="I199">
            <v>-60.976183290602869</v>
          </cell>
          <cell r="J199">
            <v>-82.096500753616141</v>
          </cell>
          <cell r="K199">
            <v>-110.49376243751857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117.84300531542401</v>
          </cell>
          <cell r="G200">
            <v>135.09791899989108</v>
          </cell>
          <cell r="H200">
            <v>134.18048771526691</v>
          </cell>
          <cell r="I200">
            <v>197.11419444494948</v>
          </cell>
          <cell r="J200">
            <v>498.36482944598174</v>
          </cell>
          <cell r="K200">
            <v>558.57553821461056</v>
          </cell>
        </row>
        <row r="201">
          <cell r="B201">
            <v>2297.1444557680397</v>
          </cell>
          <cell r="C201">
            <v>3199.2294538862106</v>
          </cell>
          <cell r="D201">
            <v>3677.307685808566</v>
          </cell>
          <cell r="E201">
            <v>4877.872134818469</v>
          </cell>
          <cell r="F201">
            <v>5265.7784871496651</v>
          </cell>
          <cell r="G201">
            <v>5396.5646293209811</v>
          </cell>
          <cell r="H201">
            <v>5800.2774196215541</v>
          </cell>
          <cell r="I201">
            <v>6024.947578920026</v>
          </cell>
          <cell r="J201">
            <v>8551.1070656512638</v>
          </cell>
          <cell r="K201">
            <v>10131.215216114173</v>
          </cell>
        </row>
        <row r="202">
          <cell r="B202">
            <v>512.95522214531866</v>
          </cell>
          <cell r="C202">
            <v>511.1658801196632</v>
          </cell>
          <cell r="D202">
            <v>506.94735844011524</v>
          </cell>
          <cell r="E202">
            <v>69.458922621351249</v>
          </cell>
          <cell r="F202">
            <v>42.374251671055269</v>
          </cell>
          <cell r="G202">
            <v>52.680198423196927</v>
          </cell>
          <cell r="H202">
            <v>63.770502416340669</v>
          </cell>
          <cell r="I202">
            <v>65.087075100293347</v>
          </cell>
          <cell r="J202">
            <v>307.03444264871661</v>
          </cell>
          <cell r="K202">
            <v>345.32842421685928</v>
          </cell>
        </row>
        <row r="203">
          <cell r="B203">
            <v>70.593834756654744</v>
          </cell>
          <cell r="C203">
            <v>124.88655192264432</v>
          </cell>
          <cell r="D203">
            <v>133.59792072773323</v>
          </cell>
          <cell r="E203">
            <v>161.14189814911938</v>
          </cell>
          <cell r="F203">
            <v>341.56123460296794</v>
          </cell>
          <cell r="G203">
            <v>430.3850011377674</v>
          </cell>
          <cell r="H203">
            <v>206.34631730257357</v>
          </cell>
          <cell r="I203">
            <v>184.11273213937616</v>
          </cell>
          <cell r="J203">
            <v>226.19464795392361</v>
          </cell>
          <cell r="K203">
            <v>644.67856668834486</v>
          </cell>
        </row>
        <row r="206">
          <cell r="B206">
            <v>0</v>
          </cell>
          <cell r="C206">
            <v>0</v>
          </cell>
          <cell r="D206">
            <v>27.668391309121088</v>
          </cell>
          <cell r="E206">
            <v>17.351108206095702</v>
          </cell>
          <cell r="F206">
            <v>-9.5138198691250242</v>
          </cell>
          <cell r="G206">
            <v>3.477994236963549</v>
          </cell>
          <cell r="H206">
            <v>-29.050097617075746</v>
          </cell>
          <cell r="I206">
            <v>-28.696479095406481</v>
          </cell>
          <cell r="J206">
            <v>-53.42245013423021</v>
          </cell>
          <cell r="K206">
            <v>-196.8379252064955</v>
          </cell>
        </row>
        <row r="207">
          <cell r="B207">
            <v>-117.26642360297419</v>
          </cell>
          <cell r="C207">
            <v>-142.18950967843168</v>
          </cell>
          <cell r="D207">
            <v>-90.438011804876382</v>
          </cell>
          <cell r="E207">
            <v>-149.43437605761289</v>
          </cell>
          <cell r="F207">
            <v>-199.45798862127512</v>
          </cell>
          <cell r="G207">
            <v>-200.36738227696185</v>
          </cell>
          <cell r="H207">
            <v>-187.07608357131579</v>
          </cell>
          <cell r="I207">
            <v>-180.10001088036486</v>
          </cell>
          <cell r="J207">
            <v>-190.29142683774302</v>
          </cell>
          <cell r="K207">
            <v>-182.1649033409862</v>
          </cell>
        </row>
        <row r="215">
          <cell r="B215">
            <v>3101.7252435632631</v>
          </cell>
          <cell r="C215">
            <v>4587.4083262492322</v>
          </cell>
          <cell r="D215">
            <v>5089.9022989002633</v>
          </cell>
          <cell r="E215">
            <v>5689.9538241891341</v>
          </cell>
        </row>
        <row r="403">
          <cell r="B403">
            <v>0.40844278837084907</v>
          </cell>
          <cell r="C403">
            <v>0.42595257084096233</v>
          </cell>
          <cell r="D403">
            <v>0.44795429518009927</v>
          </cell>
          <cell r="E403">
            <v>0.45952930426703215</v>
          </cell>
          <cell r="F403">
            <v>0.4640834638731805</v>
          </cell>
          <cell r="G403">
            <v>0.46402546252729326</v>
          </cell>
          <cell r="H403">
            <v>0.48651470626273158</v>
          </cell>
          <cell r="I403">
            <v>0.48723554378816308</v>
          </cell>
          <cell r="J403">
            <v>0.5273528172726526</v>
          </cell>
          <cell r="K403">
            <v>0.53471357419619236</v>
          </cell>
        </row>
        <row r="411">
          <cell r="B411">
            <v>2388.5640167637653</v>
          </cell>
          <cell r="C411">
            <v>3668.4724762518254</v>
          </cell>
          <cell r="D411">
            <v>4866.1290654194572</v>
          </cell>
          <cell r="E411">
            <v>4771.126622557279</v>
          </cell>
          <cell r="F411">
            <v>4514.2773252970637</v>
          </cell>
          <cell r="G411">
            <v>4339.7713804273935</v>
          </cell>
          <cell r="H411">
            <v>4040.4997883011893</v>
          </cell>
          <cell r="I411">
            <v>3962.9487898169573</v>
          </cell>
          <cell r="J411">
            <v>4344.7999030619249</v>
          </cell>
          <cell r="K411">
            <v>4979.5919907653752</v>
          </cell>
        </row>
        <row r="412">
          <cell r="B412">
            <v>449.4316705814818</v>
          </cell>
          <cell r="C412">
            <v>851.06622536045597</v>
          </cell>
          <cell r="D412">
            <v>1285.2164787375598</v>
          </cell>
          <cell r="E412">
            <v>1073.6980964931324</v>
          </cell>
          <cell r="F412">
            <v>1036.4853708370326</v>
          </cell>
          <cell r="G412">
            <v>943.42943673742332</v>
          </cell>
          <cell r="H412">
            <v>1000.0445757888695</v>
          </cell>
          <cell r="I412">
            <v>1032.1406272031811</v>
          </cell>
          <cell r="J412">
            <v>1270.4427270304975</v>
          </cell>
          <cell r="K412">
            <v>1204.9902718287017</v>
          </cell>
        </row>
        <row r="413">
          <cell r="B413">
            <v>914.17381052295036</v>
          </cell>
          <cell r="C413">
            <v>1413.9032164733546</v>
          </cell>
          <cell r="D413">
            <v>2057.8143900931182</v>
          </cell>
          <cell r="E413">
            <v>2048.0223718292359</v>
          </cell>
          <cell r="F413">
            <v>2314.2668857674212</v>
          </cell>
          <cell r="G413">
            <v>2205.0282034111242</v>
          </cell>
          <cell r="H413">
            <v>2083.0732475870027</v>
          </cell>
          <cell r="I413">
            <v>1969.4055528343567</v>
          </cell>
          <cell r="J413">
            <v>2248.9190414839109</v>
          </cell>
          <cell r="K413">
            <v>2539.4515751305107</v>
          </cell>
        </row>
        <row r="414">
          <cell r="B414">
            <v>795.69388507701569</v>
          </cell>
          <cell r="C414">
            <v>1202.6399312857825</v>
          </cell>
          <cell r="D414">
            <v>1320.6731242883995</v>
          </cell>
          <cell r="E414">
            <v>1342.2565211704352</v>
          </cell>
          <cell r="F414">
            <v>889.56480971525912</v>
          </cell>
          <cell r="G414">
            <v>973.00581630079091</v>
          </cell>
          <cell r="H414">
            <v>748.7574553919419</v>
          </cell>
          <cell r="I414">
            <v>762.01208569059497</v>
          </cell>
          <cell r="J414">
            <v>541.74607374387244</v>
          </cell>
          <cell r="K414">
            <v>959.91945921631464</v>
          </cell>
        </row>
        <row r="415">
          <cell r="B415">
            <v>229.26465058231724</v>
          </cell>
          <cell r="C415">
            <v>200.86310313223248</v>
          </cell>
          <cell r="D415">
            <v>202.42507230037972</v>
          </cell>
          <cell r="E415">
            <v>307.14963306447589</v>
          </cell>
          <cell r="F415">
            <v>273.96025897735126</v>
          </cell>
          <cell r="G415">
            <v>218.30792397805544</v>
          </cell>
          <cell r="H415">
            <v>208.6245095333752</v>
          </cell>
          <cell r="I415">
            <v>199.39052408882435</v>
          </cell>
          <cell r="J415">
            <v>283.69206080364438</v>
          </cell>
          <cell r="K415">
            <v>275.23068458984835</v>
          </cell>
        </row>
        <row r="421">
          <cell r="E421">
            <v>746.54913975128227</v>
          </cell>
          <cell r="F421">
            <v>692.35691499953896</v>
          </cell>
          <cell r="G421">
            <v>617.26340576596522</v>
          </cell>
          <cell r="H421">
            <v>625.30712721677776</v>
          </cell>
          <cell r="I421">
            <v>644.15833960024474</v>
          </cell>
          <cell r="J421">
            <v>830.31564717186052</v>
          </cell>
          <cell r="K421">
            <v>891.7507939512451</v>
          </cell>
        </row>
        <row r="422">
          <cell r="E422">
            <v>1418.6652168436649</v>
          </cell>
          <cell r="F422">
            <v>1585.2213590662327</v>
          </cell>
          <cell r="G422">
            <v>1422.3586431517283</v>
          </cell>
          <cell r="H422">
            <v>835.15883974740836</v>
          </cell>
          <cell r="I422">
            <v>1188.0906826164689</v>
          </cell>
          <cell r="J422">
            <v>736.92745584020463</v>
          </cell>
          <cell r="K422">
            <v>383.53012494066064</v>
          </cell>
        </row>
        <row r="425">
          <cell r="E425">
            <v>725.08794400242368</v>
          </cell>
          <cell r="F425">
            <v>862.76755041722367</v>
          </cell>
          <cell r="G425">
            <v>936.40392104203033</v>
          </cell>
          <cell r="H425">
            <v>853.84379204920594</v>
          </cell>
          <cell r="I425">
            <v>809.52049655989845</v>
          </cell>
          <cell r="J425">
            <v>1361.8836461026899</v>
          </cell>
          <cell r="K425">
            <v>2601.4472024373708</v>
          </cell>
        </row>
        <row r="426">
          <cell r="E426">
            <v>346.11140608686992</v>
          </cell>
          <cell r="F426">
            <v>332.75717589868236</v>
          </cell>
          <cell r="G426">
            <v>740.92258534223424</v>
          </cell>
          <cell r="H426">
            <v>732.05490793186425</v>
          </cell>
          <cell r="I426">
            <v>337.82940752471268</v>
          </cell>
          <cell r="J426">
            <v>566.79931779773824</v>
          </cell>
          <cell r="K426">
            <v>1370.4204550798549</v>
          </cell>
        </row>
        <row r="429">
          <cell r="E429">
            <v>4.4837318648322668</v>
          </cell>
          <cell r="F429">
            <v>9.53647182119437</v>
          </cell>
          <cell r="G429">
            <v>12.011837239242837</v>
          </cell>
          <cell r="H429">
            <v>20.012848878314749</v>
          </cell>
          <cell r="I429">
            <v>27.751587545119417</v>
          </cell>
          <cell r="J429">
            <v>43.275481906801602</v>
          </cell>
          <cell r="K429">
            <v>70.164051558201677</v>
          </cell>
        </row>
        <row r="430">
          <cell r="E430">
            <v>7.9010205604249162</v>
          </cell>
          <cell r="F430">
            <v>5.7309438735443603</v>
          </cell>
          <cell r="G430">
            <v>8.8225568095947935</v>
          </cell>
          <cell r="H430">
            <v>22.870029189872888</v>
          </cell>
          <cell r="I430">
            <v>23.990428322223504</v>
          </cell>
          <cell r="J430">
            <v>524.96096014632349</v>
          </cell>
          <cell r="K430">
            <v>571.48827972484912</v>
          </cell>
        </row>
        <row r="431">
          <cell r="E431">
            <v>1498.8041396708322</v>
          </cell>
          <cell r="F431">
            <v>1635.0481029681025</v>
          </cell>
          <cell r="G431">
            <v>2001.1895411717874</v>
          </cell>
          <cell r="H431">
            <v>3711.9051724258911</v>
          </cell>
          <cell r="I431">
            <v>4129.482857725342</v>
          </cell>
          <cell r="J431">
            <v>5481.3723282421424</v>
          </cell>
          <cell r="K431">
            <v>6026.6272424954441</v>
          </cell>
        </row>
      </sheetData>
      <sheetData sheetId="9" refreshError="1">
        <row r="16">
          <cell r="B16">
            <v>1060.9276022620547</v>
          </cell>
          <cell r="C16">
            <v>1115.3581674290183</v>
          </cell>
          <cell r="D16">
            <v>1110.050296283194</v>
          </cell>
          <cell r="E16">
            <v>936.08022212096284</v>
          </cell>
          <cell r="F16">
            <v>777.36969111579185</v>
          </cell>
          <cell r="G16">
            <v>760.06259771913267</v>
          </cell>
          <cell r="H16">
            <v>933.83225407542625</v>
          </cell>
          <cell r="I16">
            <v>1246.7353153284414</v>
          </cell>
          <cell r="J16">
            <v>1071.5472186118018</v>
          </cell>
          <cell r="K16">
            <v>1195.8814238259142</v>
          </cell>
        </row>
        <row r="22">
          <cell r="B22">
            <v>-625.30224007353684</v>
          </cell>
          <cell r="C22">
            <v>-788.77250953931014</v>
          </cell>
          <cell r="D22">
            <v>-884.38408434085954</v>
          </cell>
          <cell r="E22">
            <v>-885.73164972211725</v>
          </cell>
          <cell r="F22">
            <v>-799.14576770512247</v>
          </cell>
          <cell r="G22">
            <v>-733.56135591740463</v>
          </cell>
          <cell r="H22">
            <v>-749.90284485604673</v>
          </cell>
        </row>
        <row r="23">
          <cell r="B23">
            <v>-32.037901949777741</v>
          </cell>
          <cell r="C23">
            <v>-40.626669872520232</v>
          </cell>
          <cell r="D23">
            <v>-39.791179905605581</v>
          </cell>
          <cell r="E23">
            <v>-40.680525565301089</v>
          </cell>
          <cell r="F23">
            <v>-38.561173072715476</v>
          </cell>
          <cell r="G23">
            <v>-40.440075847937173</v>
          </cell>
          <cell r="H23">
            <v>-36.765743128023509</v>
          </cell>
          <cell r="I23">
            <v>-35.654316874793047</v>
          </cell>
          <cell r="J23">
            <v>-35.828565310705926</v>
          </cell>
          <cell r="K23">
            <v>-45.074028138214103</v>
          </cell>
        </row>
        <row r="27">
          <cell r="I27">
            <v>385.68141532139322</v>
          </cell>
          <cell r="J27">
            <v>149.74088183076591</v>
          </cell>
          <cell r="K27">
            <v>171.07875411720985</v>
          </cell>
        </row>
        <row r="38">
          <cell r="B38">
            <v>-46.781586017842841</v>
          </cell>
          <cell r="C38">
            <v>-79.167167533349783</v>
          </cell>
          <cell r="D38">
            <v>-115.41760105435655</v>
          </cell>
          <cell r="E38">
            <v>-81.890380586867096</v>
          </cell>
          <cell r="F38">
            <v>-76.676857754733831</v>
          </cell>
          <cell r="G38">
            <v>-32.121089632497338</v>
          </cell>
          <cell r="H38">
            <v>-35.362326367059929</v>
          </cell>
          <cell r="I38">
            <v>-56.153554988488374</v>
          </cell>
          <cell r="J38">
            <v>-168.59147271311338</v>
          </cell>
          <cell r="K38">
            <v>-169.03514096502923</v>
          </cell>
          <cell r="L38">
            <v>-182.37651128339826</v>
          </cell>
          <cell r="M38">
            <v>-270.45544697270202</v>
          </cell>
          <cell r="N38">
            <v>-78.1315735698917</v>
          </cell>
          <cell r="O38">
            <v>-66.111331482216059</v>
          </cell>
          <cell r="P38">
            <v>-108.18217878908081</v>
          </cell>
          <cell r="Q38">
            <v>-384.64774680562067</v>
          </cell>
          <cell r="R38">
            <v>-294.49593114805333</v>
          </cell>
          <cell r="S38">
            <v>-96.161936701405168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151">
          <cell r="B151">
            <v>470.45359172929466</v>
          </cell>
          <cell r="C151">
            <v>689.03507041862804</v>
          </cell>
          <cell r="D151">
            <v>737.42714418462299</v>
          </cell>
          <cell r="E151">
            <v>746.54913975128227</v>
          </cell>
          <cell r="F151">
            <v>692.35691499953896</v>
          </cell>
          <cell r="G151">
            <v>617.26340576596522</v>
          </cell>
          <cell r="H151">
            <v>625.30712721677776</v>
          </cell>
          <cell r="I151">
            <v>644.15833960024474</v>
          </cell>
          <cell r="J151">
            <v>830.31564717186052</v>
          </cell>
          <cell r="K151">
            <v>891.7507939512451</v>
          </cell>
        </row>
      </sheetData>
      <sheetData sheetId="10" refreshError="1">
        <row r="41">
          <cell r="L41">
            <v>-402.00704031362119</v>
          </cell>
          <cell r="M41">
            <v>-577.38824288574176</v>
          </cell>
          <cell r="N41">
            <v>-614.9202428857418</v>
          </cell>
          <cell r="O41">
            <v>-651.4202428857418</v>
          </cell>
          <cell r="P41">
            <v>-687.9202428857418</v>
          </cell>
          <cell r="Q41">
            <v>-729.1702428857418</v>
          </cell>
          <cell r="R41">
            <v>-733.73356465308734</v>
          </cell>
          <cell r="S41">
            <v>-737.88203898703796</v>
          </cell>
        </row>
        <row r="42">
          <cell r="J42">
            <v>21.452653109946606</v>
          </cell>
          <cell r="K42">
            <v>17.642708465149511</v>
          </cell>
        </row>
        <row r="43">
          <cell r="L43">
            <v>-72.340288572765715</v>
          </cell>
          <cell r="M43">
            <v>-74.090288572765715</v>
          </cell>
          <cell r="N43">
            <v>-75.840288572765715</v>
          </cell>
          <cell r="O43">
            <v>-77.590288572765715</v>
          </cell>
          <cell r="P43">
            <v>-79.340288572765715</v>
          </cell>
          <cell r="Q43">
            <v>-81.090288572765715</v>
          </cell>
          <cell r="R43">
            <v>-78.89551292644353</v>
          </cell>
          <cell r="S43">
            <v>-76.900262338877923</v>
          </cell>
        </row>
        <row r="44"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>
            <v>17.655279503105589</v>
          </cell>
          <cell r="G44">
            <v>21.12604494625991</v>
          </cell>
          <cell r="H44">
            <v>21.257811661118865</v>
          </cell>
          <cell r="I44">
            <v>21.058438862362465</v>
          </cell>
          <cell r="J44">
            <v>23.530090427190522</v>
          </cell>
          <cell r="K44">
            <v>18.385967716157904</v>
          </cell>
        </row>
        <row r="47">
          <cell r="L47">
            <v>647.49983794268235</v>
          </cell>
        </row>
        <row r="53">
          <cell r="B53">
            <v>280.21536998181563</v>
          </cell>
          <cell r="C53">
            <v>519.02397154988796</v>
          </cell>
          <cell r="D53">
            <v>562.38207234736524</v>
          </cell>
          <cell r="E53">
            <v>745.84376285691621</v>
          </cell>
          <cell r="F53">
            <v>446.98769439121878</v>
          </cell>
          <cell r="G53">
            <v>426.48297718884959</v>
          </cell>
          <cell r="H53">
            <v>277.69591770797092</v>
          </cell>
          <cell r="I53">
            <v>216.21327645078014</v>
          </cell>
          <cell r="J53">
            <v>341.08254914369263</v>
          </cell>
          <cell r="K53">
            <v>488.01352950781757</v>
          </cell>
          <cell r="L53">
            <v>652.65072308859521</v>
          </cell>
          <cell r="M53">
            <v>543.27719827500005</v>
          </cell>
          <cell r="N53">
            <v>726.36371358749989</v>
          </cell>
          <cell r="O53">
            <v>733.28129999999999</v>
          </cell>
          <cell r="P53">
            <v>733.28129999999999</v>
          </cell>
          <cell r="Q53">
            <v>733.28129999999999</v>
          </cell>
          <cell r="R53">
            <v>733.28129999999999</v>
          </cell>
          <cell r="S53">
            <v>733.28129999999999</v>
          </cell>
        </row>
        <row r="66">
          <cell r="B66">
            <v>235.24496205990124</v>
          </cell>
          <cell r="C66">
            <v>357.70183679716791</v>
          </cell>
          <cell r="D66">
            <v>552.31702997520574</v>
          </cell>
          <cell r="E66">
            <v>928.63847270641486</v>
          </cell>
          <cell r="F66">
            <v>662.01840052799594</v>
          </cell>
          <cell r="G66">
            <v>698.64041378140575</v>
          </cell>
          <cell r="H66">
            <v>565.82868861647819</v>
          </cell>
          <cell r="I66">
            <v>473.67290702702167</v>
          </cell>
          <cell r="J66">
            <v>457.06150506713527</v>
          </cell>
          <cell r="K66">
            <v>690.88592601419884</v>
          </cell>
          <cell r="L66">
            <v>958.31591615295156</v>
          </cell>
          <cell r="M66">
            <v>891.29648373392661</v>
          </cell>
          <cell r="N66">
            <v>1076.6752711328145</v>
          </cell>
          <cell r="O66">
            <v>1084.9696108609801</v>
          </cell>
          <cell r="P66">
            <v>1090.1853159731509</v>
          </cell>
          <cell r="Q66">
            <v>1070.8639853873879</v>
          </cell>
          <cell r="R66">
            <v>1089.1144645545871</v>
          </cell>
          <cell r="S66">
            <v>1108.7060097222475</v>
          </cell>
        </row>
        <row r="68">
          <cell r="B68">
            <v>-82.335736720965429</v>
          </cell>
          <cell r="C68">
            <v>-125.19564287900876</v>
          </cell>
          <cell r="D68">
            <v>-193.31096049132199</v>
          </cell>
          <cell r="E68">
            <v>-325.0234654472452</v>
          </cell>
          <cell r="F68">
            <v>-231.70644018479857</v>
          </cell>
          <cell r="G68">
            <v>-244.52414482349201</v>
          </cell>
          <cell r="H68">
            <v>-198.04004101576734</v>
          </cell>
          <cell r="I68">
            <v>-165.78551745945757</v>
          </cell>
          <cell r="J68">
            <v>-159.97152677349735</v>
          </cell>
          <cell r="K68">
            <v>-241.81007410496957</v>
          </cell>
          <cell r="L68">
            <v>-335.410570653533</v>
          </cell>
          <cell r="M68">
            <v>-311.95376930687428</v>
          </cell>
          <cell r="N68">
            <v>-376.83634489648506</v>
          </cell>
          <cell r="O68">
            <v>-379.73936380134302</v>
          </cell>
          <cell r="P68">
            <v>-381.56486059060279</v>
          </cell>
          <cell r="Q68">
            <v>-374.80239488558573</v>
          </cell>
          <cell r="R68">
            <v>-381.19006259410548</v>
          </cell>
          <cell r="S68">
            <v>-388.0471034027866</v>
          </cell>
        </row>
        <row r="87">
          <cell r="B87">
            <v>49.100319180050633</v>
          </cell>
          <cell r="C87">
            <v>-16.645660114089196</v>
          </cell>
          <cell r="D87">
            <v>-199.36076512551415</v>
          </cell>
          <cell r="E87">
            <v>50.068728370129179</v>
          </cell>
          <cell r="F87">
            <v>-183.67675114709664</v>
          </cell>
          <cell r="G87">
            <v>146.57563569560023</v>
          </cell>
          <cell r="H87">
            <v>165.70922071936286</v>
          </cell>
          <cell r="I87">
            <v>34.095859382761091</v>
          </cell>
          <cell r="J87">
            <v>-21.652983180351725</v>
          </cell>
          <cell r="K87">
            <v>213.30076637844263</v>
          </cell>
        </row>
      </sheetData>
      <sheetData sheetId="11" refreshError="1"/>
      <sheetData sheetId="12" refreshError="1">
        <row r="16">
          <cell r="I16">
            <v>1849.3675119913948</v>
          </cell>
          <cell r="J16">
            <v>2080.8128315063827</v>
          </cell>
          <cell r="K16">
            <v>2429.1266066996618</v>
          </cell>
        </row>
        <row r="19">
          <cell r="B19">
            <v>30.286680727301796</v>
          </cell>
          <cell r="C19">
            <v>30.533277848310938</v>
          </cell>
          <cell r="D19">
            <v>32.134275189789051</v>
          </cell>
          <cell r="E19">
            <v>56.700525874024713</v>
          </cell>
          <cell r="F19">
            <v>64.021967198659596</v>
          </cell>
          <cell r="G19">
            <v>73.058021800000731</v>
          </cell>
          <cell r="H19">
            <v>89.541765358698811</v>
          </cell>
          <cell r="I19">
            <v>103.9196635533247</v>
          </cell>
          <cell r="J19">
            <v>116.71190922535912</v>
          </cell>
          <cell r="K19">
            <v>179.37377387355366</v>
          </cell>
        </row>
        <row r="21">
          <cell r="E21">
            <v>34.632158101803398</v>
          </cell>
          <cell r="F21">
            <v>54.047557637457878</v>
          </cell>
          <cell r="G21">
            <v>106.89796572721364</v>
          </cell>
          <cell r="H21">
            <v>131.46805442389783</v>
          </cell>
          <cell r="I21">
            <v>190.11954270905821</v>
          </cell>
          <cell r="J21">
            <v>235.32132017319876</v>
          </cell>
        </row>
        <row r="22">
          <cell r="D22">
            <v>92.446886906906954</v>
          </cell>
          <cell r="E22">
            <v>123.02239304133533</v>
          </cell>
          <cell r="F22">
            <v>180.00751244439729</v>
          </cell>
          <cell r="G22">
            <v>259.58728414958443</v>
          </cell>
          <cell r="H22">
            <v>300.41929372806061</v>
          </cell>
        </row>
        <row r="25">
          <cell r="H25">
            <v>195.2725409232394</v>
          </cell>
        </row>
        <row r="32">
          <cell r="B32">
            <v>-22.853073629405987</v>
          </cell>
          <cell r="C32">
            <v>-66.059563453278599</v>
          </cell>
          <cell r="D32">
            <v>-21.618586674929016</v>
          </cell>
          <cell r="E32">
            <v>-201.98589310532583</v>
          </cell>
          <cell r="F32">
            <v>-178.7239018271344</v>
          </cell>
          <cell r="G32">
            <v>-268.77241178697079</v>
          </cell>
          <cell r="H32">
            <v>-344.08884038423236</v>
          </cell>
          <cell r="I32">
            <v>-295.84922579053017</v>
          </cell>
          <cell r="J32">
            <v>-455.07690490493434</v>
          </cell>
          <cell r="K32">
            <v>-382.31842510706679</v>
          </cell>
        </row>
        <row r="35">
          <cell r="K35">
            <v>0</v>
          </cell>
          <cell r="L35">
            <v>-234.93975903614458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</sheetData>
      <sheetData sheetId="13" refreshError="1">
        <row r="6">
          <cell r="C6">
            <v>848.64258411452113</v>
          </cell>
          <cell r="D6">
            <v>957.34488275806984</v>
          </cell>
          <cell r="E6">
            <v>1022.462118829372</v>
          </cell>
          <cell r="F6">
            <v>987.76102193587099</v>
          </cell>
          <cell r="G6">
            <v>899.77322336148313</v>
          </cell>
          <cell r="H6">
            <v>1032.6315353775217</v>
          </cell>
        </row>
        <row r="7">
          <cell r="L7">
            <v>496.60354559690688</v>
          </cell>
          <cell r="M7">
            <v>550</v>
          </cell>
        </row>
        <row r="16">
          <cell r="B16">
            <v>0</v>
          </cell>
          <cell r="C16">
            <v>69.073775509140503</v>
          </cell>
          <cell r="D16">
            <v>92.446886906906954</v>
          </cell>
          <cell r="E16">
            <v>86.45195501879715</v>
          </cell>
          <cell r="F16">
            <v>120.36492264581112</v>
          </cell>
          <cell r="G16">
            <v>145.69975857550003</v>
          </cell>
          <cell r="H16">
            <v>168.64915856637691</v>
          </cell>
          <cell r="I16">
            <v>162.84040093908231</v>
          </cell>
          <cell r="J16">
            <v>154.31354991608782</v>
          </cell>
          <cell r="K16">
            <v>75.366523978059746</v>
          </cell>
        </row>
        <row r="26">
          <cell r="B26">
            <v>-68.442957238592996</v>
          </cell>
          <cell r="C26">
            <v>-75.178897128647023</v>
          </cell>
          <cell r="D26">
            <v>-80.857222856730573</v>
          </cell>
          <cell r="E26">
            <v>-63.799767993342471</v>
          </cell>
          <cell r="F26">
            <v>-69.473536996682029</v>
          </cell>
          <cell r="G26">
            <v>-58.10533229089296</v>
          </cell>
          <cell r="H26">
            <v>-56.319177550955558</v>
          </cell>
          <cell r="I26">
            <v>-59.792001023035311</v>
          </cell>
          <cell r="J26">
            <v>-106.63959680340515</v>
          </cell>
          <cell r="K26">
            <v>-164.68266693590115</v>
          </cell>
          <cell r="L26">
            <v>-162.21413362577212</v>
          </cell>
          <cell r="M26">
            <v>-180.30363131513468</v>
          </cell>
          <cell r="N26">
            <v>-180.30363131513468</v>
          </cell>
          <cell r="O26">
            <v>-180.30363131513468</v>
          </cell>
          <cell r="P26">
            <v>-180.30363131513468</v>
          </cell>
          <cell r="Q26">
            <v>-180.30363131513468</v>
          </cell>
          <cell r="R26">
            <v>-180.30363131513468</v>
          </cell>
          <cell r="S26">
            <v>-180.30363131513468</v>
          </cell>
        </row>
        <row r="28">
          <cell r="L28">
            <v>-234.93975903614458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6">
          <cell r="B36">
            <v>335.42789564610803</v>
          </cell>
          <cell r="C36">
            <v>403.89674573471547</v>
          </cell>
          <cell r="D36">
            <v>461.32271429592089</v>
          </cell>
          <cell r="E36">
            <v>430.65621821177143</v>
          </cell>
          <cell r="F36">
            <v>443.05708117501445</v>
          </cell>
          <cell r="G36">
            <v>385.63436100386377</v>
          </cell>
          <cell r="H36">
            <v>365.19043858831702</v>
          </cell>
          <cell r="I36">
            <v>356.2486570958929</v>
          </cell>
          <cell r="J36">
            <v>519.17513522203853</v>
          </cell>
          <cell r="K36">
            <v>839.50904888694606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</sheetData>
      <sheetData sheetId="14" refreshError="1">
        <row r="33">
          <cell r="B33">
            <v>12.643671896714281</v>
          </cell>
          <cell r="C33">
            <v>16.38105371223876</v>
          </cell>
          <cell r="D33">
            <v>18.599092867723062</v>
          </cell>
        </row>
        <row r="39">
          <cell r="B39">
            <v>0</v>
          </cell>
          <cell r="C39">
            <v>0</v>
          </cell>
          <cell r="D39">
            <v>0.82672936891258209</v>
          </cell>
        </row>
        <row r="45">
          <cell r="B45">
            <v>521.66046291098746</v>
          </cell>
          <cell r="C45">
            <v>632.60871394286221</v>
          </cell>
          <cell r="D45">
            <v>669.02494696048188</v>
          </cell>
        </row>
        <row r="85">
          <cell r="B85">
            <v>0</v>
          </cell>
          <cell r="C85">
            <v>0</v>
          </cell>
          <cell r="D85">
            <v>-0.18543462480282213</v>
          </cell>
        </row>
        <row r="92">
          <cell r="B92">
            <v>-80.359981325151281</v>
          </cell>
          <cell r="C92">
            <v>-130.90730628358983</v>
          </cell>
          <cell r="D92">
            <v>-113.64051923332951</v>
          </cell>
        </row>
        <row r="166">
          <cell r="L166">
            <v>522.18870919403105</v>
          </cell>
          <cell r="M166">
            <v>1892.8976069995997</v>
          </cell>
          <cell r="N166">
            <v>3666.7408520856243</v>
          </cell>
          <cell r="O166">
            <v>2808.8776812626966</v>
          </cell>
          <cell r="P166">
            <v>2935.9521270960304</v>
          </cell>
          <cell r="Q166">
            <v>3114.8739104293622</v>
          </cell>
          <cell r="R166">
            <v>3261.5917437626958</v>
          </cell>
          <cell r="S166">
            <v>3341.3129145960293</v>
          </cell>
        </row>
        <row r="168">
          <cell r="L168">
            <v>548.32287623519483</v>
          </cell>
          <cell r="M168">
            <v>1024.763192206907</v>
          </cell>
          <cell r="N168">
            <v>1312.6173231500741</v>
          </cell>
          <cell r="O168">
            <v>1300</v>
          </cell>
          <cell r="P168">
            <v>1575</v>
          </cell>
          <cell r="Q168">
            <v>1585</v>
          </cell>
          <cell r="R168">
            <v>1585</v>
          </cell>
          <cell r="S168">
            <v>1585</v>
          </cell>
        </row>
        <row r="172">
          <cell r="B172">
            <v>-182.45560344827581</v>
          </cell>
          <cell r="C172">
            <v>-31.080084745762807</v>
          </cell>
          <cell r="D172">
            <v>-29.42009803921572</v>
          </cell>
          <cell r="E172">
            <v>52.988349514563026</v>
          </cell>
          <cell r="F172">
            <v>-54.854782608695636</v>
          </cell>
          <cell r="G172">
            <v>58.001398601398499</v>
          </cell>
          <cell r="H172">
            <v>-9.1749999999999332</v>
          </cell>
          <cell r="I172">
            <v>16.849630238290839</v>
          </cell>
          <cell r="J172">
            <v>-247.43679609356556</v>
          </cell>
          <cell r="K172">
            <v>-1046.3660459426399</v>
          </cell>
        </row>
        <row r="175">
          <cell r="B175">
            <v>15.097625164793387</v>
          </cell>
          <cell r="C175">
            <v>16.776984229017916</v>
          </cell>
          <cell r="D175">
            <v>18.848903595247485</v>
          </cell>
          <cell r="E175">
            <v>18.464846654619773</v>
          </cell>
          <cell r="F175">
            <v>16.759817914307465</v>
          </cell>
          <cell r="G175">
            <v>14.531525490429599</v>
          </cell>
          <cell r="H175">
            <v>15.901878573111452</v>
          </cell>
          <cell r="I175">
            <v>18.535416528865674</v>
          </cell>
          <cell r="J175">
            <v>20.300044672809427</v>
          </cell>
          <cell r="K175">
            <v>17.199096451337976</v>
          </cell>
        </row>
        <row r="178">
          <cell r="B178">
            <v>-2.4428099062014978</v>
          </cell>
          <cell r="C178">
            <v>-0.28394099937253792</v>
          </cell>
          <cell r="D178">
            <v>-2.2132273062374048E-2</v>
          </cell>
          <cell r="E178">
            <v>-0.26172444028942721</v>
          </cell>
          <cell r="F178">
            <v>0.26385438631012709</v>
          </cell>
          <cell r="G178">
            <v>-0.12704807225355172</v>
          </cell>
          <cell r="H178">
            <v>-3.4378801502089183E-2</v>
          </cell>
          <cell r="I178">
            <v>7.9140177196751441E-2</v>
          </cell>
          <cell r="J178">
            <v>-0.10981577728709765</v>
          </cell>
          <cell r="K178">
            <v>-5.4314763623525192E-2</v>
          </cell>
        </row>
        <row r="183">
          <cell r="B183">
            <v>1.3512892973588631</v>
          </cell>
          <cell r="C183">
            <v>1.357037937472535</v>
          </cell>
          <cell r="D183">
            <v>0.71230850518315969</v>
          </cell>
          <cell r="E183">
            <v>0.86197289111550035</v>
          </cell>
          <cell r="F183">
            <v>1.5404209030323526</v>
          </cell>
          <cell r="G183">
            <v>1.3839030277386428</v>
          </cell>
          <cell r="H183">
            <v>1.0880890675411232</v>
          </cell>
          <cell r="I183">
            <v>1.419509520857237</v>
          </cell>
          <cell r="J183">
            <v>2.1039079976591029</v>
          </cell>
          <cell r="K183">
            <v>2.1041969316293749</v>
          </cell>
          <cell r="L183">
            <v>1.1390858677482758</v>
          </cell>
          <cell r="M183">
            <v>3.4932824107688778</v>
          </cell>
          <cell r="N183">
            <v>5.2730650784354935</v>
          </cell>
          <cell r="O183">
            <v>2.7358104919391892</v>
          </cell>
          <cell r="P183">
            <v>2.8432389720785967</v>
          </cell>
          <cell r="Q183">
            <v>2.8519345534908429</v>
          </cell>
          <cell r="R183">
            <v>2.842029398121253</v>
          </cell>
          <cell r="S183">
            <v>2.831321452775057</v>
          </cell>
        </row>
        <row r="192">
          <cell r="L192">
            <v>6.0656303718932305</v>
          </cell>
          <cell r="M192">
            <v>3.9157188139581094</v>
          </cell>
          <cell r="N192">
            <v>3.1353198293345934</v>
          </cell>
          <cell r="O192">
            <v>2.8099754127151386</v>
          </cell>
          <cell r="P192">
            <v>3.2739518157440703</v>
          </cell>
          <cell r="Q192">
            <v>3.0991786036098428</v>
          </cell>
          <cell r="R192">
            <v>2.9483755256928754</v>
          </cell>
          <cell r="S192">
            <v>2.8694707621748838</v>
          </cell>
        </row>
        <row r="193">
          <cell r="B193">
            <v>1.7841301295798575</v>
          </cell>
          <cell r="C193">
            <v>2.4387552840177542</v>
          </cell>
          <cell r="D193">
            <v>3.0132622191188556</v>
          </cell>
          <cell r="E193">
            <v>3.5240664940402771</v>
          </cell>
          <cell r="F193">
            <v>4.0254253159041165</v>
          </cell>
          <cell r="G193">
            <v>3.6008419570063412</v>
          </cell>
          <cell r="H193">
            <v>4.0429951388855496</v>
          </cell>
          <cell r="I193">
            <v>5.2346198972348521</v>
          </cell>
          <cell r="J193">
            <v>6.2937352920268861</v>
          </cell>
          <cell r="K193">
            <v>8.2431954271922674</v>
          </cell>
        </row>
        <row r="195">
          <cell r="D195">
            <v>1.7610743192377771</v>
          </cell>
          <cell r="E195">
            <v>1.607200441204526</v>
          </cell>
          <cell r="F195">
            <v>2.2245305026242477</v>
          </cell>
          <cell r="G195">
            <v>6.4689105784996204E-2</v>
          </cell>
          <cell r="H195">
            <v>0.61292835265438006</v>
          </cell>
          <cell r="I195">
            <v>0</v>
          </cell>
          <cell r="J195">
            <v>3.9085887333446601</v>
          </cell>
          <cell r="K195">
            <v>10.789871672888909</v>
          </cell>
          <cell r="L195">
            <v>1.0194582409188846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211">
          <cell r="B211">
            <v>-1.3055235903337095</v>
          </cell>
          <cell r="C211">
            <v>0.6634168291585455</v>
          </cell>
          <cell r="D211">
            <v>1.2907180385288959</v>
          </cell>
          <cell r="E211">
            <v>-0.57712208082785343</v>
          </cell>
          <cell r="F211">
            <v>-0.48595374825392018</v>
          </cell>
          <cell r="H211">
            <v>-0.30853391684901971</v>
          </cell>
          <cell r="I211">
            <v>-5.4427112557515943E-2</v>
          </cell>
          <cell r="J211">
            <v>-2.5886490182674651E-2</v>
          </cell>
          <cell r="K211">
            <v>-0.1162245346621706</v>
          </cell>
        </row>
        <row r="213">
          <cell r="B213">
            <v>-21.952030344812584</v>
          </cell>
          <cell r="C213">
            <v>-30.755700620880702</v>
          </cell>
          <cell r="D213">
            <v>-12.408666976388901</v>
          </cell>
          <cell r="E213">
            <v>15.879883687947512</v>
          </cell>
          <cell r="F213">
            <v>17.290990079600363</v>
          </cell>
          <cell r="H213">
            <v>19.805168371087063</v>
          </cell>
          <cell r="I213">
            <v>24.634672561055723</v>
          </cell>
          <cell r="J213">
            <v>26.477925675007072</v>
          </cell>
          <cell r="K213">
            <v>38.135388792609604</v>
          </cell>
        </row>
        <row r="217">
          <cell r="B217">
            <v>-493.40839605212244</v>
          </cell>
          <cell r="C217">
            <v>-576.90331404025414</v>
          </cell>
          <cell r="D217">
            <v>-633.55284852424211</v>
          </cell>
          <cell r="E217">
            <v>-566.90406340302002</v>
          </cell>
          <cell r="F217">
            <v>-601.3036183314606</v>
          </cell>
          <cell r="H217">
            <v>-553.30492469577166</v>
          </cell>
          <cell r="I217">
            <v>-512.20484816859789</v>
          </cell>
          <cell r="J217">
            <v>-664.61086560376657</v>
          </cell>
          <cell r="K217">
            <v>-702.22526624798013</v>
          </cell>
        </row>
        <row r="265">
          <cell r="D265">
            <v>0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</row>
      </sheetData>
      <sheetData sheetId="15" refreshError="1">
        <row r="19">
          <cell r="B19">
            <v>144.89357334510504</v>
          </cell>
          <cell r="C19">
            <v>261.50782253604865</v>
          </cell>
          <cell r="D19">
            <v>252.87101668944845</v>
          </cell>
          <cell r="E19">
            <v>284.79481598394676</v>
          </cell>
          <cell r="F19">
            <v>274.48125387494673</v>
          </cell>
          <cell r="G19">
            <v>235.43603845391286</v>
          </cell>
          <cell r="H19">
            <v>249.83335684633298</v>
          </cell>
          <cell r="I19">
            <v>233.98950754381474</v>
          </cell>
          <cell r="J19">
            <v>282.63443689275397</v>
          </cell>
          <cell r="K19">
            <v>254.22788747422297</v>
          </cell>
        </row>
        <row r="20">
          <cell r="B20">
            <v>-28.920582844208528</v>
          </cell>
          <cell r="C20">
            <v>-53.856989965043809</v>
          </cell>
          <cell r="D20">
            <v>-60.38214970141896</v>
          </cell>
          <cell r="E20">
            <v>-57.650205192617655</v>
          </cell>
          <cell r="F20">
            <v>-72.539101176733425</v>
          </cell>
          <cell r="G20">
            <v>-59.374330188163448</v>
          </cell>
          <cell r="H20">
            <v>-69.635903408349904</v>
          </cell>
          <cell r="I20">
            <v>-62.608268695644156</v>
          </cell>
          <cell r="J20">
            <v>-68.882423184604278</v>
          </cell>
          <cell r="K20">
            <v>-55.708050558410662</v>
          </cell>
        </row>
        <row r="21">
          <cell r="B21">
            <v>0</v>
          </cell>
          <cell r="C21">
            <v>-23.875934172768641</v>
          </cell>
          <cell r="D21">
            <v>-13.065414605898843</v>
          </cell>
          <cell r="E21">
            <v>-18.448688402174433</v>
          </cell>
          <cell r="F21">
            <v>-33.660800775047107</v>
          </cell>
          <cell r="G21">
            <v>-19.504967680268553</v>
          </cell>
          <cell r="H21">
            <v>-47.791690057208235</v>
          </cell>
          <cell r="I21">
            <v>-39.225270655748048</v>
          </cell>
          <cell r="J21">
            <v>-33.955948856716951</v>
          </cell>
          <cell r="K21">
            <v>-31.082210656765003</v>
          </cell>
        </row>
        <row r="22">
          <cell r="B22">
            <v>-10.136736951676104</v>
          </cell>
          <cell r="C22">
            <v>-11.665690933755574</v>
          </cell>
          <cell r="D22">
            <v>-1.0739755353163449</v>
          </cell>
          <cell r="E22">
            <v>-8.6483092045636258</v>
          </cell>
          <cell r="F22">
            <v>16.407563948895778</v>
          </cell>
          <cell r="G22">
            <v>-0.83928432359159011</v>
          </cell>
          <cell r="H22">
            <v>0.98805574650799222</v>
          </cell>
          <cell r="I22">
            <v>0.34973258679456265</v>
          </cell>
          <cell r="J22">
            <v>-2.6502810943498392</v>
          </cell>
          <cell r="K22">
            <v>-0.48829694786616856</v>
          </cell>
        </row>
        <row r="23">
          <cell r="B23">
            <v>-17.490412790454755</v>
          </cell>
          <cell r="C23">
            <v>-38.693892676395052</v>
          </cell>
          <cell r="D23">
            <v>-53.946022932221005</v>
          </cell>
          <cell r="E23">
            <v>-72.105569902675853</v>
          </cell>
          <cell r="F23">
            <v>-36.220471358883131</v>
          </cell>
          <cell r="G23">
            <v>-30.032950235401458</v>
          </cell>
          <cell r="H23">
            <v>-28.093508614087117</v>
          </cell>
          <cell r="I23">
            <v>-23.646831394846394</v>
          </cell>
          <cell r="J23">
            <v>-22.272315299935268</v>
          </cell>
          <cell r="K23">
            <v>-19.073722753685892</v>
          </cell>
        </row>
        <row r="25">
          <cell r="B25">
            <v>-52.703765670614182</v>
          </cell>
          <cell r="C25">
            <v>-104.11686681507686</v>
          </cell>
          <cell r="D25">
            <v>-86.180741877111586</v>
          </cell>
          <cell r="E25">
            <v>-91.496153366733452</v>
          </cell>
          <cell r="F25">
            <v>-100.84649061272526</v>
          </cell>
          <cell r="G25">
            <v>-47.228207457145956</v>
          </cell>
          <cell r="H25">
            <v>-52.56834172344751</v>
          </cell>
          <cell r="I25">
            <v>-54.889609148493989</v>
          </cell>
          <cell r="J25">
            <v>-77.16299627516679</v>
          </cell>
          <cell r="K25">
            <v>-70.634263433924659</v>
          </cell>
        </row>
        <row r="36">
          <cell r="B36">
            <v>44.688840324593578</v>
          </cell>
          <cell r="C36">
            <v>82.41147211255992</v>
          </cell>
          <cell r="D36">
            <v>61.139341086030484</v>
          </cell>
          <cell r="E36">
            <v>77.196473790870826</v>
          </cell>
          <cell r="F36">
            <v>78.821242550631851</v>
          </cell>
          <cell r="G36">
            <v>44.663354564250056</v>
          </cell>
          <cell r="H36">
            <v>33.241467853854871</v>
          </cell>
          <cell r="I36">
            <v>34.752374940428119</v>
          </cell>
          <cell r="J36">
            <v>21.052937143849427</v>
          </cell>
          <cell r="K36">
            <v>33.11979545156457</v>
          </cell>
          <cell r="L36">
            <v>35.175465318507328</v>
          </cell>
          <cell r="M36">
            <v>30.050605219189116</v>
          </cell>
          <cell r="N36">
            <v>30.050605219189116</v>
          </cell>
          <cell r="O36">
            <v>30.050605219189116</v>
          </cell>
          <cell r="P36">
            <v>30.050605219189116</v>
          </cell>
          <cell r="Q36">
            <v>30.050605219189116</v>
          </cell>
          <cell r="R36">
            <v>30.050605219189116</v>
          </cell>
          <cell r="S36">
            <v>30.050605219189116</v>
          </cell>
        </row>
        <row r="37">
          <cell r="B37">
            <v>4.1055601273813611</v>
          </cell>
          <cell r="C37">
            <v>5.2691187846746086</v>
          </cell>
          <cell r="D37">
            <v>30.233570285560127</v>
          </cell>
          <cell r="E37">
            <v>29.611312523996432</v>
          </cell>
          <cell r="F37">
            <v>81.72069241550804</v>
          </cell>
          <cell r="G37">
            <v>100.25083388436825</v>
          </cell>
          <cell r="H37">
            <v>115.41372188031892</v>
          </cell>
          <cell r="I37">
            <v>74.419413074232466</v>
          </cell>
          <cell r="J37">
            <v>81.965853094035523</v>
          </cell>
          <cell r="K37">
            <v>78.043114655252083</v>
          </cell>
          <cell r="L37">
            <v>77.494534133575272</v>
          </cell>
          <cell r="M37">
            <v>150.25302609594559</v>
          </cell>
          <cell r="N37">
            <v>120</v>
          </cell>
          <cell r="O37">
            <v>120</v>
          </cell>
          <cell r="P37">
            <v>120</v>
          </cell>
          <cell r="Q37">
            <v>120</v>
          </cell>
          <cell r="R37">
            <v>120</v>
          </cell>
          <cell r="S37">
            <v>120</v>
          </cell>
        </row>
        <row r="40">
          <cell r="B40">
            <v>0</v>
          </cell>
          <cell r="C40">
            <v>142.50396946034093</v>
          </cell>
          <cell r="D40">
            <v>0</v>
          </cell>
          <cell r="E40">
            <v>18.01277002642685</v>
          </cell>
          <cell r="F40">
            <v>37.881614510635117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</sheetData>
      <sheetData sheetId="16" refreshError="1">
        <row r="19">
          <cell r="B19">
            <v>0</v>
          </cell>
          <cell r="C19">
            <v>0</v>
          </cell>
          <cell r="D19">
            <v>0.82672936891258209</v>
          </cell>
          <cell r="E19">
            <v>81.493383494668407</v>
          </cell>
          <cell r="F19">
            <v>123.36253096965449</v>
          </cell>
          <cell r="G19">
            <v>102.70825838384442</v>
          </cell>
          <cell r="H19">
            <v>83.468683859461791</v>
          </cell>
          <cell r="I19">
            <v>79.088649890910744</v>
          </cell>
          <cell r="J19">
            <v>222.63605455963227</v>
          </cell>
          <cell r="K19">
            <v>407.31802316633843</v>
          </cell>
        </row>
        <row r="20">
          <cell r="B20">
            <v>0</v>
          </cell>
          <cell r="C20">
            <v>0</v>
          </cell>
          <cell r="D20">
            <v>-0.94262600941434593</v>
          </cell>
          <cell r="E20">
            <v>-32.008863590608129</v>
          </cell>
          <cell r="F20">
            <v>-36.57535194130287</v>
          </cell>
          <cell r="G20">
            <v>-39.647791446466712</v>
          </cell>
          <cell r="H20">
            <v>-29.194844637264815</v>
          </cell>
          <cell r="I20">
            <v>-28.543087609970268</v>
          </cell>
          <cell r="J20">
            <v>-64.950550762939727</v>
          </cell>
          <cell r="K20">
            <v>-137.81427808849975</v>
          </cell>
        </row>
        <row r="21">
          <cell r="B21">
            <v>0</v>
          </cell>
          <cell r="C21">
            <v>0</v>
          </cell>
          <cell r="D21">
            <v>-0.21634039560329249</v>
          </cell>
          <cell r="E21">
            <v>-19.865423123354073</v>
          </cell>
          <cell r="F21">
            <v>-21.421196006910868</v>
          </cell>
          <cell r="G21">
            <v>-17.833113307674104</v>
          </cell>
          <cell r="H21">
            <v>-14.600568992984345</v>
          </cell>
          <cell r="I21">
            <v>-12.848070820137091</v>
          </cell>
          <cell r="J21">
            <v>-42.85243234244529</v>
          </cell>
          <cell r="K21">
            <v>-60.187120092541072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-6.8082744329749785</v>
          </cell>
          <cell r="H22">
            <v>0</v>
          </cell>
          <cell r="I22">
            <v>-1.9879536512533034</v>
          </cell>
          <cell r="J22">
            <v>-0.49148405270806877</v>
          </cell>
          <cell r="K22">
            <v>0.30744622643425429</v>
          </cell>
        </row>
        <row r="23">
          <cell r="B23">
            <v>0</v>
          </cell>
          <cell r="C23">
            <v>0</v>
          </cell>
          <cell r="D23">
            <v>-2.9051424552442136</v>
          </cell>
          <cell r="E23">
            <v>-6.4687173258257191</v>
          </cell>
          <cell r="F23">
            <v>-7.9357338749606354</v>
          </cell>
          <cell r="G23">
            <v>-5.5057051627608304</v>
          </cell>
          <cell r="H23">
            <v>-7.8415124850252127</v>
          </cell>
          <cell r="I23">
            <v>-8.3997177424869509</v>
          </cell>
          <cell r="J23">
            <v>-12.106683121137998</v>
          </cell>
          <cell r="K23">
            <v>-13.358839956437402</v>
          </cell>
        </row>
        <row r="25">
          <cell r="B25">
            <v>0</v>
          </cell>
          <cell r="C25">
            <v>0</v>
          </cell>
          <cell r="D25">
            <v>-0.18543462480282213</v>
          </cell>
          <cell r="E25">
            <v>-23.64078762759652</v>
          </cell>
          <cell r="F25">
            <v>-29.394683135320413</v>
          </cell>
          <cell r="G25">
            <v>-31.751804530117035</v>
          </cell>
          <cell r="H25">
            <v>-27.822894619820598</v>
          </cell>
          <cell r="I25">
            <v>-24.039513597563094</v>
          </cell>
          <cell r="J25">
            <v>-47.418879110644305</v>
          </cell>
          <cell r="K25">
            <v>-97.418255277991165</v>
          </cell>
        </row>
        <row r="36">
          <cell r="B36">
            <v>0</v>
          </cell>
          <cell r="C36">
            <v>0</v>
          </cell>
          <cell r="D36">
            <v>1.8852520188286919</v>
          </cell>
          <cell r="E36">
            <v>6.7956561076364048</v>
          </cell>
          <cell r="F36">
            <v>8.1698040463438701</v>
          </cell>
          <cell r="G36">
            <v>10.642125223141361</v>
          </cell>
          <cell r="H36">
            <v>7.5897785368703099</v>
          </cell>
          <cell r="I36">
            <v>8.4181247207392964</v>
          </cell>
          <cell r="J36">
            <v>11.845387801976747</v>
          </cell>
          <cell r="K36">
            <v>16.987911099837817</v>
          </cell>
          <cell r="L36">
            <v>39.600279636208164</v>
          </cell>
          <cell r="M36">
            <v>40</v>
          </cell>
          <cell r="N36">
            <v>35</v>
          </cell>
          <cell r="O36">
            <v>35</v>
          </cell>
          <cell r="P36">
            <v>35</v>
          </cell>
          <cell r="Q36">
            <v>35</v>
          </cell>
          <cell r="R36">
            <v>35</v>
          </cell>
          <cell r="S36">
            <v>35</v>
          </cell>
        </row>
        <row r="37">
          <cell r="B37">
            <v>0</v>
          </cell>
          <cell r="C37">
            <v>0</v>
          </cell>
          <cell r="D37">
            <v>0.42495434850646741</v>
          </cell>
          <cell r="E37">
            <v>7.1848689431253172</v>
          </cell>
          <cell r="F37">
            <v>5.7384945242341416</v>
          </cell>
          <cell r="G37">
            <v>10.944267579634335</v>
          </cell>
          <cell r="H37">
            <v>4.9025186403167256</v>
          </cell>
          <cell r="I37">
            <v>3.8163801576529468</v>
          </cell>
          <cell r="J37">
            <v>22.633151693062711</v>
          </cell>
          <cell r="K37">
            <v>69.519017318427856</v>
          </cell>
          <cell r="L37">
            <v>110.75298180490431</v>
          </cell>
          <cell r="M37">
            <v>120</v>
          </cell>
          <cell r="N37">
            <v>120</v>
          </cell>
          <cell r="O37">
            <v>120</v>
          </cell>
          <cell r="P37">
            <v>370</v>
          </cell>
          <cell r="Q37">
            <v>370</v>
          </cell>
          <cell r="R37">
            <v>370</v>
          </cell>
          <cell r="S37">
            <v>370</v>
          </cell>
        </row>
        <row r="40">
          <cell r="B40">
            <v>0</v>
          </cell>
          <cell r="C40">
            <v>0</v>
          </cell>
          <cell r="D40">
            <v>7.672357601216766</v>
          </cell>
          <cell r="E40">
            <v>62.102800030610815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191.79698558148166</v>
          </cell>
          <cell r="K40">
            <v>779.81625409965227</v>
          </cell>
          <cell r="L40">
            <v>81.991688739848868</v>
          </cell>
        </row>
      </sheetData>
      <sheetData sheetId="17" refreshError="1">
        <row r="19">
          <cell r="B19">
            <v>0</v>
          </cell>
          <cell r="C19">
            <v>0</v>
          </cell>
          <cell r="D19">
            <v>11.66692847717756</v>
          </cell>
          <cell r="E19">
            <v>554.1456666556935</v>
          </cell>
          <cell r="F19">
            <v>601.66604956457024</v>
          </cell>
          <cell r="G19">
            <v>541.17724612644599</v>
          </cell>
          <cell r="H19">
            <v>499.23876598080261</v>
          </cell>
          <cell r="I19">
            <v>467.23046463870077</v>
          </cell>
          <cell r="J19">
            <v>560.82063204264375</v>
          </cell>
          <cell r="K19">
            <v>592.61164398809672</v>
          </cell>
        </row>
        <row r="20">
          <cell r="B20">
            <v>0</v>
          </cell>
          <cell r="C20">
            <v>0</v>
          </cell>
          <cell r="D20">
            <v>-0.74946494191140611</v>
          </cell>
          <cell r="E20">
            <v>-141.44772867338042</v>
          </cell>
          <cell r="F20">
            <v>-139.18114416474728</v>
          </cell>
          <cell r="G20">
            <v>-138.74377010157295</v>
          </cell>
          <cell r="H20">
            <v>-164.42632158607844</v>
          </cell>
          <cell r="I20">
            <v>-152.72269855970981</v>
          </cell>
          <cell r="J20">
            <v>-184.35629030250888</v>
          </cell>
          <cell r="K20">
            <v>-180.71206921214983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-316.56236761655174</v>
          </cell>
          <cell r="F21">
            <v>-337.30266761393102</v>
          </cell>
          <cell r="G21">
            <v>-273.94240322029498</v>
          </cell>
          <cell r="H21">
            <v>-238.27876862602295</v>
          </cell>
          <cell r="I21">
            <v>-222.5649097085257</v>
          </cell>
          <cell r="J21">
            <v>-265.49470821920045</v>
          </cell>
          <cell r="K21">
            <v>-242.32188164662196</v>
          </cell>
        </row>
        <row r="22">
          <cell r="B22">
            <v>0</v>
          </cell>
          <cell r="C22">
            <v>0</v>
          </cell>
          <cell r="D22">
            <v>-2.3179328100352767E-2</v>
          </cell>
          <cell r="E22">
            <v>-4.3981050410247065</v>
          </cell>
          <cell r="F22">
            <v>-0.67200791139057714</v>
          </cell>
          <cell r="G22">
            <v>-4.0285647532396322E-2</v>
          </cell>
          <cell r="H22">
            <v>-2.7879534758155451</v>
          </cell>
          <cell r="I22">
            <v>4.9698841281332582</v>
          </cell>
          <cell r="J22">
            <v>-2.6253958258582912</v>
          </cell>
          <cell r="K22">
            <v>-3.7797800779270085</v>
          </cell>
        </row>
        <row r="23">
          <cell r="B23">
            <v>0</v>
          </cell>
          <cell r="C23">
            <v>0</v>
          </cell>
          <cell r="D23">
            <v>-5.9570873217906612</v>
          </cell>
          <cell r="E23">
            <v>-12.742828233906982</v>
          </cell>
          <cell r="F23">
            <v>-17.011616004078316</v>
          </cell>
          <cell r="G23">
            <v>-16.0874019146036</v>
          </cell>
          <cell r="H23">
            <v>-11.812615517168799</v>
          </cell>
          <cell r="I23">
            <v>-14.811481833720601</v>
          </cell>
          <cell r="J23">
            <v>-15.5843993928318</v>
          </cell>
          <cell r="K23">
            <v>-34.849934019929883</v>
          </cell>
        </row>
        <row r="25">
          <cell r="B25">
            <v>0</v>
          </cell>
          <cell r="C25">
            <v>0</v>
          </cell>
          <cell r="D25">
            <v>-4.612686291970201</v>
          </cell>
          <cell r="E25">
            <v>-48.846210853858466</v>
          </cell>
          <cell r="F25">
            <v>-41.823054170701198</v>
          </cell>
          <cell r="G25">
            <v>-63.147752507031235</v>
          </cell>
          <cell r="H25">
            <v>-51.032764639702606</v>
          </cell>
          <cell r="I25">
            <v>-47.404104659206858</v>
          </cell>
          <cell r="J25">
            <v>-55.301287905342065</v>
          </cell>
          <cell r="K25">
            <v>-70.977879804645298</v>
          </cell>
        </row>
        <row r="36">
          <cell r="B36">
            <v>0</v>
          </cell>
          <cell r="C36">
            <v>0</v>
          </cell>
          <cell r="D36">
            <v>25.736780634091691</v>
          </cell>
          <cell r="E36">
            <v>20.589358997363448</v>
          </cell>
          <cell r="F36">
            <v>15.871467749921271</v>
          </cell>
          <cell r="G36">
            <v>13.099549722617537</v>
          </cell>
          <cell r="H36">
            <v>12.718857730526448</v>
          </cell>
          <cell r="I36">
            <v>17.443679723805992</v>
          </cell>
          <cell r="J36">
            <v>18.925246687822092</v>
          </cell>
          <cell r="K36">
            <v>37.749573920221572</v>
          </cell>
          <cell r="L36">
            <v>35.892839846853924</v>
          </cell>
          <cell r="M36">
            <v>36.060726263026936</v>
          </cell>
          <cell r="N36">
            <v>35</v>
          </cell>
          <cell r="O36">
            <v>35</v>
          </cell>
          <cell r="P36">
            <v>35</v>
          </cell>
          <cell r="Q36">
            <v>35</v>
          </cell>
          <cell r="R36">
            <v>35</v>
          </cell>
          <cell r="S36">
            <v>35</v>
          </cell>
        </row>
        <row r="37">
          <cell r="B37">
            <v>0</v>
          </cell>
          <cell r="C37">
            <v>0</v>
          </cell>
          <cell r="D37">
            <v>12.153694367284968</v>
          </cell>
          <cell r="E37">
            <v>34.289650806573157</v>
          </cell>
          <cell r="F37">
            <v>49.743686744282272</v>
          </cell>
          <cell r="G37">
            <v>38.291507979542708</v>
          </cell>
          <cell r="H37">
            <v>37.804145664162483</v>
          </cell>
          <cell r="I37">
            <v>81.518371020220329</v>
          </cell>
          <cell r="J37">
            <v>174.10355968399119</v>
          </cell>
          <cell r="K37">
            <v>365.67413037794961</v>
          </cell>
          <cell r="L37">
            <v>299.59127676672813</v>
          </cell>
          <cell r="M37">
            <v>270.45544697270202</v>
          </cell>
          <cell r="N37">
            <v>210.3542365343238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200</v>
          </cell>
        </row>
        <row r="40">
          <cell r="B40">
            <v>0</v>
          </cell>
          <cell r="C40">
            <v>0</v>
          </cell>
          <cell r="D40">
            <v>79.628718467411872</v>
          </cell>
          <cell r="E40">
            <v>0</v>
          </cell>
          <cell r="F40">
            <v>94.7833181088305</v>
          </cell>
          <cell r="G40">
            <v>3.914422085231176</v>
          </cell>
          <cell r="H40">
            <v>32.089785041046191</v>
          </cell>
          <cell r="I40">
            <v>0</v>
          </cell>
          <cell r="J40">
            <v>13.469151571050238</v>
          </cell>
          <cell r="K40">
            <v>6.9808378472718911</v>
          </cell>
          <cell r="L40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croSystem"/>
      <sheetName val="Q"/>
      <sheetName val="quarter"/>
      <sheetName val="Figures"/>
      <sheetName val="NXp"/>
      <sheetName val="eval"/>
      <sheetName val="costcutting"/>
      <sheetName val="Projections"/>
      <sheetName val="dcf"/>
      <sheetName val="assms"/>
      <sheetName val="Oildisc"/>
      <sheetName val="debt"/>
      <sheetName val="R&amp;M"/>
      <sheetName val="chems"/>
      <sheetName val="groupE&amp;P"/>
      <sheetName val="Italy"/>
      <sheetName val="North Africa"/>
      <sheetName val="West Africa"/>
      <sheetName val="North Sea"/>
      <sheetName val="RoW"/>
      <sheetName val="Elec"/>
      <sheetName val="SNAM"/>
      <sheetName val="Snam erosion and leverage"/>
      <sheetName val="Snam demerger"/>
      <sheetName val="Oilservice"/>
      <sheetName val="Other"/>
      <sheetName val="Accounting"/>
      <sheetName val="LR"/>
      <sheetName val="dayval"/>
      <sheetName val="Output"/>
      <sheetName val="old_dcf"/>
      <sheetName val="Production"/>
      <sheetName val="E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6">
          <cell r="B16">
            <v>-461</v>
          </cell>
          <cell r="C16">
            <v>-206.48</v>
          </cell>
          <cell r="D16">
            <v>-192.39000000000001</v>
          </cell>
          <cell r="E16">
            <v>-4.6999999999999993</v>
          </cell>
          <cell r="F16">
            <v>-44.37</v>
          </cell>
          <cell r="G16">
            <v>-53</v>
          </cell>
          <cell r="H16">
            <v>-57</v>
          </cell>
        </row>
        <row r="19">
          <cell r="B19">
            <v>-132</v>
          </cell>
          <cell r="C19">
            <v>-219.82</v>
          </cell>
          <cell r="D19">
            <v>-60.42</v>
          </cell>
          <cell r="E19">
            <v>29.61</v>
          </cell>
          <cell r="F19">
            <v>-34.17</v>
          </cell>
          <cell r="G19">
            <v>33</v>
          </cell>
          <cell r="H19">
            <v>444</v>
          </cell>
        </row>
        <row r="20">
          <cell r="B20">
            <v>-758</v>
          </cell>
          <cell r="C20">
            <v>-828.2399999999999</v>
          </cell>
          <cell r="D20">
            <v>-232.67000000000002</v>
          </cell>
          <cell r="E20">
            <v>-225.6</v>
          </cell>
          <cell r="F20">
            <v>-483.48</v>
          </cell>
          <cell r="G20">
            <v>-198</v>
          </cell>
          <cell r="H20">
            <v>-860</v>
          </cell>
        </row>
        <row r="23">
          <cell r="B23">
            <v>-768</v>
          </cell>
          <cell r="C23">
            <v>-752.83999999999992</v>
          </cell>
          <cell r="D23">
            <v>-958.24</v>
          </cell>
          <cell r="E23">
            <v>-1732.8899999999999</v>
          </cell>
          <cell r="F23">
            <v>-2139.96</v>
          </cell>
          <cell r="G23">
            <v>-2254</v>
          </cell>
        </row>
        <row r="24">
          <cell r="B24">
            <v>-82</v>
          </cell>
          <cell r="C24">
            <v>-102.08</v>
          </cell>
          <cell r="D24">
            <v>-20.14</v>
          </cell>
          <cell r="E24">
            <v>-106.69</v>
          </cell>
          <cell r="F24">
            <v>-71.400000000000006</v>
          </cell>
          <cell r="G24">
            <v>-80</v>
          </cell>
        </row>
        <row r="31">
          <cell r="G31">
            <v>0.68707088386048254</v>
          </cell>
        </row>
        <row r="32">
          <cell r="D32">
            <v>6.1129484788162824E-2</v>
          </cell>
          <cell r="E32">
            <v>0.2</v>
          </cell>
          <cell r="F32">
            <v>0.24</v>
          </cell>
          <cell r="G32">
            <v>0.3</v>
          </cell>
        </row>
        <row r="36">
          <cell r="H36">
            <v>-262</v>
          </cell>
        </row>
        <row r="37">
          <cell r="C37">
            <v>364</v>
          </cell>
          <cell r="D37">
            <v>1968</v>
          </cell>
          <cell r="E37">
            <v>1841</v>
          </cell>
          <cell r="F37">
            <v>2566</v>
          </cell>
          <cell r="G37">
            <v>4400</v>
          </cell>
        </row>
        <row r="89">
          <cell r="B89">
            <v>2306</v>
          </cell>
          <cell r="C89">
            <v>958.22000000000025</v>
          </cell>
          <cell r="D89">
            <v>347.97000000000025</v>
          </cell>
          <cell r="E89">
            <v>1759.62</v>
          </cell>
          <cell r="F89">
            <v>-597.41000000000076</v>
          </cell>
          <cell r="G89">
            <v>292</v>
          </cell>
          <cell r="H89">
            <v>-698</v>
          </cell>
        </row>
        <row r="93">
          <cell r="B93">
            <v>0</v>
          </cell>
          <cell r="E93">
            <v>471</v>
          </cell>
          <cell r="F93">
            <v>917</v>
          </cell>
          <cell r="G93">
            <v>1032</v>
          </cell>
        </row>
        <row r="96">
          <cell r="E96">
            <v>-231</v>
          </cell>
          <cell r="F96">
            <v>-352</v>
          </cell>
          <cell r="G96">
            <v>-153</v>
          </cell>
        </row>
        <row r="97">
          <cell r="B97">
            <v>300</v>
          </cell>
          <cell r="C97">
            <v>293</v>
          </cell>
          <cell r="D97">
            <v>1293</v>
          </cell>
          <cell r="E97">
            <v>850</v>
          </cell>
          <cell r="F97">
            <v>689</v>
          </cell>
          <cell r="G97">
            <v>363</v>
          </cell>
        </row>
        <row r="99">
          <cell r="B99">
            <v>714.9</v>
          </cell>
          <cell r="C99">
            <v>620.19000000000415</v>
          </cell>
          <cell r="D99">
            <v>-819.26000000000158</v>
          </cell>
          <cell r="E99">
            <v>-340.27999999999884</v>
          </cell>
          <cell r="F99">
            <v>-174.57999999999993</v>
          </cell>
          <cell r="G99">
            <v>-9</v>
          </cell>
        </row>
        <row r="118">
          <cell r="B118">
            <v>240</v>
          </cell>
          <cell r="C118">
            <v>155</v>
          </cell>
          <cell r="D118">
            <v>107</v>
          </cell>
          <cell r="E118">
            <v>36</v>
          </cell>
          <cell r="F118">
            <v>21</v>
          </cell>
          <cell r="G118">
            <v>29</v>
          </cell>
          <cell r="H118">
            <v>0</v>
          </cell>
        </row>
        <row r="119">
          <cell r="H119">
            <v>601</v>
          </cell>
        </row>
        <row r="120">
          <cell r="B120">
            <v>4009</v>
          </cell>
          <cell r="C120">
            <v>3484</v>
          </cell>
          <cell r="D120">
            <v>3229</v>
          </cell>
          <cell r="E120">
            <v>3152</v>
          </cell>
          <cell r="F120">
            <v>3775</v>
          </cell>
          <cell r="G120">
            <v>3768</v>
          </cell>
        </row>
        <row r="132">
          <cell r="B132">
            <v>248</v>
          </cell>
          <cell r="C132">
            <v>124</v>
          </cell>
          <cell r="D132">
            <v>54</v>
          </cell>
          <cell r="E132">
            <v>22</v>
          </cell>
          <cell r="F132">
            <v>9</v>
          </cell>
          <cell r="G132">
            <v>18</v>
          </cell>
          <cell r="H132">
            <v>17</v>
          </cell>
        </row>
        <row r="133">
          <cell r="H133">
            <v>0</v>
          </cell>
        </row>
        <row r="134">
          <cell r="B134">
            <v>6822</v>
          </cell>
          <cell r="C134">
            <v>5686.9</v>
          </cell>
          <cell r="D134">
            <v>3615.6600000000003</v>
          </cell>
          <cell r="E134">
            <v>3680</v>
          </cell>
          <cell r="F134">
            <v>3744.42</v>
          </cell>
          <cell r="G134">
            <v>4169</v>
          </cell>
        </row>
        <row r="229">
          <cell r="B229">
            <v>43110.9</v>
          </cell>
          <cell r="C229">
            <v>41967.18</v>
          </cell>
          <cell r="D229">
            <v>41503.279999999999</v>
          </cell>
          <cell r="E229">
            <v>38131</v>
          </cell>
          <cell r="F229">
            <v>42686</v>
          </cell>
          <cell r="G229">
            <v>46584</v>
          </cell>
        </row>
        <row r="230">
          <cell r="C230">
            <v>-18600.3</v>
          </cell>
          <cell r="D230">
            <v>-19478.68</v>
          </cell>
          <cell r="E230">
            <v>-19097</v>
          </cell>
          <cell r="F230">
            <v>-22483</v>
          </cell>
          <cell r="G230">
            <v>-25872</v>
          </cell>
        </row>
        <row r="231">
          <cell r="B231">
            <v>24919.02</v>
          </cell>
        </row>
        <row r="234">
          <cell r="B234">
            <v>2694.51</v>
          </cell>
          <cell r="C234">
            <v>1458</v>
          </cell>
          <cell r="D234">
            <v>1278.1600000000001</v>
          </cell>
          <cell r="E234">
            <v>995</v>
          </cell>
          <cell r="F234">
            <v>1000</v>
          </cell>
          <cell r="G234">
            <v>1695</v>
          </cell>
        </row>
        <row r="236">
          <cell r="B236">
            <v>625.59</v>
          </cell>
          <cell r="C236">
            <v>1105.3800000000001</v>
          </cell>
          <cell r="D236">
            <v>3928.08</v>
          </cell>
          <cell r="E236">
            <v>4271</v>
          </cell>
          <cell r="F236">
            <v>3921</v>
          </cell>
          <cell r="G236">
            <v>3640</v>
          </cell>
        </row>
        <row r="237">
          <cell r="B237">
            <v>1907.64</v>
          </cell>
          <cell r="C237">
            <v>2309.58</v>
          </cell>
          <cell r="D237">
            <v>960.96</v>
          </cell>
          <cell r="E237">
            <v>1363</v>
          </cell>
          <cell r="F237">
            <v>1313</v>
          </cell>
          <cell r="G237">
            <v>1487</v>
          </cell>
        </row>
        <row r="238">
          <cell r="B238">
            <v>-2715.93</v>
          </cell>
          <cell r="C238">
            <v>-2561.7600000000002</v>
          </cell>
          <cell r="D238">
            <v>-1193.4000000000001</v>
          </cell>
          <cell r="E238">
            <v>-1047</v>
          </cell>
          <cell r="F238">
            <v>-329</v>
          </cell>
          <cell r="G238">
            <v>-451</v>
          </cell>
        </row>
        <row r="239">
          <cell r="B239">
            <v>-2709</v>
          </cell>
          <cell r="C239">
            <v>-2525.04</v>
          </cell>
          <cell r="D239">
            <v>-4578.08</v>
          </cell>
          <cell r="E239">
            <v>-4779</v>
          </cell>
          <cell r="F239">
            <v>-5095</v>
          </cell>
          <cell r="G239">
            <v>-5359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3">
          <cell r="B243">
            <v>10229.31</v>
          </cell>
          <cell r="C243">
            <v>8767.44</v>
          </cell>
          <cell r="D243">
            <v>10170.16</v>
          </cell>
          <cell r="E243">
            <v>10803</v>
          </cell>
          <cell r="F243">
            <v>12932</v>
          </cell>
          <cell r="G243">
            <v>15376</v>
          </cell>
        </row>
        <row r="244">
          <cell r="B244">
            <v>1016.19</v>
          </cell>
          <cell r="C244">
            <v>820.80000000000007</v>
          </cell>
          <cell r="D244">
            <v>843.44</v>
          </cell>
          <cell r="E244">
            <v>807</v>
          </cell>
          <cell r="F244">
            <v>874</v>
          </cell>
          <cell r="G244">
            <v>924</v>
          </cell>
        </row>
        <row r="252">
          <cell r="B252">
            <v>1882</v>
          </cell>
          <cell r="C252">
            <v>1630</v>
          </cell>
          <cell r="D252">
            <v>1567</v>
          </cell>
          <cell r="E252">
            <v>1407</v>
          </cell>
        </row>
      </sheetData>
      <sheetData sheetId="8" refreshError="1"/>
      <sheetData sheetId="9" refreshError="1">
        <row r="7">
          <cell r="B7">
            <v>0.77335389182697201</v>
          </cell>
          <cell r="C7">
            <v>0.85422944102855303</v>
          </cell>
          <cell r="D7">
            <v>0.84222845708135441</v>
          </cell>
          <cell r="E7">
            <v>0.76610557525943446</v>
          </cell>
          <cell r="F7">
            <v>0.78510378704781181</v>
          </cell>
          <cell r="G7">
            <v>0.88312134754620797</v>
          </cell>
        </row>
        <row r="9">
          <cell r="B9">
            <v>0.47040990987042092</v>
          </cell>
          <cell r="C9">
            <v>0.51623280469282784</v>
          </cell>
          <cell r="D9">
            <v>0.51986185781386329</v>
          </cell>
          <cell r="E9">
            <v>0.53012816904051496</v>
          </cell>
          <cell r="F9">
            <v>0.57683178112095401</v>
          </cell>
          <cell r="G9">
            <v>0.58558299850202733</v>
          </cell>
        </row>
      </sheetData>
      <sheetData sheetId="10" refreshError="1"/>
      <sheetData sheetId="11" refreshError="1">
        <row r="5">
          <cell r="O5">
            <v>8475.39</v>
          </cell>
          <cell r="P5">
            <v>7376.9400000000005</v>
          </cell>
          <cell r="Q5">
            <v>7384</v>
          </cell>
          <cell r="R5">
            <v>5999</v>
          </cell>
          <cell r="S5">
            <v>5442</v>
          </cell>
          <cell r="T5">
            <v>5366</v>
          </cell>
        </row>
        <row r="6">
          <cell r="Q6">
            <v>6847.3600000000006</v>
          </cell>
          <cell r="R6">
            <v>1141</v>
          </cell>
          <cell r="S6">
            <v>1563</v>
          </cell>
          <cell r="T6">
            <v>822</v>
          </cell>
        </row>
        <row r="7">
          <cell r="O7">
            <v>13989.15</v>
          </cell>
          <cell r="P7">
            <v>12532.86</v>
          </cell>
          <cell r="Q7">
            <v>3062.8</v>
          </cell>
          <cell r="R7">
            <v>5544</v>
          </cell>
          <cell r="S7">
            <v>6680</v>
          </cell>
          <cell r="T7">
            <v>7129</v>
          </cell>
        </row>
        <row r="8"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11">
          <cell r="O11">
            <v>1022.49</v>
          </cell>
          <cell r="P11">
            <v>597.24</v>
          </cell>
          <cell r="Q11">
            <v>994.76</v>
          </cell>
          <cell r="R11">
            <v>894</v>
          </cell>
          <cell r="S11">
            <v>1014</v>
          </cell>
          <cell r="T11">
            <v>1591</v>
          </cell>
        </row>
        <row r="12">
          <cell r="O12">
            <v>1702.26</v>
          </cell>
          <cell r="P12">
            <v>1289.52</v>
          </cell>
          <cell r="Q12">
            <v>1720.16</v>
          </cell>
          <cell r="R12">
            <v>1402</v>
          </cell>
          <cell r="S12">
            <v>2090</v>
          </cell>
          <cell r="T12">
            <v>2467</v>
          </cell>
        </row>
        <row r="19">
          <cell r="O19">
            <v>-2615</v>
          </cell>
          <cell r="P19">
            <v>-2491.6799999999998</v>
          </cell>
          <cell r="Q19">
            <v>-1802.5300000000002</v>
          </cell>
          <cell r="R19">
            <v>-1708.9199999999998</v>
          </cell>
          <cell r="S19">
            <v>-1368.84</v>
          </cell>
          <cell r="T19">
            <v>-1125</v>
          </cell>
        </row>
        <row r="21">
          <cell r="O21">
            <v>960</v>
          </cell>
          <cell r="P21">
            <v>774.3</v>
          </cell>
          <cell r="Q21">
            <v>500.85</v>
          </cell>
          <cell r="R21">
            <v>775.5</v>
          </cell>
          <cell r="S21">
            <v>615.06000000000006</v>
          </cell>
          <cell r="T21">
            <v>579</v>
          </cell>
        </row>
        <row r="23">
          <cell r="O23">
            <v>127</v>
          </cell>
          <cell r="P23">
            <v>448.34</v>
          </cell>
          <cell r="Q23">
            <v>336.55000000000024</v>
          </cell>
          <cell r="R23">
            <v>165.43999999999983</v>
          </cell>
          <cell r="S23">
            <v>446.25</v>
          </cell>
          <cell r="T23">
            <v>343</v>
          </cell>
        </row>
        <row r="70">
          <cell r="O70">
            <v>31252</v>
          </cell>
          <cell r="P70">
            <v>27310</v>
          </cell>
          <cell r="Q70">
            <v>25740</v>
          </cell>
          <cell r="R70">
            <v>29381</v>
          </cell>
          <cell r="S70">
            <v>29790</v>
          </cell>
          <cell r="T70">
            <v>31359</v>
          </cell>
        </row>
        <row r="75">
          <cell r="O75">
            <v>7579.53</v>
          </cell>
          <cell r="P75">
            <v>5394.06</v>
          </cell>
          <cell r="Q75">
            <v>5086.12</v>
          </cell>
          <cell r="R75">
            <v>4846</v>
          </cell>
          <cell r="S75">
            <v>2600</v>
          </cell>
          <cell r="T75">
            <v>2638</v>
          </cell>
        </row>
        <row r="79">
          <cell r="O79">
            <v>13717.62</v>
          </cell>
          <cell r="P79">
            <v>12625.740000000002</v>
          </cell>
          <cell r="Q79">
            <v>9507.68</v>
          </cell>
          <cell r="R79">
            <v>8428</v>
          </cell>
          <cell r="S79">
            <v>9843</v>
          </cell>
          <cell r="T79">
            <v>10146</v>
          </cell>
        </row>
        <row r="83">
          <cell r="O83">
            <v>0</v>
          </cell>
          <cell r="P83">
            <v>0</v>
          </cell>
          <cell r="Q83">
            <v>525.20000000000005</v>
          </cell>
          <cell r="R83">
            <v>404</v>
          </cell>
          <cell r="S83">
            <v>400</v>
          </cell>
          <cell r="T83">
            <v>435</v>
          </cell>
        </row>
        <row r="87">
          <cell r="O87">
            <v>5481</v>
          </cell>
          <cell r="P87">
            <v>3735.1800000000003</v>
          </cell>
          <cell r="Q87">
            <v>4087.2000000000003</v>
          </cell>
          <cell r="R87">
            <v>3125</v>
          </cell>
          <cell r="S87">
            <v>3433</v>
          </cell>
          <cell r="T87">
            <v>3505</v>
          </cell>
        </row>
        <row r="91">
          <cell r="O91">
            <v>9552.6900000000041</v>
          </cell>
          <cell r="P91">
            <v>9826.3799999999974</v>
          </cell>
          <cell r="Q91">
            <v>7859.2800000000007</v>
          </cell>
          <cell r="R91">
            <v>8392</v>
          </cell>
          <cell r="S91">
            <v>6036</v>
          </cell>
          <cell r="T91">
            <v>5879</v>
          </cell>
        </row>
      </sheetData>
      <sheetData sheetId="12" refreshError="1">
        <row r="25">
          <cell r="B25">
            <v>-454</v>
          </cell>
          <cell r="C25">
            <v>-429</v>
          </cell>
          <cell r="D25">
            <v>-434</v>
          </cell>
          <cell r="E25">
            <v>-426</v>
          </cell>
          <cell r="F25">
            <v>-430</v>
          </cell>
          <cell r="G25">
            <v>-451</v>
          </cell>
        </row>
        <row r="33">
          <cell r="H33">
            <v>0</v>
          </cell>
        </row>
        <row r="34">
          <cell r="B34">
            <v>384</v>
          </cell>
          <cell r="C34">
            <v>620.59999999999991</v>
          </cell>
          <cell r="D34">
            <v>324.36</v>
          </cell>
          <cell r="E34">
            <v>415.01</v>
          </cell>
          <cell r="F34">
            <v>491.64</v>
          </cell>
          <cell r="G34">
            <v>578</v>
          </cell>
        </row>
        <row r="45">
          <cell r="B45">
            <v>439</v>
          </cell>
          <cell r="C45">
            <v>391</v>
          </cell>
          <cell r="D45">
            <v>374</v>
          </cell>
          <cell r="E45">
            <v>188</v>
          </cell>
          <cell r="F45">
            <v>128</v>
          </cell>
          <cell r="G45">
            <v>119</v>
          </cell>
          <cell r="H45">
            <v>157</v>
          </cell>
        </row>
        <row r="47">
          <cell r="B47">
            <v>676</v>
          </cell>
          <cell r="C47">
            <v>678</v>
          </cell>
          <cell r="D47">
            <v>655</v>
          </cell>
          <cell r="E47">
            <v>420</v>
          </cell>
          <cell r="F47">
            <v>549</v>
          </cell>
          <cell r="G47">
            <v>463</v>
          </cell>
          <cell r="H47">
            <v>586</v>
          </cell>
        </row>
        <row r="55">
          <cell r="G55">
            <v>0</v>
          </cell>
        </row>
        <row r="57">
          <cell r="G57">
            <v>0</v>
          </cell>
        </row>
        <row r="58">
          <cell r="C58">
            <v>7100</v>
          </cell>
          <cell r="D58">
            <v>7294</v>
          </cell>
          <cell r="E58">
            <v>7254</v>
          </cell>
          <cell r="F58">
            <v>7439</v>
          </cell>
          <cell r="G58">
            <v>7879</v>
          </cell>
        </row>
        <row r="60">
          <cell r="C60">
            <v>3966</v>
          </cell>
          <cell r="D60">
            <v>4081</v>
          </cell>
          <cell r="E60">
            <v>3732</v>
          </cell>
          <cell r="F60">
            <v>3358</v>
          </cell>
          <cell r="G60">
            <v>3420</v>
          </cell>
        </row>
      </sheetData>
      <sheetData sheetId="13" refreshError="1">
        <row r="15">
          <cell r="B15">
            <v>5846</v>
          </cell>
          <cell r="C15">
            <v>5342</v>
          </cell>
          <cell r="D15">
            <v>5523</v>
          </cell>
          <cell r="E15">
            <v>5906</v>
          </cell>
          <cell r="F15">
            <v>4668</v>
          </cell>
          <cell r="G15">
            <v>4656</v>
          </cell>
        </row>
        <row r="23">
          <cell r="B23">
            <v>-580</v>
          </cell>
          <cell r="C23">
            <v>-592</v>
          </cell>
          <cell r="D23">
            <v>-502</v>
          </cell>
          <cell r="E23">
            <v>-329</v>
          </cell>
          <cell r="F23">
            <v>-288</v>
          </cell>
          <cell r="G23">
            <v>-265</v>
          </cell>
        </row>
        <row r="27">
          <cell r="B27">
            <v>-276</v>
          </cell>
          <cell r="C27">
            <v>-455.88</v>
          </cell>
          <cell r="D27">
            <v>192.39000000000001</v>
          </cell>
          <cell r="E27">
            <v>948.45999999999992</v>
          </cell>
          <cell r="F27">
            <v>99.960000000000008</v>
          </cell>
        </row>
        <row r="38">
          <cell r="H38">
            <v>331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6591</v>
          </cell>
          <cell r="D51">
            <v>5994</v>
          </cell>
          <cell r="E51">
            <v>4217</v>
          </cell>
          <cell r="F51">
            <v>3983</v>
          </cell>
          <cell r="G51">
            <v>4177</v>
          </cell>
        </row>
        <row r="52">
          <cell r="C52">
            <v>-2023</v>
          </cell>
          <cell r="D52">
            <v>-2235</v>
          </cell>
          <cell r="E52">
            <v>-1859</v>
          </cell>
          <cell r="F52">
            <v>-1844</v>
          </cell>
          <cell r="G52">
            <v>-2095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</sheetData>
      <sheetData sheetId="14" refreshError="1">
        <row r="206">
          <cell r="B206">
            <v>5960</v>
          </cell>
          <cell r="C206">
            <v>4907</v>
          </cell>
          <cell r="D206">
            <v>5002</v>
          </cell>
          <cell r="E206">
            <v>5145</v>
          </cell>
          <cell r="F206">
            <v>6501</v>
          </cell>
          <cell r="G206">
            <v>6920</v>
          </cell>
        </row>
        <row r="209">
          <cell r="B209">
            <v>-1226</v>
          </cell>
          <cell r="C209">
            <v>-998</v>
          </cell>
          <cell r="D209">
            <v>-1040</v>
          </cell>
          <cell r="E209">
            <v>-1160</v>
          </cell>
          <cell r="F209">
            <v>-1266</v>
          </cell>
          <cell r="G209">
            <v>-1417</v>
          </cell>
        </row>
        <row r="210">
          <cell r="B210">
            <v>1366</v>
          </cell>
          <cell r="C210">
            <v>1725.4999999999998</v>
          </cell>
          <cell r="D210">
            <v>1974.25</v>
          </cell>
          <cell r="E210">
            <v>1905.3799999999999</v>
          </cell>
          <cell r="F210">
            <v>2578.56</v>
          </cell>
          <cell r="G210">
            <v>2590</v>
          </cell>
        </row>
        <row r="225">
          <cell r="B225">
            <v>1610</v>
          </cell>
          <cell r="C225">
            <v>1460</v>
          </cell>
          <cell r="D225">
            <v>886</v>
          </cell>
          <cell r="E225">
            <v>1011</v>
          </cell>
          <cell r="F225">
            <v>970</v>
          </cell>
          <cell r="G225">
            <v>1547</v>
          </cell>
        </row>
        <row r="245">
          <cell r="C245">
            <v>14965</v>
          </cell>
          <cell r="D245">
            <v>14826</v>
          </cell>
          <cell r="E245">
            <v>14256</v>
          </cell>
          <cell r="F245">
            <v>16858</v>
          </cell>
          <cell r="G245">
            <v>20429</v>
          </cell>
        </row>
        <row r="247">
          <cell r="C247">
            <v>8916</v>
          </cell>
          <cell r="D247">
            <v>8299</v>
          </cell>
          <cell r="E247">
            <v>7506</v>
          </cell>
          <cell r="F247">
            <v>8579</v>
          </cell>
          <cell r="G247">
            <v>9985</v>
          </cell>
        </row>
        <row r="252">
          <cell r="C252">
            <v>13123</v>
          </cell>
          <cell r="D252">
            <v>13015</v>
          </cell>
          <cell r="E252">
            <v>12539</v>
          </cell>
          <cell r="F252">
            <v>14665</v>
          </cell>
          <cell r="G252">
            <v>17693</v>
          </cell>
        </row>
        <row r="256">
          <cell r="C256">
            <v>7145</v>
          </cell>
          <cell r="D256">
            <v>6641</v>
          </cell>
          <cell r="E256">
            <v>5859</v>
          </cell>
          <cell r="F256">
            <v>6597</v>
          </cell>
          <cell r="G256">
            <v>7677</v>
          </cell>
        </row>
      </sheetData>
      <sheetData sheetId="15" refreshError="1">
        <row r="15">
          <cell r="B15">
            <v>1845</v>
          </cell>
          <cell r="C15">
            <v>1976</v>
          </cell>
          <cell r="D15">
            <v>2253</v>
          </cell>
          <cell r="E15">
            <v>2215</v>
          </cell>
          <cell r="F15">
            <v>2627</v>
          </cell>
          <cell r="G15">
            <v>2767</v>
          </cell>
        </row>
        <row r="16">
          <cell r="B16">
            <v>-182</v>
          </cell>
          <cell r="C16">
            <v>-214</v>
          </cell>
          <cell r="D16">
            <v>-215</v>
          </cell>
          <cell r="E16">
            <v>-163</v>
          </cell>
          <cell r="F16">
            <v>-220</v>
          </cell>
          <cell r="G16">
            <v>-308</v>
          </cell>
        </row>
        <row r="17">
          <cell r="B17">
            <v>-240</v>
          </cell>
          <cell r="C17">
            <v>-154</v>
          </cell>
          <cell r="D17">
            <v>-144</v>
          </cell>
          <cell r="E17">
            <v>-129</v>
          </cell>
          <cell r="F17">
            <v>-173</v>
          </cell>
          <cell r="G17">
            <v>-151</v>
          </cell>
        </row>
        <row r="20">
          <cell r="B20">
            <v>-314</v>
          </cell>
          <cell r="C20">
            <v>-397</v>
          </cell>
          <cell r="D20">
            <v>-473</v>
          </cell>
          <cell r="E20">
            <v>-414</v>
          </cell>
          <cell r="F20">
            <v>-614</v>
          </cell>
          <cell r="G20">
            <v>-453</v>
          </cell>
        </row>
        <row r="21">
          <cell r="B21">
            <v>-122</v>
          </cell>
          <cell r="C21">
            <v>-41</v>
          </cell>
          <cell r="D21">
            <v>-26</v>
          </cell>
          <cell r="E21">
            <v>-59</v>
          </cell>
          <cell r="F21">
            <v>-106</v>
          </cell>
          <cell r="G21">
            <v>-133</v>
          </cell>
          <cell r="H21">
            <v>-98</v>
          </cell>
        </row>
        <row r="23">
          <cell r="B23">
            <v>-544</v>
          </cell>
          <cell r="C23">
            <v>-629</v>
          </cell>
          <cell r="D23">
            <v>-726</v>
          </cell>
          <cell r="E23">
            <v>-777</v>
          </cell>
          <cell r="F23">
            <v>-794</v>
          </cell>
          <cell r="G23">
            <v>-918</v>
          </cell>
        </row>
        <row r="33">
          <cell r="B33">
            <v>349</v>
          </cell>
          <cell r="C33">
            <v>235</v>
          </cell>
          <cell r="D33">
            <v>196</v>
          </cell>
          <cell r="E33">
            <v>213</v>
          </cell>
          <cell r="F33">
            <v>286</v>
          </cell>
          <cell r="G33">
            <v>278</v>
          </cell>
          <cell r="H33">
            <v>303</v>
          </cell>
        </row>
        <row r="34">
          <cell r="B34">
            <v>875</v>
          </cell>
          <cell r="C34">
            <v>523</v>
          </cell>
          <cell r="D34">
            <v>365</v>
          </cell>
          <cell r="E34">
            <v>390</v>
          </cell>
          <cell r="F34">
            <v>347</v>
          </cell>
          <cell r="G34">
            <v>560</v>
          </cell>
          <cell r="H34">
            <v>488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55</v>
          </cell>
          <cell r="G36">
            <v>49</v>
          </cell>
          <cell r="H36">
            <v>0</v>
          </cell>
        </row>
      </sheetData>
      <sheetData sheetId="16" refreshError="1">
        <row r="28">
          <cell r="B28">
            <v>1032</v>
          </cell>
          <cell r="C28">
            <v>918</v>
          </cell>
          <cell r="D28">
            <v>960</v>
          </cell>
          <cell r="E28">
            <v>919</v>
          </cell>
          <cell r="F28">
            <v>1240</v>
          </cell>
          <cell r="G28">
            <v>1249</v>
          </cell>
        </row>
        <row r="29">
          <cell r="B29">
            <v>-417</v>
          </cell>
          <cell r="C29">
            <v>-393</v>
          </cell>
          <cell r="D29">
            <v>-457</v>
          </cell>
          <cell r="E29">
            <v>-360</v>
          </cell>
          <cell r="F29">
            <v>-378</v>
          </cell>
          <cell r="G29">
            <v>-395</v>
          </cell>
        </row>
        <row r="30">
          <cell r="B30">
            <v>-40</v>
          </cell>
          <cell r="C30">
            <v>-93</v>
          </cell>
          <cell r="D30">
            <v>-60</v>
          </cell>
          <cell r="E30">
            <v>-58</v>
          </cell>
          <cell r="F30">
            <v>-80</v>
          </cell>
          <cell r="G30">
            <v>-133</v>
          </cell>
        </row>
        <row r="33">
          <cell r="B33">
            <v>-135</v>
          </cell>
          <cell r="C33">
            <v>-196</v>
          </cell>
          <cell r="D33">
            <v>-180</v>
          </cell>
          <cell r="E33">
            <v>-184</v>
          </cell>
          <cell r="F33">
            <v>-196</v>
          </cell>
          <cell r="G33">
            <v>-274</v>
          </cell>
        </row>
        <row r="34">
          <cell r="B34">
            <v>-117</v>
          </cell>
          <cell r="C34">
            <v>374</v>
          </cell>
          <cell r="D34">
            <v>-15</v>
          </cell>
          <cell r="E34">
            <v>0</v>
          </cell>
          <cell r="F34">
            <v>-16</v>
          </cell>
          <cell r="G34">
            <v>-20</v>
          </cell>
        </row>
        <row r="36">
          <cell r="B36">
            <v>-243</v>
          </cell>
          <cell r="C36">
            <v>-141</v>
          </cell>
          <cell r="D36">
            <v>-124</v>
          </cell>
          <cell r="E36">
            <v>-153</v>
          </cell>
          <cell r="F36">
            <v>-225</v>
          </cell>
          <cell r="G36">
            <v>-225</v>
          </cell>
        </row>
        <row r="46">
          <cell r="B46">
            <v>110</v>
          </cell>
          <cell r="C46">
            <v>122</v>
          </cell>
          <cell r="D46">
            <v>128</v>
          </cell>
          <cell r="E46">
            <v>124</v>
          </cell>
          <cell r="F46">
            <v>196</v>
          </cell>
          <cell r="G46">
            <v>237</v>
          </cell>
          <cell r="H46">
            <v>171</v>
          </cell>
        </row>
        <row r="47">
          <cell r="B47">
            <v>180</v>
          </cell>
          <cell r="C47">
            <v>163</v>
          </cell>
          <cell r="D47">
            <v>198</v>
          </cell>
          <cell r="E47">
            <v>216</v>
          </cell>
          <cell r="F47">
            <v>161</v>
          </cell>
          <cell r="G47">
            <v>213</v>
          </cell>
          <cell r="H47">
            <v>352</v>
          </cell>
        </row>
        <row r="49">
          <cell r="B49">
            <v>3</v>
          </cell>
          <cell r="C49">
            <v>346</v>
          </cell>
          <cell r="D49">
            <v>2</v>
          </cell>
          <cell r="E49">
            <v>0</v>
          </cell>
          <cell r="F49">
            <v>12</v>
          </cell>
          <cell r="G49">
            <v>9</v>
          </cell>
          <cell r="H49">
            <v>39</v>
          </cell>
        </row>
      </sheetData>
      <sheetData sheetId="17" refreshError="1">
        <row r="23">
          <cell r="B23">
            <v>985</v>
          </cell>
          <cell r="C23">
            <v>982</v>
          </cell>
          <cell r="D23">
            <v>920</v>
          </cell>
          <cell r="E23">
            <v>890</v>
          </cell>
          <cell r="F23">
            <v>1060</v>
          </cell>
          <cell r="G23">
            <v>1054</v>
          </cell>
        </row>
        <row r="24">
          <cell r="B24">
            <v>-334</v>
          </cell>
          <cell r="C24">
            <v>-350</v>
          </cell>
          <cell r="D24">
            <v>-363</v>
          </cell>
          <cell r="E24">
            <v>-331</v>
          </cell>
          <cell r="F24">
            <v>-320</v>
          </cell>
          <cell r="G24">
            <v>-317</v>
          </cell>
        </row>
        <row r="25">
          <cell r="B25">
            <v>-43</v>
          </cell>
          <cell r="C25">
            <v>-32</v>
          </cell>
          <cell r="D25">
            <v>-27</v>
          </cell>
          <cell r="E25">
            <v>-28</v>
          </cell>
          <cell r="F25">
            <v>-34</v>
          </cell>
          <cell r="G25">
            <v>-63</v>
          </cell>
        </row>
        <row r="28">
          <cell r="B28">
            <v>-205</v>
          </cell>
          <cell r="C28">
            <v>-218</v>
          </cell>
          <cell r="D28">
            <v>-199</v>
          </cell>
          <cell r="E28">
            <v>-208</v>
          </cell>
          <cell r="F28">
            <v>-201</v>
          </cell>
          <cell r="G28">
            <v>-216</v>
          </cell>
        </row>
        <row r="29">
          <cell r="B29">
            <v>10</v>
          </cell>
          <cell r="C29">
            <v>5</v>
          </cell>
          <cell r="D29">
            <v>10</v>
          </cell>
          <cell r="E29">
            <v>91</v>
          </cell>
          <cell r="F29">
            <v>-52</v>
          </cell>
          <cell r="G29">
            <v>-70</v>
          </cell>
        </row>
        <row r="31">
          <cell r="B31">
            <v>-296</v>
          </cell>
          <cell r="C31">
            <v>-277</v>
          </cell>
          <cell r="D31">
            <v>-247</v>
          </cell>
          <cell r="E31">
            <v>-184</v>
          </cell>
          <cell r="F31">
            <v>-266</v>
          </cell>
          <cell r="G31">
            <v>-263</v>
          </cell>
        </row>
        <row r="41">
          <cell r="B41">
            <v>55</v>
          </cell>
          <cell r="C41">
            <v>52</v>
          </cell>
          <cell r="D41">
            <v>36</v>
          </cell>
          <cell r="E41">
            <v>36</v>
          </cell>
          <cell r="F41">
            <v>53</v>
          </cell>
          <cell r="G41">
            <v>112</v>
          </cell>
          <cell r="H41">
            <v>150</v>
          </cell>
        </row>
        <row r="42">
          <cell r="B42">
            <v>264</v>
          </cell>
          <cell r="C42">
            <v>198</v>
          </cell>
          <cell r="D42">
            <v>175</v>
          </cell>
          <cell r="E42">
            <v>107</v>
          </cell>
          <cell r="F42">
            <v>130</v>
          </cell>
          <cell r="G42">
            <v>289</v>
          </cell>
          <cell r="H42">
            <v>367</v>
          </cell>
        </row>
        <row r="44">
          <cell r="B44">
            <v>0</v>
          </cell>
          <cell r="C44">
            <v>18</v>
          </cell>
          <cell r="D44">
            <v>15</v>
          </cell>
          <cell r="E44">
            <v>3</v>
          </cell>
          <cell r="F44">
            <v>21</v>
          </cell>
          <cell r="G44">
            <v>21</v>
          </cell>
          <cell r="H44">
            <v>9</v>
          </cell>
        </row>
      </sheetData>
      <sheetData sheetId="18" refreshError="1">
        <row r="21">
          <cell r="B21">
            <v>342</v>
          </cell>
          <cell r="C21">
            <v>310</v>
          </cell>
          <cell r="D21">
            <v>408</v>
          </cell>
          <cell r="E21">
            <v>475</v>
          </cell>
          <cell r="F21">
            <v>617</v>
          </cell>
          <cell r="G21">
            <v>876</v>
          </cell>
        </row>
        <row r="22">
          <cell r="B22">
            <v>-166</v>
          </cell>
          <cell r="C22">
            <v>-145</v>
          </cell>
          <cell r="D22">
            <v>-145</v>
          </cell>
          <cell r="E22">
            <v>-144</v>
          </cell>
          <cell r="F22">
            <v>-152</v>
          </cell>
          <cell r="G22">
            <v>-231</v>
          </cell>
        </row>
        <row r="23">
          <cell r="B23">
            <v>-40</v>
          </cell>
          <cell r="C23">
            <v>-27</v>
          </cell>
          <cell r="D23">
            <v>-31</v>
          </cell>
          <cell r="E23">
            <v>-47</v>
          </cell>
          <cell r="F23">
            <v>-46</v>
          </cell>
          <cell r="G23">
            <v>-34</v>
          </cell>
        </row>
        <row r="26">
          <cell r="B26">
            <v>-45</v>
          </cell>
          <cell r="C26">
            <v>-80</v>
          </cell>
          <cell r="D26">
            <v>-158</v>
          </cell>
          <cell r="E26">
            <v>-187</v>
          </cell>
          <cell r="F26">
            <v>-216</v>
          </cell>
          <cell r="G26">
            <v>-423</v>
          </cell>
        </row>
        <row r="27">
          <cell r="B27">
            <v>4</v>
          </cell>
          <cell r="C27">
            <v>11</v>
          </cell>
          <cell r="D27">
            <v>44</v>
          </cell>
          <cell r="E27">
            <v>28</v>
          </cell>
          <cell r="F27">
            <v>6</v>
          </cell>
          <cell r="G27">
            <v>6</v>
          </cell>
        </row>
        <row r="39">
          <cell r="B39">
            <v>55</v>
          </cell>
          <cell r="C39">
            <v>43</v>
          </cell>
          <cell r="D39">
            <v>34</v>
          </cell>
          <cell r="E39">
            <v>48</v>
          </cell>
          <cell r="F39">
            <v>47</v>
          </cell>
          <cell r="G39">
            <v>51</v>
          </cell>
          <cell r="H39">
            <v>51</v>
          </cell>
        </row>
        <row r="40">
          <cell r="B40">
            <v>295</v>
          </cell>
          <cell r="C40">
            <v>201</v>
          </cell>
          <cell r="D40">
            <v>162</v>
          </cell>
          <cell r="E40">
            <v>254</v>
          </cell>
          <cell r="F40">
            <v>251</v>
          </cell>
          <cell r="G40">
            <v>395</v>
          </cell>
          <cell r="H40">
            <v>583</v>
          </cell>
        </row>
        <row r="42">
          <cell r="B42">
            <v>1</v>
          </cell>
          <cell r="C42">
            <v>4</v>
          </cell>
          <cell r="D42">
            <v>0</v>
          </cell>
          <cell r="E42">
            <v>0</v>
          </cell>
          <cell r="F42">
            <v>196</v>
          </cell>
          <cell r="G42">
            <v>0</v>
          </cell>
          <cell r="H42">
            <v>0</v>
          </cell>
        </row>
      </sheetData>
      <sheetData sheetId="19" refreshError="1">
        <row r="33">
          <cell r="B33">
            <v>339</v>
          </cell>
          <cell r="C33">
            <v>149</v>
          </cell>
          <cell r="D33">
            <v>136</v>
          </cell>
          <cell r="E33">
            <v>168</v>
          </cell>
          <cell r="F33">
            <v>267</v>
          </cell>
          <cell r="G33">
            <v>266</v>
          </cell>
        </row>
        <row r="34">
          <cell r="B34">
            <v>-87</v>
          </cell>
          <cell r="C34">
            <v>-23</v>
          </cell>
          <cell r="D34">
            <v>-14</v>
          </cell>
          <cell r="E34">
            <v>-20</v>
          </cell>
          <cell r="F34">
            <v>-58</v>
          </cell>
          <cell r="G34">
            <v>-58</v>
          </cell>
        </row>
        <row r="35">
          <cell r="B35">
            <v>-55</v>
          </cell>
          <cell r="C35">
            <v>-58</v>
          </cell>
          <cell r="D35">
            <v>-11</v>
          </cell>
          <cell r="E35">
            <v>-39</v>
          </cell>
          <cell r="F35">
            <v>-50</v>
          </cell>
          <cell r="G35">
            <v>-98</v>
          </cell>
        </row>
        <row r="38">
          <cell r="B38">
            <v>-82</v>
          </cell>
          <cell r="C38">
            <v>-76</v>
          </cell>
          <cell r="D38">
            <v>-52</v>
          </cell>
          <cell r="E38">
            <v>-71</v>
          </cell>
          <cell r="F38">
            <v>-81</v>
          </cell>
          <cell r="G38">
            <v>-89</v>
          </cell>
        </row>
        <row r="39">
          <cell r="B39">
            <v>-157</v>
          </cell>
          <cell r="C39">
            <v>-10</v>
          </cell>
          <cell r="D39">
            <v>-19</v>
          </cell>
          <cell r="E39">
            <v>-9</v>
          </cell>
          <cell r="F39">
            <v>-20</v>
          </cell>
          <cell r="G39">
            <v>25</v>
          </cell>
        </row>
        <row r="41">
          <cell r="B41">
            <v>-9</v>
          </cell>
          <cell r="C41">
            <v>-7</v>
          </cell>
          <cell r="D41">
            <v>-7</v>
          </cell>
          <cell r="E41">
            <v>-7</v>
          </cell>
          <cell r="F41">
            <v>-23</v>
          </cell>
          <cell r="G41">
            <v>-13</v>
          </cell>
        </row>
        <row r="51">
          <cell r="B51">
            <v>90</v>
          </cell>
          <cell r="C51">
            <v>64</v>
          </cell>
          <cell r="D51">
            <v>15</v>
          </cell>
          <cell r="E51">
            <v>23</v>
          </cell>
          <cell r="F51">
            <v>60</v>
          </cell>
          <cell r="G51">
            <v>99</v>
          </cell>
          <cell r="H51">
            <v>111</v>
          </cell>
        </row>
        <row r="52">
          <cell r="B52">
            <v>43</v>
          </cell>
          <cell r="C52">
            <v>76</v>
          </cell>
          <cell r="D52">
            <v>54</v>
          </cell>
          <cell r="E52">
            <v>54</v>
          </cell>
          <cell r="F52">
            <v>66</v>
          </cell>
          <cell r="G52">
            <v>65</v>
          </cell>
          <cell r="H52">
            <v>198</v>
          </cell>
        </row>
        <row r="54">
          <cell r="B54">
            <v>9</v>
          </cell>
          <cell r="C54">
            <v>0</v>
          </cell>
          <cell r="D54">
            <v>2</v>
          </cell>
          <cell r="E54">
            <v>0</v>
          </cell>
          <cell r="F54">
            <v>5</v>
          </cell>
          <cell r="G54">
            <v>18</v>
          </cell>
          <cell r="H54">
            <v>149</v>
          </cell>
        </row>
      </sheetData>
      <sheetData sheetId="20" refreshError="1"/>
      <sheetData sheetId="21" refreshError="1">
        <row r="9">
          <cell r="B9">
            <v>7572</v>
          </cell>
          <cell r="C9">
            <v>7204</v>
          </cell>
          <cell r="D9">
            <v>7059</v>
          </cell>
          <cell r="E9">
            <v>7116</v>
          </cell>
          <cell r="F9">
            <v>8674</v>
          </cell>
          <cell r="G9">
            <v>9595</v>
          </cell>
        </row>
        <row r="34">
          <cell r="B34">
            <v>-4778</v>
          </cell>
          <cell r="C34">
            <v>-4880</v>
          </cell>
          <cell r="D34">
            <v>-4644</v>
          </cell>
          <cell r="E34">
            <v>-4804</v>
          </cell>
          <cell r="F34">
            <v>-5755</v>
          </cell>
          <cell r="G34">
            <v>-6369</v>
          </cell>
        </row>
        <row r="37">
          <cell r="B37">
            <v>-754</v>
          </cell>
          <cell r="C37">
            <v>-636</v>
          </cell>
          <cell r="D37">
            <v>-778</v>
          </cell>
          <cell r="E37">
            <v>-766</v>
          </cell>
          <cell r="F37">
            <v>-919</v>
          </cell>
          <cell r="G37">
            <v>-1021</v>
          </cell>
        </row>
        <row r="41">
          <cell r="B41">
            <v>2040</v>
          </cell>
          <cell r="C41">
            <v>1802.06</v>
          </cell>
          <cell r="D41">
            <v>1648.3000000000002</v>
          </cell>
          <cell r="E41">
            <v>1549.59</v>
          </cell>
          <cell r="F41">
            <v>1998.69</v>
          </cell>
          <cell r="G41">
            <v>2012</v>
          </cell>
        </row>
        <row r="50">
          <cell r="B50">
            <v>1196</v>
          </cell>
          <cell r="C50">
            <v>2002</v>
          </cell>
          <cell r="D50">
            <v>1017</v>
          </cell>
          <cell r="E50">
            <v>1051</v>
          </cell>
          <cell r="F50">
            <v>1094</v>
          </cell>
          <cell r="G50">
            <v>786</v>
          </cell>
          <cell r="H50">
            <v>921</v>
          </cell>
          <cell r="I50">
            <v>906</v>
          </cell>
          <cell r="J50">
            <v>780</v>
          </cell>
          <cell r="K50">
            <v>802</v>
          </cell>
        </row>
        <row r="58">
          <cell r="B58">
            <v>13485</v>
          </cell>
          <cell r="C58">
            <v>12552</v>
          </cell>
          <cell r="D58">
            <v>12958</v>
          </cell>
          <cell r="E58">
            <v>12296</v>
          </cell>
          <cell r="F58">
            <v>14251</v>
          </cell>
          <cell r="G58">
            <v>14563</v>
          </cell>
        </row>
        <row r="60">
          <cell r="B60">
            <v>8608</v>
          </cell>
          <cell r="C60">
            <v>6879</v>
          </cell>
          <cell r="D60">
            <v>6900</v>
          </cell>
          <cell r="E60">
            <v>6426</v>
          </cell>
          <cell r="F60">
            <v>7387</v>
          </cell>
          <cell r="G60">
            <v>6647</v>
          </cell>
        </row>
      </sheetData>
      <sheetData sheetId="22" refreshError="1"/>
      <sheetData sheetId="23" refreshError="1"/>
      <sheetData sheetId="24" refreshError="1">
        <row r="5">
          <cell r="B5">
            <v>1337</v>
          </cell>
          <cell r="C5">
            <v>1585</v>
          </cell>
          <cell r="D5">
            <v>1374</v>
          </cell>
          <cell r="E5">
            <v>1692</v>
          </cell>
          <cell r="F5">
            <v>2124</v>
          </cell>
          <cell r="G5">
            <v>2458</v>
          </cell>
        </row>
        <row r="8">
          <cell r="B8">
            <v>-1156</v>
          </cell>
          <cell r="C8">
            <v>-1312</v>
          </cell>
          <cell r="D8">
            <v>-1156</v>
          </cell>
          <cell r="E8">
            <v>-1492</v>
          </cell>
          <cell r="F8">
            <v>-1886</v>
          </cell>
          <cell r="G8">
            <v>-2202</v>
          </cell>
        </row>
        <row r="9">
          <cell r="B9">
            <v>-101</v>
          </cell>
          <cell r="C9">
            <v>-109</v>
          </cell>
          <cell r="D9">
            <v>-84</v>
          </cell>
          <cell r="E9">
            <v>-68</v>
          </cell>
          <cell r="F9">
            <v>-81</v>
          </cell>
          <cell r="G9">
            <v>-87</v>
          </cell>
        </row>
        <row r="13">
          <cell r="B13">
            <v>80</v>
          </cell>
          <cell r="C13">
            <v>180.95999999999998</v>
          </cell>
          <cell r="D13">
            <v>131.97</v>
          </cell>
          <cell r="E13">
            <v>131.13</v>
          </cell>
          <cell r="F13">
            <v>157.08000000000001</v>
          </cell>
          <cell r="G13">
            <v>169</v>
          </cell>
        </row>
        <row r="21">
          <cell r="B21">
            <v>41</v>
          </cell>
          <cell r="C21">
            <v>66</v>
          </cell>
          <cell r="D21">
            <v>193</v>
          </cell>
          <cell r="E21">
            <v>136</v>
          </cell>
          <cell r="F21">
            <v>139</v>
          </cell>
          <cell r="G21">
            <v>236</v>
          </cell>
        </row>
        <row r="24">
          <cell r="B24">
            <v>405</v>
          </cell>
          <cell r="C24">
            <v>299</v>
          </cell>
          <cell r="D24">
            <v>413</v>
          </cell>
          <cell r="E24">
            <v>430</v>
          </cell>
          <cell r="F24">
            <v>540</v>
          </cell>
          <cell r="G24">
            <v>721</v>
          </cell>
        </row>
      </sheetData>
      <sheetData sheetId="25" refreshError="1">
        <row r="7">
          <cell r="B7">
            <v>52</v>
          </cell>
          <cell r="C7">
            <v>110</v>
          </cell>
          <cell r="D7">
            <v>94</v>
          </cell>
          <cell r="E7">
            <v>80</v>
          </cell>
          <cell r="F7">
            <v>82</v>
          </cell>
          <cell r="G7">
            <v>129</v>
          </cell>
        </row>
        <row r="10">
          <cell r="B10">
            <v>-644</v>
          </cell>
          <cell r="C10">
            <v>-644</v>
          </cell>
          <cell r="D10">
            <v>-236</v>
          </cell>
          <cell r="E10">
            <v>-205</v>
          </cell>
          <cell r="F10">
            <v>-204</v>
          </cell>
        </row>
        <row r="11">
          <cell r="B11">
            <v>-237</v>
          </cell>
          <cell r="C11">
            <v>-203</v>
          </cell>
          <cell r="D11">
            <v>-11</v>
          </cell>
          <cell r="E11">
            <v>-17</v>
          </cell>
          <cell r="F11">
            <v>-25</v>
          </cell>
          <cell r="G11">
            <v>-31</v>
          </cell>
        </row>
        <row r="15">
          <cell r="B15">
            <v>-458</v>
          </cell>
          <cell r="C15">
            <v>-353.79999999999995</v>
          </cell>
          <cell r="D15">
            <v>-139.39000000000001</v>
          </cell>
          <cell r="E15">
            <v>-107.63</v>
          </cell>
          <cell r="F15">
            <v>-96.9</v>
          </cell>
          <cell r="G15">
            <v>-138</v>
          </cell>
        </row>
        <row r="23">
          <cell r="B23">
            <v>8</v>
          </cell>
          <cell r="C23">
            <v>4</v>
          </cell>
          <cell r="D23">
            <v>3</v>
          </cell>
          <cell r="E23">
            <v>29</v>
          </cell>
          <cell r="F23">
            <v>26</v>
          </cell>
          <cell r="G23">
            <v>26</v>
          </cell>
        </row>
        <row r="26">
          <cell r="E26">
            <v>205</v>
          </cell>
          <cell r="F26">
            <v>224</v>
          </cell>
        </row>
      </sheetData>
      <sheetData sheetId="26" refreshError="1">
        <row r="5">
          <cell r="C5">
            <v>13.014833043360136</v>
          </cell>
          <cell r="D5">
            <v>12.539173187712287</v>
          </cell>
          <cell r="E5">
            <v>14.664799476144042</v>
          </cell>
          <cell r="H5">
            <v>14.911414494480059</v>
          </cell>
          <cell r="I5">
            <v>14.164743192778998</v>
          </cell>
          <cell r="J5">
            <v>15.313607612254424</v>
          </cell>
        </row>
        <row r="6">
          <cell r="C6">
            <v>12.958405826632601</v>
          </cell>
          <cell r="D6">
            <v>12.296158681904334</v>
          </cell>
          <cell r="E6">
            <v>14.520846766165185</v>
          </cell>
          <cell r="H6">
            <v>12.259857782514878</v>
          </cell>
          <cell r="I6">
            <v>11.722400495411812</v>
          </cell>
          <cell r="J6">
            <v>13.944525455646993</v>
          </cell>
        </row>
        <row r="7">
          <cell r="C7">
            <v>7.7211241555510277</v>
          </cell>
          <cell r="D7">
            <v>7.2543113963482142</v>
          </cell>
          <cell r="E7">
            <v>7.439088094049259</v>
          </cell>
          <cell r="H7">
            <v>6.9311431213655386</v>
          </cell>
          <cell r="I7">
            <v>6.9484321342115631</v>
          </cell>
          <cell r="J7">
            <v>7.1782376160379249</v>
          </cell>
        </row>
        <row r="8">
          <cell r="C8">
            <v>5.9943468288426676</v>
          </cell>
          <cell r="D8">
            <v>4.2166300737488038</v>
          </cell>
          <cell r="E8">
            <v>3.9826916427483923</v>
          </cell>
          <cell r="H8">
            <v>5.9326948698255455</v>
          </cell>
          <cell r="I8">
            <v>4.1664320966803654</v>
          </cell>
          <cell r="J8">
            <v>3.9510424653771543</v>
          </cell>
        </row>
        <row r="9">
          <cell r="C9">
            <v>1.0407686640856439</v>
          </cell>
          <cell r="D9">
            <v>1.0128732008482051</v>
          </cell>
          <cell r="E9">
            <v>1.3384539204417181</v>
          </cell>
          <cell r="H9">
            <v>0.97754928238164651</v>
          </cell>
          <cell r="I9">
            <v>0.96173694383456254</v>
          </cell>
          <cell r="J9">
            <v>1.2817916835351466</v>
          </cell>
        </row>
        <row r="10">
          <cell r="C10">
            <v>0.97127959163414268</v>
          </cell>
          <cell r="D10">
            <v>0.81161215260185027</v>
          </cell>
          <cell r="E10">
            <v>0.73967190340200206</v>
          </cell>
          <cell r="H10">
            <v>0.96709979780247335</v>
          </cell>
          <cell r="I10">
            <v>0.78393289421831902</v>
          </cell>
          <cell r="J10">
            <v>0.72588919712743061</v>
          </cell>
        </row>
        <row r="13">
          <cell r="C13">
            <v>6.3736631190666522</v>
          </cell>
          <cell r="D13">
            <v>6.6805532098556926</v>
          </cell>
          <cell r="E13">
            <v>8.0674774060491661</v>
          </cell>
          <cell r="H13">
            <v>6.5450346661650913</v>
          </cell>
          <cell r="I13">
            <v>6.6524048114995589</v>
          </cell>
          <cell r="J13">
            <v>8.1277129371750707</v>
          </cell>
        </row>
        <row r="14">
          <cell r="C14">
            <v>6.0586111590045819</v>
          </cell>
          <cell r="D14">
            <v>5.8698793371990465</v>
          </cell>
          <cell r="E14">
            <v>7.1343371442004013</v>
          </cell>
          <cell r="H14">
            <v>3.5105043443732136</v>
          </cell>
          <cell r="I14">
            <v>3.2225224718046879</v>
          </cell>
          <cell r="J14">
            <v>3.9505319947743924</v>
          </cell>
        </row>
        <row r="15">
          <cell r="C15">
            <v>3.6406004273839194</v>
          </cell>
          <cell r="D15">
            <v>3.5227720542701122</v>
          </cell>
          <cell r="E15">
            <v>4.0807019984786788</v>
          </cell>
          <cell r="H15">
            <v>2.8584565066328103</v>
          </cell>
          <cell r="I15">
            <v>3.2136088123252455</v>
          </cell>
          <cell r="J15">
            <v>3.8295504619198204</v>
          </cell>
        </row>
        <row r="16">
          <cell r="C16">
            <v>2.2346222772561743</v>
          </cell>
          <cell r="D16">
            <v>1.85920171142262</v>
          </cell>
          <cell r="E16">
            <v>1.8443302877787673</v>
          </cell>
          <cell r="H16">
            <v>2.2158132050136627</v>
          </cell>
          <cell r="I16">
            <v>1.8404361125185311</v>
          </cell>
          <cell r="J16">
            <v>1.8239114636682909</v>
          </cell>
        </row>
        <row r="17">
          <cell r="C17">
            <v>0.61599711594225615</v>
          </cell>
          <cell r="D17">
            <v>0.57235076657471529</v>
          </cell>
          <cell r="E17">
            <v>0.79837602271962138</v>
          </cell>
          <cell r="H17">
            <v>0.5647946415043078</v>
          </cell>
          <cell r="I17">
            <v>0.53200472893092388</v>
          </cell>
          <cell r="J17">
            <v>0.75243366847104975</v>
          </cell>
        </row>
        <row r="18">
          <cell r="C18">
            <v>0.6478680439087342</v>
          </cell>
          <cell r="D18">
            <v>0.59252378539661099</v>
          </cell>
          <cell r="E18">
            <v>0.55743389821600164</v>
          </cell>
          <cell r="H18">
            <v>0.64682309545081684</v>
          </cell>
          <cell r="I18">
            <v>0.57844958621854414</v>
          </cell>
          <cell r="J18">
            <v>0.55130825098285874</v>
          </cell>
        </row>
        <row r="62">
          <cell r="D62">
            <v>2.2720448873125787</v>
          </cell>
        </row>
        <row r="68">
          <cell r="D68">
            <v>1.4604327347107284</v>
          </cell>
          <cell r="E68">
            <v>1.6488200469209571</v>
          </cell>
        </row>
        <row r="69">
          <cell r="D69">
            <v>0.76563643528683223</v>
          </cell>
          <cell r="E69">
            <v>0.91884708497143119</v>
          </cell>
        </row>
        <row r="70">
          <cell r="D70">
            <v>0.42550995515021861</v>
          </cell>
          <cell r="E70">
            <v>0.71006460844181152</v>
          </cell>
        </row>
        <row r="71">
          <cell r="D71">
            <v>0.32933626076676237</v>
          </cell>
          <cell r="E71">
            <v>0.28790541995771513</v>
          </cell>
        </row>
        <row r="72">
          <cell r="D72">
            <v>6.8494435999924941E-2</v>
          </cell>
          <cell r="E72">
            <v>8.0654355236381189E-2</v>
          </cell>
        </row>
        <row r="73">
          <cell r="D73">
            <v>1.7358178986282349E-2</v>
          </cell>
          <cell r="E73">
            <v>2.4502588932571498E-2</v>
          </cell>
        </row>
        <row r="74">
          <cell r="D74">
            <v>3.5654637917769148E-2</v>
          </cell>
          <cell r="E74">
            <v>2.0929294713238154E-2</v>
          </cell>
        </row>
        <row r="79">
          <cell r="E79">
            <v>2.7029418416242934</v>
          </cell>
        </row>
        <row r="80">
          <cell r="E80">
            <v>2.0005342922239104</v>
          </cell>
        </row>
        <row r="81">
          <cell r="E81">
            <v>0.49209366106247759</v>
          </cell>
        </row>
        <row r="82">
          <cell r="E82">
            <v>0.10311506175790505</v>
          </cell>
        </row>
        <row r="83">
          <cell r="E83">
            <v>0.15722494565066711</v>
          </cell>
        </row>
        <row r="84">
          <cell r="E84">
            <v>-9.6989414524762188E-2</v>
          </cell>
        </row>
        <row r="85">
          <cell r="E85">
            <v>-1.5314118082857186E-2</v>
          </cell>
        </row>
        <row r="89">
          <cell r="E89">
            <v>2.5809393675641981</v>
          </cell>
        </row>
        <row r="90">
          <cell r="E90">
            <v>2.0005342922239104</v>
          </cell>
        </row>
        <row r="91">
          <cell r="E91">
            <v>0.21184530014619107</v>
          </cell>
        </row>
        <row r="92">
          <cell r="E92">
            <v>0.10005223814133361</v>
          </cell>
        </row>
        <row r="93">
          <cell r="E93">
            <v>0.10617788537447649</v>
          </cell>
        </row>
        <row r="94">
          <cell r="E94">
            <v>-9.6989414524762188E-2</v>
          </cell>
        </row>
        <row r="95">
          <cell r="E95">
            <v>-5.1047060276190624E-2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croSystem"/>
      <sheetName val="EG-Page"/>
      <sheetName val="Figures"/>
      <sheetName val="projections"/>
      <sheetName val="eval"/>
      <sheetName val="dayval"/>
      <sheetName val="dcf"/>
      <sheetName val="debt"/>
      <sheetName val="Oildisc"/>
      <sheetName val="assms"/>
      <sheetName val="chem"/>
      <sheetName val="health"/>
      <sheetName val="r&amp;m"/>
      <sheetName val="group e&amp;p"/>
      <sheetName val="row"/>
      <sheetName val="euro"/>
      <sheetName val="africa"/>
      <sheetName val="lr"/>
      <sheetName val="Figures ex San"/>
      <sheetName val="eval ex San"/>
      <sheetName val="proj ex Sanofi"/>
      <sheetName val="Beta"/>
      <sheetName val="CCCC"/>
      <sheetName val="qtly"/>
      <sheetName val="refinery"/>
      <sheetName val="dev proj"/>
      <sheetName val="half"/>
      <sheetName val="Presentation"/>
      <sheetName val="ELF"/>
      <sheetName val="chems"/>
      <sheetName val="GAS"/>
      <sheetName val="LPG"/>
      <sheetName val="LatAm"/>
      <sheetName val="NAf, M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7">
          <cell r="J7">
            <v>3977.6315019420736</v>
          </cell>
        </row>
        <row r="9">
          <cell r="J9">
            <v>1832.7260182410143</v>
          </cell>
        </row>
        <row r="11">
          <cell r="J11">
            <v>2470.0218387016293</v>
          </cell>
        </row>
        <row r="17">
          <cell r="J17">
            <v>292.62012055948969</v>
          </cell>
        </row>
        <row r="19">
          <cell r="J19">
            <v>169.41164874496772</v>
          </cell>
        </row>
        <row r="21">
          <cell r="J21">
            <v>138.60953079133722</v>
          </cell>
        </row>
        <row r="24">
          <cell r="J24">
            <v>561.36859970491571</v>
          </cell>
        </row>
        <row r="30">
          <cell r="J30">
            <v>27.567895568499292</v>
          </cell>
        </row>
        <row r="33">
          <cell r="J33">
            <v>469.88630938263316</v>
          </cell>
        </row>
        <row r="35">
          <cell r="J35">
            <v>-825.18873997776086</v>
          </cell>
        </row>
        <row r="37">
          <cell r="J37">
            <v>0</v>
          </cell>
        </row>
        <row r="41">
          <cell r="J41">
            <v>1470.6471216960879</v>
          </cell>
        </row>
        <row r="42">
          <cell r="J42">
            <v>-439.23820201877083</v>
          </cell>
        </row>
        <row r="44">
          <cell r="J44">
            <v>6812.0423960351518</v>
          </cell>
        </row>
        <row r="45">
          <cell r="J45">
            <v>-4079.2784911890544</v>
          </cell>
        </row>
        <row r="49">
          <cell r="J49">
            <v>147.85016617742636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-HH"/>
      <sheetName val="Dem-Indiv"/>
      <sheetName val="Output"/>
      <sheetName val="Tables"/>
      <sheetName val="chem"/>
    </sheetNames>
    <sheetDataSet>
      <sheetData sheetId="0" refreshError="1">
        <row r="13">
          <cell r="I13">
            <v>36.4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"/>
      <sheetName val="Summary finl"/>
      <sheetName val="full model in one sheet"/>
      <sheetName val="Key Nos Summary"/>
      <sheetName val="product mix"/>
      <sheetName val="orders - list"/>
      <sheetName val="Qtr"/>
      <sheetName val="raw material co"/>
      <sheetName val="tax"/>
      <sheetName val="Other income"/>
      <sheetName val="Working capital"/>
      <sheetName val="income statement"/>
      <sheetName val="balance sheet"/>
      <sheetName val="cashflow statem"/>
      <sheetName val="DCF assn"/>
      <sheetName val="DCF"/>
      <sheetName val="VRS"/>
      <sheetName val="backlog breakup"/>
      <sheetName val="Format"/>
      <sheetName val="dupont"/>
      <sheetName val="wages"/>
      <sheetName val="Sheet1"/>
      <sheetName val="mfd prod"/>
      <sheetName val="Integrated Energy Policy"/>
      <sheetName val="DCF (no wk cap)-Intg Energy Pol"/>
      <sheetName val="model in one sheet"/>
      <sheetName val="DCF (LT)"/>
      <sheetName val="DCF (LT) (2)"/>
      <sheetName val="DCF (no work cap)"/>
      <sheetName val="DCF with equity stakes"/>
      <sheetName val="DCF (no work cap) (2)"/>
      <sheetName val="exh"/>
      <sheetName val="DCF-surprise"/>
      <sheetName val="sens"/>
      <sheetName val="wage cost calc2"/>
      <sheetName val="wage cost calc1"/>
      <sheetName val="Dem-HH"/>
    </sheetNames>
    <sheetDataSet>
      <sheetData sheetId="0" refreshError="1">
        <row r="29">
          <cell r="B29" t="str">
            <v>+"As at "&amp;@&lt;&lt;XL&gt;&gt;TEXT($C$26,"MMM YY");As at Jan 00; ERR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Projectes Volumes Revenue Rs"/>
      <sheetName val="Projected Volumes &amp; Revenu $ "/>
      <sheetName val="ProductwiseCosts $"/>
      <sheetName val="Income Statement  ($000's)"/>
      <sheetName val="Income Statement Rs 000's"/>
      <sheetName val="Production and Costs"/>
      <sheetName val="Productwisecosts Rs"/>
      <sheetName val="Plant Summary"/>
      <sheetName val="Prices"/>
      <sheetName val="Sales&amp;NonManufacturing Costs"/>
      <sheetName val="Options"/>
      <sheetName val="FinanceCharges&amp;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5">
          <cell r="C15" t="str">
            <v>N</v>
          </cell>
        </row>
      </sheetData>
      <sheetData sheetId="1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ssumptions"/>
      <sheetName val="Projections"/>
      <sheetName val="CMA"/>
      <sheetName val="A 3.7"/>
      <sheetName val="Qtrly"/>
      <sheetName val="XLink"/>
      <sheetName val="A_3_7"/>
      <sheetName val="Nov-04"/>
      <sheetName val="Table 5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Welcome"/>
      <sheetName val="Part A - General"/>
      <sheetName val="KeyPersons"/>
      <sheetName val="Holding-Subsidiaries"/>
      <sheetName val="Shareholders Info"/>
      <sheetName val="Nature of Business"/>
      <sheetName val="Balance Sheet"/>
      <sheetName val="Profit and Loss Account"/>
      <sheetName val="Other Information"/>
      <sheetName val="Quantitative Details"/>
      <sheetName val="QD - Goods Traded"/>
      <sheetName val="QD - Raw Material"/>
      <sheetName val="QD - Finished Goods"/>
      <sheetName val="Part B - TI"/>
      <sheetName val="Part B - TTI"/>
      <sheetName val="Part C - Computation FBT"/>
      <sheetName val="Part C - Verification"/>
      <sheetName val="Bank Account"/>
      <sheetName val="Sch - House Property"/>
      <sheetName val="Sch - Business-Profession"/>
      <sheetName val="DPM"/>
      <sheetName val="DOA"/>
      <sheetName val="DEP"/>
      <sheetName val="DCG"/>
      <sheetName val="Sch - ESR"/>
      <sheetName val="Sch - Capital Gains"/>
      <sheetName val="Sch  - Other Sources"/>
      <sheetName val="Sch - Set off- Current CYLA"/>
      <sheetName val="Sch  - BFLA"/>
      <sheetName val="Sch  - CFL"/>
      <sheetName val="Sch  - Ded Sec10A (STP)"/>
      <sheetName val="Sch  - Ded Sec10A (EHTP)"/>
      <sheetName val="Sch  - Ded Sec10A (FTZ)"/>
      <sheetName val="Sch  - Ded Sec10A (EPZ)"/>
      <sheetName val="Sch  - Ded Sec10A (SEZ)"/>
      <sheetName val="Sch  - Ded Sec10AA (SEZ)"/>
      <sheetName val="Sch  - Ded Sec10B (EOU)"/>
      <sheetName val="Sch  - Ded Sec10BA (HWA)"/>
      <sheetName val="Sch - 80G 100"/>
      <sheetName val="Sch - 80G 50 Appr Not Required"/>
      <sheetName val="Sch - 80G 50 Approval Required"/>
      <sheetName val="Sch - 80-IA"/>
      <sheetName val="Sch - 80-IB"/>
      <sheetName val="Sch - 80-IC"/>
      <sheetName val="Sch - Chapter VIA"/>
      <sheetName val="Sch - STTC"/>
      <sheetName val="Sch - SI"/>
      <sheetName val="Sch - EI"/>
      <sheetName val="Sch - MAT"/>
      <sheetName val="Sch - MATC"/>
      <sheetName val="Sch - DDT"/>
      <sheetName val="Sch - FBI"/>
      <sheetName val="Sch - FB"/>
      <sheetName val="Sch - Adv Tax &amp; SA Tax"/>
      <sheetName val="Sch - TDS2"/>
      <sheetName val="Sch - TCS"/>
      <sheetName val="Sch - Adv &amp; SA FBT"/>
      <sheetName val="Sch - DDTP"/>
    </sheetNames>
    <sheetDataSet>
      <sheetData sheetId="0">
        <row r="16">
          <cell r="A16" t="str">
            <v xml:space="preserve">01 - ANDAMAN AND NICOBAR ISLANDS </v>
          </cell>
        </row>
        <row r="17">
          <cell r="A17" t="str">
            <v xml:space="preserve">02 - ANDHRA PRADESH </v>
          </cell>
        </row>
        <row r="18">
          <cell r="A18" t="str">
            <v xml:space="preserve">03 - ARUNACHAL PRADESH </v>
          </cell>
        </row>
        <row r="19">
          <cell r="A19" t="str">
            <v xml:space="preserve">04 - ASSAM </v>
          </cell>
        </row>
        <row r="20">
          <cell r="A20" t="str">
            <v xml:space="preserve">05 - BIHAR </v>
          </cell>
        </row>
        <row r="21">
          <cell r="A21" t="str">
            <v xml:space="preserve">06 - CHANDIGARH </v>
          </cell>
        </row>
        <row r="22">
          <cell r="A22" t="str">
            <v xml:space="preserve">07 - DADRA &amp; NAGAR HAVELI </v>
          </cell>
        </row>
        <row r="23">
          <cell r="A23" t="str">
            <v xml:space="preserve">08 - DAMAN &amp; DIU </v>
          </cell>
        </row>
        <row r="24">
          <cell r="A24" t="str">
            <v xml:space="preserve">09 - DELHI </v>
          </cell>
        </row>
        <row r="25">
          <cell r="A25" t="str">
            <v xml:space="preserve">10 - GOA </v>
          </cell>
        </row>
        <row r="26">
          <cell r="A26" t="str">
            <v xml:space="preserve">11 - GUJARAT </v>
          </cell>
        </row>
        <row r="27">
          <cell r="A27" t="str">
            <v xml:space="preserve">12 - HARYANA </v>
          </cell>
        </row>
        <row r="28">
          <cell r="A28" t="str">
            <v xml:space="preserve">13 - HIMACHAL PRADESH </v>
          </cell>
        </row>
        <row r="29">
          <cell r="A29" t="str">
            <v xml:space="preserve">14 - JAMMU &amp; KASHMIR </v>
          </cell>
        </row>
        <row r="30">
          <cell r="A30" t="str">
            <v xml:space="preserve">15 - KARNATAKA </v>
          </cell>
        </row>
        <row r="31">
          <cell r="A31" t="str">
            <v xml:space="preserve">16 - KERALA </v>
          </cell>
        </row>
        <row r="32">
          <cell r="A32" t="str">
            <v xml:space="preserve">17 - LAKHSWADEEP </v>
          </cell>
        </row>
        <row r="33">
          <cell r="A33" t="str">
            <v xml:space="preserve">18 - MADHYA PRADESH </v>
          </cell>
        </row>
        <row r="34">
          <cell r="A34" t="str">
            <v xml:space="preserve">19 - MAHARASHTRA </v>
          </cell>
        </row>
        <row r="35">
          <cell r="A35" t="str">
            <v xml:space="preserve">20 - MANIPUR </v>
          </cell>
        </row>
        <row r="36">
          <cell r="A36" t="str">
            <v xml:space="preserve">21 - MEGHALAYA </v>
          </cell>
        </row>
        <row r="37">
          <cell r="A37" t="str">
            <v xml:space="preserve">22 - MIZORAM </v>
          </cell>
        </row>
        <row r="38">
          <cell r="A38" t="str">
            <v xml:space="preserve">23 - NAGALAND </v>
          </cell>
        </row>
        <row r="39">
          <cell r="A39" t="str">
            <v xml:space="preserve">24 - ORISSA </v>
          </cell>
        </row>
        <row r="40">
          <cell r="A40" t="str">
            <v xml:space="preserve">25 - PONDICHERRY </v>
          </cell>
        </row>
        <row r="41">
          <cell r="A41" t="str">
            <v xml:space="preserve">26 - PUNJAB </v>
          </cell>
        </row>
        <row r="42">
          <cell r="A42" t="str">
            <v xml:space="preserve">27 - RAJASTHAN </v>
          </cell>
        </row>
        <row r="43">
          <cell r="A43" t="str">
            <v xml:space="preserve">28 - SIKKIM </v>
          </cell>
        </row>
        <row r="44">
          <cell r="A44" t="str">
            <v xml:space="preserve">29 - TAMILNADU </v>
          </cell>
        </row>
        <row r="45">
          <cell r="A45" t="str">
            <v xml:space="preserve">30 - TRIPURA </v>
          </cell>
        </row>
        <row r="46">
          <cell r="A46" t="str">
            <v xml:space="preserve">31 - UTTAR PRADESH </v>
          </cell>
        </row>
        <row r="47">
          <cell r="A47" t="str">
            <v xml:space="preserve">32 - WEST BENGAL </v>
          </cell>
        </row>
        <row r="48">
          <cell r="A48" t="str">
            <v xml:space="preserve">33 - CHHATISHGARH </v>
          </cell>
        </row>
        <row r="49">
          <cell r="A49" t="str">
            <v xml:space="preserve">34 - UTTARANCHAL </v>
          </cell>
        </row>
        <row r="50">
          <cell r="A50" t="str">
            <v>35 - JHARKHAND</v>
          </cell>
        </row>
        <row r="51">
          <cell r="A51" t="str">
            <v>99 - OTHERS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Computation AY04-05"/>
      <sheetName val="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ver all s curve"/>
      <sheetName val="CritIssues"/>
      <sheetName val="DETAIL SHEET"/>
      <sheetName val="ANALYSIS SHEET"/>
      <sheetName val="CONCERNS"/>
      <sheetName val="Sheet3 (2)"/>
      <sheetName val="SUMMERY"/>
    </sheetNames>
    <sheetDataSet>
      <sheetData sheetId="0" refreshError="1"/>
      <sheetData sheetId="1"/>
      <sheetData sheetId="2" refreshError="1"/>
      <sheetData sheetId="3" refreshError="1">
        <row r="10">
          <cell r="L10">
            <v>37044</v>
          </cell>
          <cell r="M10">
            <v>37051</v>
          </cell>
          <cell r="N10">
            <v>37058</v>
          </cell>
          <cell r="O10">
            <v>37065</v>
          </cell>
          <cell r="P10">
            <v>37072</v>
          </cell>
          <cell r="Q10">
            <v>37079</v>
          </cell>
          <cell r="R10">
            <v>37086</v>
          </cell>
          <cell r="S10">
            <v>37093</v>
          </cell>
          <cell r="T10">
            <v>37100</v>
          </cell>
          <cell r="U10">
            <v>37107</v>
          </cell>
          <cell r="V10">
            <v>37114</v>
          </cell>
          <cell r="W10">
            <v>37121</v>
          </cell>
          <cell r="X10">
            <v>37128</v>
          </cell>
          <cell r="Y10">
            <v>37135</v>
          </cell>
          <cell r="Z10">
            <v>37142</v>
          </cell>
          <cell r="AA10">
            <v>37149</v>
          </cell>
          <cell r="AB10">
            <v>37156</v>
          </cell>
          <cell r="AC10">
            <v>37163</v>
          </cell>
          <cell r="AD10">
            <v>37170</v>
          </cell>
          <cell r="AE10">
            <v>37177</v>
          </cell>
          <cell r="AF10">
            <v>37184</v>
          </cell>
          <cell r="AG10">
            <v>37191</v>
          </cell>
          <cell r="AH10">
            <v>37198</v>
          </cell>
          <cell r="AI10">
            <v>37205</v>
          </cell>
          <cell r="AJ10">
            <v>37212</v>
          </cell>
          <cell r="AK10">
            <v>37219</v>
          </cell>
          <cell r="AL10">
            <v>37226</v>
          </cell>
          <cell r="AM10">
            <v>37233</v>
          </cell>
          <cell r="AN10">
            <v>37240</v>
          </cell>
          <cell r="AO10">
            <v>37247</v>
          </cell>
          <cell r="AP10">
            <v>37254</v>
          </cell>
          <cell r="AQ10">
            <v>37261</v>
          </cell>
          <cell r="AR10">
            <v>37268</v>
          </cell>
          <cell r="AS10">
            <v>37275</v>
          </cell>
          <cell r="AT10">
            <v>37282</v>
          </cell>
          <cell r="AU10">
            <v>37289</v>
          </cell>
          <cell r="AV10">
            <v>37296</v>
          </cell>
          <cell r="AW10">
            <v>37303</v>
          </cell>
          <cell r="AX10">
            <v>37310</v>
          </cell>
          <cell r="AY10">
            <v>37317</v>
          </cell>
          <cell r="AZ10">
            <v>37324</v>
          </cell>
          <cell r="BA10">
            <v>37331</v>
          </cell>
        </row>
        <row r="12">
          <cell r="L12">
            <v>0.91939793497976841</v>
          </cell>
          <cell r="N12">
            <v>0.99030277661504118</v>
          </cell>
          <cell r="P12">
            <v>1</v>
          </cell>
          <cell r="R12">
            <v>1</v>
          </cell>
          <cell r="T12">
            <v>1</v>
          </cell>
          <cell r="W12">
            <v>1</v>
          </cell>
          <cell r="X12">
            <v>1</v>
          </cell>
          <cell r="Y12">
            <v>1</v>
          </cell>
          <cell r="AA12">
            <v>1</v>
          </cell>
          <cell r="AC12">
            <v>1</v>
          </cell>
          <cell r="AE12">
            <v>1</v>
          </cell>
          <cell r="AH12">
            <v>1</v>
          </cell>
          <cell r="AJ12">
            <v>1</v>
          </cell>
          <cell r="AL12">
            <v>1</v>
          </cell>
          <cell r="AN12">
            <v>1</v>
          </cell>
          <cell r="AP12">
            <v>1</v>
          </cell>
          <cell r="AR12">
            <v>1</v>
          </cell>
          <cell r="AU12">
            <v>1</v>
          </cell>
          <cell r="AW12">
            <v>1</v>
          </cell>
          <cell r="AY12">
            <v>1</v>
          </cell>
          <cell r="BA12">
            <v>1</v>
          </cell>
        </row>
        <row r="13">
          <cell r="L13">
            <v>0.91939793497976841</v>
          </cell>
          <cell r="N13">
            <v>0.92567671271103669</v>
          </cell>
          <cell r="P13">
            <v>0.93132761266917818</v>
          </cell>
          <cell r="R13">
            <v>0.94562927305706712</v>
          </cell>
          <cell r="T13">
            <v>0.95686130877633591</v>
          </cell>
          <cell r="W13">
            <v>0.95686130877633591</v>
          </cell>
          <cell r="X13">
            <v>0.95686130877633591</v>
          </cell>
          <cell r="Y13">
            <v>0.95686130877633591</v>
          </cell>
          <cell r="Z13">
            <v>0.96644342123622162</v>
          </cell>
        </row>
        <row r="15">
          <cell r="L15">
            <v>0.89312549446961464</v>
          </cell>
          <cell r="N15">
            <v>0.92082276953216025</v>
          </cell>
          <cell r="P15">
            <v>0.95570598749506408</v>
          </cell>
          <cell r="R15">
            <v>1.0000076743079518</v>
          </cell>
          <cell r="T15">
            <v>1.0000076743079518</v>
          </cell>
          <cell r="W15">
            <v>1.0000076743079518</v>
          </cell>
          <cell r="X15">
            <v>1</v>
          </cell>
          <cell r="Y15">
            <v>1.0000076743079518</v>
          </cell>
          <cell r="AA15">
            <v>1.0000076743079518</v>
          </cell>
          <cell r="AC15">
            <v>1.0000076743079518</v>
          </cell>
          <cell r="AE15">
            <v>1.0000076743079518</v>
          </cell>
          <cell r="AH15">
            <v>1.0000076743079518</v>
          </cell>
          <cell r="AJ15">
            <v>1.0000076743079518</v>
          </cell>
          <cell r="AL15">
            <v>1.0000076743079518</v>
          </cell>
          <cell r="AN15">
            <v>1.0000076743079518</v>
          </cell>
          <cell r="AP15">
            <v>1.0000076743079518</v>
          </cell>
          <cell r="AR15">
            <v>1.0000076743079518</v>
          </cell>
          <cell r="AU15">
            <v>1.0000076743079518</v>
          </cell>
          <cell r="AW15">
            <v>1.0000076743079518</v>
          </cell>
          <cell r="AY15">
            <v>1.0000076743079518</v>
          </cell>
          <cell r="BA15">
            <v>1.0000076743079518</v>
          </cell>
        </row>
        <row r="16">
          <cell r="L16">
            <v>0.89312549446961464</v>
          </cell>
          <cell r="N16">
            <v>0.92082276953216025</v>
          </cell>
          <cell r="P16">
            <v>0.92786917956066683</v>
          </cell>
          <cell r="R16">
            <v>0.94217129892545737</v>
          </cell>
          <cell r="T16">
            <v>0.95689201690580283</v>
          </cell>
          <cell r="W16">
            <v>0.95689201690580283</v>
          </cell>
          <cell r="X16">
            <v>0.95689201690580283</v>
          </cell>
          <cell r="Y16">
            <v>0.95689201690580283</v>
          </cell>
          <cell r="Z16">
            <v>0.96647443688021251</v>
          </cell>
        </row>
        <row r="18">
          <cell r="L18">
            <v>0</v>
          </cell>
          <cell r="N18">
            <v>0</v>
          </cell>
          <cell r="P18">
            <v>0</v>
          </cell>
          <cell r="R18">
            <v>2.3804307937885542E-3</v>
          </cell>
          <cell r="T18">
            <v>2.2599785770530744E-2</v>
          </cell>
          <cell r="W18">
            <v>8.6974404865170177E-2</v>
          </cell>
          <cell r="X18">
            <v>0.14697440486517016</v>
          </cell>
          <cell r="Y18">
            <v>0.22464055285714485</v>
          </cell>
          <cell r="Z18">
            <v>0.3</v>
          </cell>
          <cell r="AA18">
            <v>0.42172657200446562</v>
          </cell>
          <cell r="AC18">
            <v>0.64032824836789182</v>
          </cell>
          <cell r="AE18">
            <v>0.84088511281930367</v>
          </cell>
          <cell r="AH18">
            <v>0.94993202229797302</v>
          </cell>
          <cell r="AJ18">
            <v>0.98847082204861225</v>
          </cell>
          <cell r="AL18">
            <v>0.99999999999999978</v>
          </cell>
          <cell r="AN18">
            <v>0.99999999999999978</v>
          </cell>
          <cell r="AP18">
            <v>0.99999999999999978</v>
          </cell>
          <cell r="AR18">
            <v>0.99999999999999978</v>
          </cell>
          <cell r="AU18">
            <v>0.99999999999999978</v>
          </cell>
          <cell r="AW18">
            <v>0.99999999999999978</v>
          </cell>
          <cell r="AY18">
            <v>0.99999999999999978</v>
          </cell>
          <cell r="BA18">
            <v>0.99999999999999978</v>
          </cell>
        </row>
        <row r="19">
          <cell r="L19">
            <v>0</v>
          </cell>
          <cell r="N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C19">
            <v>0</v>
          </cell>
          <cell r="AE19">
            <v>0</v>
          </cell>
          <cell r="AG19">
            <v>0</v>
          </cell>
          <cell r="AH19">
            <v>0</v>
          </cell>
          <cell r="AJ19">
            <v>0</v>
          </cell>
          <cell r="AL19">
            <v>0</v>
          </cell>
        </row>
        <row r="21">
          <cell r="L21">
            <v>0</v>
          </cell>
          <cell r="N21">
            <v>0</v>
          </cell>
          <cell r="P21">
            <v>6.6916836421089913E-3</v>
          </cell>
          <cell r="R21">
            <v>2.9219154387668218E-2</v>
          </cell>
          <cell r="T21">
            <v>7.7472282534953724E-2</v>
          </cell>
          <cell r="W21">
            <v>0.16754903180586575</v>
          </cell>
          <cell r="X21">
            <v>0.22754903180586575</v>
          </cell>
          <cell r="Y21">
            <v>0.30495825560038586</v>
          </cell>
          <cell r="Z21">
            <v>0.37995825560038587</v>
          </cell>
          <cell r="AA21">
            <v>0.47879200736018385</v>
          </cell>
          <cell r="AC21">
            <v>0.66049695012854148</v>
          </cell>
          <cell r="AE21">
            <v>0.81170798035669511</v>
          </cell>
          <cell r="AH21">
            <v>0.91688301087437651</v>
          </cell>
          <cell r="AJ21">
            <v>0.97238264254081697</v>
          </cell>
          <cell r="AL21">
            <v>0.99465163102722276</v>
          </cell>
          <cell r="AN21">
            <v>0.99999999999999989</v>
          </cell>
          <cell r="AP21">
            <v>0.99999999999999989</v>
          </cell>
          <cell r="AR21">
            <v>0.99999999999999989</v>
          </cell>
          <cell r="AU21">
            <v>0.99999999999999989</v>
          </cell>
          <cell r="AW21">
            <v>0.99999999999999989</v>
          </cell>
          <cell r="AY21">
            <v>0.99999999999999989</v>
          </cell>
          <cell r="BA21">
            <v>0.99999999999999989</v>
          </cell>
        </row>
        <row r="22">
          <cell r="L22">
            <v>0</v>
          </cell>
          <cell r="N22">
            <v>0</v>
          </cell>
          <cell r="P22">
            <v>2.4999264727508016E-3</v>
          </cell>
          <cell r="R22">
            <v>3.8136133250982816E-3</v>
          </cell>
          <cell r="T22">
            <v>5.051202279261878E-2</v>
          </cell>
          <cell r="W22">
            <v>0.10944138164329054</v>
          </cell>
          <cell r="X22">
            <v>0.11799329975174716</v>
          </cell>
          <cell r="Y22">
            <v>0.15210136088582321</v>
          </cell>
          <cell r="Z22">
            <v>0.20461243812837324</v>
          </cell>
          <cell r="AA22">
            <v>0</v>
          </cell>
          <cell r="AC22">
            <v>0</v>
          </cell>
          <cell r="AE22">
            <v>0</v>
          </cell>
          <cell r="AH22">
            <v>0</v>
          </cell>
          <cell r="AJ22">
            <v>0</v>
          </cell>
          <cell r="AL22">
            <v>0</v>
          </cell>
          <cell r="AN22">
            <v>0</v>
          </cell>
        </row>
        <row r="24">
          <cell r="L24">
            <v>1.6743944622193821E-2</v>
          </cell>
          <cell r="N24">
            <v>3.7909999902326998E-2</v>
          </cell>
          <cell r="P24">
            <v>0.12624262161801389</v>
          </cell>
          <cell r="R24">
            <v>0.28782530344911311</v>
          </cell>
          <cell r="T24">
            <v>0.4111375138311959</v>
          </cell>
          <cell r="W24">
            <v>0.47581602311780619</v>
          </cell>
          <cell r="X24">
            <v>0.4878160231178062</v>
          </cell>
          <cell r="Y24">
            <v>0.49533801140541694</v>
          </cell>
          <cell r="Z24">
            <v>0.55533801140541694</v>
          </cell>
          <cell r="AA24">
            <v>0.59589102203642652</v>
          </cell>
          <cell r="AC24">
            <v>0.79676569779691553</v>
          </cell>
          <cell r="AE24">
            <v>0.94298262676212585</v>
          </cell>
          <cell r="AH24">
            <v>0.99160743263701778</v>
          </cell>
          <cell r="AJ24">
            <v>1</v>
          </cell>
          <cell r="AL24">
            <v>1</v>
          </cell>
          <cell r="AN24">
            <v>1</v>
          </cell>
          <cell r="AP24">
            <v>1</v>
          </cell>
          <cell r="AR24">
            <v>1</v>
          </cell>
          <cell r="AU24">
            <v>1</v>
          </cell>
          <cell r="AW24">
            <v>1</v>
          </cell>
          <cell r="AY24">
            <v>1</v>
          </cell>
          <cell r="BA24">
            <v>1</v>
          </cell>
        </row>
        <row r="25">
          <cell r="L25">
            <v>1.6743944622193821E-2</v>
          </cell>
          <cell r="N25">
            <v>3.6069247373642525E-2</v>
          </cell>
          <cell r="P25">
            <v>0.14664904831604755</v>
          </cell>
          <cell r="R25">
            <v>0.20853187698223888</v>
          </cell>
          <cell r="T25">
            <v>0.27250769872620445</v>
          </cell>
          <cell r="W25">
            <v>0.30794904817651469</v>
          </cell>
          <cell r="X25">
            <v>0.33725095126535387</v>
          </cell>
          <cell r="Y25">
            <v>0.34283226613941853</v>
          </cell>
          <cell r="Z25">
            <v>0.38776185087563858</v>
          </cell>
          <cell r="AA25">
            <v>0</v>
          </cell>
          <cell r="AC25">
            <v>0</v>
          </cell>
          <cell r="AE25">
            <v>0</v>
          </cell>
          <cell r="AH25">
            <v>0</v>
          </cell>
          <cell r="AJ25">
            <v>0</v>
          </cell>
        </row>
        <row r="27">
          <cell r="L27">
            <v>1.7849742631617871E-2</v>
          </cell>
          <cell r="N27">
            <v>4.0682826465377381E-2</v>
          </cell>
          <cell r="P27">
            <v>8.1161372049561586E-2</v>
          </cell>
          <cell r="R27">
            <v>0.19783840669570052</v>
          </cell>
          <cell r="T27">
            <v>0.32073986797907061</v>
          </cell>
          <cell r="W27">
            <v>0.43882303324928812</v>
          </cell>
          <cell r="X27">
            <v>0.46382303324928814</v>
          </cell>
          <cell r="Y27">
            <v>0.48570272840584294</v>
          </cell>
          <cell r="Z27">
            <v>0.52070272840584297</v>
          </cell>
          <cell r="AA27">
            <v>0.56468214810457551</v>
          </cell>
          <cell r="AC27">
            <v>0.71385750285195237</v>
          </cell>
          <cell r="AE27">
            <v>0.87673387931881663</v>
          </cell>
          <cell r="AH27">
            <v>0.96623918047161728</v>
          </cell>
          <cell r="AJ27">
            <v>0.99443582773590578</v>
          </cell>
          <cell r="AL27">
            <v>1</v>
          </cell>
          <cell r="AN27">
            <v>1</v>
          </cell>
          <cell r="AP27">
            <v>1</v>
          </cell>
          <cell r="AR27">
            <v>1</v>
          </cell>
          <cell r="AU27">
            <v>1</v>
          </cell>
          <cell r="AW27">
            <v>1</v>
          </cell>
          <cell r="AY27">
            <v>1</v>
          </cell>
          <cell r="BA27">
            <v>1</v>
          </cell>
        </row>
        <row r="28">
          <cell r="L28">
            <v>1.3067253448903762E-2</v>
          </cell>
          <cell r="N28">
            <v>2.1568293666463418E-2</v>
          </cell>
          <cell r="P28">
            <v>7.2626859798765708E-2</v>
          </cell>
          <cell r="R28">
            <v>0.10740542810778078</v>
          </cell>
          <cell r="T28">
            <v>0.20994464730973647</v>
          </cell>
          <cell r="W28">
            <v>0.25789163039974777</v>
          </cell>
          <cell r="X28">
            <v>0.30098984619291547</v>
          </cell>
          <cell r="Y28">
            <v>0.30798393139447766</v>
          </cell>
          <cell r="Z28">
            <v>0.35626230505513645</v>
          </cell>
          <cell r="AA28">
            <v>0</v>
          </cell>
          <cell r="AC28">
            <v>0</v>
          </cell>
          <cell r="AE28">
            <v>0</v>
          </cell>
          <cell r="AH28">
            <v>0</v>
          </cell>
          <cell r="AJ28">
            <v>0</v>
          </cell>
          <cell r="AL28">
            <v>0</v>
          </cell>
        </row>
        <row r="30"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W30">
            <v>0</v>
          </cell>
          <cell r="Y30">
            <v>0</v>
          </cell>
          <cell r="AA30">
            <v>2.7977805901403283E-2</v>
          </cell>
          <cell r="AC30">
            <v>0.10779287283849312</v>
          </cell>
          <cell r="AE30">
            <v>0.25931603269483516</v>
          </cell>
          <cell r="AH30">
            <v>0.41865145728765613</v>
          </cell>
          <cell r="AJ30">
            <v>0.46623763374067212</v>
          </cell>
          <cell r="AL30">
            <v>0.51047405986662098</v>
          </cell>
          <cell r="AN30">
            <v>0.56456577560551879</v>
          </cell>
          <cell r="AP30">
            <v>0.6601684895896428</v>
          </cell>
          <cell r="AR30">
            <v>0.79492215804626243</v>
          </cell>
          <cell r="AU30">
            <v>0.90139567913629648</v>
          </cell>
          <cell r="AW30">
            <v>0.96639909927725787</v>
          </cell>
          <cell r="AY30">
            <v>0.99462539028507024</v>
          </cell>
          <cell r="BA30">
            <v>1</v>
          </cell>
        </row>
        <row r="31">
          <cell r="L31">
            <v>0</v>
          </cell>
          <cell r="N31">
            <v>0</v>
          </cell>
          <cell r="P31">
            <v>0</v>
          </cell>
          <cell r="R31">
            <v>0</v>
          </cell>
          <cell r="T31">
            <v>0</v>
          </cell>
          <cell r="W31">
            <v>0</v>
          </cell>
          <cell r="X31">
            <v>0</v>
          </cell>
          <cell r="Y31">
            <v>0</v>
          </cell>
          <cell r="AA31">
            <v>0</v>
          </cell>
          <cell r="AC31">
            <v>0</v>
          </cell>
          <cell r="AE31">
            <v>0</v>
          </cell>
          <cell r="AH31">
            <v>0</v>
          </cell>
          <cell r="AJ31">
            <v>0</v>
          </cell>
          <cell r="AL31">
            <v>0</v>
          </cell>
          <cell r="AN31">
            <v>0</v>
          </cell>
          <cell r="AP31">
            <v>0</v>
          </cell>
          <cell r="AR31">
            <v>0</v>
          </cell>
          <cell r="AU31">
            <v>0</v>
          </cell>
          <cell r="AW31">
            <v>0</v>
          </cell>
          <cell r="AY31">
            <v>0</v>
          </cell>
          <cell r="BA31">
            <v>0</v>
          </cell>
        </row>
        <row r="54">
          <cell r="L54">
            <v>0.44047337977177931</v>
          </cell>
          <cell r="N54">
            <v>0.46006348124269364</v>
          </cell>
          <cell r="P54">
            <v>0.49432992119408287</v>
          </cell>
          <cell r="R54">
            <v>0.55475346079269849</v>
          </cell>
          <cell r="T54">
            <v>0.59383328395116886</v>
          </cell>
          <cell r="W54">
            <v>0.63407603834982917</v>
          </cell>
          <cell r="X54">
            <v>0.64653376856509359</v>
          </cell>
          <cell r="Y54">
            <v>0.67094873696075719</v>
          </cell>
          <cell r="Z54">
            <v>0.68931348798398795</v>
          </cell>
          <cell r="AA54">
            <v>0.72969405543426347</v>
          </cell>
          <cell r="AC54">
            <v>0.81388214962756034</v>
          </cell>
          <cell r="AE54">
            <v>0.89639675585243639</v>
          </cell>
          <cell r="AH54">
            <v>0.94445140444107056</v>
          </cell>
          <cell r="AJ54">
            <v>0.96021505869683488</v>
          </cell>
          <cell r="AL54">
            <v>0.96647065996666137</v>
          </cell>
          <cell r="AN54">
            <v>0.9703736875722615</v>
          </cell>
          <cell r="AP54">
            <v>0.9768810562080471</v>
          </cell>
          <cell r="AR54">
            <v>0.98605330414043613</v>
          </cell>
          <cell r="AU54">
            <v>0.9933006135818605</v>
          </cell>
          <cell r="AW54">
            <v>0.99772518690008594</v>
          </cell>
          <cell r="AY54">
            <v>0.99964645956227516</v>
          </cell>
          <cell r="BA54">
            <v>1.0000122919244645</v>
          </cell>
        </row>
        <row r="55">
          <cell r="L55">
            <v>0.43974091174764435</v>
          </cell>
          <cell r="N55">
            <v>0.45691147572755314</v>
          </cell>
          <cell r="P55">
            <v>0.48175844201387791</v>
          </cell>
          <cell r="R55">
            <v>0.5016635379898855</v>
          </cell>
          <cell r="T55">
            <v>0.53428292554164736</v>
          </cell>
          <cell r="W55">
            <v>0.54838567492262125</v>
          </cell>
          <cell r="X55">
            <v>0.55891371560164804</v>
          </cell>
          <cell r="Y55">
            <v>0.56207611295574722</v>
          </cell>
          <cell r="Z55">
            <v>0.58178408860555331</v>
          </cell>
          <cell r="AA55">
            <v>0</v>
          </cell>
          <cell r="AC55">
            <v>0</v>
          </cell>
          <cell r="AE55">
            <v>0</v>
          </cell>
          <cell r="AH55">
            <v>0</v>
          </cell>
          <cell r="AJ55">
            <v>0</v>
          </cell>
          <cell r="AL55">
            <v>0</v>
          </cell>
          <cell r="AN55">
            <v>0</v>
          </cell>
          <cell r="AP55">
            <v>0</v>
          </cell>
          <cell r="AR55">
            <v>0</v>
          </cell>
          <cell r="AU55">
            <v>0</v>
          </cell>
          <cell r="AW55">
            <v>0</v>
          </cell>
          <cell r="AY55">
            <v>0</v>
          </cell>
          <cell r="BA55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RAJ"/>
      <sheetName val="Interface"/>
      <sheetName val="DCF1"/>
      <sheetName val="dcf"/>
      <sheetName val="main"/>
      <sheetName val="pl1"/>
      <sheetName val="bs"/>
      <sheetName val="Tables"/>
      <sheetName val="qq"/>
      <sheetName val="Cover Page"/>
      <sheetName val="Financial Summary"/>
      <sheetName val="int-oi"/>
      <sheetName val="depn"/>
      <sheetName val="Investments"/>
      <sheetName val="QTRFinal model"/>
      <sheetName val="GE Upload1"/>
      <sheetName val="Sheet2"/>
      <sheetName val="Final model"/>
      <sheetName val="inc sales"/>
      <sheetName val="volume"/>
      <sheetName val="pl"/>
      <sheetName val="Capacity"/>
      <sheetName val="Asset dep"/>
      <sheetName val="Cash flow"/>
      <sheetName val="YoY growth"/>
      <sheetName val="trends"/>
      <sheetName val="Interim results"/>
      <sheetName val="10yr"/>
      <sheetName val="Inventory"/>
      <sheetName val="emission"/>
      <sheetName val="equity"/>
      <sheetName val="GE3"/>
      <sheetName val="BS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al Valuation"/>
      <sheetName val="P&amp;L"/>
      <sheetName val="P&amp;L-Qtrly"/>
      <sheetName val="P&amp;L-Qtrly_revised&amp;formatted"/>
      <sheetName val="Revenue"/>
      <sheetName val="KDSB"/>
      <sheetName val="Minutes by Month"/>
      <sheetName val="Cost"/>
      <sheetName val="Balance"/>
      <sheetName val="Cash Flow"/>
      <sheetName val="Depreciation"/>
      <sheetName val="Interconnect"/>
      <sheetName val="Interconnection"/>
      <sheetName val="DCF"/>
      <sheetName val="F-P&amp;L"/>
      <sheetName val="F-Balance"/>
      <sheetName val="F-Cash Flow"/>
      <sheetName val="F-WACC"/>
      <sheetName val="F-Assumption"/>
      <sheetName val="F-DCF"/>
      <sheetName val="NX"/>
      <sheetName val="Report"/>
      <sheetName val="ownership"/>
      <sheetName val="DATA"/>
      <sheetName val="Company profile"/>
      <sheetName val="GEM"/>
      <sheetName val="GS data"/>
      <sheetName val="EROCE"/>
      <sheetName val="CROCI"/>
      <sheetName val="Comps"/>
      <sheetName val="GS Master Data Link"/>
      <sheetName val="Company profile (2)"/>
      <sheetName val="GS data (2)"/>
      <sheetName val="NIR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09">
          <cell r="A309" t="str">
            <v>Revenue per subscriber - per annum (Won)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fin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ERLEDGER"/>
      <sheetName val="SEPT'2002- BILL WISE"/>
      <sheetName val="TEST"/>
      <sheetName val="AS PER LEDGER"/>
      <sheetName val="OCT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Key variables"/>
      <sheetName val="Company valuation"/>
      <sheetName val="Reserves valuation"/>
      <sheetName val="Main"/>
      <sheetName val="B Bonan"/>
      <sheetName val="B Jinzhou"/>
      <sheetName val="B Nanbao"/>
      <sheetName val="B Qinhuangdao"/>
      <sheetName val="B Qikou"/>
      <sheetName val="B Suizhong"/>
      <sheetName val="B Caofeidian"/>
      <sheetName val="B Penglai"/>
      <sheetName val="C Pinghu"/>
      <sheetName val="E Xijiang"/>
      <sheetName val="E Panyu"/>
      <sheetName val="E Lufeng"/>
      <sheetName val="E Huizhou"/>
      <sheetName val="E Liuhua"/>
      <sheetName val="W Dongfang"/>
      <sheetName val="W Wengchang"/>
      <sheetName val="W Weizhou"/>
      <sheetName val="W Yacheng"/>
      <sheetName val="International"/>
      <sheetName val="Chartdata"/>
      <sheetName val="Chart-oil"/>
      <sheetName val="Chart-gas"/>
      <sheetName val="Revenue"/>
    </sheetNames>
    <sheetDataSet>
      <sheetData sheetId="0" refreshError="1"/>
      <sheetData sheetId="1" refreshError="1">
        <row r="33">
          <cell r="C33">
            <v>0.12275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41"/>
  <sheetViews>
    <sheetView zoomScaleNormal="100" zoomScaleSheetLayoutView="100" workbookViewId="0">
      <selection activeCell="E14" sqref="E14"/>
    </sheetView>
  </sheetViews>
  <sheetFormatPr defaultColWidth="9.140625" defaultRowHeight="12"/>
  <cols>
    <col min="1" max="1" width="3.28515625" style="3" customWidth="1"/>
    <col min="2" max="2" width="8.7109375" style="6" customWidth="1"/>
    <col min="3" max="3" width="8.7109375" style="3" customWidth="1"/>
    <col min="4" max="4" width="9.5703125" style="3" customWidth="1"/>
    <col min="5" max="5" width="59.140625" style="3" bestFit="1" customWidth="1"/>
    <col min="6" max="6" width="12.5703125" style="715" bestFit="1" customWidth="1"/>
    <col min="7" max="7" width="5.140625" style="715" bestFit="1" customWidth="1"/>
    <col min="8" max="16384" width="9.140625" style="3"/>
  </cols>
  <sheetData>
    <row r="1" spans="2:7">
      <c r="B1" s="888"/>
      <c r="C1" s="889"/>
      <c r="D1" s="889"/>
      <c r="E1" s="890"/>
    </row>
    <row r="2" spans="2:7">
      <c r="B2" s="884" t="s">
        <v>96</v>
      </c>
      <c r="C2" s="884"/>
      <c r="D2" s="884"/>
      <c r="E2" s="884"/>
    </row>
    <row r="3" spans="2:7">
      <c r="B3" s="885" t="s">
        <v>4</v>
      </c>
      <c r="C3" s="885"/>
      <c r="D3" s="885"/>
      <c r="E3" s="885"/>
    </row>
    <row r="4" spans="2:7" ht="15" customHeight="1">
      <c r="B4" s="1" t="s">
        <v>5</v>
      </c>
      <c r="C4" s="845"/>
      <c r="D4" s="1"/>
      <c r="E4" s="1"/>
    </row>
    <row r="5" spans="2:7">
      <c r="B5" s="5">
        <v>1</v>
      </c>
      <c r="C5" s="1" t="s">
        <v>6</v>
      </c>
      <c r="D5" s="1" t="s">
        <v>7</v>
      </c>
      <c r="E5" s="1" t="s">
        <v>8</v>
      </c>
    </row>
    <row r="6" spans="2:7">
      <c r="B6" s="5">
        <v>2</v>
      </c>
      <c r="C6" s="1" t="s">
        <v>6</v>
      </c>
      <c r="D6" s="1" t="s">
        <v>9</v>
      </c>
      <c r="E6" s="1" t="s">
        <v>10</v>
      </c>
    </row>
    <row r="7" spans="2:7">
      <c r="B7" s="5">
        <v>3</v>
      </c>
      <c r="C7" s="1" t="s">
        <v>6</v>
      </c>
      <c r="D7" s="1" t="s">
        <v>11</v>
      </c>
      <c r="E7" s="1" t="s">
        <v>3</v>
      </c>
    </row>
    <row r="8" spans="2:7">
      <c r="B8" s="1" t="s">
        <v>12</v>
      </c>
      <c r="C8" s="845"/>
      <c r="D8" s="2" t="s">
        <v>0</v>
      </c>
      <c r="E8" s="2" t="s">
        <v>0</v>
      </c>
    </row>
    <row r="9" spans="2:7">
      <c r="B9" s="5">
        <v>4</v>
      </c>
      <c r="C9" s="1" t="s">
        <v>6</v>
      </c>
      <c r="D9" s="1" t="s">
        <v>13</v>
      </c>
      <c r="E9" s="1" t="s">
        <v>14</v>
      </c>
    </row>
    <row r="10" spans="2:7">
      <c r="B10" s="5">
        <v>5</v>
      </c>
      <c r="C10" s="1" t="s">
        <v>6</v>
      </c>
      <c r="D10" s="1" t="s">
        <v>15</v>
      </c>
      <c r="E10" s="1" t="s">
        <v>16</v>
      </c>
    </row>
    <row r="11" spans="2:7" s="394" customFormat="1">
      <c r="B11" s="5">
        <v>6</v>
      </c>
      <c r="C11" s="1" t="s">
        <v>6</v>
      </c>
      <c r="D11" s="1" t="s">
        <v>17</v>
      </c>
      <c r="E11" s="1" t="s">
        <v>18</v>
      </c>
      <c r="F11" s="716"/>
      <c r="G11" s="716"/>
    </row>
    <row r="12" spans="2:7" s="394" customFormat="1">
      <c r="B12" s="5">
        <v>7</v>
      </c>
      <c r="C12" s="1" t="s">
        <v>6</v>
      </c>
      <c r="D12" s="1" t="s">
        <v>19</v>
      </c>
      <c r="E12" s="1" t="s">
        <v>20</v>
      </c>
      <c r="F12" s="716"/>
      <c r="G12" s="716"/>
    </row>
    <row r="13" spans="2:7" s="394" customFormat="1">
      <c r="B13" s="5">
        <v>8</v>
      </c>
      <c r="C13" s="1" t="s">
        <v>6</v>
      </c>
      <c r="D13" s="1" t="s">
        <v>21</v>
      </c>
      <c r="E13" s="1" t="s">
        <v>22</v>
      </c>
      <c r="F13" s="716"/>
      <c r="G13" s="716"/>
    </row>
    <row r="14" spans="2:7" s="394" customFormat="1">
      <c r="B14" s="5">
        <v>9</v>
      </c>
      <c r="C14" s="1" t="s">
        <v>6</v>
      </c>
      <c r="D14" s="1" t="s">
        <v>23</v>
      </c>
      <c r="E14" s="1" t="s">
        <v>24</v>
      </c>
      <c r="F14" s="716"/>
      <c r="G14" s="716"/>
    </row>
    <row r="15" spans="2:7" s="394" customFormat="1">
      <c r="B15" s="5">
        <v>10</v>
      </c>
      <c r="C15" s="1" t="s">
        <v>6</v>
      </c>
      <c r="D15" s="1" t="s">
        <v>25</v>
      </c>
      <c r="E15" s="1" t="s">
        <v>26</v>
      </c>
      <c r="F15" s="716"/>
      <c r="G15" s="716"/>
    </row>
    <row r="16" spans="2:7" s="394" customFormat="1">
      <c r="B16" s="5">
        <v>11</v>
      </c>
      <c r="C16" s="1" t="s">
        <v>6</v>
      </c>
      <c r="D16" s="1" t="s">
        <v>27</v>
      </c>
      <c r="E16" s="1" t="s">
        <v>28</v>
      </c>
      <c r="F16" s="716"/>
      <c r="G16" s="716"/>
    </row>
    <row r="17" spans="2:7" s="394" customFormat="1">
      <c r="B17" s="5">
        <v>12</v>
      </c>
      <c r="C17" s="1" t="s">
        <v>6</v>
      </c>
      <c r="D17" s="1" t="s">
        <v>29</v>
      </c>
      <c r="E17" s="1" t="s">
        <v>30</v>
      </c>
      <c r="F17" s="716"/>
      <c r="G17" s="716"/>
    </row>
    <row r="18" spans="2:7" s="394" customFormat="1">
      <c r="B18" s="5">
        <v>13</v>
      </c>
      <c r="C18" s="1" t="s">
        <v>6</v>
      </c>
      <c r="D18" s="1" t="s">
        <v>31</v>
      </c>
      <c r="E18" s="1" t="s">
        <v>32</v>
      </c>
      <c r="F18" s="716"/>
      <c r="G18" s="716"/>
    </row>
    <row r="19" spans="2:7">
      <c r="B19" s="5">
        <v>14</v>
      </c>
      <c r="C19" s="1" t="s">
        <v>6</v>
      </c>
      <c r="D19" s="1" t="s">
        <v>33</v>
      </c>
      <c r="E19" s="1" t="s">
        <v>34</v>
      </c>
    </row>
    <row r="20" spans="2:7">
      <c r="B20" s="5">
        <v>15</v>
      </c>
      <c r="C20" s="1" t="s">
        <v>6</v>
      </c>
      <c r="D20" s="1" t="s">
        <v>35</v>
      </c>
      <c r="E20" s="1" t="s">
        <v>36</v>
      </c>
    </row>
    <row r="21" spans="2:7">
      <c r="B21" s="5">
        <v>16</v>
      </c>
      <c r="C21" s="1" t="s">
        <v>6</v>
      </c>
      <c r="D21" s="1" t="s">
        <v>37</v>
      </c>
      <c r="E21" s="1" t="s">
        <v>38</v>
      </c>
    </row>
    <row r="22" spans="2:7">
      <c r="B22" s="5">
        <v>17</v>
      </c>
      <c r="C22" s="1" t="s">
        <v>6</v>
      </c>
      <c r="D22" s="1" t="s">
        <v>39</v>
      </c>
      <c r="E22" s="1" t="s">
        <v>40</v>
      </c>
    </row>
    <row r="23" spans="2:7">
      <c r="B23" s="5">
        <v>18</v>
      </c>
      <c r="C23" s="1" t="s">
        <v>6</v>
      </c>
      <c r="D23" s="1" t="s">
        <v>41</v>
      </c>
      <c r="E23" s="1" t="s">
        <v>42</v>
      </c>
    </row>
    <row r="24" spans="2:7">
      <c r="B24" s="5">
        <v>19</v>
      </c>
      <c r="C24" s="1" t="s">
        <v>6</v>
      </c>
      <c r="D24" s="1" t="s">
        <v>43</v>
      </c>
      <c r="E24" s="1" t="s">
        <v>44</v>
      </c>
    </row>
    <row r="25" spans="2:7">
      <c r="B25" s="5">
        <v>20</v>
      </c>
      <c r="C25" s="1" t="s">
        <v>6</v>
      </c>
      <c r="D25" s="1" t="s">
        <v>45</v>
      </c>
      <c r="E25" s="1" t="s">
        <v>46</v>
      </c>
    </row>
    <row r="26" spans="2:7">
      <c r="B26" s="5">
        <v>21</v>
      </c>
      <c r="C26" s="1" t="s">
        <v>6</v>
      </c>
      <c r="D26" s="1" t="s">
        <v>47</v>
      </c>
      <c r="E26" s="1" t="s">
        <v>48</v>
      </c>
    </row>
    <row r="27" spans="2:7">
      <c r="B27" s="5">
        <v>22</v>
      </c>
      <c r="C27" s="1" t="s">
        <v>6</v>
      </c>
      <c r="D27" s="1" t="s">
        <v>49</v>
      </c>
      <c r="E27" s="1" t="s">
        <v>50</v>
      </c>
    </row>
    <row r="28" spans="2:7">
      <c r="B28" s="5">
        <v>23</v>
      </c>
      <c r="C28" s="1" t="s">
        <v>6</v>
      </c>
      <c r="D28" s="1" t="s">
        <v>51</v>
      </c>
      <c r="E28" s="1" t="s">
        <v>52</v>
      </c>
    </row>
    <row r="29" spans="2:7">
      <c r="B29" s="5">
        <v>24</v>
      </c>
      <c r="C29" s="1" t="s">
        <v>6</v>
      </c>
      <c r="D29" s="1" t="s">
        <v>53</v>
      </c>
      <c r="E29" s="1" t="s">
        <v>54</v>
      </c>
    </row>
    <row r="30" spans="2:7">
      <c r="B30" s="5">
        <v>25</v>
      </c>
      <c r="C30" s="1" t="s">
        <v>6</v>
      </c>
      <c r="D30" s="1" t="s">
        <v>55</v>
      </c>
      <c r="E30" s="1" t="s">
        <v>56</v>
      </c>
    </row>
    <row r="31" spans="2:7">
      <c r="B31" s="5">
        <v>26</v>
      </c>
      <c r="C31" s="1" t="s">
        <v>6</v>
      </c>
      <c r="D31" s="1" t="s">
        <v>58</v>
      </c>
      <c r="E31" s="1" t="s">
        <v>59</v>
      </c>
    </row>
    <row r="32" spans="2:7">
      <c r="B32" s="5">
        <v>27</v>
      </c>
      <c r="C32" s="1" t="s">
        <v>6</v>
      </c>
      <c r="D32" s="57" t="s">
        <v>1014</v>
      </c>
      <c r="E32" s="1" t="s">
        <v>57</v>
      </c>
    </row>
    <row r="33" spans="2:5">
      <c r="B33" s="5">
        <v>28</v>
      </c>
      <c r="C33" s="1" t="s">
        <v>6</v>
      </c>
      <c r="D33" s="1" t="s">
        <v>1015</v>
      </c>
      <c r="E33" s="1" t="s">
        <v>60</v>
      </c>
    </row>
    <row r="34" spans="2:5">
      <c r="B34" s="5">
        <v>29</v>
      </c>
      <c r="C34" s="1" t="s">
        <v>6</v>
      </c>
      <c r="D34" s="1" t="s">
        <v>1012</v>
      </c>
      <c r="E34" s="1" t="s">
        <v>61</v>
      </c>
    </row>
    <row r="35" spans="2:5">
      <c r="B35" s="5">
        <v>30</v>
      </c>
      <c r="C35" s="1" t="s">
        <v>6</v>
      </c>
      <c r="D35" s="57" t="s">
        <v>1013</v>
      </c>
      <c r="E35" s="1" t="s">
        <v>62</v>
      </c>
    </row>
    <row r="36" spans="2:5">
      <c r="B36" s="887" t="s">
        <v>63</v>
      </c>
      <c r="C36" s="887"/>
      <c r="D36" s="887"/>
      <c r="E36" s="887"/>
    </row>
    <row r="37" spans="2:5">
      <c r="B37" s="5">
        <v>1</v>
      </c>
      <c r="C37" s="1" t="s">
        <v>64</v>
      </c>
      <c r="D37" s="2"/>
      <c r="E37" s="2"/>
    </row>
    <row r="38" spans="2:5">
      <c r="B38" s="5">
        <v>2</v>
      </c>
      <c r="C38" s="1" t="s">
        <v>65</v>
      </c>
      <c r="D38" s="2"/>
      <c r="E38" s="2"/>
    </row>
    <row r="39" spans="2:5">
      <c r="B39" s="886">
        <v>3</v>
      </c>
      <c r="C39" s="4" t="s">
        <v>66</v>
      </c>
      <c r="D39" s="891" t="s">
        <v>67</v>
      </c>
      <c r="E39" s="891"/>
    </row>
    <row r="40" spans="2:5">
      <c r="B40" s="886"/>
      <c r="C40" s="4" t="s">
        <v>68</v>
      </c>
      <c r="D40" s="4" t="s">
        <v>69</v>
      </c>
      <c r="E40" s="2"/>
    </row>
    <row r="41" spans="2:5">
      <c r="B41" s="886"/>
      <c r="C41" s="4" t="s">
        <v>70</v>
      </c>
      <c r="D41" s="4" t="s">
        <v>71</v>
      </c>
      <c r="E41" s="2"/>
    </row>
  </sheetData>
  <mergeCells count="6">
    <mergeCell ref="B2:E2"/>
    <mergeCell ref="B3:E3"/>
    <mergeCell ref="B39:B41"/>
    <mergeCell ref="B36:E36"/>
    <mergeCell ref="B1:E1"/>
    <mergeCell ref="D39:E39"/>
  </mergeCells>
  <pageMargins left="1.1599999999999999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2"/>
  <sheetViews>
    <sheetView showGridLines="0" zoomScaleNormal="100" workbookViewId="0">
      <selection activeCell="D48" sqref="D48"/>
    </sheetView>
  </sheetViews>
  <sheetFormatPr defaultColWidth="9.140625" defaultRowHeight="12"/>
  <cols>
    <col min="1" max="1" width="3.7109375" style="15" customWidth="1"/>
    <col min="2" max="2" width="6.85546875" style="14" customWidth="1"/>
    <col min="3" max="3" width="44.42578125" style="15" customWidth="1"/>
    <col min="4" max="4" width="10" style="15" customWidth="1"/>
    <col min="5" max="5" width="28.85546875" style="38" customWidth="1"/>
    <col min="6" max="16384" width="9.140625" style="15"/>
  </cols>
  <sheetData>
    <row r="1" spans="2:5">
      <c r="B1" s="892" t="s">
        <v>4728</v>
      </c>
      <c r="C1" s="892"/>
      <c r="D1" s="892"/>
      <c r="E1" s="892" t="s">
        <v>4727</v>
      </c>
    </row>
    <row r="2" spans="2:5" ht="15" customHeight="1">
      <c r="B2" s="893" t="s">
        <v>96</v>
      </c>
      <c r="C2" s="893"/>
      <c r="D2" s="893"/>
      <c r="E2" s="893"/>
    </row>
    <row r="3" spans="2:5" ht="15" customHeight="1">
      <c r="B3" s="893" t="s">
        <v>95</v>
      </c>
      <c r="C3" s="893"/>
      <c r="D3" s="453"/>
      <c r="E3" s="207" t="s">
        <v>73</v>
      </c>
    </row>
    <row r="4" spans="2:5">
      <c r="B4" s="225"/>
      <c r="C4" s="109" t="s">
        <v>72</v>
      </c>
      <c r="D4" s="453" t="s">
        <v>4933</v>
      </c>
      <c r="E4" s="110" t="s">
        <v>969</v>
      </c>
    </row>
    <row r="5" spans="2:5">
      <c r="B5" s="226" t="s">
        <v>74</v>
      </c>
      <c r="C5" s="52" t="s">
        <v>75</v>
      </c>
      <c r="D5" s="111" t="s">
        <v>76</v>
      </c>
      <c r="E5" s="227" t="s">
        <v>0</v>
      </c>
    </row>
    <row r="6" spans="2:5">
      <c r="B6" s="226" t="s">
        <v>77</v>
      </c>
      <c r="C6" s="52" t="s">
        <v>78</v>
      </c>
      <c r="D6" s="44"/>
      <c r="E6" s="228"/>
    </row>
    <row r="7" spans="2:5">
      <c r="B7" s="226">
        <v>1</v>
      </c>
      <c r="C7" s="52" t="s">
        <v>4726</v>
      </c>
      <c r="D7" s="47">
        <v>5487.55</v>
      </c>
      <c r="E7" s="227" t="s">
        <v>9665</v>
      </c>
    </row>
    <row r="8" spans="2:5">
      <c r="B8" s="226">
        <v>2</v>
      </c>
      <c r="C8" s="52" t="s">
        <v>79</v>
      </c>
      <c r="D8" s="47">
        <v>116.96000000000001</v>
      </c>
      <c r="E8" s="227" t="s">
        <v>9671</v>
      </c>
    </row>
    <row r="9" spans="2:5">
      <c r="B9" s="226">
        <v>3</v>
      </c>
      <c r="C9" s="52" t="s">
        <v>80</v>
      </c>
      <c r="D9" s="112">
        <v>0</v>
      </c>
      <c r="E9" s="227" t="s">
        <v>0</v>
      </c>
    </row>
    <row r="10" spans="2:5">
      <c r="B10" s="226"/>
      <c r="C10" s="52" t="s">
        <v>81</v>
      </c>
      <c r="D10" s="99">
        <f>D7+D8+D9</f>
        <v>5604.51</v>
      </c>
      <c r="E10" s="227"/>
    </row>
    <row r="11" spans="2:5">
      <c r="B11" s="226"/>
      <c r="C11" s="52"/>
      <c r="D11" s="44"/>
      <c r="E11" s="227"/>
    </row>
    <row r="12" spans="2:5">
      <c r="B12" s="52" t="s">
        <v>97</v>
      </c>
      <c r="C12" s="46" t="s">
        <v>98</v>
      </c>
      <c r="D12" s="44"/>
      <c r="E12" s="5"/>
    </row>
    <row r="13" spans="2:5">
      <c r="B13" s="226">
        <v>1</v>
      </c>
      <c r="C13" s="8" t="s">
        <v>99</v>
      </c>
      <c r="D13" s="895">
        <v>3102.25</v>
      </c>
      <c r="E13" s="894" t="s">
        <v>968</v>
      </c>
    </row>
    <row r="14" spans="2:5" ht="12" customHeight="1">
      <c r="B14" s="226">
        <v>2</v>
      </c>
      <c r="C14" s="8" t="s">
        <v>100</v>
      </c>
      <c r="D14" s="896"/>
      <c r="E14" s="894"/>
    </row>
    <row r="15" spans="2:5">
      <c r="B15" s="226">
        <v>3</v>
      </c>
      <c r="C15" s="52" t="s">
        <v>82</v>
      </c>
      <c r="D15" s="47">
        <v>693.4</v>
      </c>
      <c r="E15" s="228" t="str">
        <f>E13</f>
        <v>Note 37 of Audited Accounts</v>
      </c>
    </row>
    <row r="16" spans="2:5">
      <c r="B16" s="229" t="s">
        <v>0</v>
      </c>
      <c r="C16" s="52" t="s">
        <v>83</v>
      </c>
      <c r="D16" s="47"/>
      <c r="E16" s="228"/>
    </row>
    <row r="17" spans="2:7">
      <c r="B17" s="229" t="s">
        <v>0</v>
      </c>
      <c r="C17" s="52" t="s">
        <v>84</v>
      </c>
      <c r="D17" s="44"/>
      <c r="E17" s="228"/>
    </row>
    <row r="18" spans="2:7">
      <c r="B18" s="226">
        <v>4</v>
      </c>
      <c r="C18" s="52" t="s">
        <v>85</v>
      </c>
      <c r="D18" s="44"/>
      <c r="E18" s="228"/>
    </row>
    <row r="19" spans="2:7">
      <c r="B19" s="226">
        <v>5</v>
      </c>
      <c r="C19" s="52" t="s">
        <v>86</v>
      </c>
      <c r="D19" s="58"/>
      <c r="E19" s="228"/>
    </row>
    <row r="20" spans="2:7">
      <c r="B20" s="229" t="s">
        <v>0</v>
      </c>
      <c r="C20" s="52" t="s">
        <v>87</v>
      </c>
      <c r="D20" s="47">
        <v>133.82</v>
      </c>
      <c r="E20" s="227" t="s">
        <v>9669</v>
      </c>
    </row>
    <row r="21" spans="2:7">
      <c r="B21" s="229" t="s">
        <v>0</v>
      </c>
      <c r="C21" s="52" t="s">
        <v>88</v>
      </c>
      <c r="D21" s="47">
        <v>357.13</v>
      </c>
      <c r="E21" s="227" t="s">
        <v>967</v>
      </c>
    </row>
    <row r="22" spans="2:7">
      <c r="B22" s="229" t="s">
        <v>0</v>
      </c>
      <c r="C22" s="52" t="s">
        <v>89</v>
      </c>
      <c r="D22" s="47">
        <v>221.35999999999999</v>
      </c>
      <c r="E22" s="227" t="s">
        <v>9669</v>
      </c>
    </row>
    <row r="23" spans="2:7">
      <c r="B23" s="226">
        <v>6</v>
      </c>
      <c r="C23" s="52" t="s">
        <v>90</v>
      </c>
      <c r="D23" s="44"/>
      <c r="E23" s="228"/>
    </row>
    <row r="24" spans="2:7">
      <c r="B24" s="226">
        <v>7</v>
      </c>
      <c r="C24" s="52" t="s">
        <v>91</v>
      </c>
      <c r="D24" s="44"/>
      <c r="E24" s="228"/>
    </row>
    <row r="25" spans="2:7">
      <c r="B25" s="226">
        <v>8</v>
      </c>
      <c r="C25" s="52" t="s">
        <v>92</v>
      </c>
      <c r="D25" s="44"/>
      <c r="E25" s="228"/>
    </row>
    <row r="26" spans="2:7">
      <c r="B26" s="226"/>
      <c r="C26" s="52" t="s">
        <v>101</v>
      </c>
      <c r="D26" s="44"/>
      <c r="E26" s="227"/>
    </row>
    <row r="27" spans="2:7">
      <c r="B27" s="226" t="s">
        <v>103</v>
      </c>
      <c r="C27" s="46" t="s">
        <v>102</v>
      </c>
      <c r="D27" s="58">
        <f>D10-D13-D15-D20-D21-D22-D26</f>
        <v>1096.5500000000004</v>
      </c>
      <c r="E27" s="228"/>
      <c r="F27" s="16"/>
    </row>
    <row r="28" spans="2:7">
      <c r="B28" s="226"/>
      <c r="C28" s="52"/>
      <c r="D28" s="44"/>
      <c r="E28" s="228"/>
    </row>
    <row r="29" spans="2:7">
      <c r="B29" s="226" t="s">
        <v>104</v>
      </c>
      <c r="C29" s="52" t="s">
        <v>105</v>
      </c>
      <c r="D29" s="47">
        <v>208.68</v>
      </c>
      <c r="E29" s="228" t="s">
        <v>9670</v>
      </c>
    </row>
    <row r="30" spans="2:7">
      <c r="B30" s="226"/>
      <c r="C30" s="52"/>
      <c r="D30" s="44"/>
      <c r="E30" s="228"/>
    </row>
    <row r="31" spans="2:7">
      <c r="B31" s="226" t="s">
        <v>106</v>
      </c>
      <c r="C31" s="52" t="s">
        <v>107</v>
      </c>
      <c r="D31" s="47">
        <v>14.229999999999999</v>
      </c>
      <c r="E31" s="227" t="s">
        <v>9669</v>
      </c>
      <c r="G31" s="53"/>
    </row>
    <row r="32" spans="2:7">
      <c r="B32" s="226"/>
      <c r="C32" s="52"/>
      <c r="D32" s="44"/>
      <c r="E32" s="228"/>
    </row>
    <row r="33" spans="2:5" s="17" customFormat="1">
      <c r="B33" s="230" t="s">
        <v>108</v>
      </c>
      <c r="C33" s="46" t="s">
        <v>109</v>
      </c>
      <c r="D33" s="58">
        <f>D27-D29-D31</f>
        <v>873.64000000000033</v>
      </c>
      <c r="E33" s="124"/>
    </row>
    <row r="34" spans="2:5">
      <c r="B34" s="226"/>
      <c r="C34" s="44"/>
      <c r="D34" s="44"/>
      <c r="E34" s="228"/>
    </row>
    <row r="35" spans="2:5">
      <c r="B35" s="226">
        <v>1</v>
      </c>
      <c r="C35" s="44" t="s">
        <v>110</v>
      </c>
      <c r="D35" s="47">
        <v>870.64</v>
      </c>
      <c r="E35" s="227" t="s">
        <v>965</v>
      </c>
    </row>
    <row r="36" spans="2:5">
      <c r="B36" s="226">
        <v>2</v>
      </c>
      <c r="C36" s="44" t="s">
        <v>111</v>
      </c>
      <c r="D36" s="44">
        <v>1.39</v>
      </c>
      <c r="E36" s="227" t="str">
        <f>E35</f>
        <v>Note 39 of Audited Accounts</v>
      </c>
    </row>
    <row r="37" spans="2:5">
      <c r="B37" s="226"/>
      <c r="C37" s="44"/>
      <c r="D37" s="44"/>
      <c r="E37" s="228"/>
    </row>
    <row r="38" spans="2:5" s="17" customFormat="1">
      <c r="B38" s="230" t="s">
        <v>113</v>
      </c>
      <c r="C38" s="45" t="s">
        <v>112</v>
      </c>
      <c r="D38" s="58">
        <f>D35-D36</f>
        <v>869.25</v>
      </c>
      <c r="E38" s="124"/>
    </row>
    <row r="39" spans="2:5">
      <c r="B39" s="226"/>
      <c r="C39" s="44"/>
      <c r="D39" s="45"/>
      <c r="E39" s="228"/>
    </row>
    <row r="40" spans="2:5" s="17" customFormat="1">
      <c r="B40" s="230" t="s">
        <v>114</v>
      </c>
      <c r="C40" s="45" t="s">
        <v>115</v>
      </c>
      <c r="D40" s="58">
        <f>D13+D15+D20+D21+D22+D26+D29+D38+D31</f>
        <v>5600.12</v>
      </c>
      <c r="E40" s="124"/>
    </row>
    <row r="41" spans="2:5" s="17" customFormat="1">
      <c r="B41" s="230"/>
      <c r="C41" s="45"/>
      <c r="D41" s="45"/>
      <c r="E41" s="124"/>
    </row>
    <row r="42" spans="2:5" s="17" customFormat="1">
      <c r="B42" s="230" t="s">
        <v>119</v>
      </c>
      <c r="C42" s="45" t="s">
        <v>116</v>
      </c>
      <c r="D42" s="58">
        <f>D33-D38</f>
        <v>4.3900000000003274</v>
      </c>
      <c r="E42" s="124"/>
    </row>
    <row r="43" spans="2:5" s="17" customFormat="1">
      <c r="B43" s="230"/>
      <c r="C43" s="45"/>
      <c r="D43" s="45"/>
      <c r="E43" s="124"/>
    </row>
    <row r="44" spans="2:5" s="17" customFormat="1">
      <c r="B44" s="230" t="s">
        <v>120</v>
      </c>
      <c r="C44" s="45" t="s">
        <v>117</v>
      </c>
      <c r="D44" s="58">
        <v>0.33000000000004093</v>
      </c>
      <c r="E44" s="124"/>
    </row>
    <row r="45" spans="2:5" s="17" customFormat="1">
      <c r="B45" s="230"/>
      <c r="C45" s="45"/>
      <c r="D45" s="45"/>
      <c r="E45" s="124"/>
    </row>
    <row r="46" spans="2:5" s="17" customFormat="1">
      <c r="B46" s="230" t="s">
        <v>121</v>
      </c>
      <c r="C46" s="45" t="s">
        <v>118</v>
      </c>
      <c r="D46" s="58">
        <f>D42-D44</f>
        <v>4.0600000000002865</v>
      </c>
      <c r="E46" s="124"/>
    </row>
    <row r="47" spans="2:5" s="17" customFormat="1">
      <c r="B47" s="230"/>
      <c r="C47" s="45"/>
      <c r="D47" s="58"/>
      <c r="E47" s="124"/>
    </row>
    <row r="48" spans="2:5">
      <c r="B48" s="226"/>
      <c r="C48" s="46" t="s">
        <v>942</v>
      </c>
      <c r="D48" s="58">
        <v>218.85</v>
      </c>
      <c r="E48" s="228"/>
    </row>
    <row r="49" spans="2:6">
      <c r="B49" s="226"/>
      <c r="C49" s="46" t="s">
        <v>943</v>
      </c>
      <c r="D49" s="58">
        <f>D46+D48</f>
        <v>222.91000000000028</v>
      </c>
      <c r="E49" s="228"/>
      <c r="F49" s="53"/>
    </row>
    <row r="50" spans="2:6" ht="15" customHeight="1">
      <c r="B50" s="887" t="s">
        <v>122</v>
      </c>
      <c r="C50" s="887"/>
      <c r="D50" s="44"/>
      <c r="E50" s="227"/>
    </row>
    <row r="51" spans="2:6" ht="15" customHeight="1">
      <c r="B51" s="887" t="s">
        <v>93</v>
      </c>
      <c r="C51" s="887"/>
      <c r="D51" s="44"/>
      <c r="E51" s="227"/>
    </row>
    <row r="52" spans="2:6" ht="15" customHeight="1">
      <c r="B52" s="887" t="s">
        <v>94</v>
      </c>
      <c r="C52" s="887"/>
      <c r="D52" s="44"/>
      <c r="E52" s="227"/>
    </row>
  </sheetData>
  <mergeCells count="8">
    <mergeCell ref="B1:E1"/>
    <mergeCell ref="B52:C52"/>
    <mergeCell ref="B2:E2"/>
    <mergeCell ref="B3:C3"/>
    <mergeCell ref="E13:E14"/>
    <mergeCell ref="B50:C50"/>
    <mergeCell ref="B51:C51"/>
    <mergeCell ref="D13:D14"/>
  </mergeCells>
  <pageMargins left="0.19685039370078741" right="0.19685039370078741" top="0.39370078740157483" bottom="0.31496062992125984" header="0.31496062992125984" footer="0.15748031496062992"/>
  <pageSetup scale="1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49"/>
  <sheetViews>
    <sheetView view="pageBreakPreview" zoomScaleNormal="100" zoomScaleSheetLayoutView="100" workbookViewId="0">
      <selection activeCell="C46" sqref="C46"/>
    </sheetView>
  </sheetViews>
  <sheetFormatPr defaultColWidth="9.140625" defaultRowHeight="12"/>
  <cols>
    <col min="1" max="1" width="3.5703125" style="7" customWidth="1"/>
    <col min="2" max="2" width="70" style="750" bestFit="1" customWidth="1"/>
    <col min="3" max="3" width="8.85546875" style="750" bestFit="1" customWidth="1"/>
    <col min="4" max="16384" width="9.140625" style="7"/>
  </cols>
  <sheetData>
    <row r="1" spans="2:3">
      <c r="B1" s="898" t="s">
        <v>96</v>
      </c>
      <c r="C1" s="898"/>
    </row>
    <row r="2" spans="2:3">
      <c r="B2" s="748" t="s">
        <v>4636</v>
      </c>
      <c r="C2" s="166" t="s">
        <v>9652</v>
      </c>
    </row>
    <row r="3" spans="2:3" ht="11.25" customHeight="1">
      <c r="B3" s="747" t="s">
        <v>123</v>
      </c>
      <c r="C3" s="454" t="s">
        <v>4933</v>
      </c>
    </row>
    <row r="4" spans="2:3" ht="18" customHeight="1">
      <c r="B4" s="897" t="s">
        <v>124</v>
      </c>
      <c r="C4" s="897"/>
    </row>
    <row r="5" spans="2:3" ht="15" customHeight="1">
      <c r="B5" s="52" t="s">
        <v>125</v>
      </c>
      <c r="C5" s="44"/>
    </row>
    <row r="6" spans="2:3" ht="15" customHeight="1">
      <c r="B6" s="52" t="s">
        <v>126</v>
      </c>
      <c r="C6" s="231">
        <v>4628.2400350480002</v>
      </c>
    </row>
    <row r="7" spans="2:3" ht="15" customHeight="1">
      <c r="B7" s="52" t="s">
        <v>127</v>
      </c>
      <c r="C7" s="231"/>
    </row>
    <row r="8" spans="2:3" ht="15" customHeight="1">
      <c r="B8" s="52" t="s">
        <v>128</v>
      </c>
      <c r="C8" s="231">
        <v>868.41000000000008</v>
      </c>
    </row>
    <row r="9" spans="2:3" ht="15" customHeight="1">
      <c r="B9" s="52" t="s">
        <v>129</v>
      </c>
      <c r="C9" s="231">
        <v>354.842475541</v>
      </c>
    </row>
    <row r="10" spans="2:3" ht="15" customHeight="1">
      <c r="B10" s="52" t="s">
        <v>130</v>
      </c>
      <c r="C10" s="231">
        <v>246.86868257500001</v>
      </c>
    </row>
    <row r="11" spans="2:3" ht="15" customHeight="1">
      <c r="B11" s="52" t="s">
        <v>131</v>
      </c>
      <c r="C11" s="231"/>
    </row>
    <row r="12" spans="2:3" ht="15" customHeight="1">
      <c r="B12" s="52" t="s">
        <v>132</v>
      </c>
      <c r="C12" s="231">
        <v>346.05</v>
      </c>
    </row>
    <row r="13" spans="2:3" ht="15" customHeight="1">
      <c r="B13" s="52" t="s">
        <v>133</v>
      </c>
      <c r="C13" s="231"/>
    </row>
    <row r="14" spans="2:3" ht="15" customHeight="1">
      <c r="B14" s="52" t="s">
        <v>134</v>
      </c>
      <c r="C14" s="231">
        <v>112.18875490000001</v>
      </c>
    </row>
    <row r="15" spans="2:3" ht="15" customHeight="1">
      <c r="B15" s="52" t="s">
        <v>135</v>
      </c>
      <c r="C15" s="231"/>
    </row>
    <row r="16" spans="2:3" ht="15" customHeight="1">
      <c r="B16" s="52" t="s">
        <v>1000</v>
      </c>
      <c r="C16" s="231">
        <v>213.39545229999999</v>
      </c>
    </row>
    <row r="17" spans="2:3" s="107" customFormat="1" ht="15" customHeight="1">
      <c r="B17" s="52" t="s">
        <v>136</v>
      </c>
      <c r="C17" s="232">
        <f>SUM(C6:C16)</f>
        <v>6769.9954003640005</v>
      </c>
    </row>
    <row r="18" spans="2:3" ht="15" customHeight="1">
      <c r="B18" s="52" t="s">
        <v>137</v>
      </c>
      <c r="C18" s="231"/>
    </row>
    <row r="19" spans="2:3" ht="15" customHeight="1">
      <c r="B19" s="52" t="s">
        <v>138</v>
      </c>
      <c r="C19" s="231"/>
    </row>
    <row r="20" spans="2:3" ht="15" customHeight="1">
      <c r="B20" s="52" t="s">
        <v>139</v>
      </c>
      <c r="C20" s="231"/>
    </row>
    <row r="21" spans="2:3" ht="15" customHeight="1">
      <c r="B21" s="52" t="s">
        <v>140</v>
      </c>
      <c r="C21" s="231">
        <v>151.54593551400001</v>
      </c>
    </row>
    <row r="22" spans="2:3" ht="15" customHeight="1">
      <c r="B22" s="52" t="s">
        <v>141</v>
      </c>
      <c r="C22" s="231"/>
    </row>
    <row r="23" spans="2:3" ht="15" customHeight="1">
      <c r="B23" s="52" t="s">
        <v>142</v>
      </c>
      <c r="C23" s="231">
        <v>4249.1484689469999</v>
      </c>
    </row>
    <row r="24" spans="2:3" ht="15" customHeight="1">
      <c r="B24" s="52" t="s">
        <v>143</v>
      </c>
      <c r="C24" s="231">
        <v>105.54954719999999</v>
      </c>
    </row>
    <row r="25" spans="2:3" s="107" customFormat="1" ht="15" customHeight="1">
      <c r="B25" s="52" t="s">
        <v>144</v>
      </c>
      <c r="C25" s="232">
        <f>SUM(C21:C24)</f>
        <v>4506.2439516610002</v>
      </c>
    </row>
    <row r="26" spans="2:3" ht="15" customHeight="1">
      <c r="B26" s="52" t="s">
        <v>145</v>
      </c>
      <c r="C26" s="231"/>
    </row>
    <row r="27" spans="2:3" ht="15" customHeight="1">
      <c r="B27" s="52" t="s">
        <v>138</v>
      </c>
      <c r="C27" s="231"/>
    </row>
    <row r="28" spans="2:3" ht="15" customHeight="1">
      <c r="B28" s="52" t="s">
        <v>146</v>
      </c>
      <c r="C28" s="231">
        <v>391.16262662299999</v>
      </c>
    </row>
    <row r="29" spans="2:3" ht="15" customHeight="1">
      <c r="B29" s="52" t="s">
        <v>147</v>
      </c>
      <c r="C29" s="231">
        <v>302.76822373600004</v>
      </c>
    </row>
    <row r="30" spans="2:3" ht="15" customHeight="1">
      <c r="B30" s="52" t="s">
        <v>148</v>
      </c>
      <c r="C30" s="231"/>
    </row>
    <row r="31" spans="2:3" ht="15" customHeight="1">
      <c r="B31" s="52" t="s">
        <v>149</v>
      </c>
      <c r="C31" s="231">
        <v>232.314996286</v>
      </c>
    </row>
    <row r="32" spans="2:3" ht="15" customHeight="1">
      <c r="B32" s="52" t="s">
        <v>1001</v>
      </c>
      <c r="C32" s="231">
        <v>230.8970334</v>
      </c>
    </row>
    <row r="33" spans="2:3" ht="15" customHeight="1">
      <c r="B33" s="52" t="s">
        <v>150</v>
      </c>
      <c r="C33" s="231"/>
    </row>
    <row r="34" spans="2:3" ht="15" customHeight="1">
      <c r="B34" s="52" t="s">
        <v>151</v>
      </c>
      <c r="C34" s="231"/>
    </row>
    <row r="35" spans="2:3" ht="15" customHeight="1">
      <c r="B35" s="52" t="s">
        <v>152</v>
      </c>
      <c r="C35" s="231">
        <v>93.595260400000001</v>
      </c>
    </row>
    <row r="36" spans="2:3" ht="15" customHeight="1">
      <c r="B36" s="52" t="s">
        <v>1002</v>
      </c>
      <c r="C36" s="231">
        <v>215.12538720000001</v>
      </c>
    </row>
    <row r="37" spans="2:3" ht="15" customHeight="1">
      <c r="B37" s="52" t="s">
        <v>153</v>
      </c>
      <c r="C37" s="231">
        <v>0</v>
      </c>
    </row>
    <row r="38" spans="2:3" ht="15" customHeight="1">
      <c r="B38" s="52" t="s">
        <v>154</v>
      </c>
      <c r="C38" s="231">
        <v>76.745231038346105</v>
      </c>
    </row>
    <row r="39" spans="2:3" ht="15" customHeight="1">
      <c r="B39" s="52" t="s">
        <v>155</v>
      </c>
      <c r="C39" s="231">
        <v>106.9920290736539</v>
      </c>
    </row>
    <row r="40" spans="2:3" ht="15" customHeight="1">
      <c r="B40" s="52" t="s">
        <v>156</v>
      </c>
      <c r="C40" s="231">
        <v>187.7138861</v>
      </c>
    </row>
    <row r="41" spans="2:3" ht="15" customHeight="1">
      <c r="B41" s="52" t="s">
        <v>157</v>
      </c>
      <c r="C41" s="231">
        <v>149.4324992</v>
      </c>
    </row>
    <row r="42" spans="2:3" ht="15" customHeight="1">
      <c r="B42" s="52" t="s">
        <v>158</v>
      </c>
      <c r="C42" s="231"/>
    </row>
    <row r="43" spans="2:3" ht="15" customHeight="1">
      <c r="B43" s="52" t="s">
        <v>159</v>
      </c>
      <c r="C43" s="231"/>
    </row>
    <row r="44" spans="2:3" ht="15" customHeight="1">
      <c r="B44" s="52" t="s">
        <v>160</v>
      </c>
      <c r="C44" s="231">
        <v>76.857757300000003</v>
      </c>
    </row>
    <row r="45" spans="2:3" ht="15" customHeight="1">
      <c r="B45" s="52" t="s">
        <v>4018</v>
      </c>
      <c r="C45" s="231">
        <v>102.72670099999999</v>
      </c>
    </row>
    <row r="46" spans="2:3" s="107" customFormat="1" ht="15" customHeight="1">
      <c r="B46" s="46" t="s">
        <v>1003</v>
      </c>
      <c r="C46" s="232">
        <f>C25+SUM(C27:C45)</f>
        <v>6672.5755830180005</v>
      </c>
    </row>
    <row r="47" spans="2:3" ht="15" customHeight="1">
      <c r="B47" s="46" t="s">
        <v>1004</v>
      </c>
      <c r="C47" s="399">
        <f>C17-C46</f>
        <v>97.419817345999945</v>
      </c>
    </row>
    <row r="48" spans="2:3" ht="15" customHeight="1">
      <c r="B48" s="52" t="s">
        <v>161</v>
      </c>
      <c r="C48" s="231">
        <v>-64.239819956000801</v>
      </c>
    </row>
    <row r="49" spans="2:3" ht="15" customHeight="1">
      <c r="B49" s="52" t="s">
        <v>162</v>
      </c>
      <c r="C49" s="112">
        <f>C47+C48</f>
        <v>33.179997389999144</v>
      </c>
    </row>
  </sheetData>
  <mergeCells count="2">
    <mergeCell ref="B4:C4"/>
    <mergeCell ref="B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74"/>
  <sheetViews>
    <sheetView showGridLines="0" tabSelected="1" view="pageBreakPreview" topLeftCell="A65" zoomScaleNormal="100" zoomScaleSheetLayoutView="100" workbookViewId="0">
      <selection activeCell="D65" sqref="D65"/>
    </sheetView>
  </sheetViews>
  <sheetFormatPr defaultColWidth="9.140625" defaultRowHeight="12"/>
  <cols>
    <col min="1" max="1" width="3.85546875" style="19" customWidth="1"/>
    <col min="2" max="2" width="6.28515625" style="39" customWidth="1"/>
    <col min="3" max="3" width="46" style="19" customWidth="1"/>
    <col min="4" max="4" width="18.85546875" style="100" bestFit="1" customWidth="1"/>
    <col min="5" max="16384" width="9.140625" style="19"/>
  </cols>
  <sheetData>
    <row r="2" spans="2:4" ht="15" customHeight="1">
      <c r="B2" s="899" t="s">
        <v>96</v>
      </c>
      <c r="C2" s="899"/>
      <c r="D2" s="751"/>
    </row>
    <row r="3" spans="2:4">
      <c r="B3" s="752"/>
      <c r="C3" s="763" t="s">
        <v>3</v>
      </c>
      <c r="D3" s="753" t="s">
        <v>178</v>
      </c>
    </row>
    <row r="4" spans="2:4">
      <c r="B4" s="754"/>
      <c r="C4" s="147"/>
      <c r="D4" s="753" t="s">
        <v>208</v>
      </c>
    </row>
    <row r="5" spans="2:4">
      <c r="B5" s="751" t="s">
        <v>207</v>
      </c>
      <c r="C5" s="148" t="s">
        <v>179</v>
      </c>
      <c r="D5" s="753" t="s">
        <v>4933</v>
      </c>
    </row>
    <row r="6" spans="2:4">
      <c r="B6" s="751"/>
      <c r="C6" s="148"/>
      <c r="D6" s="753" t="s">
        <v>9675</v>
      </c>
    </row>
    <row r="7" spans="2:4" ht="12" customHeight="1">
      <c r="B7" s="756">
        <v>1</v>
      </c>
      <c r="C7" s="48" t="s">
        <v>1008</v>
      </c>
      <c r="D7" s="757">
        <f>'F1'!L210</f>
        <v>6680.99</v>
      </c>
    </row>
    <row r="8" spans="2:4">
      <c r="B8" s="756">
        <v>2</v>
      </c>
      <c r="C8" s="48" t="s">
        <v>181</v>
      </c>
      <c r="D8" s="757">
        <f>'F2'!AO112</f>
        <v>6144.8870655240007</v>
      </c>
    </row>
    <row r="9" spans="2:4">
      <c r="B9" s="756">
        <v>3</v>
      </c>
      <c r="C9" s="48" t="s">
        <v>182</v>
      </c>
      <c r="D9" s="104"/>
    </row>
    <row r="10" spans="2:4">
      <c r="B10" s="756">
        <v>3.1</v>
      </c>
      <c r="C10" s="48" t="s">
        <v>183</v>
      </c>
      <c r="D10" s="758">
        <f>(D7-D8)/D7</f>
        <v>8.024303800424773E-2</v>
      </c>
    </row>
    <row r="11" spans="2:4">
      <c r="B11" s="756">
        <v>3.2</v>
      </c>
      <c r="C11" s="48" t="s">
        <v>184</v>
      </c>
      <c r="D11" s="104"/>
    </row>
    <row r="12" spans="2:4">
      <c r="B12" s="756">
        <v>3.3</v>
      </c>
      <c r="C12" s="48" t="s">
        <v>185</v>
      </c>
      <c r="D12" s="104"/>
    </row>
    <row r="13" spans="2:4" ht="15" customHeight="1">
      <c r="B13" s="756">
        <v>1</v>
      </c>
      <c r="C13" s="103" t="s">
        <v>186</v>
      </c>
      <c r="D13" s="900">
        <f>'F2'!AS112</f>
        <v>4728.3292116569992</v>
      </c>
    </row>
    <row r="14" spans="2:4">
      <c r="B14" s="756" t="s">
        <v>187</v>
      </c>
      <c r="C14" s="2" t="s">
        <v>188</v>
      </c>
      <c r="D14" s="900"/>
    </row>
    <row r="15" spans="2:4">
      <c r="B15" s="759"/>
      <c r="C15" s="2" t="s">
        <v>189</v>
      </c>
      <c r="D15" s="900"/>
    </row>
    <row r="16" spans="2:4">
      <c r="B16" s="759"/>
      <c r="C16" s="2" t="s">
        <v>190</v>
      </c>
      <c r="D16" s="900"/>
    </row>
    <row r="17" spans="2:4">
      <c r="B17" s="759"/>
      <c r="C17" s="2" t="s">
        <v>191</v>
      </c>
      <c r="D17" s="900"/>
    </row>
    <row r="18" spans="2:4" ht="13.5" customHeight="1">
      <c r="B18" s="759"/>
      <c r="C18" s="61" t="s">
        <v>192</v>
      </c>
      <c r="D18" s="900"/>
    </row>
    <row r="19" spans="2:4">
      <c r="B19" s="759"/>
      <c r="C19" s="2" t="s">
        <v>193</v>
      </c>
      <c r="D19" s="900"/>
    </row>
    <row r="20" spans="2:4">
      <c r="B20" s="759"/>
      <c r="C20" s="2" t="s">
        <v>194</v>
      </c>
      <c r="D20" s="900"/>
    </row>
    <row r="21" spans="2:4">
      <c r="B21" s="756" t="s">
        <v>195</v>
      </c>
      <c r="C21" s="2" t="s">
        <v>196</v>
      </c>
      <c r="D21" s="900"/>
    </row>
    <row r="22" spans="2:4">
      <c r="B22" s="759"/>
      <c r="C22" s="48" t="s">
        <v>197</v>
      </c>
      <c r="D22" s="900"/>
    </row>
    <row r="23" spans="2:4">
      <c r="B23" s="759"/>
      <c r="C23" s="2"/>
      <c r="D23" s="104"/>
    </row>
    <row r="24" spans="2:4">
      <c r="B24" s="756">
        <v>2</v>
      </c>
      <c r="C24" s="48" t="s">
        <v>198</v>
      </c>
      <c r="D24" s="757">
        <f>'F1'!M210</f>
        <v>3431.7227905973382</v>
      </c>
    </row>
    <row r="25" spans="2:4">
      <c r="B25" s="756" t="s">
        <v>187</v>
      </c>
      <c r="C25" s="2" t="s">
        <v>1007</v>
      </c>
      <c r="D25" s="757"/>
    </row>
    <row r="26" spans="2:4">
      <c r="B26" s="756" t="s">
        <v>195</v>
      </c>
      <c r="C26" s="2" t="s">
        <v>199</v>
      </c>
      <c r="D26" s="757"/>
    </row>
    <row r="27" spans="2:4">
      <c r="B27" s="756" t="s">
        <v>202</v>
      </c>
      <c r="C27" s="2" t="s">
        <v>200</v>
      </c>
      <c r="D27" s="757">
        <f>SUM(D28:D30)</f>
        <v>643.04541690000008</v>
      </c>
    </row>
    <row r="28" spans="2:4">
      <c r="B28" s="756"/>
      <c r="C28" s="2" t="s">
        <v>201</v>
      </c>
      <c r="D28" s="757">
        <f>'F1'!M166+'F1'!M171</f>
        <v>142.74280379999996</v>
      </c>
    </row>
    <row r="29" spans="2:4">
      <c r="B29" s="756"/>
      <c r="C29" s="2" t="s">
        <v>1009</v>
      </c>
      <c r="D29" s="757">
        <f>'F1'!M165</f>
        <v>489.45429530000007</v>
      </c>
    </row>
    <row r="30" spans="2:4">
      <c r="B30" s="756"/>
      <c r="C30" s="2" t="s">
        <v>4065</v>
      </c>
      <c r="D30" s="757">
        <f>SUM('F1'!M167:M170)</f>
        <v>10.8483178</v>
      </c>
    </row>
    <row r="31" spans="2:4">
      <c r="B31" s="756" t="s">
        <v>203</v>
      </c>
      <c r="C31" s="2" t="s">
        <v>204</v>
      </c>
      <c r="D31" s="760"/>
    </row>
    <row r="32" spans="2:4">
      <c r="B32" s="756"/>
      <c r="C32" s="2" t="s">
        <v>1006</v>
      </c>
      <c r="D32" s="761"/>
    </row>
    <row r="33" spans="2:4">
      <c r="B33" s="756"/>
      <c r="C33" s="2" t="s">
        <v>935</v>
      </c>
      <c r="D33" s="761"/>
    </row>
    <row r="34" spans="2:4">
      <c r="B34" s="756"/>
      <c r="C34" s="2" t="s">
        <v>5010</v>
      </c>
      <c r="D34" s="757">
        <f>-'F1'!M207</f>
        <v>20.658815499999999</v>
      </c>
    </row>
    <row r="35" spans="2:4" ht="24">
      <c r="B35" s="756"/>
      <c r="C35" s="55" t="s">
        <v>1010</v>
      </c>
      <c r="D35" s="757">
        <f>'F1'!M208+'F1'!M209</f>
        <v>4.8012708149999996</v>
      </c>
    </row>
    <row r="36" spans="2:4">
      <c r="B36" s="756" t="s">
        <v>205</v>
      </c>
      <c r="C36" s="2" t="s">
        <v>206</v>
      </c>
      <c r="D36" s="757"/>
    </row>
    <row r="37" spans="2:4">
      <c r="B37" s="756"/>
      <c r="C37" s="2" t="s">
        <v>936</v>
      </c>
      <c r="D37" s="757">
        <v>783.90928643999996</v>
      </c>
    </row>
    <row r="38" spans="2:4">
      <c r="B38" s="756"/>
      <c r="C38" s="1" t="s">
        <v>937</v>
      </c>
      <c r="D38" s="757">
        <v>74.344886213509341</v>
      </c>
    </row>
    <row r="39" spans="2:4">
      <c r="B39" s="111" t="s">
        <v>163</v>
      </c>
      <c r="C39" s="1" t="s">
        <v>164</v>
      </c>
      <c r="D39" s="757">
        <v>192.33417656890938</v>
      </c>
    </row>
    <row r="40" spans="2:4">
      <c r="B40" s="111"/>
      <c r="C40" s="1" t="s">
        <v>938</v>
      </c>
      <c r="D40" s="760">
        <f>' F8'!I42/((' F8'!D42+' F8'!G42)/2)</f>
        <v>4.8868405558256826E-2</v>
      </c>
    </row>
    <row r="41" spans="2:4">
      <c r="B41" s="111"/>
      <c r="C41" s="1"/>
      <c r="D41" s="102"/>
    </row>
    <row r="42" spans="2:4" ht="63.75" hidden="1" customHeight="1">
      <c r="B42" s="111"/>
      <c r="C42" s="1"/>
      <c r="D42" s="102"/>
    </row>
    <row r="43" spans="2:4" ht="12" hidden="1" customHeight="1">
      <c r="B43" s="111" t="s">
        <v>165</v>
      </c>
      <c r="C43" s="1" t="s">
        <v>166</v>
      </c>
      <c r="D43" s="104"/>
    </row>
    <row r="44" spans="2:4" ht="12" hidden="1" customHeight="1">
      <c r="B44" s="111" t="s">
        <v>167</v>
      </c>
      <c r="C44" s="1" t="s">
        <v>168</v>
      </c>
      <c r="D44" s="104"/>
    </row>
    <row r="45" spans="2:4" ht="12" hidden="1" customHeight="1">
      <c r="B45" s="111" t="s">
        <v>169</v>
      </c>
      <c r="C45" s="1" t="s">
        <v>170</v>
      </c>
      <c r="D45" s="104"/>
    </row>
    <row r="46" spans="2:4" ht="12" hidden="1" customHeight="1">
      <c r="B46" s="111" t="s">
        <v>171</v>
      </c>
      <c r="C46" s="1" t="s">
        <v>172</v>
      </c>
      <c r="D46" s="104"/>
    </row>
    <row r="47" spans="2:4" ht="12" hidden="1" customHeight="1">
      <c r="B47" s="111" t="s">
        <v>173</v>
      </c>
      <c r="C47" s="1" t="s">
        <v>174</v>
      </c>
      <c r="D47" s="104"/>
    </row>
    <row r="48" spans="2:4" ht="12" hidden="1" customHeight="1">
      <c r="B48" s="111" t="s">
        <v>175</v>
      </c>
      <c r="C48" s="1" t="s">
        <v>176</v>
      </c>
      <c r="D48" s="104"/>
    </row>
    <row r="49" spans="2:4" ht="12" hidden="1" customHeight="1">
      <c r="B49" s="759" t="s">
        <v>209</v>
      </c>
      <c r="C49" s="1" t="s">
        <v>177</v>
      </c>
      <c r="D49" s="104"/>
    </row>
    <row r="50" spans="2:4" ht="12" hidden="1" customHeight="1">
      <c r="B50" s="759"/>
      <c r="C50" s="49" t="s">
        <v>197</v>
      </c>
      <c r="D50" s="762"/>
    </row>
    <row r="51" spans="2:4">
      <c r="B51" s="759"/>
      <c r="C51" s="1"/>
      <c r="D51" s="762"/>
    </row>
    <row r="52" spans="2:4">
      <c r="B52" s="756">
        <v>3</v>
      </c>
      <c r="C52" s="49" t="s">
        <v>1017</v>
      </c>
      <c r="D52" s="757">
        <v>392.70050538484014</v>
      </c>
    </row>
    <row r="53" spans="2:4">
      <c r="B53" s="756"/>
      <c r="C53" s="49"/>
      <c r="D53" s="757"/>
    </row>
    <row r="54" spans="2:4">
      <c r="B54" s="756">
        <v>4</v>
      </c>
      <c r="C54" s="49" t="s">
        <v>210</v>
      </c>
      <c r="D54" s="757"/>
    </row>
    <row r="55" spans="2:4">
      <c r="B55" s="756"/>
      <c r="C55" s="49" t="s">
        <v>939</v>
      </c>
      <c r="D55" s="757">
        <f>' F4'!D25</f>
        <v>81.153521422486577</v>
      </c>
    </row>
    <row r="56" spans="2:4">
      <c r="B56" s="756"/>
      <c r="C56" s="49" t="s">
        <v>1018</v>
      </c>
      <c r="D56" s="757">
        <v>45.74</v>
      </c>
    </row>
    <row r="57" spans="2:4">
      <c r="B57" s="756"/>
      <c r="C57" s="49"/>
      <c r="D57" s="757"/>
    </row>
    <row r="58" spans="2:4">
      <c r="B58" s="756">
        <v>5</v>
      </c>
      <c r="C58" s="49" t="s">
        <v>1011</v>
      </c>
      <c r="D58" s="757">
        <v>444.05663904825252</v>
      </c>
    </row>
    <row r="59" spans="2:4">
      <c r="B59" s="756"/>
      <c r="C59" s="49"/>
      <c r="D59" s="761"/>
    </row>
    <row r="60" spans="2:4">
      <c r="B60" s="756">
        <v>5</v>
      </c>
      <c r="C60" s="49" t="s">
        <v>211</v>
      </c>
      <c r="D60" s="757">
        <f>D24+D37+D52+D39-D55-D56+D38+D58</f>
        <v>5192.1747628303629</v>
      </c>
    </row>
    <row r="61" spans="2:4">
      <c r="B61" s="756"/>
      <c r="C61" s="49"/>
      <c r="D61" s="761"/>
    </row>
    <row r="62" spans="2:4" ht="24">
      <c r="B62" s="756"/>
      <c r="C62" s="50" t="s">
        <v>940</v>
      </c>
      <c r="D62" s="757">
        <v>15.172586016730937</v>
      </c>
    </row>
    <row r="63" spans="2:4" ht="24">
      <c r="B63" s="756"/>
      <c r="C63" s="50" t="s">
        <v>941</v>
      </c>
      <c r="D63" s="757">
        <v>35.207261467478276</v>
      </c>
    </row>
    <row r="64" spans="2:4">
      <c r="B64" s="756"/>
      <c r="C64" s="50" t="s">
        <v>4934</v>
      </c>
      <c r="D64" s="757">
        <v>27</v>
      </c>
    </row>
    <row r="65" spans="2:4">
      <c r="B65" s="756"/>
      <c r="C65" s="1" t="s">
        <v>9672</v>
      </c>
      <c r="D65" s="757">
        <v>16.618288960845391</v>
      </c>
    </row>
    <row r="66" spans="2:4">
      <c r="B66" s="756"/>
      <c r="C66" s="49"/>
      <c r="D66" s="757"/>
    </row>
    <row r="67" spans="2:4">
      <c r="B67" s="756">
        <v>6</v>
      </c>
      <c r="C67" s="49" t="s">
        <v>212</v>
      </c>
      <c r="D67" s="844">
        <f>(+D13-D62-D63-D64+D65)-D60</f>
        <v>-524.60710969672709</v>
      </c>
    </row>
    <row r="68" spans="2:4">
      <c r="B68" s="756"/>
      <c r="C68" s="49"/>
      <c r="D68" s="762"/>
    </row>
    <row r="69" spans="2:4">
      <c r="B69" s="756">
        <v>7</v>
      </c>
      <c r="C69" s="49" t="s">
        <v>213</v>
      </c>
      <c r="D69" s="762"/>
    </row>
    <row r="70" spans="2:4">
      <c r="B70" s="756"/>
      <c r="C70" s="49"/>
      <c r="D70" s="762"/>
    </row>
    <row r="71" spans="2:4">
      <c r="B71" s="756">
        <v>8</v>
      </c>
      <c r="C71" s="49" t="s">
        <v>214</v>
      </c>
      <c r="D71" s="762"/>
    </row>
    <row r="72" spans="2:4">
      <c r="B72" s="756"/>
      <c r="C72" s="49"/>
      <c r="D72" s="762"/>
    </row>
    <row r="73" spans="2:4">
      <c r="B73" s="759"/>
      <c r="C73" s="51" t="s">
        <v>9676</v>
      </c>
      <c r="D73" s="762"/>
    </row>
    <row r="74" spans="2:4" s="54" customFormat="1">
      <c r="B74" s="56"/>
      <c r="D74" s="108"/>
    </row>
  </sheetData>
  <mergeCells count="2">
    <mergeCell ref="B2:C2"/>
    <mergeCell ref="D13:D22"/>
  </mergeCells>
  <pageMargins left="1.39" right="0.7" top="0.75" bottom="0.75" header="0.3" footer="0.3"/>
  <pageSetup paperSize="9" scale="96" orientation="portrait" horizontalDpi="1200" verticalDpi="1200" r:id="rId1"/>
  <rowBreaks count="1" manualBreakCount="1"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3"/>
  <sheetViews>
    <sheetView zoomScale="80" zoomScaleNormal="80" zoomScaleSheetLayoutView="85" workbookViewId="0">
      <pane xSplit="1" ySplit="8" topLeftCell="B208" activePane="bottomRight" state="frozen"/>
      <selection activeCell="A87" sqref="A87:A92"/>
      <selection pane="topRight" activeCell="A87" sqref="A87:A92"/>
      <selection pane="bottomLeft" activeCell="A87" sqref="A87:A92"/>
      <selection pane="bottomRight" activeCell="G7" sqref="G7"/>
    </sheetView>
  </sheetViews>
  <sheetFormatPr defaultRowHeight="15"/>
  <cols>
    <col min="1" max="1" width="52.42578125" style="239" customWidth="1"/>
    <col min="2" max="2" width="13" style="239" bestFit="1" customWidth="1"/>
    <col min="3" max="3" width="11.42578125" style="236" bestFit="1" customWidth="1"/>
    <col min="4" max="4" width="13.85546875" style="236" customWidth="1"/>
    <col min="5" max="5" width="9.7109375" style="236" bestFit="1" customWidth="1"/>
    <col min="6" max="8" width="11.5703125" style="236" customWidth="1"/>
    <col min="9" max="10" width="11.7109375" style="236" customWidth="1"/>
    <col min="11" max="11" width="9.42578125" style="236" bestFit="1" customWidth="1"/>
    <col min="12" max="12" width="12.140625" style="236" bestFit="1" customWidth="1"/>
    <col min="13" max="13" width="14.7109375" style="236" bestFit="1" customWidth="1"/>
    <col min="14" max="14" width="12.5703125" style="236" customWidth="1"/>
    <col min="15" max="15" width="10.7109375" style="239" bestFit="1" customWidth="1"/>
    <col min="16" max="17" width="12.28515625" style="239" bestFit="1" customWidth="1"/>
    <col min="18" max="18" width="10.28515625" style="239" bestFit="1" customWidth="1"/>
    <col min="19" max="19" width="12.7109375" style="239" bestFit="1" customWidth="1"/>
    <col min="20" max="20" width="9.140625" style="239"/>
    <col min="21" max="21" width="12.28515625" style="239" bestFit="1" customWidth="1"/>
    <col min="22" max="258" width="9.140625" style="239"/>
    <col min="259" max="259" width="58.5703125" style="239" customWidth="1"/>
    <col min="260" max="260" width="8" style="239" bestFit="1" customWidth="1"/>
    <col min="261" max="261" width="15.28515625" style="239" bestFit="1" customWidth="1"/>
    <col min="262" max="262" width="17.42578125" style="239" customWidth="1"/>
    <col min="263" max="514" width="9.140625" style="239"/>
    <col min="515" max="515" width="58.5703125" style="239" customWidth="1"/>
    <col min="516" max="516" width="8" style="239" bestFit="1" customWidth="1"/>
    <col min="517" max="517" width="15.28515625" style="239" bestFit="1" customWidth="1"/>
    <col min="518" max="518" width="17.42578125" style="239" customWidth="1"/>
    <col min="519" max="770" width="9.140625" style="239"/>
    <col min="771" max="771" width="58.5703125" style="239" customWidth="1"/>
    <col min="772" max="772" width="8" style="239" bestFit="1" customWidth="1"/>
    <col min="773" max="773" width="15.28515625" style="239" bestFit="1" customWidth="1"/>
    <col min="774" max="774" width="17.42578125" style="239" customWidth="1"/>
    <col min="775" max="1026" width="9.140625" style="239"/>
    <col min="1027" max="1027" width="58.5703125" style="239" customWidth="1"/>
    <col min="1028" max="1028" width="8" style="239" bestFit="1" customWidth="1"/>
    <col min="1029" max="1029" width="15.28515625" style="239" bestFit="1" customWidth="1"/>
    <col min="1030" max="1030" width="17.42578125" style="239" customWidth="1"/>
    <col min="1031" max="1282" width="9.140625" style="239"/>
    <col min="1283" max="1283" width="58.5703125" style="239" customWidth="1"/>
    <col min="1284" max="1284" width="8" style="239" bestFit="1" customWidth="1"/>
    <col min="1285" max="1285" width="15.28515625" style="239" bestFit="1" customWidth="1"/>
    <col min="1286" max="1286" width="17.42578125" style="239" customWidth="1"/>
    <col min="1287" max="1538" width="9.140625" style="239"/>
    <col min="1539" max="1539" width="58.5703125" style="239" customWidth="1"/>
    <col min="1540" max="1540" width="8" style="239" bestFit="1" customWidth="1"/>
    <col min="1541" max="1541" width="15.28515625" style="239" bestFit="1" customWidth="1"/>
    <col min="1542" max="1542" width="17.42578125" style="239" customWidth="1"/>
    <col min="1543" max="1794" width="9.140625" style="239"/>
    <col min="1795" max="1795" width="58.5703125" style="239" customWidth="1"/>
    <col min="1796" max="1796" width="8" style="239" bestFit="1" customWidth="1"/>
    <col min="1797" max="1797" width="15.28515625" style="239" bestFit="1" customWidth="1"/>
    <col min="1798" max="1798" width="17.42578125" style="239" customWidth="1"/>
    <col min="1799" max="2050" width="9.140625" style="239"/>
    <col min="2051" max="2051" width="58.5703125" style="239" customWidth="1"/>
    <col min="2052" max="2052" width="8" style="239" bestFit="1" customWidth="1"/>
    <col min="2053" max="2053" width="15.28515625" style="239" bestFit="1" customWidth="1"/>
    <col min="2054" max="2054" width="17.42578125" style="239" customWidth="1"/>
    <col min="2055" max="2306" width="9.140625" style="239"/>
    <col min="2307" max="2307" width="58.5703125" style="239" customWidth="1"/>
    <col min="2308" max="2308" width="8" style="239" bestFit="1" customWidth="1"/>
    <col min="2309" max="2309" width="15.28515625" style="239" bestFit="1" customWidth="1"/>
    <col min="2310" max="2310" width="17.42578125" style="239" customWidth="1"/>
    <col min="2311" max="2562" width="9.140625" style="239"/>
    <col min="2563" max="2563" width="58.5703125" style="239" customWidth="1"/>
    <col min="2564" max="2564" width="8" style="239" bestFit="1" customWidth="1"/>
    <col min="2565" max="2565" width="15.28515625" style="239" bestFit="1" customWidth="1"/>
    <col min="2566" max="2566" width="17.42578125" style="239" customWidth="1"/>
    <col min="2567" max="2818" width="9.140625" style="239"/>
    <col min="2819" max="2819" width="58.5703125" style="239" customWidth="1"/>
    <col min="2820" max="2820" width="8" style="239" bestFit="1" customWidth="1"/>
    <col min="2821" max="2821" width="15.28515625" style="239" bestFit="1" customWidth="1"/>
    <col min="2822" max="2822" width="17.42578125" style="239" customWidth="1"/>
    <col min="2823" max="3074" width="9.140625" style="239"/>
    <col min="3075" max="3075" width="58.5703125" style="239" customWidth="1"/>
    <col min="3076" max="3076" width="8" style="239" bestFit="1" customWidth="1"/>
    <col min="3077" max="3077" width="15.28515625" style="239" bestFit="1" customWidth="1"/>
    <col min="3078" max="3078" width="17.42578125" style="239" customWidth="1"/>
    <col min="3079" max="3330" width="9.140625" style="239"/>
    <col min="3331" max="3331" width="58.5703125" style="239" customWidth="1"/>
    <col min="3332" max="3332" width="8" style="239" bestFit="1" customWidth="1"/>
    <col min="3333" max="3333" width="15.28515625" style="239" bestFit="1" customWidth="1"/>
    <col min="3334" max="3334" width="17.42578125" style="239" customWidth="1"/>
    <col min="3335" max="3586" width="9.140625" style="239"/>
    <col min="3587" max="3587" width="58.5703125" style="239" customWidth="1"/>
    <col min="3588" max="3588" width="8" style="239" bestFit="1" customWidth="1"/>
    <col min="3589" max="3589" width="15.28515625" style="239" bestFit="1" customWidth="1"/>
    <col min="3590" max="3590" width="17.42578125" style="239" customWidth="1"/>
    <col min="3591" max="3842" width="9.140625" style="239"/>
    <col min="3843" max="3843" width="58.5703125" style="239" customWidth="1"/>
    <col min="3844" max="3844" width="8" style="239" bestFit="1" customWidth="1"/>
    <col min="3845" max="3845" width="15.28515625" style="239" bestFit="1" customWidth="1"/>
    <col min="3846" max="3846" width="17.42578125" style="239" customWidth="1"/>
    <col min="3847" max="4098" width="9.140625" style="239"/>
    <col min="4099" max="4099" width="58.5703125" style="239" customWidth="1"/>
    <col min="4100" max="4100" width="8" style="239" bestFit="1" customWidth="1"/>
    <col min="4101" max="4101" width="15.28515625" style="239" bestFit="1" customWidth="1"/>
    <col min="4102" max="4102" width="17.42578125" style="239" customWidth="1"/>
    <col min="4103" max="4354" width="9.140625" style="239"/>
    <col min="4355" max="4355" width="58.5703125" style="239" customWidth="1"/>
    <col min="4356" max="4356" width="8" style="239" bestFit="1" customWidth="1"/>
    <col min="4357" max="4357" width="15.28515625" style="239" bestFit="1" customWidth="1"/>
    <col min="4358" max="4358" width="17.42578125" style="239" customWidth="1"/>
    <col min="4359" max="4610" width="9.140625" style="239"/>
    <col min="4611" max="4611" width="58.5703125" style="239" customWidth="1"/>
    <col min="4612" max="4612" width="8" style="239" bestFit="1" customWidth="1"/>
    <col min="4613" max="4613" width="15.28515625" style="239" bestFit="1" customWidth="1"/>
    <col min="4614" max="4614" width="17.42578125" style="239" customWidth="1"/>
    <col min="4615" max="4866" width="9.140625" style="239"/>
    <col min="4867" max="4867" width="58.5703125" style="239" customWidth="1"/>
    <col min="4868" max="4868" width="8" style="239" bestFit="1" customWidth="1"/>
    <col min="4869" max="4869" width="15.28515625" style="239" bestFit="1" customWidth="1"/>
    <col min="4870" max="4870" width="17.42578125" style="239" customWidth="1"/>
    <col min="4871" max="5122" width="9.140625" style="239"/>
    <col min="5123" max="5123" width="58.5703125" style="239" customWidth="1"/>
    <col min="5124" max="5124" width="8" style="239" bestFit="1" customWidth="1"/>
    <col min="5125" max="5125" width="15.28515625" style="239" bestFit="1" customWidth="1"/>
    <col min="5126" max="5126" width="17.42578125" style="239" customWidth="1"/>
    <col min="5127" max="5378" width="9.140625" style="239"/>
    <col min="5379" max="5379" width="58.5703125" style="239" customWidth="1"/>
    <col min="5380" max="5380" width="8" style="239" bestFit="1" customWidth="1"/>
    <col min="5381" max="5381" width="15.28515625" style="239" bestFit="1" customWidth="1"/>
    <col min="5382" max="5382" width="17.42578125" style="239" customWidth="1"/>
    <col min="5383" max="5634" width="9.140625" style="239"/>
    <col min="5635" max="5635" width="58.5703125" style="239" customWidth="1"/>
    <col min="5636" max="5636" width="8" style="239" bestFit="1" customWidth="1"/>
    <col min="5637" max="5637" width="15.28515625" style="239" bestFit="1" customWidth="1"/>
    <col min="5638" max="5638" width="17.42578125" style="239" customWidth="1"/>
    <col min="5639" max="5890" width="9.140625" style="239"/>
    <col min="5891" max="5891" width="58.5703125" style="239" customWidth="1"/>
    <col min="5892" max="5892" width="8" style="239" bestFit="1" customWidth="1"/>
    <col min="5893" max="5893" width="15.28515625" style="239" bestFit="1" customWidth="1"/>
    <col min="5894" max="5894" width="17.42578125" style="239" customWidth="1"/>
    <col min="5895" max="6146" width="9.140625" style="239"/>
    <col min="6147" max="6147" width="58.5703125" style="239" customWidth="1"/>
    <col min="6148" max="6148" width="8" style="239" bestFit="1" customWidth="1"/>
    <col min="6149" max="6149" width="15.28515625" style="239" bestFit="1" customWidth="1"/>
    <col min="6150" max="6150" width="17.42578125" style="239" customWidth="1"/>
    <col min="6151" max="6402" width="9.140625" style="239"/>
    <col min="6403" max="6403" width="58.5703125" style="239" customWidth="1"/>
    <col min="6404" max="6404" width="8" style="239" bestFit="1" customWidth="1"/>
    <col min="6405" max="6405" width="15.28515625" style="239" bestFit="1" customWidth="1"/>
    <col min="6406" max="6406" width="17.42578125" style="239" customWidth="1"/>
    <col min="6407" max="6658" width="9.140625" style="239"/>
    <col min="6659" max="6659" width="58.5703125" style="239" customWidth="1"/>
    <col min="6660" max="6660" width="8" style="239" bestFit="1" customWidth="1"/>
    <col min="6661" max="6661" width="15.28515625" style="239" bestFit="1" customWidth="1"/>
    <col min="6662" max="6662" width="17.42578125" style="239" customWidth="1"/>
    <col min="6663" max="6914" width="9.140625" style="239"/>
    <col min="6915" max="6915" width="58.5703125" style="239" customWidth="1"/>
    <col min="6916" max="6916" width="8" style="239" bestFit="1" customWidth="1"/>
    <col min="6917" max="6917" width="15.28515625" style="239" bestFit="1" customWidth="1"/>
    <col min="6918" max="6918" width="17.42578125" style="239" customWidth="1"/>
    <col min="6919" max="7170" width="9.140625" style="239"/>
    <col min="7171" max="7171" width="58.5703125" style="239" customWidth="1"/>
    <col min="7172" max="7172" width="8" style="239" bestFit="1" customWidth="1"/>
    <col min="7173" max="7173" width="15.28515625" style="239" bestFit="1" customWidth="1"/>
    <col min="7174" max="7174" width="17.42578125" style="239" customWidth="1"/>
    <col min="7175" max="7426" width="9.140625" style="239"/>
    <col min="7427" max="7427" width="58.5703125" style="239" customWidth="1"/>
    <col min="7428" max="7428" width="8" style="239" bestFit="1" customWidth="1"/>
    <col min="7429" max="7429" width="15.28515625" style="239" bestFit="1" customWidth="1"/>
    <col min="7430" max="7430" width="17.42578125" style="239" customWidth="1"/>
    <col min="7431" max="7682" width="9.140625" style="239"/>
    <col min="7683" max="7683" width="58.5703125" style="239" customWidth="1"/>
    <col min="7684" max="7684" width="8" style="239" bestFit="1" customWidth="1"/>
    <col min="7685" max="7685" width="15.28515625" style="239" bestFit="1" customWidth="1"/>
    <col min="7686" max="7686" width="17.42578125" style="239" customWidth="1"/>
    <col min="7687" max="7938" width="9.140625" style="239"/>
    <col min="7939" max="7939" width="58.5703125" style="239" customWidth="1"/>
    <col min="7940" max="7940" width="8" style="239" bestFit="1" customWidth="1"/>
    <col min="7941" max="7941" width="15.28515625" style="239" bestFit="1" customWidth="1"/>
    <col min="7942" max="7942" width="17.42578125" style="239" customWidth="1"/>
    <col min="7943" max="8194" width="9.140625" style="239"/>
    <col min="8195" max="8195" width="58.5703125" style="239" customWidth="1"/>
    <col min="8196" max="8196" width="8" style="239" bestFit="1" customWidth="1"/>
    <col min="8197" max="8197" width="15.28515625" style="239" bestFit="1" customWidth="1"/>
    <col min="8198" max="8198" width="17.42578125" style="239" customWidth="1"/>
    <col min="8199" max="8450" width="9.140625" style="239"/>
    <col min="8451" max="8451" width="58.5703125" style="239" customWidth="1"/>
    <col min="8452" max="8452" width="8" style="239" bestFit="1" customWidth="1"/>
    <col min="8453" max="8453" width="15.28515625" style="239" bestFit="1" customWidth="1"/>
    <col min="8454" max="8454" width="17.42578125" style="239" customWidth="1"/>
    <col min="8455" max="8706" width="9.140625" style="239"/>
    <col min="8707" max="8707" width="58.5703125" style="239" customWidth="1"/>
    <col min="8708" max="8708" width="8" style="239" bestFit="1" customWidth="1"/>
    <col min="8709" max="8709" width="15.28515625" style="239" bestFit="1" customWidth="1"/>
    <col min="8710" max="8710" width="17.42578125" style="239" customWidth="1"/>
    <col min="8711" max="8962" width="9.140625" style="239"/>
    <col min="8963" max="8963" width="58.5703125" style="239" customWidth="1"/>
    <col min="8964" max="8964" width="8" style="239" bestFit="1" customWidth="1"/>
    <col min="8965" max="8965" width="15.28515625" style="239" bestFit="1" customWidth="1"/>
    <col min="8966" max="8966" width="17.42578125" style="239" customWidth="1"/>
    <col min="8967" max="9218" width="9.140625" style="239"/>
    <col min="9219" max="9219" width="58.5703125" style="239" customWidth="1"/>
    <col min="9220" max="9220" width="8" style="239" bestFit="1" customWidth="1"/>
    <col min="9221" max="9221" width="15.28515625" style="239" bestFit="1" customWidth="1"/>
    <col min="9222" max="9222" width="17.42578125" style="239" customWidth="1"/>
    <col min="9223" max="9474" width="9.140625" style="239"/>
    <col min="9475" max="9475" width="58.5703125" style="239" customWidth="1"/>
    <col min="9476" max="9476" width="8" style="239" bestFit="1" customWidth="1"/>
    <col min="9477" max="9477" width="15.28515625" style="239" bestFit="1" customWidth="1"/>
    <col min="9478" max="9478" width="17.42578125" style="239" customWidth="1"/>
    <col min="9479" max="9730" width="9.140625" style="239"/>
    <col min="9731" max="9731" width="58.5703125" style="239" customWidth="1"/>
    <col min="9732" max="9732" width="8" style="239" bestFit="1" customWidth="1"/>
    <col min="9733" max="9733" width="15.28515625" style="239" bestFit="1" customWidth="1"/>
    <col min="9734" max="9734" width="17.42578125" style="239" customWidth="1"/>
    <col min="9735" max="9986" width="9.140625" style="239"/>
    <col min="9987" max="9987" width="58.5703125" style="239" customWidth="1"/>
    <col min="9988" max="9988" width="8" style="239" bestFit="1" customWidth="1"/>
    <col min="9989" max="9989" width="15.28515625" style="239" bestFit="1" customWidth="1"/>
    <col min="9990" max="9990" width="17.42578125" style="239" customWidth="1"/>
    <col min="9991" max="10242" width="9.140625" style="239"/>
    <col min="10243" max="10243" width="58.5703125" style="239" customWidth="1"/>
    <col min="10244" max="10244" width="8" style="239" bestFit="1" customWidth="1"/>
    <col min="10245" max="10245" width="15.28515625" style="239" bestFit="1" customWidth="1"/>
    <col min="10246" max="10246" width="17.42578125" style="239" customWidth="1"/>
    <col min="10247" max="10498" width="9.140625" style="239"/>
    <col min="10499" max="10499" width="58.5703125" style="239" customWidth="1"/>
    <col min="10500" max="10500" width="8" style="239" bestFit="1" customWidth="1"/>
    <col min="10501" max="10501" width="15.28515625" style="239" bestFit="1" customWidth="1"/>
    <col min="10502" max="10502" width="17.42578125" style="239" customWidth="1"/>
    <col min="10503" max="10754" width="9.140625" style="239"/>
    <col min="10755" max="10755" width="58.5703125" style="239" customWidth="1"/>
    <col min="10756" max="10756" width="8" style="239" bestFit="1" customWidth="1"/>
    <col min="10757" max="10757" width="15.28515625" style="239" bestFit="1" customWidth="1"/>
    <col min="10758" max="10758" width="17.42578125" style="239" customWidth="1"/>
    <col min="10759" max="11010" width="9.140625" style="239"/>
    <col min="11011" max="11011" width="58.5703125" style="239" customWidth="1"/>
    <col min="11012" max="11012" width="8" style="239" bestFit="1" customWidth="1"/>
    <col min="11013" max="11013" width="15.28515625" style="239" bestFit="1" customWidth="1"/>
    <col min="11014" max="11014" width="17.42578125" style="239" customWidth="1"/>
    <col min="11015" max="11266" width="9.140625" style="239"/>
    <col min="11267" max="11267" width="58.5703125" style="239" customWidth="1"/>
    <col min="11268" max="11268" width="8" style="239" bestFit="1" customWidth="1"/>
    <col min="11269" max="11269" width="15.28515625" style="239" bestFit="1" customWidth="1"/>
    <col min="11270" max="11270" width="17.42578125" style="239" customWidth="1"/>
    <col min="11271" max="11522" width="9.140625" style="239"/>
    <col min="11523" max="11523" width="58.5703125" style="239" customWidth="1"/>
    <col min="11524" max="11524" width="8" style="239" bestFit="1" customWidth="1"/>
    <col min="11525" max="11525" width="15.28515625" style="239" bestFit="1" customWidth="1"/>
    <col min="11526" max="11526" width="17.42578125" style="239" customWidth="1"/>
    <col min="11527" max="11778" width="9.140625" style="239"/>
    <col min="11779" max="11779" width="58.5703125" style="239" customWidth="1"/>
    <col min="11780" max="11780" width="8" style="239" bestFit="1" customWidth="1"/>
    <col min="11781" max="11781" width="15.28515625" style="239" bestFit="1" customWidth="1"/>
    <col min="11782" max="11782" width="17.42578125" style="239" customWidth="1"/>
    <col min="11783" max="12034" width="9.140625" style="239"/>
    <col min="12035" max="12035" width="58.5703125" style="239" customWidth="1"/>
    <col min="12036" max="12036" width="8" style="239" bestFit="1" customWidth="1"/>
    <col min="12037" max="12037" width="15.28515625" style="239" bestFit="1" customWidth="1"/>
    <col min="12038" max="12038" width="17.42578125" style="239" customWidth="1"/>
    <col min="12039" max="12290" width="9.140625" style="239"/>
    <col min="12291" max="12291" width="58.5703125" style="239" customWidth="1"/>
    <col min="12292" max="12292" width="8" style="239" bestFit="1" customWidth="1"/>
    <col min="12293" max="12293" width="15.28515625" style="239" bestFit="1" customWidth="1"/>
    <col min="12294" max="12294" width="17.42578125" style="239" customWidth="1"/>
    <col min="12295" max="12546" width="9.140625" style="239"/>
    <col min="12547" max="12547" width="58.5703125" style="239" customWidth="1"/>
    <col min="12548" max="12548" width="8" style="239" bestFit="1" customWidth="1"/>
    <col min="12549" max="12549" width="15.28515625" style="239" bestFit="1" customWidth="1"/>
    <col min="12550" max="12550" width="17.42578125" style="239" customWidth="1"/>
    <col min="12551" max="12802" width="9.140625" style="239"/>
    <col min="12803" max="12803" width="58.5703125" style="239" customWidth="1"/>
    <col min="12804" max="12804" width="8" style="239" bestFit="1" customWidth="1"/>
    <col min="12805" max="12805" width="15.28515625" style="239" bestFit="1" customWidth="1"/>
    <col min="12806" max="12806" width="17.42578125" style="239" customWidth="1"/>
    <col min="12807" max="13058" width="9.140625" style="239"/>
    <col min="13059" max="13059" width="58.5703125" style="239" customWidth="1"/>
    <col min="13060" max="13060" width="8" style="239" bestFit="1" customWidth="1"/>
    <col min="13061" max="13061" width="15.28515625" style="239" bestFit="1" customWidth="1"/>
    <col min="13062" max="13062" width="17.42578125" style="239" customWidth="1"/>
    <col min="13063" max="13314" width="9.140625" style="239"/>
    <col min="13315" max="13315" width="58.5703125" style="239" customWidth="1"/>
    <col min="13316" max="13316" width="8" style="239" bestFit="1" customWidth="1"/>
    <col min="13317" max="13317" width="15.28515625" style="239" bestFit="1" customWidth="1"/>
    <col min="13318" max="13318" width="17.42578125" style="239" customWidth="1"/>
    <col min="13319" max="13570" width="9.140625" style="239"/>
    <col min="13571" max="13571" width="58.5703125" style="239" customWidth="1"/>
    <col min="13572" max="13572" width="8" style="239" bestFit="1" customWidth="1"/>
    <col min="13573" max="13573" width="15.28515625" style="239" bestFit="1" customWidth="1"/>
    <col min="13574" max="13574" width="17.42578125" style="239" customWidth="1"/>
    <col min="13575" max="13826" width="9.140625" style="239"/>
    <col min="13827" max="13827" width="58.5703125" style="239" customWidth="1"/>
    <col min="13828" max="13828" width="8" style="239" bestFit="1" customWidth="1"/>
    <col min="13829" max="13829" width="15.28515625" style="239" bestFit="1" customWidth="1"/>
    <col min="13830" max="13830" width="17.42578125" style="239" customWidth="1"/>
    <col min="13831" max="14082" width="9.140625" style="239"/>
    <col min="14083" max="14083" width="58.5703125" style="239" customWidth="1"/>
    <col min="14084" max="14084" width="8" style="239" bestFit="1" customWidth="1"/>
    <col min="14085" max="14085" width="15.28515625" style="239" bestFit="1" customWidth="1"/>
    <col min="14086" max="14086" width="17.42578125" style="239" customWidth="1"/>
    <col min="14087" max="14338" width="9.140625" style="239"/>
    <col min="14339" max="14339" width="58.5703125" style="239" customWidth="1"/>
    <col min="14340" max="14340" width="8" style="239" bestFit="1" customWidth="1"/>
    <col min="14341" max="14341" width="15.28515625" style="239" bestFit="1" customWidth="1"/>
    <col min="14342" max="14342" width="17.42578125" style="239" customWidth="1"/>
    <col min="14343" max="14594" width="9.140625" style="239"/>
    <col min="14595" max="14595" width="58.5703125" style="239" customWidth="1"/>
    <col min="14596" max="14596" width="8" style="239" bestFit="1" customWidth="1"/>
    <col min="14597" max="14597" width="15.28515625" style="239" bestFit="1" customWidth="1"/>
    <col min="14598" max="14598" width="17.42578125" style="239" customWidth="1"/>
    <col min="14599" max="14850" width="9.140625" style="239"/>
    <col min="14851" max="14851" width="58.5703125" style="239" customWidth="1"/>
    <col min="14852" max="14852" width="8" style="239" bestFit="1" customWidth="1"/>
    <col min="14853" max="14853" width="15.28515625" style="239" bestFit="1" customWidth="1"/>
    <col min="14854" max="14854" width="17.42578125" style="239" customWidth="1"/>
    <col min="14855" max="15106" width="9.140625" style="239"/>
    <col min="15107" max="15107" width="58.5703125" style="239" customWidth="1"/>
    <col min="15108" max="15108" width="8" style="239" bestFit="1" customWidth="1"/>
    <col min="15109" max="15109" width="15.28515625" style="239" bestFit="1" customWidth="1"/>
    <col min="15110" max="15110" width="17.42578125" style="239" customWidth="1"/>
    <col min="15111" max="15362" width="9.140625" style="239"/>
    <col min="15363" max="15363" width="58.5703125" style="239" customWidth="1"/>
    <col min="15364" max="15364" width="8" style="239" bestFit="1" customWidth="1"/>
    <col min="15365" max="15365" width="15.28515625" style="239" bestFit="1" customWidth="1"/>
    <col min="15366" max="15366" width="17.42578125" style="239" customWidth="1"/>
    <col min="15367" max="15618" width="9.140625" style="239"/>
    <col min="15619" max="15619" width="58.5703125" style="239" customWidth="1"/>
    <col min="15620" max="15620" width="8" style="239" bestFit="1" customWidth="1"/>
    <col min="15621" max="15621" width="15.28515625" style="239" bestFit="1" customWidth="1"/>
    <col min="15622" max="15622" width="17.42578125" style="239" customWidth="1"/>
    <col min="15623" max="15874" width="9.140625" style="239"/>
    <col min="15875" max="15875" width="58.5703125" style="239" customWidth="1"/>
    <col min="15876" max="15876" width="8" style="239" bestFit="1" customWidth="1"/>
    <col min="15877" max="15877" width="15.28515625" style="239" bestFit="1" customWidth="1"/>
    <col min="15878" max="15878" width="17.42578125" style="239" customWidth="1"/>
    <col min="15879" max="16130" width="9.140625" style="239"/>
    <col min="16131" max="16131" width="58.5703125" style="239" customWidth="1"/>
    <col min="16132" max="16132" width="8" style="239" bestFit="1" customWidth="1"/>
    <col min="16133" max="16133" width="15.28515625" style="239" bestFit="1" customWidth="1"/>
    <col min="16134" max="16134" width="17.42578125" style="239" customWidth="1"/>
    <col min="16135" max="16384" width="9.140625" style="239"/>
  </cols>
  <sheetData>
    <row r="1" spans="1:23">
      <c r="A1" s="233" t="s">
        <v>96</v>
      </c>
      <c r="B1" s="234"/>
      <c r="C1" s="235"/>
      <c r="E1" s="237"/>
      <c r="F1" s="237"/>
      <c r="G1" s="237"/>
      <c r="H1" s="237"/>
      <c r="I1" s="237"/>
      <c r="J1" s="237"/>
      <c r="K1" s="237"/>
      <c r="L1" s="237"/>
      <c r="N1" s="238" t="s">
        <v>5007</v>
      </c>
    </row>
    <row r="2" spans="1:23">
      <c r="A2" s="233" t="s">
        <v>4995</v>
      </c>
      <c r="B2" s="234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1:23" ht="16.5" customHeight="1" thickBot="1">
      <c r="A3" s="233"/>
      <c r="B3" s="234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901" t="s">
        <v>4729</v>
      </c>
      <c r="N3" s="901"/>
    </row>
    <row r="4" spans="1:23" ht="15.75" thickBot="1">
      <c r="A4" s="240"/>
      <c r="B4" s="902" t="s">
        <v>4996</v>
      </c>
      <c r="C4" s="902"/>
      <c r="D4" s="902"/>
      <c r="E4" s="902"/>
      <c r="F4" s="902"/>
      <c r="G4" s="902"/>
      <c r="H4" s="902"/>
      <c r="I4" s="902"/>
      <c r="J4" s="902"/>
      <c r="K4" s="902"/>
      <c r="L4" s="902"/>
      <c r="M4" s="902"/>
      <c r="N4" s="903"/>
    </row>
    <row r="5" spans="1:23" ht="15.75" thickBot="1">
      <c r="A5" s="241"/>
      <c r="B5" s="904" t="s">
        <v>4139</v>
      </c>
      <c r="C5" s="905"/>
      <c r="D5" s="905"/>
      <c r="E5" s="905"/>
      <c r="F5" s="905"/>
      <c r="G5" s="905"/>
      <c r="H5" s="905"/>
      <c r="I5" s="905"/>
      <c r="J5" s="905"/>
      <c r="K5" s="905"/>
      <c r="L5" s="905"/>
      <c r="M5" s="905"/>
      <c r="N5" s="906"/>
    </row>
    <row r="6" spans="1:23" s="242" customFormat="1" ht="19.5" customHeight="1" thickBot="1">
      <c r="A6" s="907" t="s">
        <v>179</v>
      </c>
      <c r="B6" s="909" t="s">
        <v>4730</v>
      </c>
      <c r="C6" s="910"/>
      <c r="D6" s="910"/>
      <c r="E6" s="910"/>
      <c r="F6" s="910"/>
      <c r="G6" s="910"/>
      <c r="H6" s="911"/>
      <c r="I6" s="912" t="s">
        <v>4731</v>
      </c>
      <c r="J6" s="912"/>
      <c r="K6" s="913"/>
      <c r="L6" s="914" t="s">
        <v>4732</v>
      </c>
      <c r="M6" s="913"/>
      <c r="N6" s="915" t="s">
        <v>4733</v>
      </c>
    </row>
    <row r="7" spans="1:23" s="242" customFormat="1" ht="41.25" customHeight="1" thickBot="1">
      <c r="A7" s="908"/>
      <c r="B7" s="243" t="s">
        <v>4734</v>
      </c>
      <c r="C7" s="244" t="s">
        <v>4735</v>
      </c>
      <c r="D7" s="244" t="s">
        <v>4736</v>
      </c>
      <c r="E7" s="244" t="s">
        <v>929</v>
      </c>
      <c r="F7" s="244" t="s">
        <v>4737</v>
      </c>
      <c r="G7" s="455" t="s">
        <v>4738</v>
      </c>
      <c r="H7" s="245" t="s">
        <v>197</v>
      </c>
      <c r="I7" s="246" t="s">
        <v>4734</v>
      </c>
      <c r="J7" s="244" t="s">
        <v>929</v>
      </c>
      <c r="K7" s="247" t="s">
        <v>277</v>
      </c>
      <c r="L7" s="248" t="s">
        <v>4734</v>
      </c>
      <c r="M7" s="456" t="s">
        <v>277</v>
      </c>
      <c r="N7" s="916"/>
      <c r="Q7" s="249"/>
    </row>
    <row r="8" spans="1:23" ht="15.75" customHeight="1" thickBot="1">
      <c r="A8" s="250"/>
      <c r="B8" s="251" t="s">
        <v>4739</v>
      </c>
      <c r="C8" s="252" t="s">
        <v>4740</v>
      </c>
      <c r="D8" s="252" t="s">
        <v>4740</v>
      </c>
      <c r="E8" s="253" t="s">
        <v>4740</v>
      </c>
      <c r="F8" s="253" t="s">
        <v>4740</v>
      </c>
      <c r="G8" s="254" t="s">
        <v>4740</v>
      </c>
      <c r="H8" s="255"/>
      <c r="I8" s="256" t="s">
        <v>4739</v>
      </c>
      <c r="J8" s="253" t="s">
        <v>4740</v>
      </c>
      <c r="K8" s="254" t="s">
        <v>4740</v>
      </c>
      <c r="L8" s="251" t="s">
        <v>4739</v>
      </c>
      <c r="M8" s="257" t="s">
        <v>4740</v>
      </c>
      <c r="N8" s="257" t="s">
        <v>4639</v>
      </c>
    </row>
    <row r="9" spans="1:23">
      <c r="A9" s="258" t="s">
        <v>4741</v>
      </c>
      <c r="B9" s="259"/>
      <c r="C9" s="260"/>
      <c r="D9" s="260"/>
      <c r="E9" s="260"/>
      <c r="F9" s="260"/>
      <c r="G9" s="235"/>
      <c r="H9" s="261"/>
      <c r="I9" s="262"/>
      <c r="J9" s="263"/>
      <c r="K9" s="264"/>
      <c r="L9" s="265"/>
      <c r="M9" s="266"/>
      <c r="N9" s="266"/>
    </row>
    <row r="10" spans="1:23" s="268" customFormat="1">
      <c r="A10" s="267" t="s">
        <v>4742</v>
      </c>
      <c r="B10" s="259"/>
      <c r="C10" s="260"/>
      <c r="D10" s="260"/>
      <c r="E10" s="260"/>
      <c r="F10" s="260"/>
      <c r="G10" s="235"/>
      <c r="H10" s="261"/>
      <c r="I10" s="262"/>
      <c r="J10" s="263"/>
      <c r="K10" s="264"/>
      <c r="L10" s="265"/>
      <c r="M10" s="266"/>
      <c r="N10" s="266"/>
    </row>
    <row r="11" spans="1:23">
      <c r="A11" s="269" t="s">
        <v>4743</v>
      </c>
      <c r="B11" s="259">
        <v>0.65216299999999994</v>
      </c>
      <c r="C11" s="260">
        <v>5.6333293000000007</v>
      </c>
      <c r="D11" s="260">
        <v>0.54766879999999996</v>
      </c>
      <c r="E11" s="260">
        <v>0</v>
      </c>
      <c r="F11" s="260">
        <v>-1.8575700000000007E-2</v>
      </c>
      <c r="G11" s="235">
        <v>0</v>
      </c>
      <c r="H11" s="261">
        <f>SUM(C11:G11)</f>
        <v>6.1624224000000005</v>
      </c>
      <c r="I11" s="262">
        <v>0</v>
      </c>
      <c r="J11" s="263">
        <v>0</v>
      </c>
      <c r="K11" s="264">
        <v>0.15529809999999999</v>
      </c>
      <c r="L11" s="265">
        <f>+B11+I11</f>
        <v>0.65216299999999994</v>
      </c>
      <c r="M11" s="266">
        <f>+H11+J11+K11</f>
        <v>6.3177205000000001</v>
      </c>
      <c r="N11" s="266">
        <f>IF(ISERR(M11*10/L11),0,M11*10/L11)</f>
        <v>96.873335347144817</v>
      </c>
      <c r="P11" s="270"/>
      <c r="Q11" s="270"/>
      <c r="R11" s="270"/>
      <c r="S11" s="270"/>
      <c r="T11" s="270"/>
      <c r="U11" s="270"/>
      <c r="V11" s="270"/>
      <c r="W11" s="270"/>
    </row>
    <row r="12" spans="1:23">
      <c r="A12" s="271" t="s">
        <v>4744</v>
      </c>
      <c r="B12" s="259">
        <v>6.2313039999999997</v>
      </c>
      <c r="C12" s="260">
        <v>8.2124913999999993</v>
      </c>
      <c r="D12" s="260">
        <v>3.9819592999999998</v>
      </c>
      <c r="E12" s="260">
        <v>0</v>
      </c>
      <c r="F12" s="260">
        <v>4.892560000000002E-2</v>
      </c>
      <c r="G12" s="235">
        <v>0</v>
      </c>
      <c r="H12" s="261">
        <f t="shared" ref="H12:H28" si="0">SUM(C12:G12)</f>
        <v>12.2433763</v>
      </c>
      <c r="I12" s="262">
        <v>7.3379999999999999E-3</v>
      </c>
      <c r="J12" s="263">
        <v>0</v>
      </c>
      <c r="K12" s="264">
        <v>-1.0123416999999999</v>
      </c>
      <c r="L12" s="265">
        <f t="shared" ref="L12:L28" si="1">+B12+I12</f>
        <v>6.2386419999999996</v>
      </c>
      <c r="M12" s="266">
        <f t="shared" ref="M12:M28" si="2">+H12+J12+K12</f>
        <v>11.231034599999999</v>
      </c>
      <c r="N12" s="266">
        <f t="shared" ref="N12:N75" si="3">IF(ISERR(M12*10/L12),0,M12*10/L12)</f>
        <v>18.002370708240672</v>
      </c>
      <c r="P12" s="270"/>
      <c r="Q12" s="270"/>
      <c r="R12" s="270"/>
      <c r="S12" s="270"/>
      <c r="T12" s="270"/>
      <c r="U12" s="270"/>
      <c r="V12" s="270"/>
      <c r="W12" s="270"/>
    </row>
    <row r="13" spans="1:23">
      <c r="A13" s="271" t="s">
        <v>4745</v>
      </c>
      <c r="B13" s="259">
        <v>0</v>
      </c>
      <c r="C13" s="260">
        <v>0</v>
      </c>
      <c r="D13" s="260">
        <v>0</v>
      </c>
      <c r="E13" s="260">
        <v>0</v>
      </c>
      <c r="F13" s="260">
        <v>0</v>
      </c>
      <c r="G13" s="235">
        <v>0</v>
      </c>
      <c r="H13" s="261">
        <f t="shared" si="0"/>
        <v>0</v>
      </c>
      <c r="I13" s="262">
        <v>0</v>
      </c>
      <c r="J13" s="263">
        <v>0</v>
      </c>
      <c r="K13" s="264">
        <v>18.179115999999997</v>
      </c>
      <c r="L13" s="265">
        <f t="shared" si="1"/>
        <v>0</v>
      </c>
      <c r="M13" s="266">
        <f t="shared" si="2"/>
        <v>18.179115999999997</v>
      </c>
      <c r="N13" s="266">
        <f t="shared" si="3"/>
        <v>0</v>
      </c>
      <c r="P13" s="270"/>
      <c r="Q13" s="270"/>
      <c r="R13" s="270"/>
      <c r="S13" s="270"/>
      <c r="T13" s="270"/>
      <c r="U13" s="270"/>
      <c r="V13" s="270"/>
      <c r="W13" s="270"/>
    </row>
    <row r="14" spans="1:23">
      <c r="A14" s="271" t="s">
        <v>4746</v>
      </c>
      <c r="B14" s="259">
        <v>9.5101700000000005</v>
      </c>
      <c r="C14" s="260">
        <v>8.1327358999999984</v>
      </c>
      <c r="D14" s="260">
        <v>7.1008212999999998</v>
      </c>
      <c r="E14" s="260">
        <v>0</v>
      </c>
      <c r="F14" s="260">
        <v>0.75491940000000013</v>
      </c>
      <c r="G14" s="235">
        <v>0</v>
      </c>
      <c r="H14" s="261">
        <f t="shared" si="0"/>
        <v>15.988476599999998</v>
      </c>
      <c r="I14" s="262">
        <v>7.6850000000000002E-2</v>
      </c>
      <c r="J14" s="263">
        <v>1.1853955</v>
      </c>
      <c r="K14" s="264">
        <v>2.2261459000000006</v>
      </c>
      <c r="L14" s="265">
        <f t="shared" si="1"/>
        <v>9.5870200000000008</v>
      </c>
      <c r="M14" s="266">
        <f t="shared" si="2"/>
        <v>19.400017999999996</v>
      </c>
      <c r="N14" s="266">
        <f t="shared" si="3"/>
        <v>20.235712452878989</v>
      </c>
      <c r="P14" s="270"/>
      <c r="Q14" s="270"/>
      <c r="R14" s="270"/>
      <c r="S14" s="270"/>
      <c r="T14" s="270"/>
      <c r="U14" s="270"/>
      <c r="V14" s="270"/>
      <c r="W14" s="270"/>
    </row>
    <row r="15" spans="1:23">
      <c r="A15" s="271" t="s">
        <v>4747</v>
      </c>
      <c r="B15" s="259">
        <v>26.599817999999999</v>
      </c>
      <c r="C15" s="260">
        <v>4.2285485999999999</v>
      </c>
      <c r="D15" s="260">
        <v>8.7962422999999976</v>
      </c>
      <c r="E15" s="260">
        <v>0</v>
      </c>
      <c r="F15" s="260">
        <v>0.11753340000000004</v>
      </c>
      <c r="G15" s="235">
        <v>0</v>
      </c>
      <c r="H15" s="261">
        <f t="shared" si="0"/>
        <v>13.142324299999997</v>
      </c>
      <c r="I15" s="262">
        <v>0</v>
      </c>
      <c r="J15" s="263">
        <v>0</v>
      </c>
      <c r="K15" s="264">
        <v>0.23252390000000001</v>
      </c>
      <c r="L15" s="265">
        <f t="shared" si="1"/>
        <v>26.599817999999999</v>
      </c>
      <c r="M15" s="266">
        <f t="shared" si="2"/>
        <v>13.374848199999997</v>
      </c>
      <c r="N15" s="266">
        <f t="shared" si="3"/>
        <v>5.028172824340376</v>
      </c>
      <c r="P15" s="270"/>
      <c r="Q15" s="270"/>
      <c r="R15" s="270"/>
      <c r="S15" s="270"/>
      <c r="T15" s="270"/>
      <c r="U15" s="270"/>
      <c r="V15" s="270"/>
      <c r="W15" s="270"/>
    </row>
    <row r="16" spans="1:23">
      <c r="A16" s="271" t="s">
        <v>4748</v>
      </c>
      <c r="B16" s="259">
        <v>58.35656800000001</v>
      </c>
      <c r="C16" s="260">
        <v>8.3510284000000006</v>
      </c>
      <c r="D16" s="260">
        <v>19.4605861</v>
      </c>
      <c r="E16" s="260">
        <v>0</v>
      </c>
      <c r="F16" s="260">
        <v>0.61226310000000017</v>
      </c>
      <c r="G16" s="235">
        <v>0</v>
      </c>
      <c r="H16" s="261">
        <f t="shared" si="0"/>
        <v>28.423877600000001</v>
      </c>
      <c r="I16" s="262">
        <v>0</v>
      </c>
      <c r="J16" s="263">
        <v>0.68925970000000003</v>
      </c>
      <c r="K16" s="264">
        <v>3.0415963999999995</v>
      </c>
      <c r="L16" s="265">
        <f t="shared" si="1"/>
        <v>58.35656800000001</v>
      </c>
      <c r="M16" s="266">
        <f t="shared" si="2"/>
        <v>32.154733700000001</v>
      </c>
      <c r="N16" s="266">
        <f t="shared" si="3"/>
        <v>5.5100453645594785</v>
      </c>
      <c r="P16" s="270"/>
      <c r="Q16" s="270"/>
      <c r="R16" s="270"/>
      <c r="S16" s="270"/>
      <c r="T16" s="270"/>
      <c r="U16" s="270"/>
      <c r="V16" s="270"/>
      <c r="W16" s="270"/>
    </row>
    <row r="17" spans="1:23">
      <c r="A17" s="271" t="s">
        <v>4749</v>
      </c>
      <c r="B17" s="259">
        <v>38.612337000000004</v>
      </c>
      <c r="C17" s="260">
        <v>6.6060045999999994</v>
      </c>
      <c r="D17" s="260">
        <v>12.7864755</v>
      </c>
      <c r="E17" s="260">
        <v>0</v>
      </c>
      <c r="F17" s="260">
        <v>0.41379590000000005</v>
      </c>
      <c r="G17" s="235">
        <v>0</v>
      </c>
      <c r="H17" s="261">
        <f t="shared" si="0"/>
        <v>19.806276</v>
      </c>
      <c r="I17" s="262">
        <v>0</v>
      </c>
      <c r="J17" s="263">
        <v>0</v>
      </c>
      <c r="K17" s="264">
        <v>-2.0524500000000015E-2</v>
      </c>
      <c r="L17" s="265">
        <f t="shared" si="1"/>
        <v>38.612337000000004</v>
      </c>
      <c r="M17" s="266">
        <f t="shared" si="2"/>
        <v>19.7857515</v>
      </c>
      <c r="N17" s="266">
        <f t="shared" si="3"/>
        <v>5.1242046033111128</v>
      </c>
      <c r="P17" s="270"/>
      <c r="Q17" s="270"/>
      <c r="R17" s="270"/>
      <c r="S17" s="270"/>
      <c r="T17" s="270"/>
      <c r="U17" s="270"/>
      <c r="V17" s="270"/>
      <c r="W17" s="270"/>
    </row>
    <row r="18" spans="1:23">
      <c r="A18" s="271" t="s">
        <v>4750</v>
      </c>
      <c r="B18" s="259">
        <v>23.917309000000003</v>
      </c>
      <c r="C18" s="260">
        <v>2.7644416999999999</v>
      </c>
      <c r="D18" s="260">
        <v>6.9318974999999998</v>
      </c>
      <c r="E18" s="260">
        <v>0</v>
      </c>
      <c r="F18" s="260">
        <v>0.30464530000000001</v>
      </c>
      <c r="G18" s="235">
        <v>0</v>
      </c>
      <c r="H18" s="261">
        <f t="shared" si="0"/>
        <v>10.000984500000001</v>
      </c>
      <c r="I18" s="262">
        <v>0</v>
      </c>
      <c r="J18" s="263">
        <v>0</v>
      </c>
      <c r="K18" s="264">
        <v>0.91071190000000002</v>
      </c>
      <c r="L18" s="265">
        <f t="shared" si="1"/>
        <v>23.917309000000003</v>
      </c>
      <c r="M18" s="266">
        <f t="shared" si="2"/>
        <v>10.911696400000002</v>
      </c>
      <c r="N18" s="266">
        <f t="shared" si="3"/>
        <v>4.5622592407866627</v>
      </c>
      <c r="P18" s="270"/>
      <c r="Q18" s="270"/>
      <c r="R18" s="270"/>
      <c r="S18" s="270"/>
      <c r="T18" s="270"/>
      <c r="U18" s="270"/>
      <c r="V18" s="270"/>
      <c r="W18" s="270"/>
    </row>
    <row r="19" spans="1:23">
      <c r="A19" s="271" t="s">
        <v>4751</v>
      </c>
      <c r="B19" s="259">
        <v>70.503326999999999</v>
      </c>
      <c r="C19" s="260">
        <v>8.2526841000000015</v>
      </c>
      <c r="D19" s="260">
        <v>18.109491400000003</v>
      </c>
      <c r="E19" s="260">
        <v>0</v>
      </c>
      <c r="F19" s="260">
        <v>5.8772000000000008E-3</v>
      </c>
      <c r="G19" s="235">
        <v>0</v>
      </c>
      <c r="H19" s="261">
        <f t="shared" si="0"/>
        <v>26.368052700000007</v>
      </c>
      <c r="I19" s="262">
        <v>0</v>
      </c>
      <c r="J19" s="263">
        <v>0</v>
      </c>
      <c r="K19" s="264">
        <v>0.38462010000000002</v>
      </c>
      <c r="L19" s="265">
        <f t="shared" si="1"/>
        <v>70.503326999999999</v>
      </c>
      <c r="M19" s="266">
        <f t="shared" si="2"/>
        <v>26.752672800000006</v>
      </c>
      <c r="N19" s="266">
        <f t="shared" si="3"/>
        <v>3.7945262923549699</v>
      </c>
      <c r="P19" s="270"/>
      <c r="Q19" s="270"/>
      <c r="R19" s="270"/>
      <c r="S19" s="270"/>
      <c r="T19" s="270"/>
      <c r="U19" s="270"/>
      <c r="V19" s="270"/>
      <c r="W19" s="270"/>
    </row>
    <row r="20" spans="1:23">
      <c r="A20" s="271" t="s">
        <v>4752</v>
      </c>
      <c r="B20" s="259">
        <v>7.43999999999999E-4</v>
      </c>
      <c r="C20" s="260">
        <v>2.1994509000000022</v>
      </c>
      <c r="D20" s="260">
        <v>1.9762E-3</v>
      </c>
      <c r="E20" s="260">
        <v>0</v>
      </c>
      <c r="F20" s="260">
        <v>-2.0832434000000002</v>
      </c>
      <c r="G20" s="235">
        <v>0</v>
      </c>
      <c r="H20" s="261">
        <f t="shared" si="0"/>
        <v>0.11818370000000211</v>
      </c>
      <c r="I20" s="262">
        <v>0</v>
      </c>
      <c r="J20" s="263">
        <v>0</v>
      </c>
      <c r="K20" s="264">
        <v>-4.9071004</v>
      </c>
      <c r="L20" s="265">
        <f t="shared" si="1"/>
        <v>7.43999999999999E-4</v>
      </c>
      <c r="M20" s="266">
        <f t="shared" si="2"/>
        <v>-4.7889166999999979</v>
      </c>
      <c r="N20" s="266"/>
      <c r="P20" s="270"/>
      <c r="Q20" s="270"/>
      <c r="R20" s="270"/>
      <c r="S20" s="270"/>
      <c r="T20" s="270"/>
      <c r="U20" s="270"/>
      <c r="V20" s="270"/>
      <c r="W20" s="270"/>
    </row>
    <row r="21" spans="1:23">
      <c r="A21" s="271" t="s">
        <v>4753</v>
      </c>
      <c r="B21" s="259">
        <v>0</v>
      </c>
      <c r="C21" s="260">
        <v>0</v>
      </c>
      <c r="D21" s="260">
        <v>0</v>
      </c>
      <c r="E21" s="260">
        <v>0</v>
      </c>
      <c r="F21" s="260">
        <v>0</v>
      </c>
      <c r="G21" s="235">
        <v>0</v>
      </c>
      <c r="H21" s="261">
        <f t="shared" si="0"/>
        <v>0</v>
      </c>
      <c r="I21" s="262">
        <v>0</v>
      </c>
      <c r="J21" s="263">
        <v>0</v>
      </c>
      <c r="K21" s="264">
        <v>0.70016420000000001</v>
      </c>
      <c r="L21" s="265">
        <f t="shared" si="1"/>
        <v>0</v>
      </c>
      <c r="M21" s="266">
        <f t="shared" si="2"/>
        <v>0.70016420000000001</v>
      </c>
      <c r="N21" s="266">
        <f t="shared" si="3"/>
        <v>0</v>
      </c>
      <c r="P21" s="270"/>
      <c r="Q21" s="270"/>
      <c r="R21" s="270"/>
      <c r="S21" s="270"/>
      <c r="T21" s="270"/>
      <c r="U21" s="270"/>
      <c r="V21" s="270"/>
      <c r="W21" s="270"/>
    </row>
    <row r="22" spans="1:23">
      <c r="A22" s="271" t="s">
        <v>4754</v>
      </c>
      <c r="B22" s="259">
        <v>196.08645500000003</v>
      </c>
      <c r="C22" s="260">
        <v>14.934562799999998</v>
      </c>
      <c r="D22" s="260">
        <v>28.127341099999995</v>
      </c>
      <c r="E22" s="260">
        <v>0</v>
      </c>
      <c r="F22" s="260">
        <v>1.5286500000000027E-2</v>
      </c>
      <c r="G22" s="235">
        <v>0</v>
      </c>
      <c r="H22" s="261">
        <f t="shared" si="0"/>
        <v>43.077190399999992</v>
      </c>
      <c r="I22" s="262">
        <v>0</v>
      </c>
      <c r="J22" s="263">
        <v>0.30584509999999998</v>
      </c>
      <c r="K22" s="264">
        <v>0.29409830000000003</v>
      </c>
      <c r="L22" s="265">
        <f t="shared" si="1"/>
        <v>196.08645500000003</v>
      </c>
      <c r="M22" s="266">
        <f t="shared" si="2"/>
        <v>43.677133799999993</v>
      </c>
      <c r="N22" s="266">
        <f t="shared" si="3"/>
        <v>2.2274426757319867</v>
      </c>
      <c r="P22" s="270"/>
      <c r="Q22" s="270"/>
      <c r="R22" s="270"/>
      <c r="S22" s="270"/>
      <c r="T22" s="270"/>
      <c r="U22" s="270"/>
      <c r="V22" s="270"/>
      <c r="W22" s="270"/>
    </row>
    <row r="23" spans="1:23">
      <c r="A23" s="271" t="s">
        <v>4755</v>
      </c>
      <c r="B23" s="259">
        <v>480.32505299999997</v>
      </c>
      <c r="C23" s="260">
        <v>32.232620300000001</v>
      </c>
      <c r="D23" s="260">
        <v>72.485367699999998</v>
      </c>
      <c r="E23" s="260">
        <v>0</v>
      </c>
      <c r="F23" s="260">
        <v>4.2966699999999969E-2</v>
      </c>
      <c r="G23" s="235">
        <v>0</v>
      </c>
      <c r="H23" s="261">
        <f t="shared" si="0"/>
        <v>104.76095469999998</v>
      </c>
      <c r="I23" s="262">
        <v>0</v>
      </c>
      <c r="J23" s="263">
        <v>0</v>
      </c>
      <c r="K23" s="264">
        <v>-0.27629769999999992</v>
      </c>
      <c r="L23" s="265">
        <f t="shared" si="1"/>
        <v>480.32505299999997</v>
      </c>
      <c r="M23" s="266">
        <f t="shared" si="2"/>
        <v>104.48465699999998</v>
      </c>
      <c r="N23" s="266">
        <f t="shared" si="3"/>
        <v>2.1752905943051029</v>
      </c>
      <c r="P23" s="270"/>
      <c r="Q23" s="270"/>
      <c r="R23" s="270"/>
      <c r="S23" s="270"/>
      <c r="T23" s="270"/>
      <c r="U23" s="270"/>
      <c r="V23" s="270"/>
      <c r="W23" s="270"/>
    </row>
    <row r="24" spans="1:23">
      <c r="A24" s="271" t="s">
        <v>4756</v>
      </c>
      <c r="B24" s="259">
        <v>248.66920399999998</v>
      </c>
      <c r="C24" s="260">
        <v>30.345010200000001</v>
      </c>
      <c r="D24" s="260">
        <v>60.874336300000003</v>
      </c>
      <c r="E24" s="260">
        <v>0</v>
      </c>
      <c r="F24" s="260">
        <v>2.2736999999999997E-2</v>
      </c>
      <c r="G24" s="235">
        <v>-6.9388939039072284E-18</v>
      </c>
      <c r="H24" s="261">
        <f t="shared" si="0"/>
        <v>91.242083500000007</v>
      </c>
      <c r="I24" s="262">
        <v>0</v>
      </c>
      <c r="J24" s="263">
        <v>0</v>
      </c>
      <c r="K24" s="264">
        <v>0.23391069999999997</v>
      </c>
      <c r="L24" s="265">
        <f t="shared" si="1"/>
        <v>248.66920399999998</v>
      </c>
      <c r="M24" s="266">
        <f t="shared" si="2"/>
        <v>91.475994200000002</v>
      </c>
      <c r="N24" s="266">
        <f t="shared" si="3"/>
        <v>3.6786217484333128</v>
      </c>
      <c r="P24" s="270"/>
      <c r="Q24" s="270"/>
      <c r="R24" s="270"/>
      <c r="S24" s="270"/>
      <c r="T24" s="270"/>
      <c r="U24" s="270"/>
      <c r="V24" s="270"/>
      <c r="W24" s="270"/>
    </row>
    <row r="25" spans="1:23">
      <c r="A25" s="272" t="s">
        <v>4757</v>
      </c>
      <c r="B25" s="259">
        <v>0</v>
      </c>
      <c r="C25" s="260">
        <v>0</v>
      </c>
      <c r="D25" s="260">
        <v>0</v>
      </c>
      <c r="E25" s="260">
        <v>0</v>
      </c>
      <c r="F25" s="260">
        <v>0</v>
      </c>
      <c r="G25" s="235">
        <v>0</v>
      </c>
      <c r="H25" s="261">
        <f t="shared" si="0"/>
        <v>0</v>
      </c>
      <c r="I25" s="262">
        <v>0</v>
      </c>
      <c r="J25" s="263">
        <v>0</v>
      </c>
      <c r="K25" s="264">
        <v>0</v>
      </c>
      <c r="L25" s="265">
        <f t="shared" si="1"/>
        <v>0</v>
      </c>
      <c r="M25" s="266">
        <f t="shared" si="2"/>
        <v>0</v>
      </c>
      <c r="N25" s="266">
        <f t="shared" si="3"/>
        <v>0</v>
      </c>
      <c r="P25" s="270"/>
      <c r="Q25" s="270"/>
      <c r="R25" s="270"/>
      <c r="S25" s="270"/>
      <c r="T25" s="270"/>
      <c r="U25" s="270"/>
      <c r="V25" s="270"/>
      <c r="W25" s="270"/>
    </row>
    <row r="26" spans="1:23">
      <c r="A26" s="272" t="s">
        <v>4758</v>
      </c>
      <c r="B26" s="259">
        <v>701.97777900000006</v>
      </c>
      <c r="C26" s="260">
        <v>173.64053620000001</v>
      </c>
      <c r="D26" s="260">
        <v>233.93065110000003</v>
      </c>
      <c r="E26" s="260">
        <v>0</v>
      </c>
      <c r="F26" s="260">
        <v>4.2604989999999994</v>
      </c>
      <c r="G26" s="235">
        <v>0</v>
      </c>
      <c r="H26" s="261">
        <f t="shared" si="0"/>
        <v>411.8316863</v>
      </c>
      <c r="I26" s="262">
        <v>0</v>
      </c>
      <c r="J26" s="263">
        <v>0</v>
      </c>
      <c r="K26" s="264">
        <v>23.943622100000002</v>
      </c>
      <c r="L26" s="265">
        <f t="shared" si="1"/>
        <v>701.97777900000006</v>
      </c>
      <c r="M26" s="266">
        <f t="shared" si="2"/>
        <v>435.77530840000003</v>
      </c>
      <c r="N26" s="266">
        <f t="shared" si="3"/>
        <v>6.2078219772252927</v>
      </c>
      <c r="P26" s="270"/>
      <c r="Q26" s="270"/>
      <c r="R26" s="270"/>
      <c r="S26" s="270"/>
      <c r="T26" s="270"/>
      <c r="U26" s="270"/>
      <c r="V26" s="270"/>
      <c r="W26" s="270"/>
    </row>
    <row r="27" spans="1:23" ht="15" customHeight="1">
      <c r="A27" s="272" t="s">
        <v>4759</v>
      </c>
      <c r="B27" s="259">
        <v>393.42711100000002</v>
      </c>
      <c r="C27" s="260">
        <v>53.958302999999994</v>
      </c>
      <c r="D27" s="260">
        <v>55.433049999999994</v>
      </c>
      <c r="E27" s="260">
        <v>0</v>
      </c>
      <c r="F27" s="260">
        <v>2.8657199999999924E-2</v>
      </c>
      <c r="G27" s="235">
        <v>0.61344450000000017</v>
      </c>
      <c r="H27" s="261">
        <f t="shared" si="0"/>
        <v>110.03345469999998</v>
      </c>
      <c r="I27" s="262">
        <v>0</v>
      </c>
      <c r="J27" s="263">
        <v>0</v>
      </c>
      <c r="K27" s="264">
        <v>-0.30103000000000008</v>
      </c>
      <c r="L27" s="265">
        <f t="shared" si="1"/>
        <v>393.42711100000002</v>
      </c>
      <c r="M27" s="266">
        <f t="shared" si="2"/>
        <v>109.73242469999998</v>
      </c>
      <c r="N27" s="266">
        <f t="shared" si="3"/>
        <v>2.7891424264353755</v>
      </c>
      <c r="P27" s="270"/>
      <c r="Q27" s="270"/>
      <c r="R27" s="270"/>
      <c r="S27" s="270"/>
      <c r="T27" s="270"/>
      <c r="U27" s="270"/>
      <c r="V27" s="270"/>
      <c r="W27" s="270"/>
    </row>
    <row r="28" spans="1:23" ht="15" customHeight="1" thickBot="1">
      <c r="A28" s="272" t="s">
        <v>4760</v>
      </c>
      <c r="B28" s="259">
        <v>0</v>
      </c>
      <c r="C28" s="260">
        <v>0</v>
      </c>
      <c r="D28" s="260">
        <v>0</v>
      </c>
      <c r="E28" s="260">
        <v>0</v>
      </c>
      <c r="F28" s="260">
        <v>0</v>
      </c>
      <c r="G28" s="235">
        <v>0</v>
      </c>
      <c r="H28" s="261">
        <f t="shared" si="0"/>
        <v>0</v>
      </c>
      <c r="I28" s="262">
        <v>0</v>
      </c>
      <c r="J28" s="263">
        <v>0</v>
      </c>
      <c r="K28" s="264">
        <v>0</v>
      </c>
      <c r="L28" s="265">
        <f t="shared" si="1"/>
        <v>0</v>
      </c>
      <c r="M28" s="266">
        <f t="shared" si="2"/>
        <v>0</v>
      </c>
      <c r="N28" s="266">
        <f t="shared" si="3"/>
        <v>0</v>
      </c>
      <c r="P28" s="270"/>
      <c r="Q28" s="270"/>
      <c r="R28" s="270"/>
      <c r="S28" s="270"/>
      <c r="T28" s="270"/>
      <c r="U28" s="270"/>
      <c r="V28" s="270"/>
      <c r="W28" s="270"/>
    </row>
    <row r="29" spans="1:23" s="282" customFormat="1" ht="15" customHeight="1" thickBot="1">
      <c r="A29" s="273" t="s">
        <v>367</v>
      </c>
      <c r="B29" s="274">
        <f>SUM(B11:B28)</f>
        <v>2254.8693420000004</v>
      </c>
      <c r="C29" s="275">
        <f t="shared" ref="C29:K29" si="4">SUM(C11:C28)</f>
        <v>359.49174740000001</v>
      </c>
      <c r="D29" s="275">
        <f t="shared" si="4"/>
        <v>528.56786460000001</v>
      </c>
      <c r="E29" s="275">
        <f t="shared" si="4"/>
        <v>0</v>
      </c>
      <c r="F29" s="275">
        <f t="shared" si="4"/>
        <v>4.5262871999999987</v>
      </c>
      <c r="G29" s="276">
        <f t="shared" si="4"/>
        <v>0.61344450000000017</v>
      </c>
      <c r="H29" s="277">
        <f t="shared" si="4"/>
        <v>893.19934369999999</v>
      </c>
      <c r="I29" s="276">
        <f t="shared" si="4"/>
        <v>8.4187999999999999E-2</v>
      </c>
      <c r="J29" s="278">
        <f t="shared" si="4"/>
        <v>2.1805003000000003</v>
      </c>
      <c r="K29" s="279">
        <f t="shared" si="4"/>
        <v>43.7845133</v>
      </c>
      <c r="L29" s="277">
        <f>SUM(L11:L28)</f>
        <v>2254.9535300000002</v>
      </c>
      <c r="M29" s="280">
        <f>SUM(M11:M28)</f>
        <v>939.16435730000001</v>
      </c>
      <c r="N29" s="280">
        <f t="shared" si="3"/>
        <v>4.1648945080477997</v>
      </c>
      <c r="O29" s="281"/>
      <c r="Q29" s="270"/>
      <c r="R29" s="283"/>
      <c r="S29" s="283"/>
      <c r="T29" s="283"/>
      <c r="U29" s="270"/>
      <c r="V29" s="270"/>
      <c r="W29" s="270"/>
    </row>
    <row r="30" spans="1:23">
      <c r="A30" s="272"/>
      <c r="B30" s="259"/>
      <c r="C30" s="260"/>
      <c r="D30" s="260"/>
      <c r="E30" s="260"/>
      <c r="F30" s="260"/>
      <c r="G30" s="235"/>
      <c r="H30" s="261"/>
      <c r="I30" s="262"/>
      <c r="J30" s="263"/>
      <c r="K30" s="264"/>
      <c r="L30" s="265"/>
      <c r="M30" s="266"/>
      <c r="N30" s="266"/>
      <c r="Q30" s="270"/>
      <c r="R30" s="270"/>
      <c r="S30" s="270"/>
      <c r="T30" s="270"/>
    </row>
    <row r="31" spans="1:23" s="268" customFormat="1">
      <c r="A31" s="267" t="s">
        <v>4761</v>
      </c>
      <c r="B31" s="259"/>
      <c r="C31" s="260"/>
      <c r="D31" s="260"/>
      <c r="E31" s="260"/>
      <c r="F31" s="260"/>
      <c r="G31" s="235"/>
      <c r="H31" s="261"/>
      <c r="I31" s="262"/>
      <c r="J31" s="263"/>
      <c r="K31" s="264"/>
      <c r="L31" s="265"/>
      <c r="M31" s="266"/>
      <c r="N31" s="266"/>
      <c r="Q31" s="270"/>
    </row>
    <row r="32" spans="1:23">
      <c r="A32" s="269" t="s">
        <v>4762</v>
      </c>
      <c r="B32" s="259">
        <v>16.047803999999999</v>
      </c>
      <c r="C32" s="260">
        <v>1.4937094</v>
      </c>
      <c r="D32" s="260">
        <v>1.4012627</v>
      </c>
      <c r="E32" s="260">
        <v>0</v>
      </c>
      <c r="F32" s="260">
        <v>0.49886529999999996</v>
      </c>
      <c r="G32" s="235">
        <v>0</v>
      </c>
      <c r="H32" s="261">
        <f t="shared" ref="H32:H43" si="5">SUM(C32:G32)</f>
        <v>3.3938373999999998</v>
      </c>
      <c r="I32" s="262">
        <v>0</v>
      </c>
      <c r="J32" s="263">
        <v>0</v>
      </c>
      <c r="K32" s="264">
        <v>0.12079719999999999</v>
      </c>
      <c r="L32" s="265">
        <f t="shared" ref="L32:L43" si="6">+B32+I32</f>
        <v>16.047803999999999</v>
      </c>
      <c r="M32" s="266">
        <f t="shared" ref="M32:M43" si="7">+H32+J32+K32</f>
        <v>3.5146345999999999</v>
      </c>
      <c r="N32" s="266">
        <f t="shared" si="3"/>
        <v>2.1901031443305268</v>
      </c>
      <c r="P32" s="270"/>
      <c r="Q32" s="270"/>
      <c r="R32" s="270"/>
      <c r="S32" s="270"/>
      <c r="T32" s="270"/>
      <c r="U32" s="270"/>
      <c r="V32" s="270"/>
      <c r="W32" s="270"/>
    </row>
    <row r="33" spans="1:23">
      <c r="A33" s="271" t="s">
        <v>4763</v>
      </c>
      <c r="B33" s="259">
        <v>96.543486000000016</v>
      </c>
      <c r="C33" s="260">
        <v>7.7756328999999997</v>
      </c>
      <c r="D33" s="260">
        <v>5.9470787999999999</v>
      </c>
      <c r="E33" s="260">
        <v>0</v>
      </c>
      <c r="F33" s="260">
        <v>10.186259500000002</v>
      </c>
      <c r="G33" s="235">
        <v>0</v>
      </c>
      <c r="H33" s="261">
        <f t="shared" si="5"/>
        <v>23.908971200000003</v>
      </c>
      <c r="I33" s="262">
        <v>0</v>
      </c>
      <c r="J33" s="263">
        <v>0</v>
      </c>
      <c r="K33" s="264">
        <v>0.66988819999999993</v>
      </c>
      <c r="L33" s="265">
        <f t="shared" si="6"/>
        <v>96.543486000000016</v>
      </c>
      <c r="M33" s="266">
        <f t="shared" si="7"/>
        <v>24.578859400000002</v>
      </c>
      <c r="N33" s="266">
        <f t="shared" si="3"/>
        <v>2.5458848046982681</v>
      </c>
      <c r="P33" s="270"/>
      <c r="Q33" s="270"/>
      <c r="R33" s="270"/>
      <c r="S33" s="270"/>
      <c r="T33" s="270"/>
      <c r="U33" s="270"/>
      <c r="V33" s="270"/>
      <c r="W33" s="270"/>
    </row>
    <row r="34" spans="1:23">
      <c r="A34" s="271" t="s">
        <v>4764</v>
      </c>
      <c r="B34" s="259">
        <v>37.501255999999998</v>
      </c>
      <c r="C34" s="260">
        <v>3.7580504000000001</v>
      </c>
      <c r="D34" s="260">
        <v>4.2788933</v>
      </c>
      <c r="E34" s="260">
        <v>0</v>
      </c>
      <c r="F34" s="260">
        <v>-4.0408999999999992E-3</v>
      </c>
      <c r="G34" s="235">
        <v>0</v>
      </c>
      <c r="H34" s="261">
        <f t="shared" si="5"/>
        <v>8.0329028000000005</v>
      </c>
      <c r="I34" s="262">
        <v>0</v>
      </c>
      <c r="J34" s="263">
        <v>0</v>
      </c>
      <c r="K34" s="264">
        <v>0.32872650000000003</v>
      </c>
      <c r="L34" s="265">
        <f t="shared" si="6"/>
        <v>37.501255999999998</v>
      </c>
      <c r="M34" s="266">
        <f t="shared" si="7"/>
        <v>8.3616293000000006</v>
      </c>
      <c r="N34" s="266">
        <f t="shared" si="3"/>
        <v>2.229693133477983</v>
      </c>
      <c r="P34" s="270"/>
      <c r="Q34" s="270"/>
      <c r="R34" s="270"/>
      <c r="S34" s="270"/>
      <c r="T34" s="270"/>
      <c r="U34" s="270"/>
      <c r="V34" s="270"/>
      <c r="W34" s="270"/>
    </row>
    <row r="35" spans="1:23">
      <c r="A35" s="271" t="s">
        <v>4765</v>
      </c>
      <c r="B35" s="259">
        <v>13.643386000000001</v>
      </c>
      <c r="C35" s="260">
        <v>2.8083301999999999</v>
      </c>
      <c r="D35" s="260">
        <v>2.2111852000000001</v>
      </c>
      <c r="E35" s="260">
        <v>0</v>
      </c>
      <c r="F35" s="260">
        <v>1.6210999999999999E-3</v>
      </c>
      <c r="G35" s="235">
        <v>0</v>
      </c>
      <c r="H35" s="261">
        <f t="shared" si="5"/>
        <v>5.0211364999999999</v>
      </c>
      <c r="I35" s="262">
        <v>0</v>
      </c>
      <c r="J35" s="263">
        <v>0</v>
      </c>
      <c r="K35" s="264">
        <v>8.6106699999999994E-2</v>
      </c>
      <c r="L35" s="265">
        <f t="shared" si="6"/>
        <v>13.643386000000001</v>
      </c>
      <c r="M35" s="266">
        <f t="shared" si="7"/>
        <v>5.1072432000000001</v>
      </c>
      <c r="N35" s="266">
        <f t="shared" si="3"/>
        <v>3.7433839370959667</v>
      </c>
      <c r="P35" s="270"/>
      <c r="Q35" s="270"/>
      <c r="R35" s="270"/>
      <c r="S35" s="270"/>
      <c r="T35" s="270"/>
      <c r="U35" s="270"/>
      <c r="V35" s="270"/>
      <c r="W35" s="270"/>
    </row>
    <row r="36" spans="1:23">
      <c r="A36" s="271" t="s">
        <v>4766</v>
      </c>
      <c r="B36" s="259">
        <v>80.127605000000003</v>
      </c>
      <c r="C36" s="260">
        <v>7.5791365000000006</v>
      </c>
      <c r="D36" s="260">
        <v>6.5864890000000003</v>
      </c>
      <c r="E36" s="260">
        <v>0</v>
      </c>
      <c r="F36" s="260">
        <v>3.3511372999999995</v>
      </c>
      <c r="G36" s="235">
        <v>0</v>
      </c>
      <c r="H36" s="261">
        <f t="shared" si="5"/>
        <v>17.516762800000002</v>
      </c>
      <c r="I36" s="262">
        <v>0</v>
      </c>
      <c r="J36" s="263">
        <v>0</v>
      </c>
      <c r="K36" s="264">
        <v>1.1891112000000001</v>
      </c>
      <c r="L36" s="265">
        <f t="shared" si="6"/>
        <v>80.127605000000003</v>
      </c>
      <c r="M36" s="266">
        <f t="shared" si="7"/>
        <v>18.705874000000001</v>
      </c>
      <c r="N36" s="266">
        <f t="shared" si="3"/>
        <v>2.3345105597502882</v>
      </c>
      <c r="P36" s="270"/>
      <c r="Q36" s="270"/>
      <c r="R36" s="270"/>
      <c r="S36" s="270"/>
      <c r="T36" s="270"/>
      <c r="U36" s="270"/>
      <c r="V36" s="270"/>
      <c r="W36" s="270"/>
    </row>
    <row r="37" spans="1:23">
      <c r="A37" s="271" t="s">
        <v>4767</v>
      </c>
      <c r="B37" s="259">
        <v>39.882229000000002</v>
      </c>
      <c r="C37" s="260">
        <v>5.833473399999999</v>
      </c>
      <c r="D37" s="260">
        <v>4.8423435999999986</v>
      </c>
      <c r="E37" s="260">
        <v>0</v>
      </c>
      <c r="F37" s="260">
        <v>-8.6094999999999991E-3</v>
      </c>
      <c r="G37" s="235">
        <v>0</v>
      </c>
      <c r="H37" s="261">
        <f t="shared" si="5"/>
        <v>10.667207499999998</v>
      </c>
      <c r="I37" s="262">
        <v>0</v>
      </c>
      <c r="J37" s="263">
        <v>0</v>
      </c>
      <c r="K37" s="264">
        <v>2.6506522000000001</v>
      </c>
      <c r="L37" s="265">
        <f t="shared" si="6"/>
        <v>39.882229000000002</v>
      </c>
      <c r="M37" s="266">
        <f t="shared" si="7"/>
        <v>13.317859699999998</v>
      </c>
      <c r="N37" s="266">
        <f t="shared" si="3"/>
        <v>3.3392967328882235</v>
      </c>
      <c r="P37" s="270"/>
      <c r="Q37" s="270"/>
      <c r="R37" s="270"/>
      <c r="S37" s="270"/>
      <c r="T37" s="270"/>
      <c r="U37" s="270"/>
      <c r="V37" s="270"/>
      <c r="W37" s="270"/>
    </row>
    <row r="38" spans="1:23">
      <c r="A38" s="271" t="s">
        <v>4768</v>
      </c>
      <c r="B38" s="259">
        <v>45.095996999999997</v>
      </c>
      <c r="C38" s="260">
        <v>5.3899752999999988</v>
      </c>
      <c r="D38" s="260">
        <v>4.5321477000000003</v>
      </c>
      <c r="E38" s="260">
        <v>0</v>
      </c>
      <c r="F38" s="260">
        <v>6.3094000000000006E-3</v>
      </c>
      <c r="G38" s="235">
        <v>0</v>
      </c>
      <c r="H38" s="261">
        <f t="shared" si="5"/>
        <v>9.9284323999999984</v>
      </c>
      <c r="I38" s="262">
        <v>0</v>
      </c>
      <c r="J38" s="263">
        <v>0</v>
      </c>
      <c r="K38" s="264">
        <v>0.22854569999999999</v>
      </c>
      <c r="L38" s="265">
        <f t="shared" si="6"/>
        <v>45.095996999999997</v>
      </c>
      <c r="M38" s="266">
        <f t="shared" si="7"/>
        <v>10.156978099999998</v>
      </c>
      <c r="N38" s="266">
        <f t="shared" si="3"/>
        <v>2.2523014847637137</v>
      </c>
      <c r="P38" s="270"/>
      <c r="Q38" s="270"/>
      <c r="R38" s="270"/>
      <c r="S38" s="270"/>
      <c r="T38" s="270"/>
      <c r="U38" s="270"/>
      <c r="V38" s="270"/>
      <c r="W38" s="270"/>
    </row>
    <row r="39" spans="1:23">
      <c r="A39" s="271" t="s">
        <v>4769</v>
      </c>
      <c r="B39" s="259">
        <v>68.096502999999998</v>
      </c>
      <c r="C39" s="260">
        <v>18.859970300000004</v>
      </c>
      <c r="D39" s="260">
        <v>17.705068699999998</v>
      </c>
      <c r="E39" s="260">
        <v>0</v>
      </c>
      <c r="F39" s="260">
        <v>3.2996165999999998</v>
      </c>
      <c r="G39" s="235">
        <v>0</v>
      </c>
      <c r="H39" s="261">
        <f t="shared" si="5"/>
        <v>39.864655599999999</v>
      </c>
      <c r="I39" s="262">
        <v>-8.1499999999999997E-4</v>
      </c>
      <c r="J39" s="263">
        <v>0</v>
      </c>
      <c r="K39" s="264">
        <v>1.1129536000000002</v>
      </c>
      <c r="L39" s="265">
        <f t="shared" si="6"/>
        <v>68.095687999999996</v>
      </c>
      <c r="M39" s="266">
        <f t="shared" si="7"/>
        <v>40.977609199999996</v>
      </c>
      <c r="N39" s="266">
        <f t="shared" si="3"/>
        <v>6.0176511029597055</v>
      </c>
      <c r="P39" s="270"/>
      <c r="Q39" s="270"/>
      <c r="R39" s="270"/>
      <c r="S39" s="270"/>
      <c r="T39" s="270"/>
      <c r="U39" s="270"/>
      <c r="V39" s="270"/>
      <c r="W39" s="270"/>
    </row>
    <row r="40" spans="1:23">
      <c r="A40" s="271" t="s">
        <v>4770</v>
      </c>
      <c r="B40" s="259">
        <v>2.08745</v>
      </c>
      <c r="C40" s="260">
        <v>0.35344779999999998</v>
      </c>
      <c r="D40" s="260">
        <v>0.55275669999999999</v>
      </c>
      <c r="E40" s="260">
        <v>0</v>
      </c>
      <c r="F40" s="260">
        <v>4.2958000000000484E-3</v>
      </c>
      <c r="G40" s="235">
        <v>0</v>
      </c>
      <c r="H40" s="261">
        <f t="shared" si="5"/>
        <v>0.91050030000000004</v>
      </c>
      <c r="I40" s="262">
        <v>0</v>
      </c>
      <c r="J40" s="263">
        <v>0.82395329999999989</v>
      </c>
      <c r="K40" s="264">
        <v>0.63907979999999998</v>
      </c>
      <c r="L40" s="265">
        <f t="shared" si="6"/>
        <v>2.08745</v>
      </c>
      <c r="M40" s="266">
        <f t="shared" si="7"/>
        <v>2.3735333999999999</v>
      </c>
      <c r="N40" s="266">
        <f t="shared" si="3"/>
        <v>11.370492227358739</v>
      </c>
      <c r="P40" s="270"/>
      <c r="Q40" s="270"/>
      <c r="R40" s="270"/>
      <c r="S40" s="270"/>
      <c r="T40" s="270"/>
      <c r="U40" s="270"/>
      <c r="V40" s="270"/>
      <c r="W40" s="270"/>
    </row>
    <row r="41" spans="1:23">
      <c r="A41" s="271" t="s">
        <v>4771</v>
      </c>
      <c r="B41" s="259">
        <v>31.868506000000004</v>
      </c>
      <c r="C41" s="260">
        <v>7.9698909999999996</v>
      </c>
      <c r="D41" s="260">
        <v>6.2780955999999994</v>
      </c>
      <c r="E41" s="260">
        <v>0</v>
      </c>
      <c r="F41" s="260">
        <v>4.6401999999999997E-3</v>
      </c>
      <c r="G41" s="235">
        <v>0</v>
      </c>
      <c r="H41" s="261">
        <f t="shared" si="5"/>
        <v>14.2526268</v>
      </c>
      <c r="I41" s="262">
        <v>0</v>
      </c>
      <c r="J41" s="263">
        <v>0</v>
      </c>
      <c r="K41" s="264">
        <v>-1.5393000000000212E-3</v>
      </c>
      <c r="L41" s="265">
        <f t="shared" si="6"/>
        <v>31.868506000000004</v>
      </c>
      <c r="M41" s="266">
        <f t="shared" si="7"/>
        <v>14.251087500000001</v>
      </c>
      <c r="N41" s="266">
        <f t="shared" si="3"/>
        <v>4.4718404747307572</v>
      </c>
      <c r="P41" s="270"/>
      <c r="Q41" s="270"/>
      <c r="R41" s="270"/>
      <c r="S41" s="270"/>
      <c r="T41" s="270"/>
      <c r="U41" s="270"/>
      <c r="V41" s="270"/>
      <c r="W41" s="270"/>
    </row>
    <row r="42" spans="1:23">
      <c r="A42" s="271" t="s">
        <v>4772</v>
      </c>
      <c r="B42" s="259">
        <v>53.41629300000001</v>
      </c>
      <c r="C42" s="260">
        <v>11.031442800000001</v>
      </c>
      <c r="D42" s="260">
        <v>9.9538999000000015</v>
      </c>
      <c r="E42" s="260">
        <v>0</v>
      </c>
      <c r="F42" s="260">
        <v>4.2242373000000004</v>
      </c>
      <c r="G42" s="235">
        <v>0</v>
      </c>
      <c r="H42" s="261">
        <f t="shared" si="5"/>
        <v>25.209580000000003</v>
      </c>
      <c r="I42" s="262">
        <v>0</v>
      </c>
      <c r="J42" s="263">
        <v>0</v>
      </c>
      <c r="K42" s="264">
        <v>0.42687549999999996</v>
      </c>
      <c r="L42" s="265">
        <f t="shared" si="6"/>
        <v>53.41629300000001</v>
      </c>
      <c r="M42" s="266">
        <f t="shared" si="7"/>
        <v>25.636455500000004</v>
      </c>
      <c r="N42" s="266">
        <f t="shared" si="3"/>
        <v>4.7993700161858852</v>
      </c>
      <c r="P42" s="270"/>
      <c r="Q42" s="270"/>
      <c r="R42" s="270"/>
      <c r="S42" s="270"/>
      <c r="T42" s="270"/>
      <c r="U42" s="270"/>
      <c r="V42" s="270"/>
      <c r="W42" s="270"/>
    </row>
    <row r="43" spans="1:23" ht="15.75" thickBot="1">
      <c r="A43" s="271" t="s">
        <v>4773</v>
      </c>
      <c r="B43" s="259">
        <v>19.314352</v>
      </c>
      <c r="C43" s="260">
        <v>9.6529688</v>
      </c>
      <c r="D43" s="260">
        <v>2.9724788000000002</v>
      </c>
      <c r="E43" s="260">
        <v>0</v>
      </c>
      <c r="F43" s="260">
        <v>1.0442199999999999E-2</v>
      </c>
      <c r="G43" s="235">
        <v>0</v>
      </c>
      <c r="H43" s="261">
        <f t="shared" si="5"/>
        <v>12.635889800000001</v>
      </c>
      <c r="I43" s="262">
        <v>0</v>
      </c>
      <c r="J43" s="263">
        <v>0</v>
      </c>
      <c r="K43" s="264">
        <v>-7.1031900000000009E-2</v>
      </c>
      <c r="L43" s="265">
        <f t="shared" si="6"/>
        <v>19.314352</v>
      </c>
      <c r="M43" s="266">
        <f t="shared" si="7"/>
        <v>12.564857900000002</v>
      </c>
      <c r="N43" s="266">
        <f t="shared" si="3"/>
        <v>6.5054514383915141</v>
      </c>
      <c r="P43" s="270"/>
      <c r="Q43" s="270"/>
      <c r="R43" s="270"/>
      <c r="S43" s="270"/>
      <c r="T43" s="270"/>
      <c r="U43" s="270"/>
      <c r="V43" s="270"/>
      <c r="W43" s="270"/>
    </row>
    <row r="44" spans="1:23" s="282" customFormat="1" ht="15" customHeight="1" thickBot="1">
      <c r="A44" s="273" t="s">
        <v>367</v>
      </c>
      <c r="B44" s="274">
        <f t="shared" ref="B44:M44" si="8">SUM(B32:B43)</f>
        <v>503.62486699999999</v>
      </c>
      <c r="C44" s="275">
        <f t="shared" si="8"/>
        <v>82.506028799999996</v>
      </c>
      <c r="D44" s="275">
        <f t="shared" si="8"/>
        <v>67.261700000000005</v>
      </c>
      <c r="E44" s="275">
        <f t="shared" si="8"/>
        <v>0</v>
      </c>
      <c r="F44" s="275">
        <f t="shared" si="8"/>
        <v>21.574774300000001</v>
      </c>
      <c r="G44" s="276">
        <f t="shared" si="8"/>
        <v>0</v>
      </c>
      <c r="H44" s="277">
        <f t="shared" si="8"/>
        <v>171.34250310000002</v>
      </c>
      <c r="I44" s="274">
        <f t="shared" si="8"/>
        <v>-8.1499999999999997E-4</v>
      </c>
      <c r="J44" s="276">
        <f t="shared" si="8"/>
        <v>0.82395329999999989</v>
      </c>
      <c r="K44" s="279">
        <f t="shared" si="8"/>
        <v>7.3801654000000001</v>
      </c>
      <c r="L44" s="284">
        <f t="shared" si="8"/>
        <v>503.62405200000001</v>
      </c>
      <c r="M44" s="279">
        <f t="shared" si="8"/>
        <v>179.5466218</v>
      </c>
      <c r="N44" s="280">
        <f t="shared" si="3"/>
        <v>3.5650922764109767</v>
      </c>
      <c r="R44" s="283"/>
      <c r="S44" s="283"/>
      <c r="T44" s="283"/>
      <c r="U44" s="270"/>
      <c r="V44" s="270"/>
      <c r="W44" s="270"/>
    </row>
    <row r="45" spans="1:23">
      <c r="A45" s="271"/>
      <c r="B45" s="259"/>
      <c r="C45" s="260"/>
      <c r="D45" s="260"/>
      <c r="E45" s="260"/>
      <c r="F45" s="260"/>
      <c r="G45" s="235"/>
      <c r="H45" s="261"/>
      <c r="I45" s="262"/>
      <c r="J45" s="263"/>
      <c r="K45" s="264"/>
      <c r="L45" s="265"/>
      <c r="M45" s="266"/>
      <c r="N45" s="266"/>
      <c r="Q45" s="270"/>
      <c r="R45" s="270"/>
      <c r="S45" s="270"/>
      <c r="T45" s="270"/>
      <c r="U45" s="270"/>
      <c r="V45" s="270"/>
      <c r="W45" s="270"/>
    </row>
    <row r="46" spans="1:23" s="268" customFormat="1">
      <c r="A46" s="267" t="s">
        <v>4774</v>
      </c>
      <c r="B46" s="259"/>
      <c r="C46" s="260"/>
      <c r="D46" s="260"/>
      <c r="E46" s="260"/>
      <c r="F46" s="260"/>
      <c r="G46" s="235"/>
      <c r="H46" s="261"/>
      <c r="I46" s="262"/>
      <c r="J46" s="263"/>
      <c r="K46" s="264"/>
      <c r="L46" s="265"/>
      <c r="M46" s="266"/>
      <c r="N46" s="266"/>
      <c r="Q46" s="270"/>
      <c r="R46" s="270"/>
      <c r="S46" s="270"/>
      <c r="T46" s="270"/>
      <c r="U46" s="270"/>
      <c r="V46" s="270"/>
      <c r="W46" s="270"/>
    </row>
    <row r="47" spans="1:23">
      <c r="A47" s="272" t="s">
        <v>4775</v>
      </c>
      <c r="B47" s="259">
        <v>0</v>
      </c>
      <c r="C47" s="260">
        <v>0</v>
      </c>
      <c r="D47" s="260">
        <v>0</v>
      </c>
      <c r="E47" s="260">
        <v>0</v>
      </c>
      <c r="F47" s="260">
        <v>0</v>
      </c>
      <c r="G47" s="235">
        <v>0</v>
      </c>
      <c r="H47" s="261">
        <f>SUM(C47:G47)</f>
        <v>0</v>
      </c>
      <c r="I47" s="262">
        <v>0</v>
      </c>
      <c r="J47" s="263">
        <v>0</v>
      </c>
      <c r="K47" s="264">
        <v>5.4188399999999998E-2</v>
      </c>
      <c r="L47" s="265">
        <f>+B47+I47</f>
        <v>0</v>
      </c>
      <c r="M47" s="266">
        <f>+H47+J47+K47</f>
        <v>5.4188399999999998E-2</v>
      </c>
      <c r="N47" s="266">
        <f t="shared" si="3"/>
        <v>0</v>
      </c>
      <c r="O47" s="270"/>
      <c r="P47" s="270"/>
      <c r="Q47" s="270"/>
      <c r="R47" s="270"/>
      <c r="S47" s="270"/>
      <c r="T47" s="270"/>
      <c r="U47" s="270"/>
      <c r="V47" s="270"/>
      <c r="W47" s="270"/>
    </row>
    <row r="48" spans="1:23" ht="15.75" thickBot="1">
      <c r="A48" s="272" t="s">
        <v>4776</v>
      </c>
      <c r="B48" s="259">
        <v>103.10773900000001</v>
      </c>
      <c r="C48" s="260">
        <v>0</v>
      </c>
      <c r="D48" s="260">
        <v>38.468290399999994</v>
      </c>
      <c r="E48" s="260">
        <v>0</v>
      </c>
      <c r="F48" s="260">
        <v>1.7012115000000003</v>
      </c>
      <c r="G48" s="235">
        <v>0</v>
      </c>
      <c r="H48" s="261">
        <f>SUM(C48:G48)</f>
        <v>40.169501899999993</v>
      </c>
      <c r="I48" s="265">
        <v>-1.1705E-2</v>
      </c>
      <c r="J48" s="262">
        <v>0</v>
      </c>
      <c r="K48" s="264">
        <v>-0.58210430000000013</v>
      </c>
      <c r="L48" s="265">
        <f>+B48+I48</f>
        <v>103.096034</v>
      </c>
      <c r="M48" s="266">
        <f>+H48+J48+K48</f>
        <v>39.587397599999996</v>
      </c>
      <c r="N48" s="266">
        <f t="shared" si="3"/>
        <v>3.8398564972926112</v>
      </c>
      <c r="O48" s="270"/>
      <c r="P48" s="270"/>
      <c r="Q48" s="270"/>
      <c r="R48" s="270"/>
      <c r="S48" s="270"/>
      <c r="T48" s="270"/>
      <c r="U48" s="270"/>
      <c r="V48" s="270"/>
      <c r="W48" s="270"/>
    </row>
    <row r="49" spans="1:23" s="282" customFormat="1" ht="15.75" thickBot="1">
      <c r="A49" s="273" t="s">
        <v>367</v>
      </c>
      <c r="B49" s="274">
        <f>B47+B48</f>
        <v>103.10773900000001</v>
      </c>
      <c r="C49" s="275">
        <f t="shared" ref="C49:M49" si="9">C47+C48</f>
        <v>0</v>
      </c>
      <c r="D49" s="275">
        <f t="shared" si="9"/>
        <v>38.468290399999994</v>
      </c>
      <c r="E49" s="275">
        <f t="shared" si="9"/>
        <v>0</v>
      </c>
      <c r="F49" s="275">
        <f t="shared" si="9"/>
        <v>1.7012115000000003</v>
      </c>
      <c r="G49" s="276">
        <f t="shared" si="9"/>
        <v>0</v>
      </c>
      <c r="H49" s="277">
        <f t="shared" si="9"/>
        <v>40.169501899999993</v>
      </c>
      <c r="I49" s="274">
        <f t="shared" si="9"/>
        <v>-1.1705E-2</v>
      </c>
      <c r="J49" s="276">
        <f t="shared" si="9"/>
        <v>0</v>
      </c>
      <c r="K49" s="279">
        <f t="shared" si="9"/>
        <v>-0.5279159000000001</v>
      </c>
      <c r="L49" s="274">
        <f t="shared" si="9"/>
        <v>103.096034</v>
      </c>
      <c r="M49" s="280">
        <f t="shared" si="9"/>
        <v>39.641585999999997</v>
      </c>
      <c r="N49" s="280">
        <f t="shared" si="3"/>
        <v>3.8451126063685432</v>
      </c>
      <c r="Q49" s="270"/>
      <c r="R49" s="283"/>
      <c r="S49" s="283"/>
      <c r="T49" s="283"/>
      <c r="U49" s="270"/>
      <c r="V49" s="270"/>
      <c r="W49" s="270"/>
    </row>
    <row r="50" spans="1:23">
      <c r="A50" s="272"/>
      <c r="B50" s="259"/>
      <c r="C50" s="260"/>
      <c r="D50" s="260"/>
      <c r="E50" s="260"/>
      <c r="F50" s="260"/>
      <c r="G50" s="235"/>
      <c r="H50" s="261"/>
      <c r="I50" s="265"/>
      <c r="J50" s="262"/>
      <c r="K50" s="264"/>
      <c r="L50" s="265"/>
      <c r="M50" s="266"/>
      <c r="N50" s="266"/>
      <c r="Q50" s="270"/>
      <c r="R50" s="270"/>
      <c r="S50" s="270"/>
      <c r="T50" s="270"/>
    </row>
    <row r="51" spans="1:23" s="268" customFormat="1" ht="13.5" customHeight="1">
      <c r="A51" s="267" t="s">
        <v>4777</v>
      </c>
      <c r="B51" s="259"/>
      <c r="C51" s="260"/>
      <c r="D51" s="260"/>
      <c r="E51" s="260"/>
      <c r="F51" s="260"/>
      <c r="G51" s="235"/>
      <c r="H51" s="261"/>
      <c r="I51" s="265"/>
      <c r="J51" s="262"/>
      <c r="K51" s="264"/>
      <c r="L51" s="265"/>
      <c r="M51" s="266"/>
      <c r="N51" s="266"/>
    </row>
    <row r="52" spans="1:23" s="268" customFormat="1" ht="15.75" thickBot="1">
      <c r="A52" s="272" t="s">
        <v>4777</v>
      </c>
      <c r="B52" s="259">
        <v>166.71025270000001</v>
      </c>
      <c r="C52" s="260">
        <v>21.4768431</v>
      </c>
      <c r="D52" s="260">
        <v>19.155471599999998</v>
      </c>
      <c r="E52" s="260">
        <v>0</v>
      </c>
      <c r="F52" s="260">
        <v>2.2416599999999988E-2</v>
      </c>
      <c r="G52" s="235">
        <v>0</v>
      </c>
      <c r="H52" s="261">
        <f>SUM(C52:G52)</f>
        <v>40.654731299999995</v>
      </c>
      <c r="I52" s="265">
        <v>0</v>
      </c>
      <c r="J52" s="262">
        <v>-0.4541538</v>
      </c>
      <c r="K52" s="264">
        <v>-1.2090799999999957E-2</v>
      </c>
      <c r="L52" s="265">
        <f>+B52+I52</f>
        <v>166.71025270000001</v>
      </c>
      <c r="M52" s="266">
        <f>+H52+J52+K52</f>
        <v>40.188486699999991</v>
      </c>
      <c r="N52" s="266">
        <f t="shared" si="3"/>
        <v>2.4106787704485311</v>
      </c>
      <c r="P52" s="270"/>
      <c r="Q52" s="270"/>
      <c r="R52" s="270"/>
      <c r="S52" s="270"/>
      <c r="T52" s="270"/>
      <c r="U52" s="270"/>
      <c r="V52" s="270"/>
      <c r="W52" s="270"/>
    </row>
    <row r="53" spans="1:23" s="268" customFormat="1" ht="15.75" thickBot="1">
      <c r="A53" s="273" t="s">
        <v>367</v>
      </c>
      <c r="B53" s="274">
        <f t="shared" ref="B53:M53" si="10">SUM(B52:B52)</f>
        <v>166.71025270000001</v>
      </c>
      <c r="C53" s="275">
        <f t="shared" si="10"/>
        <v>21.4768431</v>
      </c>
      <c r="D53" s="275">
        <f t="shared" si="10"/>
        <v>19.155471599999998</v>
      </c>
      <c r="E53" s="275">
        <f t="shared" si="10"/>
        <v>0</v>
      </c>
      <c r="F53" s="275">
        <f t="shared" si="10"/>
        <v>2.2416599999999988E-2</v>
      </c>
      <c r="G53" s="276">
        <f t="shared" si="10"/>
        <v>0</v>
      </c>
      <c r="H53" s="277">
        <f t="shared" si="10"/>
        <v>40.654731299999995</v>
      </c>
      <c r="I53" s="274">
        <f t="shared" si="10"/>
        <v>0</v>
      </c>
      <c r="J53" s="285">
        <f t="shared" si="10"/>
        <v>-0.4541538</v>
      </c>
      <c r="K53" s="279">
        <f t="shared" si="10"/>
        <v>-1.2090799999999957E-2</v>
      </c>
      <c r="L53" s="274">
        <f t="shared" si="10"/>
        <v>166.71025270000001</v>
      </c>
      <c r="M53" s="280">
        <f t="shared" si="10"/>
        <v>40.188486699999991</v>
      </c>
      <c r="N53" s="280">
        <f t="shared" si="3"/>
        <v>2.4106787704485311</v>
      </c>
      <c r="Q53" s="270"/>
      <c r="R53" s="286"/>
      <c r="S53" s="286"/>
      <c r="T53" s="286"/>
    </row>
    <row r="54" spans="1:23">
      <c r="A54" s="267"/>
      <c r="B54" s="259"/>
      <c r="C54" s="260"/>
      <c r="D54" s="260"/>
      <c r="E54" s="260"/>
      <c r="F54" s="260"/>
      <c r="G54" s="235"/>
      <c r="H54" s="261"/>
      <c r="I54" s="265"/>
      <c r="J54" s="262"/>
      <c r="K54" s="264"/>
      <c r="L54" s="265"/>
      <c r="M54" s="266"/>
      <c r="N54" s="266"/>
      <c r="Q54" s="270"/>
      <c r="R54" s="270"/>
      <c r="S54" s="270"/>
      <c r="T54" s="270"/>
    </row>
    <row r="55" spans="1:23" s="268" customFormat="1">
      <c r="A55" s="267" t="s">
        <v>4778</v>
      </c>
      <c r="B55" s="259"/>
      <c r="C55" s="260"/>
      <c r="D55" s="260"/>
      <c r="E55" s="260"/>
      <c r="F55" s="260"/>
      <c r="G55" s="235"/>
      <c r="H55" s="261"/>
      <c r="I55" s="265"/>
      <c r="J55" s="262"/>
      <c r="K55" s="264"/>
      <c r="L55" s="265"/>
      <c r="M55" s="266"/>
      <c r="N55" s="266"/>
      <c r="Q55" s="270"/>
    </row>
    <row r="56" spans="1:23">
      <c r="A56" s="272" t="s">
        <v>4779</v>
      </c>
      <c r="B56" s="259">
        <v>0</v>
      </c>
      <c r="C56" s="260">
        <v>0</v>
      </c>
      <c r="D56" s="260">
        <v>0</v>
      </c>
      <c r="E56" s="260">
        <v>0</v>
      </c>
      <c r="F56" s="260">
        <v>0</v>
      </c>
      <c r="G56" s="235">
        <v>0</v>
      </c>
      <c r="H56" s="261">
        <f>SUM(C56:G56)</f>
        <v>0</v>
      </c>
      <c r="I56" s="265">
        <v>0</v>
      </c>
      <c r="J56" s="262">
        <v>0</v>
      </c>
      <c r="K56" s="264">
        <v>1.0958999999999999E-3</v>
      </c>
      <c r="L56" s="265">
        <f>+B56+I56</f>
        <v>0</v>
      </c>
      <c r="M56" s="266">
        <f>+H56+J56+K56</f>
        <v>1.0958999999999999E-3</v>
      </c>
      <c r="N56" s="266">
        <f t="shared" si="3"/>
        <v>0</v>
      </c>
      <c r="P56" s="270"/>
      <c r="Q56" s="270"/>
      <c r="R56" s="270"/>
      <c r="S56" s="270"/>
      <c r="T56" s="270"/>
      <c r="U56" s="270"/>
      <c r="V56" s="270"/>
      <c r="W56" s="270"/>
    </row>
    <row r="57" spans="1:23" ht="15.75" thickBot="1">
      <c r="A57" s="272" t="s">
        <v>4780</v>
      </c>
      <c r="B57" s="259">
        <v>0</v>
      </c>
      <c r="C57" s="260">
        <v>0</v>
      </c>
      <c r="D57" s="260">
        <v>0</v>
      </c>
      <c r="E57" s="260">
        <v>0</v>
      </c>
      <c r="F57" s="260">
        <v>0</v>
      </c>
      <c r="G57" s="235">
        <v>0</v>
      </c>
      <c r="H57" s="261">
        <f>SUM(C57:G57)</f>
        <v>0</v>
      </c>
      <c r="I57" s="262">
        <v>0</v>
      </c>
      <c r="J57" s="263">
        <v>0</v>
      </c>
      <c r="K57" s="264">
        <v>-1.0023E-3</v>
      </c>
      <c r="L57" s="265">
        <f>+B57+I57</f>
        <v>0</v>
      </c>
      <c r="M57" s="266">
        <f>+H57+J57+K57</f>
        <v>-1.0023E-3</v>
      </c>
      <c r="N57" s="266">
        <f t="shared" si="3"/>
        <v>0</v>
      </c>
      <c r="P57" s="270"/>
      <c r="Q57" s="270"/>
      <c r="R57" s="270"/>
      <c r="S57" s="270"/>
      <c r="T57" s="270"/>
      <c r="U57" s="270"/>
      <c r="V57" s="270"/>
      <c r="W57" s="270"/>
    </row>
    <row r="58" spans="1:23" s="282" customFormat="1" ht="15.75" thickBot="1">
      <c r="A58" s="273" t="s">
        <v>367</v>
      </c>
      <c r="B58" s="274">
        <f>SUM(B56:B57)</f>
        <v>0</v>
      </c>
      <c r="C58" s="275">
        <f t="shared" ref="C58:M58" si="11">SUM(C56:C57)</f>
        <v>0</v>
      </c>
      <c r="D58" s="275">
        <f t="shared" si="11"/>
        <v>0</v>
      </c>
      <c r="E58" s="275">
        <f t="shared" si="11"/>
        <v>0</v>
      </c>
      <c r="F58" s="275">
        <f t="shared" si="11"/>
        <v>0</v>
      </c>
      <c r="G58" s="276">
        <f t="shared" si="11"/>
        <v>0</v>
      </c>
      <c r="H58" s="277">
        <f t="shared" si="11"/>
        <v>0</v>
      </c>
      <c r="I58" s="285">
        <f t="shared" si="11"/>
        <v>0</v>
      </c>
      <c r="J58" s="285">
        <f t="shared" si="11"/>
        <v>0</v>
      </c>
      <c r="K58" s="279">
        <f t="shared" si="11"/>
        <v>9.359999999999989E-5</v>
      </c>
      <c r="L58" s="287">
        <f t="shared" si="11"/>
        <v>0</v>
      </c>
      <c r="M58" s="280">
        <f t="shared" si="11"/>
        <v>9.359999999999989E-5</v>
      </c>
      <c r="N58" s="280">
        <f t="shared" si="3"/>
        <v>0</v>
      </c>
      <c r="Q58" s="270"/>
      <c r="R58" s="283"/>
      <c r="S58" s="283"/>
      <c r="T58" s="283"/>
    </row>
    <row r="59" spans="1:23" ht="15.75" thickBot="1">
      <c r="A59" s="272"/>
      <c r="B59" s="259"/>
      <c r="C59" s="260"/>
      <c r="D59" s="260"/>
      <c r="E59" s="260"/>
      <c r="F59" s="260"/>
      <c r="G59" s="235"/>
      <c r="H59" s="261"/>
      <c r="I59" s="262"/>
      <c r="J59" s="263"/>
      <c r="K59" s="264"/>
      <c r="L59" s="265"/>
      <c r="M59" s="266"/>
      <c r="N59" s="266"/>
      <c r="Q59" s="270"/>
      <c r="R59" s="270"/>
      <c r="S59" s="270"/>
      <c r="T59" s="270"/>
    </row>
    <row r="60" spans="1:23" s="268" customFormat="1" ht="15.75" thickBot="1">
      <c r="A60" s="273" t="s">
        <v>4781</v>
      </c>
      <c r="B60" s="287">
        <v>20.674051366000004</v>
      </c>
      <c r="C60" s="288">
        <v>0</v>
      </c>
      <c r="D60" s="288">
        <v>4.4666923000000001</v>
      </c>
      <c r="E60" s="288">
        <v>0</v>
      </c>
      <c r="F60" s="288">
        <v>0</v>
      </c>
      <c r="G60" s="289">
        <v>0</v>
      </c>
      <c r="H60" s="290">
        <f>SUM(C60:G60)</f>
        <v>4.4666923000000001</v>
      </c>
      <c r="I60" s="291">
        <v>0</v>
      </c>
      <c r="J60" s="292">
        <v>0</v>
      </c>
      <c r="K60" s="293">
        <v>0</v>
      </c>
      <c r="L60" s="294">
        <f>+B60+I60</f>
        <v>20.674051366000004</v>
      </c>
      <c r="M60" s="295">
        <f>+H60+J60+K60</f>
        <v>4.4666923000000001</v>
      </c>
      <c r="N60" s="295">
        <f t="shared" si="3"/>
        <v>2.1605307159804212</v>
      </c>
      <c r="P60" s="270"/>
      <c r="Q60" s="270"/>
      <c r="R60" s="270"/>
      <c r="S60" s="270"/>
      <c r="T60" s="270"/>
      <c r="U60" s="270"/>
      <c r="V60" s="270"/>
      <c r="W60" s="270"/>
    </row>
    <row r="61" spans="1:23">
      <c r="A61" s="272"/>
      <c r="B61" s="259"/>
      <c r="C61" s="260"/>
      <c r="D61" s="260"/>
      <c r="E61" s="260"/>
      <c r="F61" s="260"/>
      <c r="G61" s="235"/>
      <c r="H61" s="261"/>
      <c r="I61" s="262"/>
      <c r="J61" s="263"/>
      <c r="K61" s="264"/>
      <c r="L61" s="265"/>
      <c r="M61" s="266"/>
      <c r="N61" s="266"/>
      <c r="Q61" s="270"/>
      <c r="R61" s="270"/>
      <c r="S61" s="270"/>
      <c r="T61" s="270"/>
    </row>
    <row r="62" spans="1:23" s="268" customFormat="1">
      <c r="A62" s="267" t="s">
        <v>4782</v>
      </c>
      <c r="B62" s="259"/>
      <c r="C62" s="260"/>
      <c r="D62" s="260"/>
      <c r="E62" s="260"/>
      <c r="F62" s="260"/>
      <c r="G62" s="235"/>
      <c r="H62" s="261"/>
      <c r="I62" s="262"/>
      <c r="J62" s="263"/>
      <c r="K62" s="264"/>
      <c r="L62" s="265"/>
      <c r="M62" s="266"/>
      <c r="N62" s="266"/>
      <c r="Q62" s="270"/>
    </row>
    <row r="63" spans="1:23">
      <c r="A63" s="272" t="s">
        <v>4783</v>
      </c>
      <c r="B63" s="259">
        <v>137.530913</v>
      </c>
      <c r="C63" s="260">
        <v>23.900183100000003</v>
      </c>
      <c r="D63" s="260">
        <v>41.915535900000002</v>
      </c>
      <c r="E63" s="260">
        <v>0</v>
      </c>
      <c r="F63" s="260">
        <v>1.8102599999999996E-2</v>
      </c>
      <c r="G63" s="235">
        <v>0</v>
      </c>
      <c r="H63" s="261">
        <f>SUM(C63:G63)</f>
        <v>65.833821600000007</v>
      </c>
      <c r="I63" s="262">
        <v>0</v>
      </c>
      <c r="J63" s="263">
        <v>0</v>
      </c>
      <c r="K63" s="264">
        <v>5.3066999999999993E-3</v>
      </c>
      <c r="L63" s="265">
        <f>+B63+I63</f>
        <v>137.530913</v>
      </c>
      <c r="M63" s="266">
        <f>+H63+J63+K63</f>
        <v>65.839128300000013</v>
      </c>
      <c r="N63" s="266">
        <f t="shared" si="3"/>
        <v>4.7872239676035608</v>
      </c>
      <c r="P63" s="270"/>
      <c r="Q63" s="270"/>
      <c r="R63" s="270"/>
      <c r="S63" s="270"/>
      <c r="T63" s="270"/>
      <c r="U63" s="270"/>
      <c r="V63" s="270"/>
      <c r="W63" s="270"/>
    </row>
    <row r="64" spans="1:23">
      <c r="A64" s="272" t="s">
        <v>4784</v>
      </c>
      <c r="B64" s="259">
        <v>503.94737500000002</v>
      </c>
      <c r="C64" s="260">
        <v>80.863485999999995</v>
      </c>
      <c r="D64" s="260">
        <v>134.72850379999997</v>
      </c>
      <c r="E64" s="260">
        <v>0</v>
      </c>
      <c r="F64" s="260">
        <v>5.4308800000000004E-2</v>
      </c>
      <c r="G64" s="235">
        <v>0</v>
      </c>
      <c r="H64" s="261">
        <f>SUM(C64:G64)</f>
        <v>215.64629859999997</v>
      </c>
      <c r="I64" s="262">
        <v>0</v>
      </c>
      <c r="J64" s="263">
        <v>0</v>
      </c>
      <c r="K64" s="264">
        <v>9.3107600000000013E-2</v>
      </c>
      <c r="L64" s="265">
        <f>+B64+I64</f>
        <v>503.94737500000002</v>
      </c>
      <c r="M64" s="266">
        <f>+H64+J64+K64</f>
        <v>215.73940619999996</v>
      </c>
      <c r="N64" s="266">
        <f t="shared" si="3"/>
        <v>4.2809907721019469</v>
      </c>
      <c r="P64" s="270"/>
      <c r="Q64" s="270"/>
      <c r="R64" s="270"/>
      <c r="S64" s="270"/>
      <c r="T64" s="270"/>
      <c r="U64" s="270"/>
      <c r="V64" s="270"/>
      <c r="W64" s="270"/>
    </row>
    <row r="65" spans="1:23" ht="15.75" thickBot="1">
      <c r="A65" s="272" t="s">
        <v>4785</v>
      </c>
      <c r="B65" s="259">
        <v>645.22481300000004</v>
      </c>
      <c r="C65" s="260">
        <v>105.68149880000003</v>
      </c>
      <c r="D65" s="260">
        <v>187.16758570000002</v>
      </c>
      <c r="E65" s="260">
        <v>0</v>
      </c>
      <c r="F65" s="260">
        <v>7.8836900000000001E-2</v>
      </c>
      <c r="G65" s="235">
        <v>0</v>
      </c>
      <c r="H65" s="261">
        <f>SUM(C65:G65)</f>
        <v>292.92792140000006</v>
      </c>
      <c r="I65" s="262">
        <v>0</v>
      </c>
      <c r="J65" s="263">
        <v>0</v>
      </c>
      <c r="K65" s="264">
        <v>1.9185899999999999E-2</v>
      </c>
      <c r="L65" s="265">
        <f>+B65+I65</f>
        <v>645.22481300000004</v>
      </c>
      <c r="M65" s="266">
        <f>+H65+J65+K65</f>
        <v>292.94710730000008</v>
      </c>
      <c r="N65" s="266">
        <f t="shared" si="3"/>
        <v>4.540233131114876</v>
      </c>
      <c r="P65" s="270"/>
      <c r="Q65" s="270"/>
      <c r="R65" s="270"/>
      <c r="S65" s="270"/>
      <c r="T65" s="270"/>
      <c r="U65" s="270"/>
      <c r="V65" s="270"/>
      <c r="W65" s="270"/>
    </row>
    <row r="66" spans="1:23" s="282" customFormat="1" ht="15.75" thickBot="1">
      <c r="A66" s="273" t="s">
        <v>367</v>
      </c>
      <c r="B66" s="274">
        <f>SUM(B63:B65)</f>
        <v>1286.7031010000001</v>
      </c>
      <c r="C66" s="275">
        <f t="shared" ref="C66:M66" si="12">SUM(C63:C65)</f>
        <v>210.44516790000003</v>
      </c>
      <c r="D66" s="275">
        <f t="shared" si="12"/>
        <v>363.81162540000003</v>
      </c>
      <c r="E66" s="275">
        <f t="shared" si="12"/>
        <v>0</v>
      </c>
      <c r="F66" s="275">
        <f t="shared" si="12"/>
        <v>0.1512483</v>
      </c>
      <c r="G66" s="276">
        <f t="shared" si="12"/>
        <v>0</v>
      </c>
      <c r="H66" s="277">
        <f t="shared" si="12"/>
        <v>574.40804160000005</v>
      </c>
      <c r="I66" s="285">
        <f t="shared" si="12"/>
        <v>0</v>
      </c>
      <c r="J66" s="275">
        <f t="shared" si="12"/>
        <v>0</v>
      </c>
      <c r="K66" s="279">
        <f t="shared" si="12"/>
        <v>0.11760020000000002</v>
      </c>
      <c r="L66" s="274">
        <f t="shared" si="12"/>
        <v>1286.7031010000001</v>
      </c>
      <c r="M66" s="280">
        <f t="shared" si="12"/>
        <v>574.52564180000013</v>
      </c>
      <c r="N66" s="296">
        <f t="shared" si="3"/>
        <v>4.4650987578524539</v>
      </c>
      <c r="P66" s="270"/>
      <c r="Q66" s="270"/>
      <c r="R66" s="283"/>
      <c r="S66" s="283"/>
      <c r="T66" s="283"/>
    </row>
    <row r="67" spans="1:23" s="282" customFormat="1">
      <c r="A67" s="267"/>
      <c r="B67" s="297"/>
      <c r="C67" s="298"/>
      <c r="D67" s="298"/>
      <c r="E67" s="298"/>
      <c r="F67" s="298"/>
      <c r="G67" s="299"/>
      <c r="H67" s="300"/>
      <c r="I67" s="301"/>
      <c r="J67" s="298"/>
      <c r="K67" s="302"/>
      <c r="L67" s="297"/>
      <c r="M67" s="303"/>
      <c r="N67" s="304"/>
      <c r="Q67" s="270"/>
      <c r="R67" s="283"/>
      <c r="S67" s="283"/>
      <c r="T67" s="283"/>
    </row>
    <row r="68" spans="1:23">
      <c r="A68" s="267" t="s">
        <v>4786</v>
      </c>
      <c r="B68" s="259"/>
      <c r="C68" s="260"/>
      <c r="D68" s="260"/>
      <c r="E68" s="260"/>
      <c r="F68" s="260"/>
      <c r="G68" s="235"/>
      <c r="H68" s="261"/>
      <c r="I68" s="262"/>
      <c r="J68" s="263"/>
      <c r="K68" s="264"/>
      <c r="L68" s="265"/>
      <c r="M68" s="266"/>
      <c r="N68" s="266"/>
      <c r="Q68" s="270"/>
      <c r="R68" s="270"/>
      <c r="S68" s="270"/>
      <c r="T68" s="270"/>
    </row>
    <row r="69" spans="1:23" s="268" customFormat="1">
      <c r="A69" s="272" t="s">
        <v>4787</v>
      </c>
      <c r="B69" s="259">
        <v>0</v>
      </c>
      <c r="C69" s="260">
        <v>0</v>
      </c>
      <c r="D69" s="260">
        <v>0</v>
      </c>
      <c r="E69" s="260">
        <v>0</v>
      </c>
      <c r="F69" s="260">
        <v>0</v>
      </c>
      <c r="G69" s="235">
        <v>0</v>
      </c>
      <c r="H69" s="261">
        <f>SUM(C69:G69)</f>
        <v>0</v>
      </c>
      <c r="I69" s="262">
        <v>0</v>
      </c>
      <c r="J69" s="263">
        <v>0</v>
      </c>
      <c r="K69" s="264">
        <v>0</v>
      </c>
      <c r="L69" s="265">
        <f>+B69+I69</f>
        <v>0</v>
      </c>
      <c r="M69" s="266">
        <f>+H69+J69+K69</f>
        <v>0</v>
      </c>
      <c r="N69" s="266">
        <f>IF(ISERR(M69*10/L69),0,M69*10/L69)</f>
        <v>0</v>
      </c>
      <c r="P69" s="270"/>
      <c r="Q69" s="270"/>
    </row>
    <row r="70" spans="1:23">
      <c r="A70" s="272" t="s">
        <v>4788</v>
      </c>
      <c r="B70" s="259">
        <v>0</v>
      </c>
      <c r="C70" s="260">
        <v>0</v>
      </c>
      <c r="D70" s="260">
        <v>0</v>
      </c>
      <c r="E70" s="260">
        <v>0</v>
      </c>
      <c r="F70" s="260">
        <v>0</v>
      </c>
      <c r="G70" s="235">
        <v>0</v>
      </c>
      <c r="H70" s="261">
        <f>SUM(C70:G70)</f>
        <v>0</v>
      </c>
      <c r="I70" s="262">
        <v>0</v>
      </c>
      <c r="J70" s="263">
        <v>0</v>
      </c>
      <c r="K70" s="264">
        <v>0</v>
      </c>
      <c r="L70" s="265">
        <f>+B70+I70</f>
        <v>0</v>
      </c>
      <c r="M70" s="266">
        <f>+H70+J70+K70</f>
        <v>0</v>
      </c>
      <c r="N70" s="266">
        <f t="shared" si="3"/>
        <v>0</v>
      </c>
      <c r="P70" s="270"/>
      <c r="Q70" s="270"/>
      <c r="R70" s="270"/>
      <c r="S70" s="270"/>
      <c r="T70" s="270"/>
      <c r="U70" s="270"/>
      <c r="V70" s="270"/>
      <c r="W70" s="270"/>
    </row>
    <row r="71" spans="1:23">
      <c r="A71" s="272" t="s">
        <v>4789</v>
      </c>
      <c r="B71" s="259">
        <v>43.398245000000003</v>
      </c>
      <c r="C71" s="260">
        <v>7.4952445000000001</v>
      </c>
      <c r="D71" s="260">
        <v>36.681578599999995</v>
      </c>
      <c r="E71" s="260">
        <v>0</v>
      </c>
      <c r="F71" s="260">
        <v>0</v>
      </c>
      <c r="G71" s="235">
        <v>0</v>
      </c>
      <c r="H71" s="261">
        <f>SUM(C71:G71)</f>
        <v>44.176823099999993</v>
      </c>
      <c r="I71" s="262">
        <v>1.271E-3</v>
      </c>
      <c r="J71" s="263">
        <v>-7.6886648999999991</v>
      </c>
      <c r="K71" s="264">
        <v>42.259976200000018</v>
      </c>
      <c r="L71" s="265">
        <f>+B71+I71</f>
        <v>43.399516000000006</v>
      </c>
      <c r="M71" s="266">
        <f>+H71+J71+K71</f>
        <v>78.748134400000012</v>
      </c>
      <c r="N71" s="266">
        <f t="shared" si="3"/>
        <v>18.144933782210845</v>
      </c>
      <c r="P71" s="270"/>
      <c r="Q71" s="270"/>
      <c r="R71" s="270"/>
      <c r="S71" s="270"/>
      <c r="T71" s="270"/>
      <c r="U71" s="270"/>
      <c r="V71" s="270"/>
      <c r="W71" s="270"/>
    </row>
    <row r="72" spans="1:23" ht="15.75" customHeight="1">
      <c r="A72" s="272" t="s">
        <v>4790</v>
      </c>
      <c r="B72" s="259">
        <v>236.46586499999998</v>
      </c>
      <c r="C72" s="260">
        <v>24.562995600000001</v>
      </c>
      <c r="D72" s="260">
        <v>212.18795009999997</v>
      </c>
      <c r="E72" s="260">
        <v>0</v>
      </c>
      <c r="F72" s="260">
        <v>0</v>
      </c>
      <c r="G72" s="235">
        <v>0</v>
      </c>
      <c r="H72" s="261">
        <f>SUM(C72:G72)</f>
        <v>236.75094569999996</v>
      </c>
      <c r="I72" s="262">
        <v>0.36652600000000002</v>
      </c>
      <c r="J72" s="263">
        <v>-2.0899239000000001</v>
      </c>
      <c r="K72" s="264">
        <v>12.887947000000002</v>
      </c>
      <c r="L72" s="265">
        <f>+B72+I72</f>
        <v>236.83239099999997</v>
      </c>
      <c r="M72" s="266">
        <f>+H72+J72+K72</f>
        <v>247.54896879999995</v>
      </c>
      <c r="N72" s="266">
        <f t="shared" si="3"/>
        <v>10.45249628882056</v>
      </c>
      <c r="P72" s="270"/>
      <c r="Q72" s="270"/>
      <c r="R72" s="270"/>
      <c r="S72" s="270"/>
      <c r="T72" s="270"/>
      <c r="U72" s="270"/>
      <c r="V72" s="270"/>
      <c r="W72" s="270"/>
    </row>
    <row r="73" spans="1:23" ht="15.75" thickBot="1">
      <c r="A73" s="272" t="s">
        <v>4791</v>
      </c>
      <c r="B73" s="259">
        <v>563.03873900000008</v>
      </c>
      <c r="C73" s="260">
        <v>220.05520419999999</v>
      </c>
      <c r="D73" s="260">
        <v>171.11871509999997</v>
      </c>
      <c r="E73" s="260">
        <v>0</v>
      </c>
      <c r="F73" s="260">
        <v>-0.72778900000000002</v>
      </c>
      <c r="G73" s="235">
        <v>0</v>
      </c>
      <c r="H73" s="261">
        <f>SUM(C73:G73)</f>
        <v>390.44613029999999</v>
      </c>
      <c r="I73" s="262">
        <v>2.0424000000000005E-2</v>
      </c>
      <c r="J73" s="263">
        <v>7.8257250000000003</v>
      </c>
      <c r="K73" s="264">
        <v>7.0432649999999999</v>
      </c>
      <c r="L73" s="265">
        <f>+B73+I73</f>
        <v>563.05916300000013</v>
      </c>
      <c r="M73" s="266">
        <f>+H73+J73+K73</f>
        <v>405.31512029999999</v>
      </c>
      <c r="N73" s="266">
        <f t="shared" si="3"/>
        <v>7.1984463966533463</v>
      </c>
      <c r="P73" s="270"/>
      <c r="Q73" s="270"/>
      <c r="R73" s="270"/>
      <c r="S73" s="270"/>
      <c r="T73" s="270"/>
      <c r="U73" s="270"/>
      <c r="V73" s="270"/>
      <c r="W73" s="270"/>
    </row>
    <row r="74" spans="1:23" s="282" customFormat="1" ht="15.75" thickBot="1">
      <c r="A74" s="273" t="s">
        <v>4792</v>
      </c>
      <c r="B74" s="274">
        <f>SUM(B69:B73)</f>
        <v>842.90284900000006</v>
      </c>
      <c r="C74" s="275">
        <f t="shared" ref="C74:M74" si="13">SUM(C69:C73)</f>
        <v>252.1134443</v>
      </c>
      <c r="D74" s="275">
        <f t="shared" si="13"/>
        <v>419.98824379999996</v>
      </c>
      <c r="E74" s="275">
        <f t="shared" si="13"/>
        <v>0</v>
      </c>
      <c r="F74" s="275">
        <f t="shared" si="13"/>
        <v>-0.72778900000000002</v>
      </c>
      <c r="G74" s="276">
        <f t="shared" si="13"/>
        <v>0</v>
      </c>
      <c r="H74" s="277">
        <f t="shared" si="13"/>
        <v>671.37389910000002</v>
      </c>
      <c r="I74" s="285">
        <f t="shared" si="13"/>
        <v>0.38822100000000004</v>
      </c>
      <c r="J74" s="275">
        <f t="shared" si="13"/>
        <v>-1.9528637999999994</v>
      </c>
      <c r="K74" s="279">
        <f t="shared" si="13"/>
        <v>62.19118820000002</v>
      </c>
      <c r="L74" s="274">
        <f t="shared" si="13"/>
        <v>843.2910700000001</v>
      </c>
      <c r="M74" s="280">
        <f t="shared" si="13"/>
        <v>731.61222350000003</v>
      </c>
      <c r="N74" s="296">
        <f t="shared" si="3"/>
        <v>8.6756785352891264</v>
      </c>
      <c r="P74" s="270"/>
      <c r="Q74" s="270"/>
      <c r="R74" s="283"/>
      <c r="S74" s="283"/>
      <c r="T74" s="283"/>
    </row>
    <row r="75" spans="1:23">
      <c r="A75" s="272" t="s">
        <v>4793</v>
      </c>
      <c r="B75" s="259">
        <v>33.087733999999998</v>
      </c>
      <c r="C75" s="260">
        <v>0</v>
      </c>
      <c r="D75" s="260">
        <v>23.260677299999998</v>
      </c>
      <c r="E75" s="260">
        <v>0</v>
      </c>
      <c r="F75" s="260">
        <v>0</v>
      </c>
      <c r="G75" s="235">
        <v>0</v>
      </c>
      <c r="H75" s="261">
        <f>SUM(C75:G75)</f>
        <v>23.260677299999998</v>
      </c>
      <c r="I75" s="262">
        <v>0</v>
      </c>
      <c r="J75" s="263">
        <v>0</v>
      </c>
      <c r="K75" s="264">
        <v>0</v>
      </c>
      <c r="L75" s="265">
        <f>+B75+I75</f>
        <v>33.087733999999998</v>
      </c>
      <c r="M75" s="266">
        <f>+H75+J75+K75</f>
        <v>23.260677299999998</v>
      </c>
      <c r="N75" s="266">
        <f t="shared" si="3"/>
        <v>7.0300000900635862</v>
      </c>
      <c r="P75" s="270"/>
      <c r="Q75" s="270"/>
      <c r="R75" s="270"/>
      <c r="S75" s="270"/>
      <c r="T75" s="270"/>
      <c r="U75" s="270"/>
      <c r="V75" s="270"/>
      <c r="W75" s="270"/>
    </row>
    <row r="76" spans="1:23" ht="15.75" thickBot="1">
      <c r="A76" s="272" t="s">
        <v>4794</v>
      </c>
      <c r="B76" s="259">
        <v>0</v>
      </c>
      <c r="C76" s="260">
        <v>0</v>
      </c>
      <c r="D76" s="260">
        <v>0</v>
      </c>
      <c r="E76" s="260">
        <v>0</v>
      </c>
      <c r="F76" s="260">
        <v>0</v>
      </c>
      <c r="G76" s="235">
        <v>0</v>
      </c>
      <c r="H76" s="261">
        <f>SUM(C76:G76)</f>
        <v>0</v>
      </c>
      <c r="I76" s="235">
        <v>0</v>
      </c>
      <c r="J76" s="386">
        <v>0</v>
      </c>
      <c r="K76" s="264">
        <v>0</v>
      </c>
      <c r="L76" s="265">
        <f>+B76+I76</f>
        <v>0</v>
      </c>
      <c r="M76" s="266">
        <f>+H76+J76+K76</f>
        <v>0</v>
      </c>
      <c r="N76" s="266">
        <f t="shared" ref="N76:N94" si="14">IF(ISERR(M76*10/L76),0,M76*10/L76)</f>
        <v>0</v>
      </c>
      <c r="P76" s="270"/>
      <c r="Q76" s="270"/>
      <c r="R76" s="270"/>
      <c r="S76" s="270"/>
      <c r="T76" s="270"/>
      <c r="U76" s="270"/>
      <c r="V76" s="270"/>
      <c r="W76" s="270"/>
    </row>
    <row r="77" spans="1:23" s="282" customFormat="1" ht="15.75" customHeight="1" thickBot="1">
      <c r="A77" s="273" t="s">
        <v>4795</v>
      </c>
      <c r="B77" s="274">
        <f>SUM(B75:B76)</f>
        <v>33.087733999999998</v>
      </c>
      <c r="C77" s="275">
        <f t="shared" ref="C77:M77" si="15">SUM(C75:C76)</f>
        <v>0</v>
      </c>
      <c r="D77" s="275">
        <f t="shared" si="15"/>
        <v>23.260677299999998</v>
      </c>
      <c r="E77" s="275">
        <f t="shared" si="15"/>
        <v>0</v>
      </c>
      <c r="F77" s="275">
        <f t="shared" si="15"/>
        <v>0</v>
      </c>
      <c r="G77" s="276">
        <f t="shared" si="15"/>
        <v>0</v>
      </c>
      <c r="H77" s="277">
        <f t="shared" si="15"/>
        <v>23.260677299999998</v>
      </c>
      <c r="I77" s="276">
        <f t="shared" si="15"/>
        <v>0</v>
      </c>
      <c r="J77" s="278">
        <f t="shared" si="15"/>
        <v>0</v>
      </c>
      <c r="K77" s="279">
        <f t="shared" si="15"/>
        <v>0</v>
      </c>
      <c r="L77" s="274">
        <f t="shared" si="15"/>
        <v>33.087733999999998</v>
      </c>
      <c r="M77" s="280">
        <f t="shared" si="15"/>
        <v>23.260677299999998</v>
      </c>
      <c r="N77" s="280">
        <f t="shared" si="14"/>
        <v>7.0300000900635862</v>
      </c>
      <c r="Q77" s="270"/>
      <c r="R77" s="283"/>
      <c r="S77" s="283"/>
      <c r="T77" s="283"/>
    </row>
    <row r="78" spans="1:23" s="282" customFormat="1" ht="15.75" thickBot="1">
      <c r="A78" s="273" t="s">
        <v>4786</v>
      </c>
      <c r="B78" s="274">
        <f>B74+B77</f>
        <v>875.99058300000002</v>
      </c>
      <c r="C78" s="275">
        <f t="shared" ref="C78:M78" si="16">C74+C77</f>
        <v>252.1134443</v>
      </c>
      <c r="D78" s="275">
        <f t="shared" si="16"/>
        <v>443.24892109999996</v>
      </c>
      <c r="E78" s="275">
        <f t="shared" si="16"/>
        <v>0</v>
      </c>
      <c r="F78" s="275">
        <f t="shared" si="16"/>
        <v>-0.72778900000000002</v>
      </c>
      <c r="G78" s="276">
        <f t="shared" si="16"/>
        <v>0</v>
      </c>
      <c r="H78" s="277">
        <f t="shared" si="16"/>
        <v>694.63457640000001</v>
      </c>
      <c r="I78" s="285">
        <f t="shared" si="16"/>
        <v>0.38822100000000004</v>
      </c>
      <c r="J78" s="275">
        <f t="shared" si="16"/>
        <v>-1.9528637999999994</v>
      </c>
      <c r="K78" s="279">
        <f t="shared" si="16"/>
        <v>62.19118820000002</v>
      </c>
      <c r="L78" s="274">
        <f t="shared" si="16"/>
        <v>876.37880400000006</v>
      </c>
      <c r="M78" s="280">
        <f t="shared" si="16"/>
        <v>754.87290080000002</v>
      </c>
      <c r="N78" s="296">
        <f t="shared" si="14"/>
        <v>8.6135458474643798</v>
      </c>
      <c r="Q78" s="270"/>
      <c r="R78" s="283"/>
      <c r="S78" s="283"/>
      <c r="T78" s="283"/>
    </row>
    <row r="79" spans="1:23" ht="15.75" customHeight="1">
      <c r="A79" s="305"/>
      <c r="B79" s="259"/>
      <c r="C79" s="260"/>
      <c r="D79" s="260"/>
      <c r="E79" s="260"/>
      <c r="F79" s="260"/>
      <c r="G79" s="235"/>
      <c r="H79" s="261"/>
      <c r="I79" s="262"/>
      <c r="J79" s="263"/>
      <c r="K79" s="264"/>
      <c r="L79" s="265"/>
      <c r="M79" s="266"/>
      <c r="N79" s="266"/>
      <c r="Q79" s="270"/>
      <c r="R79" s="270"/>
      <c r="S79" s="270"/>
      <c r="T79" s="270"/>
    </row>
    <row r="80" spans="1:23" s="268" customFormat="1" ht="13.5" customHeight="1">
      <c r="A80" s="267" t="s">
        <v>4796</v>
      </c>
      <c r="B80" s="259"/>
      <c r="C80" s="260"/>
      <c r="D80" s="260"/>
      <c r="E80" s="260"/>
      <c r="F80" s="260"/>
      <c r="G80" s="235"/>
      <c r="H80" s="261"/>
      <c r="I80" s="262"/>
      <c r="J80" s="263"/>
      <c r="K80" s="264"/>
      <c r="L80" s="265"/>
      <c r="M80" s="266"/>
      <c r="N80" s="266">
        <f t="shared" si="14"/>
        <v>0</v>
      </c>
      <c r="Q80" s="270"/>
    </row>
    <row r="81" spans="1:23" s="268" customFormat="1" ht="15.75" thickBot="1">
      <c r="A81" s="272" t="s">
        <v>4797</v>
      </c>
      <c r="B81" s="259">
        <v>204.59181699999999</v>
      </c>
      <c r="C81" s="260">
        <v>76.994608200000002</v>
      </c>
      <c r="D81" s="260">
        <v>72.909113499999989</v>
      </c>
      <c r="E81" s="260">
        <v>0</v>
      </c>
      <c r="F81" s="260">
        <v>6.0652465000000007</v>
      </c>
      <c r="G81" s="235">
        <v>0</v>
      </c>
      <c r="H81" s="261">
        <f>SUM(C81:G81)</f>
        <v>155.96896820000001</v>
      </c>
      <c r="I81" s="262">
        <v>0</v>
      </c>
      <c r="J81" s="263">
        <v>0</v>
      </c>
      <c r="K81" s="264">
        <v>1.9726729000000001</v>
      </c>
      <c r="L81" s="265">
        <f>+B81+I81</f>
        <v>204.59181699999999</v>
      </c>
      <c r="M81" s="266">
        <f>+H81+J81+K81</f>
        <v>157.9416411</v>
      </c>
      <c r="N81" s="266">
        <f t="shared" si="14"/>
        <v>7.7198415565173848</v>
      </c>
      <c r="P81" s="270"/>
      <c r="R81" s="270"/>
      <c r="S81" s="270"/>
      <c r="T81" s="270"/>
      <c r="U81" s="270"/>
      <c r="V81" s="270"/>
      <c r="W81" s="270"/>
    </row>
    <row r="82" spans="1:23" s="282" customFormat="1" ht="15.75" customHeight="1" thickBot="1">
      <c r="A82" s="273" t="s">
        <v>367</v>
      </c>
      <c r="B82" s="274">
        <f t="shared" ref="B82:M82" si="17">SUM(B81:B81)</f>
        <v>204.59181699999999</v>
      </c>
      <c r="C82" s="275">
        <f t="shared" si="17"/>
        <v>76.994608200000002</v>
      </c>
      <c r="D82" s="275">
        <f t="shared" si="17"/>
        <v>72.909113499999989</v>
      </c>
      <c r="E82" s="275">
        <f t="shared" si="17"/>
        <v>0</v>
      </c>
      <c r="F82" s="275">
        <f t="shared" si="17"/>
        <v>6.0652465000000007</v>
      </c>
      <c r="G82" s="276">
        <f t="shared" si="17"/>
        <v>0</v>
      </c>
      <c r="H82" s="277">
        <f t="shared" si="17"/>
        <v>155.96896820000001</v>
      </c>
      <c r="I82" s="276">
        <f t="shared" si="17"/>
        <v>0</v>
      </c>
      <c r="J82" s="278">
        <f t="shared" si="17"/>
        <v>0</v>
      </c>
      <c r="K82" s="279">
        <f t="shared" si="17"/>
        <v>1.9726729000000001</v>
      </c>
      <c r="L82" s="274">
        <f t="shared" si="17"/>
        <v>204.59181699999999</v>
      </c>
      <c r="M82" s="280">
        <f t="shared" si="17"/>
        <v>157.9416411</v>
      </c>
      <c r="N82" s="280">
        <f t="shared" si="14"/>
        <v>7.7198415565173848</v>
      </c>
      <c r="P82" s="270"/>
      <c r="Q82" s="270"/>
      <c r="R82" s="283"/>
      <c r="S82" s="283"/>
      <c r="T82" s="283"/>
    </row>
    <row r="83" spans="1:23" s="268" customFormat="1" ht="15.75" thickBot="1">
      <c r="A83" s="306"/>
      <c r="B83" s="297"/>
      <c r="C83" s="298"/>
      <c r="D83" s="298"/>
      <c r="E83" s="298"/>
      <c r="F83" s="298"/>
      <c r="G83" s="299"/>
      <c r="H83" s="300"/>
      <c r="I83" s="301"/>
      <c r="J83" s="298"/>
      <c r="K83" s="302"/>
      <c r="L83" s="297"/>
      <c r="M83" s="303"/>
      <c r="N83" s="266"/>
      <c r="R83" s="286"/>
      <c r="S83" s="286"/>
      <c r="T83" s="286"/>
    </row>
    <row r="84" spans="1:23" s="268" customFormat="1" ht="23.25" customHeight="1" thickBot="1">
      <c r="A84" s="273" t="s">
        <v>4798</v>
      </c>
      <c r="B84" s="287">
        <v>2464.5062260000004</v>
      </c>
      <c r="C84" s="288">
        <v>35.7694829</v>
      </c>
      <c r="D84" s="288">
        <v>283.39235060000004</v>
      </c>
      <c r="E84" s="288">
        <v>0</v>
      </c>
      <c r="F84" s="288">
        <v>36.788755999999999</v>
      </c>
      <c r="G84" s="289">
        <v>1.6526405</v>
      </c>
      <c r="H84" s="290">
        <f>SUM(C84:G84)</f>
        <v>357.60323000000005</v>
      </c>
      <c r="I84" s="291">
        <v>0</v>
      </c>
      <c r="J84" s="292">
        <v>0</v>
      </c>
      <c r="K84" s="293">
        <v>4.3986955999999999</v>
      </c>
      <c r="L84" s="294">
        <f>+B84+I84</f>
        <v>2464.5062260000004</v>
      </c>
      <c r="M84" s="295">
        <f>+H84+J84+K84</f>
        <v>362.00192560000005</v>
      </c>
      <c r="N84" s="295">
        <f t="shared" si="14"/>
        <v>1.4688618830861901</v>
      </c>
      <c r="P84" s="270"/>
      <c r="Q84" s="270"/>
      <c r="R84" s="270"/>
      <c r="S84" s="270"/>
      <c r="T84" s="270"/>
      <c r="U84" s="270"/>
      <c r="V84" s="270"/>
      <c r="W84" s="270"/>
    </row>
    <row r="85" spans="1:23" s="268" customFormat="1" ht="12.75" customHeight="1" thickBot="1">
      <c r="A85" s="273"/>
      <c r="B85" s="287"/>
      <c r="C85" s="288"/>
      <c r="D85" s="288"/>
      <c r="E85" s="288"/>
      <c r="F85" s="288"/>
      <c r="G85" s="289"/>
      <c r="H85" s="290"/>
      <c r="I85" s="291"/>
      <c r="J85" s="292"/>
      <c r="K85" s="293"/>
      <c r="L85" s="294"/>
      <c r="M85" s="295"/>
      <c r="N85" s="295"/>
      <c r="P85" s="270"/>
      <c r="Q85" s="270"/>
      <c r="R85" s="270"/>
      <c r="S85" s="270"/>
      <c r="T85" s="270"/>
      <c r="U85" s="270"/>
      <c r="V85" s="270"/>
      <c r="W85" s="270"/>
    </row>
    <row r="86" spans="1:23" s="268" customFormat="1">
      <c r="A86" s="267" t="s">
        <v>4799</v>
      </c>
      <c r="B86" s="259"/>
      <c r="C86" s="260"/>
      <c r="D86" s="260"/>
      <c r="E86" s="260"/>
      <c r="F86" s="260"/>
      <c r="G86" s="235"/>
      <c r="H86" s="261"/>
      <c r="I86" s="262"/>
      <c r="J86" s="263"/>
      <c r="K86" s="264"/>
      <c r="L86" s="265"/>
      <c r="M86" s="266"/>
      <c r="N86" s="266"/>
      <c r="P86" s="270"/>
      <c r="Q86" s="270"/>
      <c r="R86" s="270"/>
      <c r="S86" s="270"/>
      <c r="T86" s="270"/>
      <c r="U86" s="270"/>
      <c r="V86" s="270"/>
      <c r="W86" s="270"/>
    </row>
    <row r="87" spans="1:23" s="268" customFormat="1">
      <c r="A87" s="272" t="s">
        <v>4997</v>
      </c>
      <c r="B87" s="259">
        <v>0.72104800000000002</v>
      </c>
      <c r="C87" s="260">
        <v>0</v>
      </c>
      <c r="D87" s="260">
        <v>0.13321359999999999</v>
      </c>
      <c r="E87" s="260">
        <v>0</v>
      </c>
      <c r="F87" s="260">
        <v>0</v>
      </c>
      <c r="G87" s="235">
        <v>0</v>
      </c>
      <c r="H87" s="261">
        <f t="shared" ref="H87:H89" si="18">SUM(C87:G87)</f>
        <v>0.13321359999999999</v>
      </c>
      <c r="I87" s="262">
        <v>0</v>
      </c>
      <c r="J87" s="263">
        <v>0</v>
      </c>
      <c r="K87" s="264">
        <v>0</v>
      </c>
      <c r="L87" s="265">
        <f t="shared" ref="L87:L92" si="19">+B87+I87</f>
        <v>0.72104800000000002</v>
      </c>
      <c r="M87" s="266">
        <f t="shared" ref="M87:M92" si="20">+H87+J87+K87</f>
        <v>0.13321359999999999</v>
      </c>
      <c r="N87" s="266">
        <f t="shared" ref="N87:N93" si="21">IF(ISERR(M87*10/L87),0,M87*10/L87)</f>
        <v>1.8474997503633597</v>
      </c>
      <c r="P87" s="270"/>
      <c r="Q87" s="270"/>
      <c r="R87" s="270"/>
      <c r="S87" s="270"/>
      <c r="T87" s="270"/>
      <c r="U87" s="270"/>
      <c r="V87" s="270"/>
      <c r="W87" s="270"/>
    </row>
    <row r="88" spans="1:23" s="268" customFormat="1">
      <c r="A88" s="272" t="s">
        <v>4998</v>
      </c>
      <c r="B88" s="259">
        <v>25.269439999999996</v>
      </c>
      <c r="C88" s="260">
        <v>0</v>
      </c>
      <c r="D88" s="260">
        <v>5.1233790340000001</v>
      </c>
      <c r="E88" s="260">
        <v>0</v>
      </c>
      <c r="F88" s="260">
        <v>0</v>
      </c>
      <c r="G88" s="235">
        <v>0</v>
      </c>
      <c r="H88" s="261">
        <f t="shared" si="18"/>
        <v>5.1233790340000001</v>
      </c>
      <c r="I88" s="262">
        <v>0</v>
      </c>
      <c r="J88" s="263">
        <v>0</v>
      </c>
      <c r="K88" s="264">
        <v>0</v>
      </c>
      <c r="L88" s="265">
        <f t="shared" si="19"/>
        <v>25.269439999999996</v>
      </c>
      <c r="M88" s="266">
        <f t="shared" si="20"/>
        <v>5.1233790340000001</v>
      </c>
      <c r="N88" s="266">
        <f t="shared" si="21"/>
        <v>2.027500029284385</v>
      </c>
      <c r="P88" s="270"/>
      <c r="Q88" s="270"/>
      <c r="R88" s="270"/>
      <c r="S88" s="270"/>
      <c r="T88" s="270"/>
      <c r="U88" s="270"/>
      <c r="V88" s="270"/>
      <c r="W88" s="270"/>
    </row>
    <row r="89" spans="1:23" s="268" customFormat="1">
      <c r="A89" s="272" t="s">
        <v>4999</v>
      </c>
      <c r="B89" s="259">
        <v>71.853392999999997</v>
      </c>
      <c r="C89" s="260">
        <v>0</v>
      </c>
      <c r="D89" s="260">
        <v>19.184855941000002</v>
      </c>
      <c r="E89" s="260">
        <v>0</v>
      </c>
      <c r="F89" s="260">
        <v>0</v>
      </c>
      <c r="G89" s="235">
        <v>0</v>
      </c>
      <c r="H89" s="261">
        <f t="shared" si="18"/>
        <v>19.184855941000002</v>
      </c>
      <c r="I89" s="262">
        <v>0</v>
      </c>
      <c r="J89" s="263">
        <v>0</v>
      </c>
      <c r="K89" s="264">
        <v>0</v>
      </c>
      <c r="L89" s="265">
        <f t="shared" si="19"/>
        <v>71.853392999999997</v>
      </c>
      <c r="M89" s="266">
        <f t="shared" si="20"/>
        <v>19.184855941000002</v>
      </c>
      <c r="N89" s="266">
        <f t="shared" si="21"/>
        <v>2.6700000013917231</v>
      </c>
      <c r="P89" s="270"/>
      <c r="Q89" s="270"/>
      <c r="R89" s="270"/>
      <c r="S89" s="270"/>
      <c r="T89" s="270"/>
      <c r="U89" s="270"/>
      <c r="V89" s="270"/>
      <c r="W89" s="270"/>
    </row>
    <row r="90" spans="1:23" s="268" customFormat="1">
      <c r="A90" s="272" t="s">
        <v>4800</v>
      </c>
      <c r="B90" s="259">
        <v>124.990853</v>
      </c>
      <c r="C90" s="260">
        <v>0</v>
      </c>
      <c r="D90" s="260">
        <v>32.622612713000002</v>
      </c>
      <c r="E90" s="260">
        <v>0</v>
      </c>
      <c r="F90" s="260">
        <v>2.1516696909090909</v>
      </c>
      <c r="G90" s="235">
        <v>0</v>
      </c>
      <c r="H90" s="261">
        <f>SUM(C90:G90)</f>
        <v>34.774282403909091</v>
      </c>
      <c r="I90" s="262">
        <v>0</v>
      </c>
      <c r="J90" s="263">
        <v>0</v>
      </c>
      <c r="K90" s="264">
        <v>0.90320260909090921</v>
      </c>
      <c r="L90" s="265">
        <f t="shared" si="19"/>
        <v>124.990853</v>
      </c>
      <c r="M90" s="266">
        <f t="shared" si="20"/>
        <v>35.677485013000002</v>
      </c>
      <c r="N90" s="266">
        <f t="shared" si="21"/>
        <v>2.8544076751760388</v>
      </c>
      <c r="P90" s="270"/>
      <c r="Q90" s="270"/>
      <c r="R90" s="270"/>
      <c r="S90" s="270"/>
      <c r="T90" s="270"/>
      <c r="U90" s="270"/>
      <c r="V90" s="270"/>
      <c r="W90" s="270"/>
    </row>
    <row r="91" spans="1:23" s="268" customFormat="1">
      <c r="A91" s="272" t="s">
        <v>4801</v>
      </c>
      <c r="B91" s="259">
        <v>132.81178249999999</v>
      </c>
      <c r="C91" s="260">
        <v>0</v>
      </c>
      <c r="D91" s="260">
        <v>33.46856914</v>
      </c>
      <c r="E91" s="260">
        <v>0</v>
      </c>
      <c r="F91" s="260">
        <v>0</v>
      </c>
      <c r="G91" s="235">
        <v>0</v>
      </c>
      <c r="H91" s="261">
        <f>SUM(C91:G91)</f>
        <v>33.46856914</v>
      </c>
      <c r="I91" s="262">
        <v>0</v>
      </c>
      <c r="J91" s="263">
        <v>0</v>
      </c>
      <c r="K91" s="264">
        <v>0</v>
      </c>
      <c r="L91" s="265">
        <f t="shared" si="19"/>
        <v>132.81178249999999</v>
      </c>
      <c r="M91" s="266">
        <f t="shared" si="20"/>
        <v>33.46856914</v>
      </c>
      <c r="N91" s="266">
        <f t="shared" si="21"/>
        <v>2.5199999962352737</v>
      </c>
      <c r="P91" s="270"/>
      <c r="Q91" s="270"/>
      <c r="R91" s="270"/>
      <c r="S91" s="270"/>
      <c r="T91" s="270"/>
      <c r="U91" s="270"/>
      <c r="V91" s="270"/>
      <c r="W91" s="270"/>
    </row>
    <row r="92" spans="1:23" s="268" customFormat="1" ht="15.75" thickBot="1">
      <c r="A92" s="272" t="s">
        <v>4802</v>
      </c>
      <c r="B92" s="259">
        <v>40.909141699999999</v>
      </c>
      <c r="C92" s="260">
        <v>0</v>
      </c>
      <c r="D92" s="260">
        <v>22.500027955</v>
      </c>
      <c r="E92" s="260">
        <v>0</v>
      </c>
      <c r="F92" s="260">
        <v>3.6261599999999998E-2</v>
      </c>
      <c r="G92" s="235">
        <v>0</v>
      </c>
      <c r="H92" s="261">
        <f>SUM(C92:G92)</f>
        <v>22.536289555</v>
      </c>
      <c r="I92" s="262">
        <v>0</v>
      </c>
      <c r="J92" s="263">
        <v>0</v>
      </c>
      <c r="K92" s="264">
        <v>8.7252000000000007E-3</v>
      </c>
      <c r="L92" s="265">
        <f t="shared" si="19"/>
        <v>40.909141699999999</v>
      </c>
      <c r="M92" s="266">
        <f t="shared" si="20"/>
        <v>22.545014755</v>
      </c>
      <c r="N92" s="266">
        <f t="shared" si="21"/>
        <v>5.5109967645691285</v>
      </c>
      <c r="P92" s="270"/>
      <c r="Q92" s="270"/>
      <c r="R92" s="270"/>
      <c r="S92" s="270"/>
      <c r="T92" s="270"/>
      <c r="U92" s="270"/>
      <c r="V92" s="270"/>
      <c r="W92" s="270"/>
    </row>
    <row r="93" spans="1:23" s="268" customFormat="1" ht="15.75" thickBot="1">
      <c r="A93" s="273" t="s">
        <v>367</v>
      </c>
      <c r="B93" s="284">
        <f>SUM(B87:B92)</f>
        <v>396.55565819999998</v>
      </c>
      <c r="C93" s="275">
        <f t="shared" ref="C93:M93" si="22">SUM(C87:C92)</f>
        <v>0</v>
      </c>
      <c r="D93" s="275">
        <f t="shared" si="22"/>
        <v>113.03265838300001</v>
      </c>
      <c r="E93" s="275">
        <f t="shared" si="22"/>
        <v>0</v>
      </c>
      <c r="F93" s="275">
        <f t="shared" si="22"/>
        <v>2.1879312909090909</v>
      </c>
      <c r="G93" s="307">
        <f t="shared" si="22"/>
        <v>0</v>
      </c>
      <c r="H93" s="277">
        <f t="shared" si="22"/>
        <v>115.22058967390909</v>
      </c>
      <c r="I93" s="307">
        <f t="shared" si="22"/>
        <v>0</v>
      </c>
      <c r="J93" s="308">
        <f t="shared" si="22"/>
        <v>0</v>
      </c>
      <c r="K93" s="296">
        <f t="shared" si="22"/>
        <v>0.9119278090909092</v>
      </c>
      <c r="L93" s="309">
        <f t="shared" si="22"/>
        <v>396.55565819999998</v>
      </c>
      <c r="M93" s="296">
        <f t="shared" si="22"/>
        <v>116.132517483</v>
      </c>
      <c r="N93" s="296">
        <f t="shared" si="21"/>
        <v>2.9285300835230901</v>
      </c>
      <c r="P93" s="270"/>
      <c r="Q93" s="270"/>
      <c r="R93" s="270"/>
      <c r="S93" s="270"/>
      <c r="T93" s="270"/>
      <c r="U93" s="270"/>
      <c r="V93" s="270"/>
      <c r="W93" s="270"/>
    </row>
    <row r="94" spans="1:23" s="314" customFormat="1" ht="23.25" customHeight="1" thickBot="1">
      <c r="A94" s="273" t="s">
        <v>4803</v>
      </c>
      <c r="B94" s="309">
        <f>+B29+B44+B49+B53+B58+B60+B66+B78+B82+B84+B93</f>
        <v>8277.3336372660015</v>
      </c>
      <c r="C94" s="308">
        <f t="shared" ref="C94:M94" si="23">+C29+C44+C49+C53+C58+C60+C66+C78+C82+C84+C93</f>
        <v>1038.7973225999999</v>
      </c>
      <c r="D94" s="308">
        <f t="shared" si="23"/>
        <v>1934.3146878830003</v>
      </c>
      <c r="E94" s="308">
        <f t="shared" si="23"/>
        <v>0</v>
      </c>
      <c r="F94" s="308">
        <f t="shared" si="23"/>
        <v>72.290082690909088</v>
      </c>
      <c r="G94" s="307">
        <f t="shared" si="23"/>
        <v>2.2660850000000003</v>
      </c>
      <c r="H94" s="311">
        <f t="shared" si="23"/>
        <v>3047.6681781739089</v>
      </c>
      <c r="I94" s="307">
        <f t="shared" si="23"/>
        <v>0.45988900000000005</v>
      </c>
      <c r="J94" s="308">
        <f t="shared" si="23"/>
        <v>0.59743600000000097</v>
      </c>
      <c r="K94" s="296">
        <f t="shared" si="23"/>
        <v>120.21685030909093</v>
      </c>
      <c r="L94" s="309">
        <f t="shared" si="23"/>
        <v>8277.7935262660012</v>
      </c>
      <c r="M94" s="312">
        <f t="shared" si="23"/>
        <v>3168.4824644830001</v>
      </c>
      <c r="N94" s="296">
        <f t="shared" si="14"/>
        <v>3.827689654772362</v>
      </c>
      <c r="O94" s="313"/>
      <c r="P94" s="270"/>
      <c r="Q94" s="310"/>
      <c r="R94" s="270"/>
      <c r="S94" s="270"/>
      <c r="T94" s="270"/>
    </row>
    <row r="95" spans="1:23" s="314" customFormat="1" ht="14.25" customHeight="1">
      <c r="A95" s="267"/>
      <c r="B95" s="297"/>
      <c r="C95" s="298"/>
      <c r="D95" s="298"/>
      <c r="E95" s="298"/>
      <c r="F95" s="298"/>
      <c r="G95" s="237"/>
      <c r="H95" s="300"/>
      <c r="I95" s="315"/>
      <c r="J95" s="316"/>
      <c r="K95" s="317"/>
      <c r="L95" s="318"/>
      <c r="M95" s="304"/>
      <c r="N95" s="304"/>
      <c r="P95" s="270"/>
    </row>
    <row r="96" spans="1:23" ht="15" customHeight="1">
      <c r="A96" s="319" t="s">
        <v>4804</v>
      </c>
      <c r="B96" s="259"/>
      <c r="C96" s="260"/>
      <c r="D96" s="260"/>
      <c r="E96" s="260"/>
      <c r="F96" s="260"/>
      <c r="G96" s="235"/>
      <c r="H96" s="261"/>
      <c r="I96" s="262"/>
      <c r="J96" s="263"/>
      <c r="K96" s="264"/>
      <c r="L96" s="265"/>
      <c r="M96" s="266"/>
      <c r="N96" s="266"/>
      <c r="P96" s="270"/>
    </row>
    <row r="97" spans="1:16">
      <c r="A97" s="272" t="s">
        <v>4805</v>
      </c>
      <c r="B97" s="259">
        <v>15.646409</v>
      </c>
      <c r="C97" s="260">
        <v>0</v>
      </c>
      <c r="D97" s="260">
        <v>10.841187000000001</v>
      </c>
      <c r="E97" s="260">
        <v>0</v>
      </c>
      <c r="F97" s="260">
        <v>0</v>
      </c>
      <c r="G97" s="235">
        <v>0</v>
      </c>
      <c r="H97" s="261">
        <f t="shared" ref="H97:H98" si="24">SUM(C97:G97)</f>
        <v>10.841187000000001</v>
      </c>
      <c r="I97" s="262">
        <v>0</v>
      </c>
      <c r="J97" s="263">
        <v>0</v>
      </c>
      <c r="K97" s="264">
        <v>0</v>
      </c>
      <c r="L97" s="265">
        <f>+B97+I97</f>
        <v>15.646409</v>
      </c>
      <c r="M97" s="266">
        <f>+H97+J97+K97</f>
        <v>10.841187000000001</v>
      </c>
      <c r="N97" s="266">
        <f>IF(ISERR(M97*10/L97),0,M97*10/L97)</f>
        <v>6.9288659142171225</v>
      </c>
      <c r="P97" s="270"/>
    </row>
    <row r="98" spans="1:16">
      <c r="A98" s="272" t="s">
        <v>4806</v>
      </c>
      <c r="B98" s="259">
        <v>0.93642000000000003</v>
      </c>
      <c r="C98" s="260">
        <v>0</v>
      </c>
      <c r="D98" s="260">
        <v>0.24630000000000002</v>
      </c>
      <c r="E98" s="260">
        <v>0</v>
      </c>
      <c r="F98" s="260">
        <v>0</v>
      </c>
      <c r="G98" s="235">
        <v>0</v>
      </c>
      <c r="H98" s="261">
        <f t="shared" si="24"/>
        <v>0.24630000000000002</v>
      </c>
      <c r="I98" s="235">
        <v>0</v>
      </c>
      <c r="J98" s="263">
        <v>0</v>
      </c>
      <c r="K98" s="264">
        <v>0</v>
      </c>
      <c r="L98" s="265">
        <f>+B98+I98</f>
        <v>0.93642000000000003</v>
      </c>
      <c r="M98" s="266">
        <f>+H98+J98+K98</f>
        <v>0.24630000000000002</v>
      </c>
      <c r="N98" s="266">
        <f>IF(ISERR(M98*10/L98),0,M98*10/L98)</f>
        <v>2.6302300249887871</v>
      </c>
      <c r="P98" s="270"/>
    </row>
    <row r="99" spans="1:16" ht="15.75" thickBot="1">
      <c r="A99" s="272"/>
      <c r="B99" s="259"/>
      <c r="C99" s="260"/>
      <c r="D99" s="260"/>
      <c r="E99" s="260"/>
      <c r="F99" s="260"/>
      <c r="G99" s="235"/>
      <c r="H99" s="261"/>
      <c r="I99" s="235"/>
      <c r="J99" s="263"/>
      <c r="K99" s="264"/>
      <c r="L99" s="265"/>
      <c r="M99" s="266"/>
      <c r="N99" s="266"/>
      <c r="P99" s="270"/>
    </row>
    <row r="100" spans="1:16" ht="18" customHeight="1" thickBot="1">
      <c r="A100" s="273" t="s">
        <v>4808</v>
      </c>
      <c r="B100" s="274">
        <f>+B97+B98+B99</f>
        <v>16.582829</v>
      </c>
      <c r="C100" s="275">
        <f t="shared" ref="C100:M100" si="25">+C97+C98+C99</f>
        <v>0</v>
      </c>
      <c r="D100" s="275">
        <f t="shared" si="25"/>
        <v>11.087487000000001</v>
      </c>
      <c r="E100" s="275">
        <f t="shared" si="25"/>
        <v>0</v>
      </c>
      <c r="F100" s="275">
        <f t="shared" si="25"/>
        <v>0</v>
      </c>
      <c r="G100" s="275">
        <f t="shared" si="25"/>
        <v>0</v>
      </c>
      <c r="H100" s="277">
        <f t="shared" si="25"/>
        <v>11.087487000000001</v>
      </c>
      <c r="I100" s="276">
        <f t="shared" si="25"/>
        <v>0</v>
      </c>
      <c r="J100" s="275">
        <f t="shared" si="25"/>
        <v>0</v>
      </c>
      <c r="K100" s="279">
        <f t="shared" si="25"/>
        <v>0</v>
      </c>
      <c r="L100" s="274">
        <f t="shared" si="25"/>
        <v>16.582829</v>
      </c>
      <c r="M100" s="280">
        <f t="shared" si="25"/>
        <v>11.087487000000001</v>
      </c>
      <c r="N100" s="280">
        <f>IF(ISERR(M100*10/L100),0,M100*10/L100)</f>
        <v>6.6861251478864077</v>
      </c>
      <c r="P100" s="270"/>
    </row>
    <row r="101" spans="1:16" ht="18" customHeight="1">
      <c r="A101" s="320"/>
      <c r="B101" s="259"/>
      <c r="C101" s="260"/>
      <c r="D101" s="260"/>
      <c r="E101" s="260"/>
      <c r="F101" s="260"/>
      <c r="G101" s="235"/>
      <c r="H101" s="261"/>
      <c r="I101" s="262"/>
      <c r="J101" s="263"/>
      <c r="K101" s="264"/>
      <c r="L101" s="265"/>
      <c r="M101" s="266"/>
      <c r="N101" s="266"/>
      <c r="P101" s="270"/>
    </row>
    <row r="102" spans="1:16">
      <c r="A102" s="319" t="s">
        <v>4809</v>
      </c>
      <c r="B102" s="259"/>
      <c r="C102" s="260"/>
      <c r="D102" s="260"/>
      <c r="E102" s="260"/>
      <c r="F102" s="260"/>
      <c r="G102" s="235"/>
      <c r="H102" s="261"/>
      <c r="I102" s="262"/>
      <c r="J102" s="263"/>
      <c r="K102" s="264"/>
      <c r="L102" s="265"/>
      <c r="M102" s="266"/>
      <c r="N102" s="266"/>
      <c r="P102" s="270"/>
    </row>
    <row r="103" spans="1:16">
      <c r="A103" s="272" t="s">
        <v>4810</v>
      </c>
      <c r="B103" s="259">
        <v>154.2528575</v>
      </c>
      <c r="C103" s="260">
        <v>0</v>
      </c>
      <c r="D103" s="260">
        <v>92.832068703528591</v>
      </c>
      <c r="E103" s="260">
        <v>0</v>
      </c>
      <c r="F103" s="260">
        <v>0</v>
      </c>
      <c r="G103" s="235">
        <v>0</v>
      </c>
      <c r="H103" s="261">
        <f t="shared" ref="H103" si="26">SUM(C103:G103)</f>
        <v>92.832068703528591</v>
      </c>
      <c r="I103" s="262">
        <v>0</v>
      </c>
      <c r="J103" s="263">
        <v>0</v>
      </c>
      <c r="K103" s="264">
        <v>0</v>
      </c>
      <c r="L103" s="265">
        <f>+B103+I103</f>
        <v>154.2528575</v>
      </c>
      <c r="M103" s="266">
        <f>+H103+J103+K103</f>
        <v>92.832068703528591</v>
      </c>
      <c r="N103" s="266">
        <f>IF(ISERR(M103*10/L103),0,M103*10/L103)</f>
        <v>6.0181749763390018</v>
      </c>
      <c r="P103" s="270"/>
    </row>
    <row r="104" spans="1:16" ht="15.75" thickBot="1">
      <c r="A104" s="272"/>
      <c r="B104" s="259"/>
      <c r="C104" s="260"/>
      <c r="D104" s="260"/>
      <c r="E104" s="260"/>
      <c r="F104" s="260"/>
      <c r="G104" s="235"/>
      <c r="H104" s="261"/>
      <c r="I104" s="262"/>
      <c r="J104" s="263"/>
      <c r="K104" s="264"/>
      <c r="L104" s="265"/>
      <c r="M104" s="266"/>
      <c r="N104" s="266"/>
      <c r="P104" s="270"/>
    </row>
    <row r="105" spans="1:16" ht="15.75" thickBot="1">
      <c r="A105" s="273" t="s">
        <v>4811</v>
      </c>
      <c r="B105" s="321">
        <f t="shared" ref="B105:M105" si="27">SUM(B103:B104)</f>
        <v>154.2528575</v>
      </c>
      <c r="C105" s="308">
        <f t="shared" si="27"/>
        <v>0</v>
      </c>
      <c r="D105" s="308">
        <f t="shared" si="27"/>
        <v>92.832068703528591</v>
      </c>
      <c r="E105" s="308">
        <f t="shared" si="27"/>
        <v>0</v>
      </c>
      <c r="F105" s="308">
        <f t="shared" si="27"/>
        <v>0</v>
      </c>
      <c r="G105" s="308">
        <f t="shared" si="27"/>
        <v>0</v>
      </c>
      <c r="H105" s="311">
        <f t="shared" si="27"/>
        <v>92.832068703528591</v>
      </c>
      <c r="I105" s="322">
        <f t="shared" si="27"/>
        <v>0</v>
      </c>
      <c r="J105" s="308">
        <f t="shared" si="27"/>
        <v>0</v>
      </c>
      <c r="K105" s="312">
        <f t="shared" si="27"/>
        <v>0</v>
      </c>
      <c r="L105" s="321">
        <f t="shared" si="27"/>
        <v>154.2528575</v>
      </c>
      <c r="M105" s="296">
        <f t="shared" si="27"/>
        <v>92.832068703528591</v>
      </c>
      <c r="N105" s="296">
        <f>IF(ISERR(M105*10/L105),0,M105*10/L105)</f>
        <v>6.0181749763390018</v>
      </c>
      <c r="P105" s="270"/>
    </row>
    <row r="106" spans="1:16" ht="12.75" customHeight="1">
      <c r="A106" s="320"/>
      <c r="B106" s="259"/>
      <c r="C106" s="260"/>
      <c r="D106" s="260"/>
      <c r="E106" s="260"/>
      <c r="F106" s="260"/>
      <c r="G106" s="235"/>
      <c r="H106" s="261"/>
      <c r="I106" s="262"/>
      <c r="J106" s="263"/>
      <c r="K106" s="264"/>
      <c r="L106" s="265"/>
      <c r="M106" s="266"/>
      <c r="N106" s="266"/>
      <c r="P106" s="270"/>
    </row>
    <row r="107" spans="1:16" ht="12.75" customHeight="1">
      <c r="A107" s="319" t="s">
        <v>4812</v>
      </c>
      <c r="B107" s="259"/>
      <c r="C107" s="260"/>
      <c r="D107" s="260"/>
      <c r="E107" s="260"/>
      <c r="F107" s="260"/>
      <c r="G107" s="235"/>
      <c r="H107" s="261"/>
      <c r="I107" s="262"/>
      <c r="J107" s="263"/>
      <c r="K107" s="264"/>
      <c r="L107" s="265"/>
      <c r="M107" s="266"/>
      <c r="N107" s="266"/>
      <c r="P107" s="270"/>
    </row>
    <row r="108" spans="1:16" ht="12.75" customHeight="1">
      <c r="A108" s="272" t="s">
        <v>4813</v>
      </c>
      <c r="B108" s="259">
        <v>1.0900000000000001</v>
      </c>
      <c r="C108" s="260">
        <v>0</v>
      </c>
      <c r="D108" s="260">
        <v>0.52390910000000002</v>
      </c>
      <c r="E108" s="260">
        <v>0</v>
      </c>
      <c r="F108" s="260">
        <v>0</v>
      </c>
      <c r="G108" s="235">
        <v>0</v>
      </c>
      <c r="H108" s="261">
        <f t="shared" ref="H108:H113" si="28">SUM(C108:G108)</f>
        <v>0.52390910000000002</v>
      </c>
      <c r="I108" s="262">
        <v>0</v>
      </c>
      <c r="J108" s="263">
        <v>0</v>
      </c>
      <c r="K108" s="264">
        <v>0</v>
      </c>
      <c r="L108" s="265">
        <f t="shared" ref="L108:L113" si="29">+B108+I108</f>
        <v>1.0900000000000001</v>
      </c>
      <c r="M108" s="266">
        <f t="shared" ref="M108:M113" si="30">+H108+J108+K108</f>
        <v>0.52390910000000002</v>
      </c>
      <c r="N108" s="266">
        <f t="shared" ref="N108:N114" si="31">IF(ISERR(M108*10/L108),0,M108*10/L108)</f>
        <v>4.8065055045871556</v>
      </c>
      <c r="P108" s="270"/>
    </row>
    <row r="109" spans="1:16" ht="12.75" customHeight="1">
      <c r="A109" s="272" t="s">
        <v>4814</v>
      </c>
      <c r="B109" s="259">
        <v>175.16399999999999</v>
      </c>
      <c r="C109" s="260">
        <v>0</v>
      </c>
      <c r="D109" s="260">
        <v>81.789339332989329</v>
      </c>
      <c r="E109" s="260">
        <v>0</v>
      </c>
      <c r="F109" s="260">
        <v>0</v>
      </c>
      <c r="G109" s="235">
        <v>0</v>
      </c>
      <c r="H109" s="261">
        <f t="shared" si="28"/>
        <v>81.789339332989329</v>
      </c>
      <c r="I109" s="262">
        <v>0</v>
      </c>
      <c r="J109" s="263">
        <v>0</v>
      </c>
      <c r="K109" s="264">
        <v>0</v>
      </c>
      <c r="L109" s="265">
        <f t="shared" si="29"/>
        <v>175.16399999999999</v>
      </c>
      <c r="M109" s="266">
        <f t="shared" si="30"/>
        <v>81.789339332989329</v>
      </c>
      <c r="N109" s="266">
        <f>IF(ISERR(M109*10/L109),0,M109*10/L109)</f>
        <v>4.669300731485313</v>
      </c>
      <c r="P109" s="270"/>
    </row>
    <row r="110" spans="1:16" ht="12.75" customHeight="1">
      <c r="A110" s="272" t="s">
        <v>4819</v>
      </c>
      <c r="B110" s="259">
        <v>27.955200000000001</v>
      </c>
      <c r="C110" s="260">
        <v>0</v>
      </c>
      <c r="D110" s="260">
        <v>12.391679999999999</v>
      </c>
      <c r="E110" s="260">
        <v>0</v>
      </c>
      <c r="F110" s="260">
        <v>0</v>
      </c>
      <c r="G110" s="235">
        <v>0</v>
      </c>
      <c r="H110" s="261">
        <f t="shared" si="28"/>
        <v>12.391679999999999</v>
      </c>
      <c r="I110" s="262">
        <v>0</v>
      </c>
      <c r="J110" s="263">
        <v>0</v>
      </c>
      <c r="K110" s="264">
        <v>0</v>
      </c>
      <c r="L110" s="265">
        <f t="shared" si="29"/>
        <v>27.955200000000001</v>
      </c>
      <c r="M110" s="266">
        <f t="shared" si="30"/>
        <v>12.391679999999999</v>
      </c>
      <c r="N110" s="266">
        <f t="shared" si="31"/>
        <v>4.4326923076923075</v>
      </c>
      <c r="P110" s="270"/>
    </row>
    <row r="111" spans="1:16" ht="12.75" customHeight="1">
      <c r="A111" s="272" t="s">
        <v>5000</v>
      </c>
      <c r="B111" s="259">
        <v>248.5675</v>
      </c>
      <c r="C111" s="260">
        <v>0</v>
      </c>
      <c r="D111" s="260">
        <v>119.47410816287403</v>
      </c>
      <c r="E111" s="260">
        <v>0</v>
      </c>
      <c r="F111" s="260">
        <v>0</v>
      </c>
      <c r="G111" s="235">
        <v>0</v>
      </c>
      <c r="H111" s="261">
        <f t="shared" si="28"/>
        <v>119.47410816287403</v>
      </c>
      <c r="I111" s="262">
        <v>0</v>
      </c>
      <c r="J111" s="263">
        <v>0</v>
      </c>
      <c r="K111" s="264">
        <v>0</v>
      </c>
      <c r="L111" s="265">
        <f t="shared" si="29"/>
        <v>248.5675</v>
      </c>
      <c r="M111" s="266">
        <f t="shared" si="30"/>
        <v>119.47410816287403</v>
      </c>
      <c r="N111" s="266">
        <f t="shared" si="31"/>
        <v>4.8065056036237257</v>
      </c>
      <c r="P111" s="270"/>
    </row>
    <row r="112" spans="1:16" ht="12.75" customHeight="1">
      <c r="A112" s="272" t="s">
        <v>4816</v>
      </c>
      <c r="B112" s="259">
        <v>80.4776375</v>
      </c>
      <c r="C112" s="260">
        <v>0</v>
      </c>
      <c r="D112" s="260">
        <v>35.554996615817281</v>
      </c>
      <c r="E112" s="260">
        <v>0</v>
      </c>
      <c r="F112" s="260">
        <v>0</v>
      </c>
      <c r="G112" s="235">
        <v>0</v>
      </c>
      <c r="H112" s="261">
        <f t="shared" si="28"/>
        <v>35.554996615817281</v>
      </c>
      <c r="I112" s="262">
        <v>0</v>
      </c>
      <c r="J112" s="263">
        <v>0</v>
      </c>
      <c r="K112" s="264">
        <v>0</v>
      </c>
      <c r="L112" s="265">
        <f t="shared" si="29"/>
        <v>80.4776375</v>
      </c>
      <c r="M112" s="266">
        <f t="shared" si="30"/>
        <v>35.554996615817281</v>
      </c>
      <c r="N112" s="266">
        <f t="shared" si="31"/>
        <v>4.4179970635715149</v>
      </c>
      <c r="P112" s="270"/>
    </row>
    <row r="113" spans="1:16" ht="12.75" customHeight="1" thickBot="1">
      <c r="A113" s="272" t="s">
        <v>4820</v>
      </c>
      <c r="B113" s="259">
        <v>14.364000000000001</v>
      </c>
      <c r="C113" s="260">
        <v>0</v>
      </c>
      <c r="D113" s="260">
        <v>6.3064800000000005</v>
      </c>
      <c r="E113" s="260">
        <v>0</v>
      </c>
      <c r="F113" s="260">
        <v>0</v>
      </c>
      <c r="G113" s="235">
        <v>0</v>
      </c>
      <c r="H113" s="261">
        <f t="shared" si="28"/>
        <v>6.3064800000000005</v>
      </c>
      <c r="I113" s="262">
        <v>0</v>
      </c>
      <c r="J113" s="263">
        <v>0</v>
      </c>
      <c r="K113" s="264">
        <v>0</v>
      </c>
      <c r="L113" s="265">
        <f t="shared" si="29"/>
        <v>14.364000000000001</v>
      </c>
      <c r="M113" s="266">
        <f t="shared" si="30"/>
        <v>6.3064800000000005</v>
      </c>
      <c r="N113" s="266">
        <f t="shared" si="31"/>
        <v>4.3904761904761909</v>
      </c>
      <c r="P113" s="270"/>
    </row>
    <row r="114" spans="1:16" ht="15.75" thickBot="1">
      <c r="A114" s="273" t="s">
        <v>4817</v>
      </c>
      <c r="B114" s="287">
        <f t="shared" ref="B114:M114" si="32">SUM(B108:B113)</f>
        <v>547.61833750000005</v>
      </c>
      <c r="C114" s="288">
        <f t="shared" si="32"/>
        <v>0</v>
      </c>
      <c r="D114" s="288">
        <f t="shared" si="32"/>
        <v>256.04051321168066</v>
      </c>
      <c r="E114" s="288">
        <f t="shared" si="32"/>
        <v>0</v>
      </c>
      <c r="F114" s="288">
        <f t="shared" si="32"/>
        <v>0</v>
      </c>
      <c r="G114" s="288">
        <f t="shared" si="32"/>
        <v>0</v>
      </c>
      <c r="H114" s="290">
        <f t="shared" si="32"/>
        <v>256.04051321168066</v>
      </c>
      <c r="I114" s="323">
        <f t="shared" si="32"/>
        <v>0</v>
      </c>
      <c r="J114" s="288">
        <f t="shared" si="32"/>
        <v>0</v>
      </c>
      <c r="K114" s="324">
        <f t="shared" si="32"/>
        <v>0</v>
      </c>
      <c r="L114" s="287">
        <f t="shared" si="32"/>
        <v>547.61833750000005</v>
      </c>
      <c r="M114" s="295">
        <f t="shared" si="32"/>
        <v>256.04051321168066</v>
      </c>
      <c r="N114" s="296">
        <f t="shared" si="31"/>
        <v>4.6755284781105537</v>
      </c>
      <c r="P114" s="270"/>
    </row>
    <row r="115" spans="1:16" ht="12.75" customHeight="1">
      <c r="A115" s="272"/>
      <c r="B115" s="259"/>
      <c r="C115" s="260"/>
      <c r="D115" s="260"/>
      <c r="E115" s="260"/>
      <c r="F115" s="260"/>
      <c r="G115" s="235"/>
      <c r="H115" s="261"/>
      <c r="I115" s="262"/>
      <c r="J115" s="263"/>
      <c r="K115" s="264"/>
      <c r="L115" s="265"/>
      <c r="M115" s="266"/>
      <c r="N115" s="266"/>
      <c r="P115" s="270"/>
    </row>
    <row r="116" spans="1:16">
      <c r="A116" s="325"/>
      <c r="B116" s="259"/>
      <c r="C116" s="260"/>
      <c r="D116" s="260"/>
      <c r="E116" s="260"/>
      <c r="F116" s="260"/>
      <c r="G116" s="326"/>
      <c r="H116" s="261"/>
      <c r="I116" s="327"/>
      <c r="J116" s="260"/>
      <c r="K116" s="328"/>
      <c r="L116" s="259"/>
      <c r="M116" s="266"/>
      <c r="N116" s="304"/>
      <c r="P116" s="270"/>
    </row>
    <row r="117" spans="1:16">
      <c r="A117" s="319" t="s">
        <v>4818</v>
      </c>
      <c r="B117" s="259"/>
      <c r="C117" s="260"/>
      <c r="D117" s="260"/>
      <c r="E117" s="260"/>
      <c r="F117" s="260"/>
      <c r="G117" s="326"/>
      <c r="H117" s="261"/>
      <c r="I117" s="327"/>
      <c r="J117" s="260"/>
      <c r="K117" s="328"/>
      <c r="L117" s="259"/>
      <c r="M117" s="266"/>
      <c r="N117" s="304"/>
      <c r="P117" s="270"/>
    </row>
    <row r="118" spans="1:16">
      <c r="A118" s="272" t="s">
        <v>4813</v>
      </c>
      <c r="B118" s="259">
        <v>-1.1445000000000001</v>
      </c>
      <c r="C118" s="260">
        <v>0</v>
      </c>
      <c r="D118" s="260">
        <v>-0.52390910000000002</v>
      </c>
      <c r="E118" s="260">
        <v>0</v>
      </c>
      <c r="F118" s="260">
        <v>0</v>
      </c>
      <c r="G118" s="326">
        <v>0</v>
      </c>
      <c r="H118" s="261">
        <f t="shared" ref="H118:H125" si="33">SUM(C118:G118)</f>
        <v>-0.52390910000000002</v>
      </c>
      <c r="I118" s="327">
        <v>0</v>
      </c>
      <c r="J118" s="260">
        <v>0</v>
      </c>
      <c r="K118" s="328">
        <v>0</v>
      </c>
      <c r="L118" s="259">
        <f t="shared" ref="L118:L125" si="34">+B118+I118</f>
        <v>-1.1445000000000001</v>
      </c>
      <c r="M118" s="266">
        <f t="shared" ref="M118:M125" si="35">+H118+J118+K118</f>
        <v>-0.52390910000000002</v>
      </c>
      <c r="N118" s="266">
        <f t="shared" ref="N118:N125" si="36">IF(ISERR(M118*10/L118),0,M118*10/L118)</f>
        <v>4.5776242900830058</v>
      </c>
      <c r="P118" s="270"/>
    </row>
    <row r="119" spans="1:16">
      <c r="A119" s="272" t="s">
        <v>4814</v>
      </c>
      <c r="B119" s="259">
        <v>-127.85398000000001</v>
      </c>
      <c r="C119" s="260">
        <v>0</v>
      </c>
      <c r="D119" s="260">
        <v>-55.202181899999999</v>
      </c>
      <c r="E119" s="260">
        <v>0</v>
      </c>
      <c r="F119" s="260">
        <v>0</v>
      </c>
      <c r="G119" s="326">
        <v>0</v>
      </c>
      <c r="H119" s="261">
        <f t="shared" si="33"/>
        <v>-55.202181899999999</v>
      </c>
      <c r="I119" s="327">
        <v>0</v>
      </c>
      <c r="J119" s="260">
        <v>0</v>
      </c>
      <c r="K119" s="328">
        <v>0</v>
      </c>
      <c r="L119" s="259">
        <f t="shared" si="34"/>
        <v>-127.85398000000001</v>
      </c>
      <c r="M119" s="266">
        <f t="shared" si="35"/>
        <v>-55.202181899999999</v>
      </c>
      <c r="N119" s="266">
        <f>IF(ISERR(M119*10/L119),0,M119*10/L119)</f>
        <v>4.3175958933777423</v>
      </c>
      <c r="P119" s="270"/>
    </row>
    <row r="120" spans="1:16">
      <c r="A120" s="272" t="s">
        <v>5001</v>
      </c>
      <c r="B120" s="259">
        <v>-69.239999999999995</v>
      </c>
      <c r="C120" s="260">
        <v>0</v>
      </c>
      <c r="D120" s="260">
        <v>-33.280244832295793</v>
      </c>
      <c r="E120" s="260">
        <v>0</v>
      </c>
      <c r="F120" s="260">
        <v>0</v>
      </c>
      <c r="G120" s="326">
        <v>0</v>
      </c>
      <c r="H120" s="261">
        <f t="shared" si="33"/>
        <v>-33.280244832295793</v>
      </c>
      <c r="I120" s="327">
        <v>0</v>
      </c>
      <c r="J120" s="260">
        <v>0</v>
      </c>
      <c r="K120" s="328">
        <v>0</v>
      </c>
      <c r="L120" s="259">
        <f t="shared" si="34"/>
        <v>-69.239999999999995</v>
      </c>
      <c r="M120" s="266">
        <f t="shared" si="35"/>
        <v>-33.280244832295793</v>
      </c>
      <c r="N120" s="266">
        <f>IF(ISERR(M120*10/L120),0,M120*10/L120)</f>
        <v>4.8065056083616113</v>
      </c>
      <c r="P120" s="270"/>
    </row>
    <row r="121" spans="1:16">
      <c r="A121" s="272" t="s">
        <v>4815</v>
      </c>
      <c r="B121" s="259">
        <v>-272.17965000000004</v>
      </c>
      <c r="C121" s="260">
        <v>0</v>
      </c>
      <c r="D121" s="260">
        <v>-130.82330131250245</v>
      </c>
      <c r="E121" s="260">
        <v>0</v>
      </c>
      <c r="F121" s="260">
        <v>0</v>
      </c>
      <c r="G121" s="326">
        <v>0</v>
      </c>
      <c r="H121" s="261">
        <f t="shared" si="33"/>
        <v>-130.82330131250245</v>
      </c>
      <c r="I121" s="327">
        <v>0</v>
      </c>
      <c r="J121" s="260">
        <v>0</v>
      </c>
      <c r="K121" s="328">
        <v>0</v>
      </c>
      <c r="L121" s="259">
        <f t="shared" si="34"/>
        <v>-272.17965000000004</v>
      </c>
      <c r="M121" s="266">
        <f t="shared" si="35"/>
        <v>-130.82330131250245</v>
      </c>
      <c r="N121" s="304">
        <f t="shared" si="36"/>
        <v>4.8065056043867518</v>
      </c>
      <c r="P121" s="270"/>
    </row>
    <row r="122" spans="1:16">
      <c r="A122" s="272" t="s">
        <v>4819</v>
      </c>
      <c r="B122" s="259">
        <v>-56.28</v>
      </c>
      <c r="C122" s="260">
        <v>0</v>
      </c>
      <c r="D122" s="260">
        <v>-27.051013541488633</v>
      </c>
      <c r="E122" s="260">
        <v>0</v>
      </c>
      <c r="F122" s="260">
        <v>0</v>
      </c>
      <c r="G122" s="326">
        <v>0</v>
      </c>
      <c r="H122" s="261">
        <f t="shared" si="33"/>
        <v>-27.051013541488633</v>
      </c>
      <c r="I122" s="327">
        <v>0</v>
      </c>
      <c r="J122" s="260">
        <v>0</v>
      </c>
      <c r="K122" s="328">
        <v>0</v>
      </c>
      <c r="L122" s="259">
        <f t="shared" si="34"/>
        <v>-56.28</v>
      </c>
      <c r="M122" s="266">
        <f t="shared" si="35"/>
        <v>-27.051013541488633</v>
      </c>
      <c r="N122" s="304">
        <f t="shared" si="36"/>
        <v>4.8065056043867509</v>
      </c>
      <c r="P122" s="270"/>
    </row>
    <row r="123" spans="1:16">
      <c r="A123" s="272" t="s">
        <v>5000</v>
      </c>
      <c r="B123" s="259">
        <v>-270.45914999999991</v>
      </c>
      <c r="C123" s="260">
        <v>0</v>
      </c>
      <c r="D123" s="260">
        <v>-119.4741081</v>
      </c>
      <c r="E123" s="260">
        <v>0</v>
      </c>
      <c r="F123" s="260">
        <v>0</v>
      </c>
      <c r="G123" s="326">
        <v>0</v>
      </c>
      <c r="H123" s="261">
        <f t="shared" si="33"/>
        <v>-119.4741081</v>
      </c>
      <c r="I123" s="327">
        <v>0</v>
      </c>
      <c r="J123" s="260">
        <v>0</v>
      </c>
      <c r="K123" s="328">
        <v>0</v>
      </c>
      <c r="L123" s="259">
        <f t="shared" si="34"/>
        <v>-270.45914999999991</v>
      </c>
      <c r="M123" s="266">
        <f t="shared" si="35"/>
        <v>-119.4741081</v>
      </c>
      <c r="N123" s="304">
        <f t="shared" si="36"/>
        <v>4.4174548392982835</v>
      </c>
      <c r="P123" s="270"/>
    </row>
    <row r="124" spans="1:16">
      <c r="A124" s="272" t="s">
        <v>4816</v>
      </c>
      <c r="B124" s="259">
        <v>-36.361899999999999</v>
      </c>
      <c r="C124" s="260">
        <v>0</v>
      </c>
      <c r="D124" s="260">
        <v>-17.477367613615058</v>
      </c>
      <c r="E124" s="260">
        <v>0</v>
      </c>
      <c r="F124" s="260">
        <v>0</v>
      </c>
      <c r="G124" s="326">
        <v>0</v>
      </c>
      <c r="H124" s="261">
        <f t="shared" si="33"/>
        <v>-17.477367613615058</v>
      </c>
      <c r="I124" s="327">
        <v>0</v>
      </c>
      <c r="J124" s="260">
        <v>0</v>
      </c>
      <c r="K124" s="328">
        <v>0</v>
      </c>
      <c r="L124" s="259">
        <f t="shared" si="34"/>
        <v>-36.361899999999999</v>
      </c>
      <c r="M124" s="266">
        <f t="shared" si="35"/>
        <v>-17.477367613615058</v>
      </c>
      <c r="N124" s="304">
        <f t="shared" si="36"/>
        <v>4.8065056043867509</v>
      </c>
      <c r="P124" s="270"/>
    </row>
    <row r="125" spans="1:16">
      <c r="A125" s="272" t="s">
        <v>5002</v>
      </c>
      <c r="B125" s="259">
        <v>-74.400000000000006</v>
      </c>
      <c r="C125" s="260">
        <v>0</v>
      </c>
      <c r="D125" s="260">
        <v>-35.760401712442999</v>
      </c>
      <c r="E125" s="260">
        <v>0</v>
      </c>
      <c r="F125" s="260">
        <v>0</v>
      </c>
      <c r="G125" s="326">
        <v>0</v>
      </c>
      <c r="H125" s="261">
        <f t="shared" si="33"/>
        <v>-35.760401712442999</v>
      </c>
      <c r="I125" s="327">
        <v>0</v>
      </c>
      <c r="J125" s="260">
        <v>0</v>
      </c>
      <c r="K125" s="328">
        <v>0</v>
      </c>
      <c r="L125" s="259">
        <f t="shared" si="34"/>
        <v>-74.400000000000006</v>
      </c>
      <c r="M125" s="266">
        <f t="shared" si="35"/>
        <v>-35.760401712442999</v>
      </c>
      <c r="N125" s="304">
        <f t="shared" si="36"/>
        <v>4.8065056065111555</v>
      </c>
      <c r="P125" s="270"/>
    </row>
    <row r="126" spans="1:16" ht="15.75" thickBot="1">
      <c r="A126" s="272"/>
      <c r="B126" s="259"/>
      <c r="C126" s="260"/>
      <c r="D126" s="260"/>
      <c r="E126" s="260"/>
      <c r="F126" s="260"/>
      <c r="G126" s="326"/>
      <c r="H126" s="261"/>
      <c r="I126" s="327"/>
      <c r="J126" s="260"/>
      <c r="K126" s="328"/>
      <c r="L126" s="259"/>
      <c r="M126" s="266"/>
      <c r="N126" s="304"/>
      <c r="P126" s="270"/>
    </row>
    <row r="127" spans="1:16" ht="15.75" thickBot="1">
      <c r="A127" s="273" t="s">
        <v>4821</v>
      </c>
      <c r="B127" s="284">
        <f t="shared" ref="B127:M127" si="37">SUM(B118:B126)</f>
        <v>-907.91917999999987</v>
      </c>
      <c r="C127" s="278">
        <f t="shared" si="37"/>
        <v>0</v>
      </c>
      <c r="D127" s="278">
        <f t="shared" si="37"/>
        <v>-419.59252811234495</v>
      </c>
      <c r="E127" s="278">
        <f t="shared" si="37"/>
        <v>0</v>
      </c>
      <c r="F127" s="278">
        <f t="shared" si="37"/>
        <v>0</v>
      </c>
      <c r="G127" s="278">
        <f t="shared" si="37"/>
        <v>0</v>
      </c>
      <c r="H127" s="277">
        <f t="shared" si="37"/>
        <v>-419.59252811234495</v>
      </c>
      <c r="I127" s="274">
        <f t="shared" si="37"/>
        <v>0</v>
      </c>
      <c r="J127" s="276">
        <f t="shared" si="37"/>
        <v>0</v>
      </c>
      <c r="K127" s="279">
        <f t="shared" si="37"/>
        <v>0</v>
      </c>
      <c r="L127" s="274">
        <f t="shared" si="37"/>
        <v>-907.91917999999987</v>
      </c>
      <c r="M127" s="276">
        <f t="shared" si="37"/>
        <v>-419.59252811234495</v>
      </c>
      <c r="N127" s="311">
        <f>IF(ISERR(M127*10/L127),0,M127*10/L127)</f>
        <v>4.6214744368804386</v>
      </c>
      <c r="P127" s="270"/>
    </row>
    <row r="128" spans="1:16" ht="12.75" customHeight="1">
      <c r="A128" s="320"/>
      <c r="B128" s="259"/>
      <c r="C128" s="260"/>
      <c r="D128" s="260"/>
      <c r="E128" s="260"/>
      <c r="F128" s="260"/>
      <c r="G128" s="235"/>
      <c r="H128" s="261"/>
      <c r="I128" s="262"/>
      <c r="J128" s="263"/>
      <c r="K128" s="264"/>
      <c r="L128" s="265"/>
      <c r="M128" s="266"/>
      <c r="N128" s="266"/>
      <c r="P128" s="270"/>
    </row>
    <row r="129" spans="1:18" ht="12.75" customHeight="1">
      <c r="A129" s="319" t="s">
        <v>4822</v>
      </c>
      <c r="B129" s="259"/>
      <c r="C129" s="260"/>
      <c r="D129" s="260"/>
      <c r="E129" s="260"/>
      <c r="F129" s="260"/>
      <c r="G129" s="235"/>
      <c r="H129" s="261"/>
      <c r="I129" s="262"/>
      <c r="J129" s="263"/>
      <c r="K129" s="264"/>
      <c r="L129" s="265"/>
      <c r="M129" s="266"/>
      <c r="N129" s="266"/>
      <c r="P129" s="270"/>
    </row>
    <row r="130" spans="1:18" ht="12.75" customHeight="1">
      <c r="A130" s="272" t="s">
        <v>4823</v>
      </c>
      <c r="B130" s="259">
        <v>0</v>
      </c>
      <c r="C130" s="260">
        <v>0</v>
      </c>
      <c r="D130" s="260">
        <v>0</v>
      </c>
      <c r="E130" s="260">
        <v>0</v>
      </c>
      <c r="F130" s="260">
        <v>0</v>
      </c>
      <c r="G130" s="235">
        <v>0</v>
      </c>
      <c r="H130" s="261">
        <f t="shared" ref="H130:H133" si="38">SUM(C130:G130)</f>
        <v>0</v>
      </c>
      <c r="I130" s="262">
        <v>0</v>
      </c>
      <c r="J130" s="263">
        <v>0</v>
      </c>
      <c r="K130" s="264">
        <v>0</v>
      </c>
      <c r="L130" s="265">
        <f t="shared" ref="L130:L133" si="39">+B130+I130</f>
        <v>0</v>
      </c>
      <c r="M130" s="266">
        <f t="shared" ref="M130:M133" si="40">+H130+J130+K130</f>
        <v>0</v>
      </c>
      <c r="N130" s="266">
        <f t="shared" ref="N130:N135" si="41">IF(ISERR(M130*10/L130),0,M130*10/L130)</f>
        <v>0</v>
      </c>
      <c r="P130" s="270"/>
    </row>
    <row r="131" spans="1:18">
      <c r="A131" s="272" t="s">
        <v>4824</v>
      </c>
      <c r="B131" s="259">
        <v>0</v>
      </c>
      <c r="C131" s="260">
        <v>0</v>
      </c>
      <c r="D131" s="260">
        <v>0</v>
      </c>
      <c r="E131" s="260">
        <v>0</v>
      </c>
      <c r="F131" s="260">
        <v>0</v>
      </c>
      <c r="G131" s="235">
        <v>0</v>
      </c>
      <c r="H131" s="261">
        <f t="shared" si="38"/>
        <v>0</v>
      </c>
      <c r="I131" s="262">
        <v>0</v>
      </c>
      <c r="J131" s="263">
        <v>0</v>
      </c>
      <c r="K131" s="264">
        <v>0</v>
      </c>
      <c r="L131" s="265">
        <f t="shared" si="39"/>
        <v>0</v>
      </c>
      <c r="M131" s="266">
        <f t="shared" si="40"/>
        <v>0</v>
      </c>
      <c r="N131" s="266">
        <f t="shared" si="41"/>
        <v>0</v>
      </c>
      <c r="P131" s="270"/>
    </row>
    <row r="132" spans="1:18">
      <c r="A132" s="272" t="s">
        <v>4825</v>
      </c>
      <c r="B132" s="259">
        <v>0</v>
      </c>
      <c r="C132" s="260">
        <v>0</v>
      </c>
      <c r="D132" s="260">
        <v>0</v>
      </c>
      <c r="E132" s="260">
        <v>0</v>
      </c>
      <c r="F132" s="260">
        <v>0</v>
      </c>
      <c r="G132" s="235">
        <v>0</v>
      </c>
      <c r="H132" s="261">
        <f t="shared" si="38"/>
        <v>0</v>
      </c>
      <c r="I132" s="262">
        <v>0</v>
      </c>
      <c r="J132" s="263">
        <v>0</v>
      </c>
      <c r="K132" s="264">
        <v>0</v>
      </c>
      <c r="L132" s="265">
        <f t="shared" si="39"/>
        <v>0</v>
      </c>
      <c r="M132" s="266">
        <f t="shared" si="40"/>
        <v>0</v>
      </c>
      <c r="N132" s="266">
        <f t="shared" si="41"/>
        <v>0</v>
      </c>
      <c r="P132" s="270"/>
    </row>
    <row r="133" spans="1:18">
      <c r="A133" s="272" t="s">
        <v>4826</v>
      </c>
      <c r="B133" s="259">
        <v>0</v>
      </c>
      <c r="C133" s="260">
        <v>0</v>
      </c>
      <c r="D133" s="260">
        <v>0</v>
      </c>
      <c r="E133" s="260">
        <v>0</v>
      </c>
      <c r="F133" s="260">
        <v>0</v>
      </c>
      <c r="G133" s="235">
        <v>0</v>
      </c>
      <c r="H133" s="261">
        <f t="shared" si="38"/>
        <v>0</v>
      </c>
      <c r="I133" s="262">
        <v>0</v>
      </c>
      <c r="J133" s="263">
        <v>0</v>
      </c>
      <c r="K133" s="264">
        <v>0</v>
      </c>
      <c r="L133" s="265">
        <f t="shared" si="39"/>
        <v>0</v>
      </c>
      <c r="M133" s="266">
        <f t="shared" si="40"/>
        <v>0</v>
      </c>
      <c r="N133" s="266">
        <f t="shared" si="41"/>
        <v>0</v>
      </c>
      <c r="P133" s="270"/>
    </row>
    <row r="134" spans="1:18" ht="15.75" thickBot="1">
      <c r="A134" s="272"/>
      <c r="B134" s="259"/>
      <c r="C134" s="260"/>
      <c r="D134" s="260"/>
      <c r="E134" s="260"/>
      <c r="F134" s="260"/>
      <c r="G134" s="235"/>
      <c r="H134" s="261"/>
      <c r="I134" s="235"/>
      <c r="J134" s="263"/>
      <c r="K134" s="264"/>
      <c r="L134" s="265"/>
      <c r="M134" s="266"/>
      <c r="N134" s="266"/>
      <c r="P134" s="270"/>
    </row>
    <row r="135" spans="1:18" ht="15.75" thickBot="1">
      <c r="A135" s="273" t="s">
        <v>4827</v>
      </c>
      <c r="B135" s="274">
        <f>SUM(B130:B134)</f>
        <v>0</v>
      </c>
      <c r="C135" s="275">
        <f t="shared" ref="C135:M135" si="42">SUM(C130:C134)</f>
        <v>0</v>
      </c>
      <c r="D135" s="275">
        <f t="shared" si="42"/>
        <v>0</v>
      </c>
      <c r="E135" s="275">
        <f t="shared" si="42"/>
        <v>0</v>
      </c>
      <c r="F135" s="275">
        <f t="shared" si="42"/>
        <v>0</v>
      </c>
      <c r="G135" s="275">
        <f t="shared" si="42"/>
        <v>0</v>
      </c>
      <c r="H135" s="277">
        <f t="shared" si="42"/>
        <v>0</v>
      </c>
      <c r="I135" s="276">
        <f t="shared" si="42"/>
        <v>0</v>
      </c>
      <c r="J135" s="275">
        <f t="shared" si="42"/>
        <v>0</v>
      </c>
      <c r="K135" s="279">
        <f t="shared" si="42"/>
        <v>0</v>
      </c>
      <c r="L135" s="274">
        <f t="shared" si="42"/>
        <v>0</v>
      </c>
      <c r="M135" s="280">
        <f t="shared" si="42"/>
        <v>0</v>
      </c>
      <c r="N135" s="296">
        <f t="shared" si="41"/>
        <v>0</v>
      </c>
      <c r="P135" s="270"/>
    </row>
    <row r="136" spans="1:18" ht="12.75" customHeight="1">
      <c r="A136" s="319"/>
      <c r="B136" s="259"/>
      <c r="C136" s="260"/>
      <c r="D136" s="260"/>
      <c r="E136" s="260"/>
      <c r="F136" s="260"/>
      <c r="G136" s="235"/>
      <c r="H136" s="261"/>
      <c r="I136" s="262"/>
      <c r="J136" s="263"/>
      <c r="K136" s="264"/>
      <c r="L136" s="265"/>
      <c r="M136" s="266"/>
      <c r="N136" s="266"/>
      <c r="P136" s="270"/>
      <c r="Q136" s="270"/>
    </row>
    <row r="137" spans="1:18" ht="12.75" customHeight="1">
      <c r="A137" s="319" t="s">
        <v>4828</v>
      </c>
      <c r="B137" s="259"/>
      <c r="C137" s="260"/>
      <c r="D137" s="260"/>
      <c r="E137" s="260"/>
      <c r="F137" s="260"/>
      <c r="G137" s="235"/>
      <c r="H137" s="261"/>
      <c r="I137" s="262"/>
      <c r="J137" s="263"/>
      <c r="K137" s="264"/>
      <c r="L137" s="265"/>
      <c r="M137" s="266"/>
      <c r="N137" s="266"/>
      <c r="P137" s="270"/>
    </row>
    <row r="138" spans="1:18" ht="15.75" thickBot="1">
      <c r="A138" s="272" t="s">
        <v>4829</v>
      </c>
      <c r="B138" s="259">
        <v>0</v>
      </c>
      <c r="C138" s="260">
        <v>0</v>
      </c>
      <c r="D138" s="260">
        <v>0</v>
      </c>
      <c r="E138" s="260">
        <v>0</v>
      </c>
      <c r="F138" s="260">
        <v>4.7556449999999995</v>
      </c>
      <c r="G138" s="235">
        <v>0</v>
      </c>
      <c r="H138" s="261">
        <f t="shared" ref="H138" si="43">SUM(C138:G138)</f>
        <v>4.7556449999999995</v>
      </c>
      <c r="I138" s="262">
        <v>0</v>
      </c>
      <c r="J138" s="263">
        <v>0</v>
      </c>
      <c r="K138" s="264">
        <v>0.39953820000000001</v>
      </c>
      <c r="L138" s="265">
        <f>+B138+I138</f>
        <v>0</v>
      </c>
      <c r="M138" s="264">
        <f>+H138+J138+K138</f>
        <v>5.1551831999999997</v>
      </c>
      <c r="N138" s="266"/>
      <c r="P138" s="270"/>
    </row>
    <row r="139" spans="1:18" ht="15" customHeight="1" thickBot="1">
      <c r="A139" s="273" t="s">
        <v>4830</v>
      </c>
      <c r="B139" s="274">
        <f t="shared" ref="B139:M139" si="44">SUM(B138:B138)</f>
        <v>0</v>
      </c>
      <c r="C139" s="275">
        <f t="shared" si="44"/>
        <v>0</v>
      </c>
      <c r="D139" s="275">
        <f t="shared" si="44"/>
        <v>0</v>
      </c>
      <c r="E139" s="275">
        <f t="shared" si="44"/>
        <v>0</v>
      </c>
      <c r="F139" s="275">
        <f t="shared" si="44"/>
        <v>4.7556449999999995</v>
      </c>
      <c r="G139" s="275">
        <f t="shared" si="44"/>
        <v>0</v>
      </c>
      <c r="H139" s="277">
        <f t="shared" si="44"/>
        <v>4.7556449999999995</v>
      </c>
      <c r="I139" s="274">
        <f t="shared" si="44"/>
        <v>0</v>
      </c>
      <c r="J139" s="276">
        <f t="shared" si="44"/>
        <v>0</v>
      </c>
      <c r="K139" s="279">
        <f t="shared" si="44"/>
        <v>0.39953820000000001</v>
      </c>
      <c r="L139" s="284">
        <f t="shared" si="44"/>
        <v>0</v>
      </c>
      <c r="M139" s="279">
        <f t="shared" si="44"/>
        <v>5.1551831999999997</v>
      </c>
      <c r="N139" s="296"/>
      <c r="P139" s="270"/>
    </row>
    <row r="140" spans="1:18" ht="12.75" customHeight="1" thickBot="1">
      <c r="A140" s="272"/>
      <c r="B140" s="259"/>
      <c r="C140" s="260"/>
      <c r="D140" s="260"/>
      <c r="E140" s="260"/>
      <c r="F140" s="260"/>
      <c r="G140" s="235"/>
      <c r="H140" s="261"/>
      <c r="I140" s="265"/>
      <c r="J140" s="262"/>
      <c r="K140" s="264"/>
      <c r="L140" s="329"/>
      <c r="M140" s="264"/>
      <c r="N140" s="266"/>
      <c r="P140" s="270"/>
    </row>
    <row r="141" spans="1:18" ht="15.75" thickBot="1">
      <c r="A141" s="273" t="s">
        <v>4831</v>
      </c>
      <c r="B141" s="274">
        <f t="shared" ref="B141:M141" si="45">+B94+B100+B105+B114+B127+B135+B139</f>
        <v>8087.8684812660022</v>
      </c>
      <c r="C141" s="275">
        <f t="shared" si="45"/>
        <v>1038.7973225999999</v>
      </c>
      <c r="D141" s="275">
        <f t="shared" si="45"/>
        <v>1874.6822286858646</v>
      </c>
      <c r="E141" s="275">
        <f t="shared" si="45"/>
        <v>0</v>
      </c>
      <c r="F141" s="275">
        <f t="shared" si="45"/>
        <v>77.045727690909089</v>
      </c>
      <c r="G141" s="275">
        <f t="shared" si="45"/>
        <v>2.2660850000000003</v>
      </c>
      <c r="H141" s="274">
        <f t="shared" si="45"/>
        <v>2992.791363976773</v>
      </c>
      <c r="I141" s="274">
        <f t="shared" si="45"/>
        <v>0.45988900000000005</v>
      </c>
      <c r="J141" s="276">
        <f t="shared" si="45"/>
        <v>0.59743600000000097</v>
      </c>
      <c r="K141" s="279">
        <f t="shared" si="45"/>
        <v>120.61638850909092</v>
      </c>
      <c r="L141" s="284">
        <f t="shared" si="45"/>
        <v>8088.3283702660019</v>
      </c>
      <c r="M141" s="279">
        <f t="shared" si="45"/>
        <v>3114.005188485864</v>
      </c>
      <c r="N141" s="296">
        <f>IF(ISERR(M141*10/L141),0,M141*10/L141)</f>
        <v>3.8499984742625544</v>
      </c>
      <c r="O141" s="313"/>
      <c r="P141" s="270"/>
    </row>
    <row r="142" spans="1:18" ht="12.75" customHeight="1">
      <c r="A142" s="267"/>
      <c r="B142" s="297"/>
      <c r="C142" s="298"/>
      <c r="D142" s="298"/>
      <c r="E142" s="298"/>
      <c r="F142" s="298"/>
      <c r="G142" s="237"/>
      <c r="H142" s="300"/>
      <c r="I142" s="318"/>
      <c r="J142" s="315"/>
      <c r="K142" s="317"/>
      <c r="L142" s="330"/>
      <c r="M142" s="317"/>
      <c r="N142" s="304"/>
      <c r="P142" s="270"/>
    </row>
    <row r="143" spans="1:18" ht="15.75" thickBot="1">
      <c r="A143" s="319" t="s">
        <v>4832</v>
      </c>
      <c r="B143" s="259">
        <v>13.303207399932367</v>
      </c>
      <c r="C143" s="260">
        <v>0</v>
      </c>
      <c r="D143" s="260">
        <v>6.9095986653384269</v>
      </c>
      <c r="E143" s="260">
        <v>0</v>
      </c>
      <c r="F143" s="260">
        <v>0</v>
      </c>
      <c r="G143" s="235">
        <v>0</v>
      </c>
      <c r="H143" s="261">
        <f t="shared" ref="H143" si="46">SUM(C143:G143)</f>
        <v>6.9095986653384269</v>
      </c>
      <c r="I143" s="265">
        <v>-9.2203876250000008</v>
      </c>
      <c r="J143" s="262">
        <v>0</v>
      </c>
      <c r="K143" s="264">
        <v>-2.8068006627025599</v>
      </c>
      <c r="L143" s="329">
        <f>+B143+I143</f>
        <v>4.082819774932366</v>
      </c>
      <c r="M143" s="264">
        <f>+H143+J143+K143</f>
        <v>4.1027980026358666</v>
      </c>
      <c r="N143" s="266">
        <f>IF(ISERR(M143*10/L143),0,M143*10/L143)</f>
        <v>10.048932426129026</v>
      </c>
      <c r="P143" s="270"/>
      <c r="R143" s="270"/>
    </row>
    <row r="144" spans="1:18" ht="15.75" thickBot="1">
      <c r="A144" s="273" t="s">
        <v>4833</v>
      </c>
      <c r="B144" s="274">
        <f>SUM(B143)</f>
        <v>13.303207399932367</v>
      </c>
      <c r="C144" s="275">
        <f t="shared" ref="C144:M144" si="47">SUM(C143)</f>
        <v>0</v>
      </c>
      <c r="D144" s="275">
        <f t="shared" si="47"/>
        <v>6.9095986653384269</v>
      </c>
      <c r="E144" s="275">
        <f t="shared" si="47"/>
        <v>0</v>
      </c>
      <c r="F144" s="275">
        <f t="shared" si="47"/>
        <v>0</v>
      </c>
      <c r="G144" s="275">
        <f t="shared" si="47"/>
        <v>0</v>
      </c>
      <c r="H144" s="277">
        <f t="shared" si="47"/>
        <v>6.9095986653384269</v>
      </c>
      <c r="I144" s="274">
        <f t="shared" si="47"/>
        <v>-9.2203876250000008</v>
      </c>
      <c r="J144" s="275">
        <f t="shared" si="47"/>
        <v>0</v>
      </c>
      <c r="K144" s="280">
        <f t="shared" si="47"/>
        <v>-2.8068006627025599</v>
      </c>
      <c r="L144" s="284">
        <f t="shared" si="47"/>
        <v>4.082819774932366</v>
      </c>
      <c r="M144" s="279">
        <f t="shared" si="47"/>
        <v>4.1027980026358666</v>
      </c>
      <c r="N144" s="296">
        <f>IF(ISERR(M144*10/L144),0,M144*10/L144)</f>
        <v>10.048932426129026</v>
      </c>
      <c r="P144" s="270"/>
    </row>
    <row r="145" spans="1:19" ht="12.75" customHeight="1" thickBot="1">
      <c r="A145" s="267"/>
      <c r="B145" s="297"/>
      <c r="C145" s="298"/>
      <c r="D145" s="298"/>
      <c r="E145" s="298"/>
      <c r="F145" s="298"/>
      <c r="G145" s="237"/>
      <c r="H145" s="300"/>
      <c r="I145" s="318"/>
      <c r="J145" s="315"/>
      <c r="K145" s="317"/>
      <c r="L145" s="330"/>
      <c r="M145" s="317"/>
      <c r="N145" s="304"/>
      <c r="P145" s="270"/>
    </row>
    <row r="146" spans="1:19" ht="15.75" thickBot="1">
      <c r="A146" s="273" t="s">
        <v>4834</v>
      </c>
      <c r="B146" s="274">
        <f>B141+B144</f>
        <v>8101.1716886659342</v>
      </c>
      <c r="C146" s="275">
        <f t="shared" ref="C146:M146" si="48">C141+C144</f>
        <v>1038.7973225999999</v>
      </c>
      <c r="D146" s="275">
        <f t="shared" si="48"/>
        <v>1881.5918273512032</v>
      </c>
      <c r="E146" s="275">
        <f t="shared" si="48"/>
        <v>0</v>
      </c>
      <c r="F146" s="275">
        <f t="shared" si="48"/>
        <v>77.045727690909089</v>
      </c>
      <c r="G146" s="275">
        <f t="shared" si="48"/>
        <v>2.2660850000000003</v>
      </c>
      <c r="H146" s="277">
        <f t="shared" si="48"/>
        <v>2999.7009626421113</v>
      </c>
      <c r="I146" s="274">
        <f t="shared" si="48"/>
        <v>-8.7604986250000003</v>
      </c>
      <c r="J146" s="275">
        <f t="shared" si="48"/>
        <v>0.59743600000000097</v>
      </c>
      <c r="K146" s="280">
        <f t="shared" si="48"/>
        <v>117.80958784638837</v>
      </c>
      <c r="L146" s="284">
        <f t="shared" si="48"/>
        <v>8092.4111900409343</v>
      </c>
      <c r="M146" s="331">
        <f t="shared" si="48"/>
        <v>3118.1079864885</v>
      </c>
      <c r="N146" s="296">
        <f>IF(ISERR(M146*10/L146),0,M146*10/L146)</f>
        <v>3.8531259883653135</v>
      </c>
      <c r="O146" s="313"/>
      <c r="P146" s="270"/>
    </row>
    <row r="147" spans="1:19" ht="12.75" customHeight="1">
      <c r="A147" s="267"/>
      <c r="B147" s="297"/>
      <c r="C147" s="298"/>
      <c r="D147" s="298"/>
      <c r="E147" s="298"/>
      <c r="F147" s="298"/>
      <c r="G147" s="237"/>
      <c r="H147" s="300"/>
      <c r="I147" s="315"/>
      <c r="J147" s="316"/>
      <c r="K147" s="317"/>
      <c r="L147" s="318"/>
      <c r="M147" s="332"/>
      <c r="N147" s="304"/>
      <c r="P147" s="270"/>
    </row>
    <row r="148" spans="1:19" ht="12.75" customHeight="1">
      <c r="A148" s="319" t="s">
        <v>4835</v>
      </c>
      <c r="B148" s="259"/>
      <c r="C148" s="327"/>
      <c r="D148" s="260"/>
      <c r="E148" s="260"/>
      <c r="F148" s="260"/>
      <c r="G148" s="235"/>
      <c r="H148" s="261"/>
      <c r="I148" s="262"/>
      <c r="J148" s="263"/>
      <c r="K148" s="264"/>
      <c r="L148" s="265"/>
      <c r="M148" s="266"/>
      <c r="N148" s="266"/>
      <c r="P148" s="270"/>
    </row>
    <row r="149" spans="1:19" ht="12.75" customHeight="1">
      <c r="A149" s="272" t="s">
        <v>5003</v>
      </c>
      <c r="B149" s="259">
        <v>0</v>
      </c>
      <c r="C149" s="260">
        <v>0</v>
      </c>
      <c r="D149" s="236">
        <v>16.451208900000001</v>
      </c>
      <c r="E149" s="260">
        <v>0</v>
      </c>
      <c r="F149" s="260">
        <v>0</v>
      </c>
      <c r="G149" s="235">
        <v>0</v>
      </c>
      <c r="H149" s="261">
        <f t="shared" ref="H149:H161" si="49">SUM(C149:G149)</f>
        <v>16.451208900000001</v>
      </c>
      <c r="I149" s="262">
        <v>0</v>
      </c>
      <c r="J149" s="263">
        <v>0</v>
      </c>
      <c r="K149" s="264">
        <v>0</v>
      </c>
      <c r="L149" s="265">
        <f t="shared" ref="L149:L161" si="50">+B149+I149</f>
        <v>0</v>
      </c>
      <c r="M149" s="266">
        <f t="shared" ref="M149:M161" si="51">+H149+J149+K149</f>
        <v>16.451208900000001</v>
      </c>
      <c r="N149" s="266"/>
      <c r="P149" s="270"/>
    </row>
    <row r="150" spans="1:19" ht="12.75" customHeight="1">
      <c r="A150" s="272" t="s">
        <v>5004</v>
      </c>
      <c r="B150" s="259">
        <v>0</v>
      </c>
      <c r="C150" s="260">
        <v>0</v>
      </c>
      <c r="D150" s="236">
        <v>8.3749199999999996E-2</v>
      </c>
      <c r="E150" s="260">
        <v>0</v>
      </c>
      <c r="F150" s="260">
        <v>0</v>
      </c>
      <c r="G150" s="235">
        <v>0</v>
      </c>
      <c r="H150" s="261">
        <f t="shared" si="49"/>
        <v>8.3749199999999996E-2</v>
      </c>
      <c r="I150" s="262">
        <v>0</v>
      </c>
      <c r="J150" s="263">
        <v>0</v>
      </c>
      <c r="K150" s="264">
        <v>0</v>
      </c>
      <c r="L150" s="265">
        <f t="shared" si="50"/>
        <v>0</v>
      </c>
      <c r="M150" s="266">
        <f t="shared" si="51"/>
        <v>8.3749199999999996E-2</v>
      </c>
      <c r="N150" s="266"/>
      <c r="P150" s="270"/>
    </row>
    <row r="151" spans="1:19" ht="12.75" customHeight="1">
      <c r="A151" s="272" t="s">
        <v>4814</v>
      </c>
      <c r="B151" s="259">
        <v>0</v>
      </c>
      <c r="C151" s="260">
        <v>0</v>
      </c>
      <c r="D151" s="236">
        <v>9.7510138400000006</v>
      </c>
      <c r="E151" s="260">
        <v>0</v>
      </c>
      <c r="F151" s="260">
        <v>0</v>
      </c>
      <c r="G151" s="235">
        <v>0</v>
      </c>
      <c r="H151" s="261">
        <f t="shared" si="49"/>
        <v>9.7510138400000006</v>
      </c>
      <c r="I151" s="262">
        <v>0</v>
      </c>
      <c r="J151" s="263">
        <v>0</v>
      </c>
      <c r="K151" s="264">
        <v>0</v>
      </c>
      <c r="L151" s="265">
        <f t="shared" si="50"/>
        <v>0</v>
      </c>
      <c r="M151" s="266">
        <f t="shared" si="51"/>
        <v>9.7510138400000006</v>
      </c>
      <c r="N151" s="266"/>
      <c r="P151" s="270"/>
    </row>
    <row r="152" spans="1:19" ht="12.75" customHeight="1">
      <c r="A152" s="272" t="s">
        <v>5005</v>
      </c>
      <c r="B152" s="259">
        <v>0</v>
      </c>
      <c r="C152" s="260">
        <v>0</v>
      </c>
      <c r="D152" s="236">
        <v>0.19450000000000001</v>
      </c>
      <c r="E152" s="260">
        <v>0</v>
      </c>
      <c r="F152" s="260">
        <v>0</v>
      </c>
      <c r="G152" s="235">
        <v>0</v>
      </c>
      <c r="H152" s="261">
        <f t="shared" si="49"/>
        <v>0.19450000000000001</v>
      </c>
      <c r="I152" s="262">
        <v>0</v>
      </c>
      <c r="J152" s="263">
        <v>0</v>
      </c>
      <c r="K152" s="264">
        <v>0</v>
      </c>
      <c r="L152" s="265">
        <f t="shared" si="50"/>
        <v>0</v>
      </c>
      <c r="M152" s="266">
        <f t="shared" si="51"/>
        <v>0.19450000000000001</v>
      </c>
      <c r="N152" s="266"/>
      <c r="P152" s="270"/>
    </row>
    <row r="153" spans="1:19" ht="12.75" customHeight="1">
      <c r="A153" s="272" t="s">
        <v>5006</v>
      </c>
      <c r="B153" s="259">
        <v>0</v>
      </c>
      <c r="C153" s="260">
        <v>0</v>
      </c>
      <c r="D153" s="236">
        <v>2.5719831000000002</v>
      </c>
      <c r="E153" s="260">
        <v>0</v>
      </c>
      <c r="F153" s="260">
        <v>0</v>
      </c>
      <c r="G153" s="235">
        <v>0</v>
      </c>
      <c r="H153" s="261">
        <f t="shared" si="49"/>
        <v>2.5719831000000002</v>
      </c>
      <c r="I153" s="262">
        <v>0</v>
      </c>
      <c r="J153" s="263">
        <v>0</v>
      </c>
      <c r="K153" s="264">
        <v>0</v>
      </c>
      <c r="L153" s="265">
        <f t="shared" si="50"/>
        <v>0</v>
      </c>
      <c r="M153" s="266">
        <f t="shared" si="51"/>
        <v>2.5719831000000002</v>
      </c>
      <c r="N153" s="266"/>
      <c r="P153" s="270"/>
    </row>
    <row r="154" spans="1:19" ht="12.75" customHeight="1">
      <c r="A154" s="272" t="s">
        <v>4807</v>
      </c>
      <c r="B154" s="259">
        <v>0</v>
      </c>
      <c r="C154" s="260">
        <v>0</v>
      </c>
      <c r="D154" s="236">
        <v>0.47216590000000003</v>
      </c>
      <c r="E154" s="260">
        <v>0</v>
      </c>
      <c r="F154" s="260">
        <v>0</v>
      </c>
      <c r="G154" s="235">
        <v>0</v>
      </c>
      <c r="H154" s="261">
        <f t="shared" si="49"/>
        <v>0.47216590000000003</v>
      </c>
      <c r="I154" s="262">
        <v>0</v>
      </c>
      <c r="J154" s="263">
        <v>0</v>
      </c>
      <c r="K154" s="264">
        <v>0</v>
      </c>
      <c r="L154" s="265">
        <f t="shared" si="50"/>
        <v>0</v>
      </c>
      <c r="M154" s="266">
        <f t="shared" si="51"/>
        <v>0.47216590000000003</v>
      </c>
      <c r="N154" s="266"/>
      <c r="P154" s="270"/>
      <c r="S154" s="270"/>
    </row>
    <row r="155" spans="1:19" ht="12.75" customHeight="1">
      <c r="A155" s="272" t="s">
        <v>4836</v>
      </c>
      <c r="B155" s="259">
        <v>0</v>
      </c>
      <c r="C155" s="260">
        <v>0</v>
      </c>
      <c r="D155" s="236">
        <v>1.7905000000000001E-2</v>
      </c>
      <c r="E155" s="260">
        <v>0</v>
      </c>
      <c r="F155" s="260">
        <v>0</v>
      </c>
      <c r="G155" s="235">
        <v>0</v>
      </c>
      <c r="H155" s="261">
        <f t="shared" si="49"/>
        <v>1.7905000000000001E-2</v>
      </c>
      <c r="I155" s="262">
        <v>0</v>
      </c>
      <c r="J155" s="263">
        <v>0</v>
      </c>
      <c r="K155" s="264">
        <v>0</v>
      </c>
      <c r="L155" s="265">
        <f t="shared" si="50"/>
        <v>0</v>
      </c>
      <c r="M155" s="266">
        <f t="shared" si="51"/>
        <v>1.7905000000000001E-2</v>
      </c>
      <c r="N155" s="266"/>
      <c r="P155" s="270"/>
    </row>
    <row r="156" spans="1:19" ht="12.75" customHeight="1">
      <c r="A156" s="272" t="s">
        <v>4837</v>
      </c>
      <c r="B156" s="259">
        <v>0</v>
      </c>
      <c r="C156" s="260">
        <v>0</v>
      </c>
      <c r="D156" s="236">
        <v>3.0738999999999995E-2</v>
      </c>
      <c r="E156" s="260">
        <v>0</v>
      </c>
      <c r="F156" s="260">
        <v>0</v>
      </c>
      <c r="G156" s="235">
        <v>0</v>
      </c>
      <c r="H156" s="261">
        <f t="shared" si="49"/>
        <v>3.0738999999999995E-2</v>
      </c>
      <c r="I156" s="262">
        <v>0</v>
      </c>
      <c r="J156" s="263">
        <v>0</v>
      </c>
      <c r="K156" s="264">
        <v>0</v>
      </c>
      <c r="L156" s="265">
        <f t="shared" si="50"/>
        <v>0</v>
      </c>
      <c r="M156" s="266">
        <f t="shared" si="51"/>
        <v>3.0738999999999995E-2</v>
      </c>
      <c r="N156" s="266"/>
      <c r="P156" s="270"/>
    </row>
    <row r="157" spans="1:19">
      <c r="A157" s="272" t="s">
        <v>4815</v>
      </c>
      <c r="B157" s="259">
        <v>0</v>
      </c>
      <c r="C157" s="260">
        <v>0</v>
      </c>
      <c r="D157" s="236">
        <v>9.0401837</v>
      </c>
      <c r="E157" s="260">
        <v>0</v>
      </c>
      <c r="F157" s="260">
        <v>0</v>
      </c>
      <c r="G157" s="235">
        <v>0</v>
      </c>
      <c r="H157" s="261">
        <f t="shared" si="49"/>
        <v>9.0401837</v>
      </c>
      <c r="I157" s="262">
        <v>0</v>
      </c>
      <c r="J157" s="263">
        <v>0</v>
      </c>
      <c r="K157" s="264">
        <v>0</v>
      </c>
      <c r="L157" s="265">
        <f t="shared" si="50"/>
        <v>0</v>
      </c>
      <c r="M157" s="266">
        <f t="shared" si="51"/>
        <v>9.0401837</v>
      </c>
      <c r="N157" s="266"/>
      <c r="P157" s="270"/>
    </row>
    <row r="158" spans="1:19">
      <c r="A158" s="272" t="s">
        <v>4838</v>
      </c>
      <c r="B158" s="259">
        <v>0</v>
      </c>
      <c r="C158" s="260">
        <v>0</v>
      </c>
      <c r="D158" s="236">
        <v>1.7809895998378331</v>
      </c>
      <c r="E158" s="260">
        <v>0</v>
      </c>
      <c r="F158" s="260">
        <v>0</v>
      </c>
      <c r="G158" s="235">
        <v>0</v>
      </c>
      <c r="H158" s="261">
        <f t="shared" si="49"/>
        <v>1.7809895998378331</v>
      </c>
      <c r="I158" s="265">
        <v>0</v>
      </c>
      <c r="J158" s="262">
        <v>0</v>
      </c>
      <c r="K158" s="264">
        <v>0</v>
      </c>
      <c r="L158" s="265">
        <f t="shared" si="50"/>
        <v>0</v>
      </c>
      <c r="M158" s="266">
        <f t="shared" si="51"/>
        <v>1.7809895998378331</v>
      </c>
      <c r="N158" s="266"/>
      <c r="P158" s="270"/>
    </row>
    <row r="159" spans="1:19">
      <c r="A159" s="272" t="s">
        <v>4839</v>
      </c>
      <c r="B159" s="259">
        <v>0</v>
      </c>
      <c r="C159" s="260">
        <v>0</v>
      </c>
      <c r="D159" s="236">
        <v>2.7424641999999997</v>
      </c>
      <c r="E159" s="260">
        <v>0</v>
      </c>
      <c r="F159" s="260">
        <v>0</v>
      </c>
      <c r="G159" s="235">
        <v>0</v>
      </c>
      <c r="H159" s="261">
        <f t="shared" si="49"/>
        <v>2.7424641999999997</v>
      </c>
      <c r="I159" s="265">
        <v>0</v>
      </c>
      <c r="J159" s="262">
        <v>0</v>
      </c>
      <c r="K159" s="264">
        <v>0</v>
      </c>
      <c r="L159" s="265">
        <f t="shared" si="50"/>
        <v>0</v>
      </c>
      <c r="M159" s="266">
        <f t="shared" si="51"/>
        <v>2.7424641999999997</v>
      </c>
      <c r="N159" s="266"/>
      <c r="P159" s="270"/>
    </row>
    <row r="160" spans="1:19">
      <c r="A160" s="272" t="s">
        <v>4816</v>
      </c>
      <c r="B160" s="259">
        <v>0</v>
      </c>
      <c r="C160" s="260">
        <v>0</v>
      </c>
      <c r="D160" s="236">
        <v>3.9301749800000003</v>
      </c>
      <c r="E160" s="260">
        <v>0</v>
      </c>
      <c r="F160" s="260">
        <v>0</v>
      </c>
      <c r="G160" s="235">
        <v>0</v>
      </c>
      <c r="H160" s="261">
        <f t="shared" si="49"/>
        <v>3.9301749800000003</v>
      </c>
      <c r="I160" s="265">
        <v>0</v>
      </c>
      <c r="J160" s="262">
        <v>0</v>
      </c>
      <c r="K160" s="264">
        <v>0</v>
      </c>
      <c r="L160" s="265">
        <f t="shared" si="50"/>
        <v>0</v>
      </c>
      <c r="M160" s="266">
        <f t="shared" si="51"/>
        <v>3.9301749800000003</v>
      </c>
      <c r="N160" s="266"/>
      <c r="P160" s="270"/>
    </row>
    <row r="161" spans="1:23" ht="15.75" thickBot="1">
      <c r="A161" s="272" t="s">
        <v>5002</v>
      </c>
      <c r="B161" s="259">
        <v>0</v>
      </c>
      <c r="C161" s="260">
        <v>0</v>
      </c>
      <c r="D161" s="236">
        <v>2.3541192</v>
      </c>
      <c r="E161" s="260">
        <v>0</v>
      </c>
      <c r="F161" s="260">
        <v>0</v>
      </c>
      <c r="G161" s="235">
        <v>0</v>
      </c>
      <c r="H161" s="261">
        <f t="shared" si="49"/>
        <v>2.3541192</v>
      </c>
      <c r="I161" s="265">
        <v>0</v>
      </c>
      <c r="J161" s="262">
        <v>0</v>
      </c>
      <c r="K161" s="264">
        <v>0</v>
      </c>
      <c r="L161" s="265">
        <f t="shared" si="50"/>
        <v>0</v>
      </c>
      <c r="M161" s="266">
        <f t="shared" si="51"/>
        <v>2.3541192</v>
      </c>
      <c r="N161" s="266"/>
      <c r="P161" s="270"/>
    </row>
    <row r="162" spans="1:23" ht="15.75" thickBot="1">
      <c r="A162" s="273" t="s">
        <v>4840</v>
      </c>
      <c r="B162" s="309">
        <f t="shared" ref="B162:M162" si="52">SUM(B149:B161)</f>
        <v>0</v>
      </c>
      <c r="C162" s="333">
        <f t="shared" si="52"/>
        <v>0</v>
      </c>
      <c r="D162" s="308">
        <f t="shared" si="52"/>
        <v>49.421196619837829</v>
      </c>
      <c r="E162" s="275">
        <f t="shared" si="52"/>
        <v>0</v>
      </c>
      <c r="F162" s="275">
        <f t="shared" si="52"/>
        <v>0</v>
      </c>
      <c r="G162" s="275">
        <f t="shared" si="52"/>
        <v>0</v>
      </c>
      <c r="H162" s="311">
        <f t="shared" si="52"/>
        <v>49.421196619837829</v>
      </c>
      <c r="I162" s="321">
        <f t="shared" si="52"/>
        <v>0</v>
      </c>
      <c r="J162" s="308">
        <f t="shared" si="52"/>
        <v>0</v>
      </c>
      <c r="K162" s="296">
        <f t="shared" si="52"/>
        <v>0</v>
      </c>
      <c r="L162" s="321">
        <f t="shared" si="52"/>
        <v>0</v>
      </c>
      <c r="M162" s="296">
        <f t="shared" si="52"/>
        <v>49.421196619837829</v>
      </c>
      <c r="N162" s="296"/>
      <c r="O162" s="270"/>
      <c r="P162" s="270"/>
      <c r="R162" s="236"/>
      <c r="S162" s="236"/>
      <c r="T162" s="236"/>
      <c r="U162" s="236"/>
      <c r="V162" s="236"/>
      <c r="W162" s="236"/>
    </row>
    <row r="163" spans="1:23" ht="12.75" customHeight="1">
      <c r="A163" s="267"/>
      <c r="B163" s="259"/>
      <c r="C163" s="260"/>
      <c r="D163" s="260"/>
      <c r="E163" s="260"/>
      <c r="F163" s="260"/>
      <c r="G163" s="235"/>
      <c r="H163" s="261"/>
      <c r="I163" s="265"/>
      <c r="J163" s="263"/>
      <c r="K163" s="266"/>
      <c r="L163" s="265"/>
      <c r="M163" s="266"/>
      <c r="N163" s="266"/>
      <c r="P163" s="270"/>
      <c r="R163" s="236"/>
      <c r="S163" s="236"/>
      <c r="T163" s="236"/>
      <c r="U163" s="236"/>
      <c r="V163" s="236"/>
      <c r="W163" s="236"/>
    </row>
    <row r="164" spans="1:23" ht="12.75" customHeight="1">
      <c r="A164" s="319" t="s">
        <v>200</v>
      </c>
      <c r="B164" s="259"/>
      <c r="C164" s="260"/>
      <c r="D164" s="260"/>
      <c r="E164" s="260"/>
      <c r="F164" s="260"/>
      <c r="G164" s="235"/>
      <c r="H164" s="261"/>
      <c r="I164" s="265"/>
      <c r="J164" s="263"/>
      <c r="K164" s="266"/>
      <c r="L164" s="265"/>
      <c r="M164" s="266"/>
      <c r="N164" s="266"/>
      <c r="P164" s="270"/>
      <c r="R164" s="236"/>
      <c r="S164" s="236"/>
      <c r="T164" s="236"/>
      <c r="U164" s="236"/>
      <c r="V164" s="236"/>
      <c r="W164" s="236"/>
    </row>
    <row r="165" spans="1:23" ht="12.75" customHeight="1">
      <c r="A165" s="272" t="s">
        <v>4841</v>
      </c>
      <c r="B165" s="259">
        <v>0</v>
      </c>
      <c r="C165" s="260">
        <v>457.48275630000006</v>
      </c>
      <c r="D165" s="236">
        <v>0</v>
      </c>
      <c r="E165" s="260">
        <v>0</v>
      </c>
      <c r="F165" s="260">
        <v>0</v>
      </c>
      <c r="G165" s="235">
        <v>0</v>
      </c>
      <c r="H165" s="261">
        <f t="shared" ref="H165:H171" si="53">SUM(C165:G165)</f>
        <v>457.48275630000006</v>
      </c>
      <c r="I165" s="265">
        <v>0</v>
      </c>
      <c r="J165" s="262">
        <v>0</v>
      </c>
      <c r="K165" s="264">
        <v>31.971539000000003</v>
      </c>
      <c r="L165" s="265">
        <f t="shared" ref="L165:L171" si="54">+B165+I165</f>
        <v>0</v>
      </c>
      <c r="M165" s="266">
        <f t="shared" ref="M165:M171" si="55">+H165+J165+K165</f>
        <v>489.45429530000007</v>
      </c>
      <c r="N165" s="266"/>
      <c r="P165" s="270"/>
      <c r="Q165" s="270"/>
      <c r="R165" s="334"/>
      <c r="S165" s="334"/>
      <c r="T165" s="334"/>
      <c r="U165" s="236"/>
      <c r="V165" s="236"/>
      <c r="W165" s="236"/>
    </row>
    <row r="166" spans="1:23" ht="12.75" customHeight="1">
      <c r="A166" s="272" t="s">
        <v>4842</v>
      </c>
      <c r="B166" s="259">
        <v>0</v>
      </c>
      <c r="C166" s="260">
        <v>161.81291635999997</v>
      </c>
      <c r="D166" s="236">
        <v>0</v>
      </c>
      <c r="E166" s="260">
        <v>0</v>
      </c>
      <c r="F166" s="260">
        <v>0</v>
      </c>
      <c r="G166" s="235">
        <v>0</v>
      </c>
      <c r="H166" s="261">
        <f t="shared" si="53"/>
        <v>161.81291635999997</v>
      </c>
      <c r="I166" s="265">
        <v>0</v>
      </c>
      <c r="J166" s="262">
        <v>0</v>
      </c>
      <c r="K166" s="264">
        <v>-15.23895626</v>
      </c>
      <c r="L166" s="265">
        <f t="shared" si="54"/>
        <v>0</v>
      </c>
      <c r="M166" s="266">
        <f t="shared" si="55"/>
        <v>146.57396009999997</v>
      </c>
      <c r="N166" s="266"/>
      <c r="P166" s="270"/>
      <c r="Q166" s="270"/>
      <c r="R166" s="334"/>
      <c r="S166" s="334"/>
      <c r="T166" s="334"/>
      <c r="U166" s="236"/>
      <c r="V166" s="236"/>
      <c r="W166" s="236"/>
    </row>
    <row r="167" spans="1:23" ht="12.75" customHeight="1">
      <c r="A167" s="272" t="s">
        <v>4843</v>
      </c>
      <c r="B167" s="259">
        <v>0</v>
      </c>
      <c r="C167" s="260">
        <v>7.1053200000000011E-2</v>
      </c>
      <c r="D167" s="236">
        <v>0</v>
      </c>
      <c r="E167" s="260">
        <v>0</v>
      </c>
      <c r="F167" s="260">
        <v>0</v>
      </c>
      <c r="G167" s="235">
        <v>0</v>
      </c>
      <c r="H167" s="261">
        <f t="shared" si="53"/>
        <v>7.1053200000000011E-2</v>
      </c>
      <c r="I167" s="262">
        <v>0</v>
      </c>
      <c r="J167" s="263">
        <v>0</v>
      </c>
      <c r="K167" s="264">
        <v>0</v>
      </c>
      <c r="L167" s="265">
        <f t="shared" si="54"/>
        <v>0</v>
      </c>
      <c r="M167" s="266">
        <f t="shared" si="55"/>
        <v>7.1053200000000011E-2</v>
      </c>
      <c r="N167" s="266"/>
      <c r="P167" s="270"/>
      <c r="Q167" s="270"/>
      <c r="R167" s="334"/>
      <c r="S167" s="334"/>
      <c r="T167" s="334"/>
      <c r="U167" s="236"/>
      <c r="V167" s="236"/>
      <c r="W167" s="236"/>
    </row>
    <row r="168" spans="1:23" ht="12.75" customHeight="1">
      <c r="A168" s="272" t="s">
        <v>4782</v>
      </c>
      <c r="B168" s="259">
        <v>0</v>
      </c>
      <c r="C168" s="260">
        <v>1.3676675999999999</v>
      </c>
      <c r="D168" s="236">
        <v>0</v>
      </c>
      <c r="E168" s="260">
        <v>0</v>
      </c>
      <c r="F168" s="260">
        <v>0</v>
      </c>
      <c r="G168" s="235">
        <v>0</v>
      </c>
      <c r="H168" s="261">
        <f t="shared" si="53"/>
        <v>1.3676675999999999</v>
      </c>
      <c r="I168" s="262">
        <v>0</v>
      </c>
      <c r="J168" s="263">
        <v>0</v>
      </c>
      <c r="K168" s="264">
        <v>0</v>
      </c>
      <c r="L168" s="265">
        <f t="shared" si="54"/>
        <v>0</v>
      </c>
      <c r="M168" s="266">
        <f t="shared" si="55"/>
        <v>1.3676675999999999</v>
      </c>
      <c r="N168" s="266"/>
      <c r="P168" s="270"/>
      <c r="Q168" s="270"/>
      <c r="R168" s="334"/>
      <c r="S168" s="334"/>
      <c r="T168" s="334"/>
      <c r="U168" s="236"/>
      <c r="V168" s="236"/>
      <c r="W168" s="236"/>
    </row>
    <row r="169" spans="1:23" ht="12.75" customHeight="1">
      <c r="A169" s="272" t="s">
        <v>4742</v>
      </c>
      <c r="B169" s="259">
        <v>0</v>
      </c>
      <c r="C169" s="260">
        <v>4.2151291000000004</v>
      </c>
      <c r="D169" s="236">
        <v>0</v>
      </c>
      <c r="E169" s="260">
        <v>0</v>
      </c>
      <c r="F169" s="260">
        <v>0</v>
      </c>
      <c r="G169" s="235">
        <v>0</v>
      </c>
      <c r="H169" s="261">
        <f t="shared" si="53"/>
        <v>4.2151291000000004</v>
      </c>
      <c r="I169" s="262">
        <v>0</v>
      </c>
      <c r="J169" s="263">
        <v>0</v>
      </c>
      <c r="K169" s="264">
        <v>0</v>
      </c>
      <c r="L169" s="265">
        <f t="shared" si="54"/>
        <v>0</v>
      </c>
      <c r="M169" s="266">
        <f t="shared" si="55"/>
        <v>4.2151291000000004</v>
      </c>
      <c r="N169" s="266"/>
      <c r="P169" s="270"/>
      <c r="Q169" s="270"/>
      <c r="R169" s="334"/>
      <c r="S169" s="334"/>
      <c r="T169" s="334"/>
      <c r="U169" s="236"/>
      <c r="V169" s="236"/>
      <c r="W169" s="236"/>
    </row>
    <row r="170" spans="1:23" ht="12.75" customHeight="1">
      <c r="A170" s="272" t="s">
        <v>4844</v>
      </c>
      <c r="B170" s="259">
        <v>0</v>
      </c>
      <c r="C170" s="260">
        <v>5.1702791999999995</v>
      </c>
      <c r="D170" s="236">
        <v>0</v>
      </c>
      <c r="E170" s="260">
        <v>0</v>
      </c>
      <c r="F170" s="260">
        <v>0</v>
      </c>
      <c r="G170" s="235">
        <v>0</v>
      </c>
      <c r="H170" s="261">
        <f t="shared" si="53"/>
        <v>5.1702791999999995</v>
      </c>
      <c r="I170" s="262">
        <v>0</v>
      </c>
      <c r="J170" s="263">
        <v>0</v>
      </c>
      <c r="K170" s="264">
        <v>2.41887E-2</v>
      </c>
      <c r="L170" s="265">
        <f t="shared" si="54"/>
        <v>0</v>
      </c>
      <c r="M170" s="266">
        <f t="shared" si="55"/>
        <v>5.1944678999999994</v>
      </c>
      <c r="N170" s="266"/>
      <c r="O170" s="335"/>
      <c r="P170" s="270"/>
      <c r="Q170" s="270"/>
      <c r="R170" s="334"/>
      <c r="S170" s="334"/>
      <c r="T170" s="334"/>
      <c r="U170" s="236"/>
      <c r="V170" s="236"/>
      <c r="W170" s="236"/>
    </row>
    <row r="171" spans="1:23" ht="12.75" customHeight="1" thickBot="1">
      <c r="A171" s="272" t="s">
        <v>4845</v>
      </c>
      <c r="B171" s="259">
        <v>0</v>
      </c>
      <c r="C171" s="260">
        <v>0.69405320000000004</v>
      </c>
      <c r="D171" s="236">
        <v>0</v>
      </c>
      <c r="E171" s="260">
        <v>0</v>
      </c>
      <c r="F171" s="260">
        <v>0</v>
      </c>
      <c r="G171" s="235">
        <v>0</v>
      </c>
      <c r="H171" s="261">
        <f t="shared" si="53"/>
        <v>0.69405320000000004</v>
      </c>
      <c r="I171" s="262">
        <v>0</v>
      </c>
      <c r="J171" s="263">
        <v>0</v>
      </c>
      <c r="K171" s="264">
        <v>-4.525209499999999</v>
      </c>
      <c r="L171" s="265">
        <f t="shared" si="54"/>
        <v>0</v>
      </c>
      <c r="M171" s="266">
        <f t="shared" si="55"/>
        <v>-3.8311562999999991</v>
      </c>
      <c r="N171" s="266"/>
      <c r="P171" s="270"/>
      <c r="Q171" s="270"/>
      <c r="R171" s="334"/>
      <c r="S171" s="334"/>
      <c r="T171" s="334"/>
      <c r="U171" s="236"/>
      <c r="V171" s="236"/>
      <c r="W171" s="236"/>
    </row>
    <row r="172" spans="1:23" ht="15.75" thickBot="1">
      <c r="A172" s="273" t="s">
        <v>4846</v>
      </c>
      <c r="B172" s="309">
        <f t="shared" ref="B172:M172" si="56">SUM(B165:B171)</f>
        <v>0</v>
      </c>
      <c r="C172" s="308">
        <f t="shared" si="56"/>
        <v>630.81385496000007</v>
      </c>
      <c r="D172" s="308">
        <f t="shared" si="56"/>
        <v>0</v>
      </c>
      <c r="E172" s="308">
        <f t="shared" si="56"/>
        <v>0</v>
      </c>
      <c r="F172" s="308">
        <f t="shared" si="56"/>
        <v>0</v>
      </c>
      <c r="G172" s="308">
        <f t="shared" si="56"/>
        <v>0</v>
      </c>
      <c r="H172" s="311">
        <f t="shared" si="56"/>
        <v>630.81385496000007</v>
      </c>
      <c r="I172" s="321">
        <f t="shared" si="56"/>
        <v>0</v>
      </c>
      <c r="J172" s="308">
        <f t="shared" si="56"/>
        <v>0</v>
      </c>
      <c r="K172" s="296">
        <f t="shared" si="56"/>
        <v>12.231561940000006</v>
      </c>
      <c r="L172" s="309">
        <f t="shared" si="56"/>
        <v>0</v>
      </c>
      <c r="M172" s="312">
        <f t="shared" si="56"/>
        <v>643.04541690000008</v>
      </c>
      <c r="N172" s="296"/>
      <c r="O172" s="270"/>
      <c r="P172" s="270"/>
      <c r="R172" s="334"/>
      <c r="S172" s="334"/>
      <c r="T172" s="334"/>
      <c r="U172" s="236"/>
      <c r="V172" s="236"/>
      <c r="W172" s="236"/>
    </row>
    <row r="173" spans="1:23" ht="12.75" customHeight="1">
      <c r="A173" s="272"/>
      <c r="B173" s="259"/>
      <c r="C173" s="260"/>
      <c r="D173" s="260"/>
      <c r="E173" s="260"/>
      <c r="F173" s="260"/>
      <c r="G173" s="235"/>
      <c r="H173" s="261"/>
      <c r="I173" s="262"/>
      <c r="J173" s="263"/>
      <c r="K173" s="264"/>
      <c r="L173" s="265"/>
      <c r="M173" s="266"/>
      <c r="N173" s="266"/>
      <c r="P173" s="270"/>
      <c r="Q173" s="270"/>
    </row>
    <row r="174" spans="1:23" ht="12.75" customHeight="1">
      <c r="A174" s="319" t="s">
        <v>4828</v>
      </c>
      <c r="B174" s="259"/>
      <c r="C174" s="260"/>
      <c r="D174" s="260"/>
      <c r="E174" s="260"/>
      <c r="F174" s="260"/>
      <c r="G174" s="235"/>
      <c r="H174" s="261"/>
      <c r="I174" s="262"/>
      <c r="J174" s="263"/>
      <c r="K174" s="264"/>
      <c r="L174" s="265"/>
      <c r="M174" s="266"/>
      <c r="N174" s="266"/>
      <c r="P174" s="270"/>
    </row>
    <row r="175" spans="1:23" ht="15.75" thickBot="1">
      <c r="A175" s="272" t="s">
        <v>4847</v>
      </c>
      <c r="B175" s="259">
        <v>0</v>
      </c>
      <c r="C175" s="260">
        <v>0.93588800000000005</v>
      </c>
      <c r="D175" s="235">
        <v>0</v>
      </c>
      <c r="E175" s="260">
        <v>0</v>
      </c>
      <c r="F175" s="260">
        <v>0</v>
      </c>
      <c r="G175" s="235">
        <v>0</v>
      </c>
      <c r="H175" s="261">
        <f t="shared" ref="H175" si="57">SUM(C175:G175)</f>
        <v>0.93588800000000005</v>
      </c>
      <c r="I175" s="262">
        <v>0</v>
      </c>
      <c r="J175" s="235">
        <v>0</v>
      </c>
      <c r="K175" s="264">
        <v>0</v>
      </c>
      <c r="L175" s="265">
        <f>+B175+I175</f>
        <v>0</v>
      </c>
      <c r="M175" s="266">
        <f>+H175+J175+K175</f>
        <v>0.93588800000000005</v>
      </c>
      <c r="N175" s="266"/>
      <c r="P175" s="270"/>
    </row>
    <row r="176" spans="1:23" ht="15" customHeight="1" thickBot="1">
      <c r="A176" s="273" t="s">
        <v>4848</v>
      </c>
      <c r="B176" s="274">
        <f t="shared" ref="B176:M176" si="58">SUM(B175:B175)</f>
        <v>0</v>
      </c>
      <c r="C176" s="275">
        <f t="shared" si="58"/>
        <v>0.93588800000000005</v>
      </c>
      <c r="D176" s="275">
        <f t="shared" si="58"/>
        <v>0</v>
      </c>
      <c r="E176" s="275">
        <f t="shared" si="58"/>
        <v>0</v>
      </c>
      <c r="F176" s="275">
        <f t="shared" si="58"/>
        <v>0</v>
      </c>
      <c r="G176" s="275">
        <f t="shared" si="58"/>
        <v>0</v>
      </c>
      <c r="H176" s="277">
        <f t="shared" si="58"/>
        <v>0.93588800000000005</v>
      </c>
      <c r="I176" s="274">
        <f t="shared" si="58"/>
        <v>0</v>
      </c>
      <c r="J176" s="276">
        <f t="shared" si="58"/>
        <v>0</v>
      </c>
      <c r="K176" s="279">
        <f t="shared" si="58"/>
        <v>0</v>
      </c>
      <c r="L176" s="309">
        <f t="shared" si="58"/>
        <v>0</v>
      </c>
      <c r="M176" s="312">
        <f t="shared" si="58"/>
        <v>0.93588800000000005</v>
      </c>
      <c r="N176" s="296"/>
      <c r="P176" s="270"/>
    </row>
    <row r="177" spans="1:17" ht="12.75" customHeight="1" thickBot="1">
      <c r="A177" s="267"/>
      <c r="B177" s="297"/>
      <c r="C177" s="298"/>
      <c r="D177" s="298"/>
      <c r="E177" s="298"/>
      <c r="F177" s="298"/>
      <c r="G177" s="237"/>
      <c r="H177" s="300"/>
      <c r="I177" s="318"/>
      <c r="J177" s="316"/>
      <c r="K177" s="304"/>
      <c r="L177" s="318"/>
      <c r="M177" s="304"/>
      <c r="N177" s="304"/>
      <c r="P177" s="270"/>
    </row>
    <row r="178" spans="1:17" ht="26.25" customHeight="1" thickBot="1">
      <c r="A178" s="273" t="s">
        <v>4849</v>
      </c>
      <c r="B178" s="321">
        <f t="shared" ref="B178:M178" si="59">B162+B172+B176</f>
        <v>0</v>
      </c>
      <c r="C178" s="308">
        <f t="shared" si="59"/>
        <v>631.74974296000005</v>
      </c>
      <c r="D178" s="308">
        <f t="shared" si="59"/>
        <v>49.421196619837829</v>
      </c>
      <c r="E178" s="308">
        <f t="shared" si="59"/>
        <v>0</v>
      </c>
      <c r="F178" s="308">
        <f t="shared" si="59"/>
        <v>0</v>
      </c>
      <c r="G178" s="308">
        <f t="shared" si="59"/>
        <v>0</v>
      </c>
      <c r="H178" s="311">
        <f t="shared" si="59"/>
        <v>681.17093957983786</v>
      </c>
      <c r="I178" s="321">
        <f t="shared" si="59"/>
        <v>0</v>
      </c>
      <c r="J178" s="308">
        <f t="shared" si="59"/>
        <v>0</v>
      </c>
      <c r="K178" s="296">
        <f t="shared" si="59"/>
        <v>12.231561940000006</v>
      </c>
      <c r="L178" s="321">
        <f t="shared" si="59"/>
        <v>0</v>
      </c>
      <c r="M178" s="296">
        <f t="shared" si="59"/>
        <v>693.40250151983787</v>
      </c>
      <c r="N178" s="296"/>
      <c r="O178" s="313"/>
      <c r="P178" s="336"/>
      <c r="Q178" s="270"/>
    </row>
    <row r="179" spans="1:17" ht="12.75" customHeight="1" thickBot="1">
      <c r="A179" s="267"/>
      <c r="B179" s="297"/>
      <c r="C179" s="298"/>
      <c r="D179" s="298"/>
      <c r="E179" s="298"/>
      <c r="F179" s="298"/>
      <c r="G179" s="237"/>
      <c r="H179" s="300"/>
      <c r="I179" s="337"/>
      <c r="J179" s="338"/>
      <c r="K179" s="304"/>
      <c r="L179" s="318"/>
      <c r="M179" s="304"/>
      <c r="N179" s="304"/>
      <c r="P179" s="270"/>
    </row>
    <row r="180" spans="1:17" ht="15.75" thickBot="1">
      <c r="A180" s="273" t="s">
        <v>4850</v>
      </c>
      <c r="B180" s="274">
        <f t="shared" ref="B180:M180" si="60">B146+B178</f>
        <v>8101.1716886659342</v>
      </c>
      <c r="C180" s="275">
        <f t="shared" si="60"/>
        <v>1670.54706556</v>
      </c>
      <c r="D180" s="275">
        <f t="shared" si="60"/>
        <v>1931.0130239710411</v>
      </c>
      <c r="E180" s="275">
        <f t="shared" si="60"/>
        <v>0</v>
      </c>
      <c r="F180" s="275">
        <f t="shared" si="60"/>
        <v>77.045727690909089</v>
      </c>
      <c r="G180" s="275">
        <f t="shared" si="60"/>
        <v>2.2660850000000003</v>
      </c>
      <c r="H180" s="277">
        <f t="shared" si="60"/>
        <v>3680.8719022219493</v>
      </c>
      <c r="I180" s="285">
        <f t="shared" si="60"/>
        <v>-8.7604986250000003</v>
      </c>
      <c r="J180" s="275">
        <f t="shared" si="60"/>
        <v>0.59743600000000097</v>
      </c>
      <c r="K180" s="279">
        <f t="shared" si="60"/>
        <v>130.04114978638836</v>
      </c>
      <c r="L180" s="274">
        <f t="shared" si="60"/>
        <v>8092.4111900409343</v>
      </c>
      <c r="M180" s="280">
        <f t="shared" si="60"/>
        <v>3811.5104880083381</v>
      </c>
      <c r="N180" s="296">
        <f>IF(ISERR(M180*10/L180),0,M180*10/L180)</f>
        <v>4.7099812385943007</v>
      </c>
      <c r="O180" s="313"/>
      <c r="P180" s="270"/>
      <c r="Q180" s="270"/>
    </row>
    <row r="181" spans="1:17" ht="12.75" customHeight="1">
      <c r="A181" s="339"/>
      <c r="B181" s="259"/>
      <c r="C181" s="263"/>
      <c r="D181" s="263"/>
      <c r="E181" s="340"/>
      <c r="F181" s="340"/>
      <c r="G181" s="235"/>
      <c r="H181" s="341"/>
      <c r="I181" s="262"/>
      <c r="J181" s="263"/>
      <c r="K181" s="264"/>
      <c r="L181" s="265"/>
      <c r="M181" s="266"/>
      <c r="N181" s="266"/>
      <c r="P181" s="270"/>
    </row>
    <row r="182" spans="1:17" ht="12.75" customHeight="1">
      <c r="A182" s="342" t="s">
        <v>4851</v>
      </c>
      <c r="B182" s="343"/>
      <c r="C182" s="344"/>
      <c r="D182" s="344"/>
      <c r="E182" s="345"/>
      <c r="F182" s="345"/>
      <c r="G182" s="346"/>
      <c r="H182" s="347"/>
      <c r="I182" s="345"/>
      <c r="J182" s="344"/>
      <c r="K182" s="348"/>
      <c r="L182" s="343"/>
      <c r="M182" s="349"/>
      <c r="N182" s="349"/>
    </row>
    <row r="183" spans="1:17">
      <c r="A183" s="350" t="s">
        <v>4805</v>
      </c>
      <c r="B183" s="259">
        <v>12.279428500000002</v>
      </c>
      <c r="C183" s="260">
        <v>0</v>
      </c>
      <c r="D183" s="260">
        <v>4.9460008000000011</v>
      </c>
      <c r="E183" s="351">
        <v>0</v>
      </c>
      <c r="F183" s="351">
        <v>0</v>
      </c>
      <c r="G183" s="352">
        <v>0</v>
      </c>
      <c r="H183" s="261">
        <f t="shared" ref="H183:H184" si="61">SUM(C183:G183)</f>
        <v>4.9460008000000011</v>
      </c>
      <c r="I183" s="262">
        <v>0</v>
      </c>
      <c r="J183" s="263">
        <v>0</v>
      </c>
      <c r="K183" s="264">
        <v>0</v>
      </c>
      <c r="L183" s="265">
        <f>+B183+I183</f>
        <v>12.279428500000002</v>
      </c>
      <c r="M183" s="266">
        <f>+H183+J183+K183</f>
        <v>4.9460008000000011</v>
      </c>
      <c r="N183" s="353">
        <f>IF(ISERR(M183*10/L183),0,M183*10/L183)</f>
        <v>4.0278754015302916</v>
      </c>
    </row>
    <row r="184" spans="1:17" ht="15.75" thickBot="1">
      <c r="A184" s="350" t="s">
        <v>4806</v>
      </c>
      <c r="B184" s="354">
        <v>60.650415000000002</v>
      </c>
      <c r="C184" s="355">
        <v>0</v>
      </c>
      <c r="D184" s="355">
        <v>30.360741000000001</v>
      </c>
      <c r="E184" s="351">
        <v>0</v>
      </c>
      <c r="F184" s="351">
        <v>0</v>
      </c>
      <c r="G184" s="352">
        <v>0</v>
      </c>
      <c r="H184" s="261">
        <f t="shared" si="61"/>
        <v>30.360741000000001</v>
      </c>
      <c r="I184" s="262">
        <v>0</v>
      </c>
      <c r="J184" s="263">
        <v>0</v>
      </c>
      <c r="K184" s="264">
        <v>0</v>
      </c>
      <c r="L184" s="265">
        <f>+B184+I184</f>
        <v>60.650415000000002</v>
      </c>
      <c r="M184" s="266">
        <f>+H184+J184+K184</f>
        <v>30.360741000000001</v>
      </c>
      <c r="N184" s="353">
        <f>IF(ISERR(M184*10/L184),0,M184*10/L184)</f>
        <v>5.0058587397959275</v>
      </c>
    </row>
    <row r="185" spans="1:17" ht="15.75" thickBot="1">
      <c r="A185" s="356" t="s">
        <v>4852</v>
      </c>
      <c r="B185" s="357">
        <f t="shared" ref="B185:M185" si="62">SUM(B183:B184)</f>
        <v>72.929843500000004</v>
      </c>
      <c r="C185" s="358">
        <f t="shared" si="62"/>
        <v>0</v>
      </c>
      <c r="D185" s="358">
        <f t="shared" si="62"/>
        <v>35.306741800000005</v>
      </c>
      <c r="E185" s="275">
        <f t="shared" si="62"/>
        <v>0</v>
      </c>
      <c r="F185" s="275">
        <f t="shared" si="62"/>
        <v>0</v>
      </c>
      <c r="G185" s="275">
        <f t="shared" si="62"/>
        <v>0</v>
      </c>
      <c r="H185" s="359">
        <f t="shared" si="62"/>
        <v>35.306741800000005</v>
      </c>
      <c r="I185" s="360">
        <f t="shared" si="62"/>
        <v>0</v>
      </c>
      <c r="J185" s="361">
        <f t="shared" si="62"/>
        <v>0</v>
      </c>
      <c r="K185" s="362">
        <f t="shared" si="62"/>
        <v>0</v>
      </c>
      <c r="L185" s="357">
        <f t="shared" si="62"/>
        <v>72.929843500000004</v>
      </c>
      <c r="M185" s="363">
        <f t="shared" si="62"/>
        <v>35.306741800000005</v>
      </c>
      <c r="N185" s="364">
        <f>IF(ISERR(M185*10/L185),0,M185*10/L185)</f>
        <v>4.8411925907944671</v>
      </c>
    </row>
    <row r="186" spans="1:17">
      <c r="A186" s="365"/>
      <c r="B186" s="366"/>
      <c r="C186" s="367"/>
      <c r="D186" s="367"/>
      <c r="E186" s="368"/>
      <c r="F186" s="368"/>
      <c r="G186" s="369"/>
      <c r="H186" s="370"/>
      <c r="I186" s="368"/>
      <c r="J186" s="367"/>
      <c r="K186" s="371"/>
      <c r="L186" s="372"/>
      <c r="M186" s="373"/>
      <c r="N186" s="373"/>
    </row>
    <row r="187" spans="1:17">
      <c r="A187" s="374" t="s">
        <v>4853</v>
      </c>
      <c r="B187" s="372"/>
      <c r="C187" s="367"/>
      <c r="D187" s="367"/>
      <c r="E187" s="368"/>
      <c r="F187" s="368"/>
      <c r="G187" s="369"/>
      <c r="H187" s="370"/>
      <c r="I187" s="368"/>
      <c r="J187" s="367"/>
      <c r="K187" s="371"/>
      <c r="L187" s="372"/>
      <c r="M187" s="373"/>
      <c r="N187" s="373"/>
    </row>
    <row r="188" spans="1:17" ht="15.75" thickBot="1">
      <c r="A188" s="350" t="s">
        <v>4810</v>
      </c>
      <c r="B188" s="354">
        <v>931.99594999999999</v>
      </c>
      <c r="C188" s="351">
        <v>0</v>
      </c>
      <c r="D188" s="355">
        <v>320.78434836222374</v>
      </c>
      <c r="E188" s="355">
        <v>0</v>
      </c>
      <c r="F188" s="355">
        <v>0</v>
      </c>
      <c r="G188" s="352">
        <v>0</v>
      </c>
      <c r="H188" s="261">
        <f t="shared" ref="H188" si="63">SUM(C188:G188)</f>
        <v>320.78434836222374</v>
      </c>
      <c r="I188" s="262">
        <v>0</v>
      </c>
      <c r="J188" s="263">
        <v>0</v>
      </c>
      <c r="K188" s="264">
        <v>0</v>
      </c>
      <c r="L188" s="265">
        <f>+B188+I188</f>
        <v>931.99594999999999</v>
      </c>
      <c r="M188" s="266">
        <f>+H188+J188+K188</f>
        <v>320.78434836222374</v>
      </c>
      <c r="N188" s="353">
        <f>IF(ISERR(M188*10/L188),0,M188*10/L188)</f>
        <v>3.4419071065944409</v>
      </c>
    </row>
    <row r="189" spans="1:17" ht="15.75" thickBot="1">
      <c r="A189" s="356" t="s">
        <v>4808</v>
      </c>
      <c r="B189" s="357">
        <f t="shared" ref="B189:M189" si="64">SUM(B188:B188)</f>
        <v>931.99594999999999</v>
      </c>
      <c r="C189" s="358">
        <f t="shared" si="64"/>
        <v>0</v>
      </c>
      <c r="D189" s="360">
        <f t="shared" si="64"/>
        <v>320.78434836222374</v>
      </c>
      <c r="E189" s="361">
        <f t="shared" si="64"/>
        <v>0</v>
      </c>
      <c r="F189" s="361">
        <f t="shared" si="64"/>
        <v>0</v>
      </c>
      <c r="G189" s="361">
        <f t="shared" si="64"/>
        <v>0</v>
      </c>
      <c r="H189" s="359">
        <f t="shared" si="64"/>
        <v>320.78434836222374</v>
      </c>
      <c r="I189" s="357">
        <f t="shared" si="64"/>
        <v>0</v>
      </c>
      <c r="J189" s="360">
        <f t="shared" si="64"/>
        <v>0</v>
      </c>
      <c r="K189" s="362">
        <f t="shared" si="64"/>
        <v>0</v>
      </c>
      <c r="L189" s="357">
        <f t="shared" si="64"/>
        <v>931.99594999999999</v>
      </c>
      <c r="M189" s="363">
        <f t="shared" si="64"/>
        <v>320.78434836222374</v>
      </c>
      <c r="N189" s="364">
        <f>IF(ISERR(M189*10/L189),0,M189*10/L189)</f>
        <v>3.4419071065944409</v>
      </c>
    </row>
    <row r="190" spans="1:17" ht="12.75" customHeight="1">
      <c r="A190" s="375"/>
      <c r="B190" s="372"/>
      <c r="C190" s="367"/>
      <c r="D190" s="368"/>
      <c r="E190" s="367"/>
      <c r="F190" s="367"/>
      <c r="G190" s="369"/>
      <c r="H190" s="370"/>
      <c r="I190" s="368"/>
      <c r="J190" s="367"/>
      <c r="K190" s="371"/>
      <c r="L190" s="372"/>
      <c r="M190" s="373"/>
      <c r="N190" s="373"/>
    </row>
    <row r="191" spans="1:17" ht="12.75" customHeight="1">
      <c r="A191" s="375"/>
      <c r="B191" s="372"/>
      <c r="C191" s="367"/>
      <c r="D191" s="368"/>
      <c r="E191" s="367"/>
      <c r="F191" s="367"/>
      <c r="G191" s="369"/>
      <c r="H191" s="370"/>
      <c r="I191" s="368"/>
      <c r="J191" s="367"/>
      <c r="K191" s="371"/>
      <c r="L191" s="372"/>
      <c r="M191" s="373"/>
      <c r="N191" s="373"/>
    </row>
    <row r="192" spans="1:17" ht="12.75" customHeight="1">
      <c r="A192" s="374" t="s">
        <v>4854</v>
      </c>
      <c r="B192" s="372"/>
      <c r="C192" s="368"/>
      <c r="D192" s="367"/>
      <c r="E192" s="367"/>
      <c r="F192" s="367"/>
      <c r="G192" s="369"/>
      <c r="H192" s="370"/>
      <c r="I192" s="368"/>
      <c r="J192" s="367"/>
      <c r="K192" s="371"/>
      <c r="L192" s="372"/>
      <c r="M192" s="373"/>
      <c r="N192" s="373"/>
    </row>
    <row r="193" spans="1:17" ht="12.75" customHeight="1">
      <c r="A193" s="272" t="s">
        <v>4824</v>
      </c>
      <c r="B193" s="354">
        <v>0</v>
      </c>
      <c r="C193" s="351">
        <v>0</v>
      </c>
      <c r="D193" s="355">
        <v>0</v>
      </c>
      <c r="E193" s="355">
        <v>0</v>
      </c>
      <c r="F193" s="355">
        <v>0</v>
      </c>
      <c r="G193" s="352">
        <v>0</v>
      </c>
      <c r="H193" s="261">
        <f t="shared" ref="H193:H196" si="65">SUM(C193:G193)</f>
        <v>0</v>
      </c>
      <c r="I193" s="262">
        <v>0</v>
      </c>
      <c r="J193" s="263">
        <v>0</v>
      </c>
      <c r="K193" s="264">
        <v>0</v>
      </c>
      <c r="L193" s="265">
        <f>+B193+I193</f>
        <v>0</v>
      </c>
      <c r="M193" s="266">
        <f>+H193+J193+K193</f>
        <v>0</v>
      </c>
      <c r="N193" s="353">
        <f t="shared" ref="N193:N198" si="66">IF(ISERR(M193*10/L193),0,M193*10/L193)</f>
        <v>0</v>
      </c>
    </row>
    <row r="194" spans="1:17">
      <c r="A194" s="272" t="s">
        <v>4855</v>
      </c>
      <c r="B194" s="354">
        <v>0</v>
      </c>
      <c r="C194" s="351">
        <v>0</v>
      </c>
      <c r="D194" s="355">
        <v>0</v>
      </c>
      <c r="E194" s="355">
        <v>0</v>
      </c>
      <c r="F194" s="355">
        <v>0</v>
      </c>
      <c r="G194" s="352">
        <v>0</v>
      </c>
      <c r="H194" s="261">
        <f t="shared" si="65"/>
        <v>0</v>
      </c>
      <c r="I194" s="262">
        <v>0</v>
      </c>
      <c r="J194" s="263">
        <v>0</v>
      </c>
      <c r="K194" s="264">
        <v>0</v>
      </c>
      <c r="L194" s="265">
        <f>+B194+I194</f>
        <v>0</v>
      </c>
      <c r="M194" s="266">
        <f>+H194+J194+K194</f>
        <v>0</v>
      </c>
      <c r="N194" s="353">
        <f t="shared" si="66"/>
        <v>0</v>
      </c>
    </row>
    <row r="195" spans="1:17">
      <c r="A195" s="272" t="s">
        <v>4823</v>
      </c>
      <c r="B195" s="354">
        <v>0</v>
      </c>
      <c r="C195" s="351">
        <v>0</v>
      </c>
      <c r="D195" s="355">
        <v>0</v>
      </c>
      <c r="E195" s="355">
        <v>0</v>
      </c>
      <c r="F195" s="355">
        <v>0</v>
      </c>
      <c r="G195" s="352">
        <v>0</v>
      </c>
      <c r="H195" s="261">
        <f t="shared" si="65"/>
        <v>0</v>
      </c>
      <c r="I195" s="262">
        <v>0</v>
      </c>
      <c r="J195" s="263">
        <v>0</v>
      </c>
      <c r="K195" s="264">
        <v>0</v>
      </c>
      <c r="L195" s="265">
        <f>+B195+I195</f>
        <v>0</v>
      </c>
      <c r="M195" s="266">
        <f>+H195+J195+K195</f>
        <v>0</v>
      </c>
      <c r="N195" s="353">
        <f t="shared" si="66"/>
        <v>0</v>
      </c>
    </row>
    <row r="196" spans="1:17">
      <c r="A196" s="272" t="s">
        <v>4856</v>
      </c>
      <c r="B196" s="354">
        <v>0</v>
      </c>
      <c r="C196" s="355">
        <v>0</v>
      </c>
      <c r="D196" s="355">
        <v>0</v>
      </c>
      <c r="E196" s="355">
        <v>0</v>
      </c>
      <c r="F196" s="355">
        <v>0</v>
      </c>
      <c r="G196" s="352">
        <v>0</v>
      </c>
      <c r="H196" s="261">
        <f t="shared" si="65"/>
        <v>0</v>
      </c>
      <c r="I196" s="262">
        <v>0</v>
      </c>
      <c r="J196" s="263">
        <v>0</v>
      </c>
      <c r="K196" s="264">
        <v>0</v>
      </c>
      <c r="L196" s="265">
        <f>+B196+I196</f>
        <v>0</v>
      </c>
      <c r="M196" s="266">
        <f>+H196+J196+K196</f>
        <v>0</v>
      </c>
      <c r="N196" s="353">
        <f t="shared" si="66"/>
        <v>0</v>
      </c>
    </row>
    <row r="197" spans="1:17" ht="15.75" thickBot="1">
      <c r="A197" s="272"/>
      <c r="B197" s="259"/>
      <c r="C197" s="260"/>
      <c r="D197" s="260"/>
      <c r="E197" s="260"/>
      <c r="F197" s="260"/>
      <c r="G197" s="235"/>
      <c r="H197" s="261"/>
      <c r="I197" s="235"/>
      <c r="J197" s="263"/>
      <c r="K197" s="264"/>
      <c r="L197" s="265"/>
      <c r="M197" s="266"/>
      <c r="N197" s="266"/>
      <c r="P197" s="270"/>
    </row>
    <row r="198" spans="1:17" ht="15.75" thickBot="1">
      <c r="A198" s="356" t="s">
        <v>4857</v>
      </c>
      <c r="B198" s="357">
        <f>SUM(B193:B197)</f>
        <v>0</v>
      </c>
      <c r="C198" s="358">
        <f t="shared" ref="C198:M198" si="67">SUM(C193:C197)</f>
        <v>0</v>
      </c>
      <c r="D198" s="360">
        <f t="shared" si="67"/>
        <v>0</v>
      </c>
      <c r="E198" s="361">
        <f t="shared" si="67"/>
        <v>0</v>
      </c>
      <c r="F198" s="361">
        <f t="shared" si="67"/>
        <v>0</v>
      </c>
      <c r="G198" s="361">
        <f t="shared" si="67"/>
        <v>0</v>
      </c>
      <c r="H198" s="359">
        <f t="shared" si="67"/>
        <v>0</v>
      </c>
      <c r="I198" s="357">
        <f t="shared" si="67"/>
        <v>0</v>
      </c>
      <c r="J198" s="360">
        <f t="shared" si="67"/>
        <v>0</v>
      </c>
      <c r="K198" s="362">
        <f t="shared" si="67"/>
        <v>0</v>
      </c>
      <c r="L198" s="357">
        <f t="shared" si="67"/>
        <v>0</v>
      </c>
      <c r="M198" s="363">
        <f t="shared" si="67"/>
        <v>0</v>
      </c>
      <c r="N198" s="364">
        <f t="shared" si="66"/>
        <v>0</v>
      </c>
    </row>
    <row r="199" spans="1:17" ht="12.75" customHeight="1">
      <c r="A199" s="375"/>
      <c r="B199" s="372"/>
      <c r="C199" s="367"/>
      <c r="D199" s="367"/>
      <c r="E199" s="367"/>
      <c r="F199" s="367"/>
      <c r="G199" s="369"/>
      <c r="H199" s="370"/>
      <c r="I199" s="368"/>
      <c r="J199" s="367"/>
      <c r="K199" s="371"/>
      <c r="L199" s="372"/>
      <c r="M199" s="373"/>
      <c r="N199" s="373"/>
      <c r="P199" s="270"/>
      <c r="Q199" s="270"/>
    </row>
    <row r="200" spans="1:17" ht="18.75" customHeight="1" thickBot="1">
      <c r="A200" s="376" t="s">
        <v>4858</v>
      </c>
      <c r="B200" s="259">
        <v>37.012079300000003</v>
      </c>
      <c r="C200" s="260">
        <v>0</v>
      </c>
      <c r="D200" s="260">
        <v>7.393278500000001</v>
      </c>
      <c r="E200" s="377">
        <v>0</v>
      </c>
      <c r="F200" s="377">
        <v>0</v>
      </c>
      <c r="G200" s="352">
        <v>0</v>
      </c>
      <c r="H200" s="261">
        <f t="shared" ref="H200" si="68">SUM(C200:G200)</f>
        <v>7.393278500000001</v>
      </c>
      <c r="I200" s="262">
        <v>0.58598120000000098</v>
      </c>
      <c r="J200" s="263">
        <v>0</v>
      </c>
      <c r="K200" s="264">
        <v>0.44578406377631297</v>
      </c>
      <c r="L200" s="265">
        <f>+B200+I200</f>
        <v>37.598060500000003</v>
      </c>
      <c r="M200" s="266">
        <f>+H200+J200+K200</f>
        <v>7.8390625637763138</v>
      </c>
      <c r="N200" s="353">
        <f>IF(ISERR(M200*10/L200),0,M200*10/L200)</f>
        <v>2.0849646124103431</v>
      </c>
    </row>
    <row r="201" spans="1:17" ht="15.75" thickBot="1">
      <c r="A201" s="378" t="s">
        <v>4817</v>
      </c>
      <c r="B201" s="379">
        <f>SUM(B200)</f>
        <v>37.012079300000003</v>
      </c>
      <c r="C201" s="380">
        <f t="shared" ref="C201:M201" si="69">SUM(C200)</f>
        <v>0</v>
      </c>
      <c r="D201" s="380">
        <f t="shared" si="69"/>
        <v>7.393278500000001</v>
      </c>
      <c r="E201" s="380">
        <f t="shared" si="69"/>
        <v>0</v>
      </c>
      <c r="F201" s="380">
        <f t="shared" si="69"/>
        <v>0</v>
      </c>
      <c r="G201" s="380">
        <f t="shared" si="69"/>
        <v>0</v>
      </c>
      <c r="H201" s="381">
        <f t="shared" si="69"/>
        <v>7.393278500000001</v>
      </c>
      <c r="I201" s="382">
        <f t="shared" si="69"/>
        <v>0.58598120000000098</v>
      </c>
      <c r="J201" s="380">
        <f t="shared" si="69"/>
        <v>0</v>
      </c>
      <c r="K201" s="383">
        <f t="shared" si="69"/>
        <v>0.44578406377631297</v>
      </c>
      <c r="L201" s="379">
        <f t="shared" si="69"/>
        <v>37.598060500000003</v>
      </c>
      <c r="M201" s="384">
        <f t="shared" si="69"/>
        <v>7.8390625637763138</v>
      </c>
      <c r="N201" s="364">
        <f>IF(ISERR(M201*10/L201),0,M201*10/L201)</f>
        <v>2.0849646124103431</v>
      </c>
    </row>
    <row r="202" spans="1:17" ht="12.75" customHeight="1" thickBot="1">
      <c r="A202" s="385"/>
      <c r="B202" s="372"/>
      <c r="C202" s="367"/>
      <c r="D202" s="367"/>
      <c r="E202" s="367"/>
      <c r="F202" s="367"/>
      <c r="G202" s="369"/>
      <c r="H202" s="370"/>
      <c r="I202" s="368"/>
      <c r="J202" s="367"/>
      <c r="K202" s="371"/>
      <c r="L202" s="372"/>
      <c r="M202" s="373"/>
      <c r="N202" s="373"/>
    </row>
    <row r="203" spans="1:17" ht="15.75" thickBot="1">
      <c r="A203" s="356" t="s">
        <v>4859</v>
      </c>
      <c r="B203" s="357">
        <f t="shared" ref="B203:M203" si="70">+B185+B189+B198+B201</f>
        <v>1041.9378728000002</v>
      </c>
      <c r="C203" s="358">
        <f t="shared" si="70"/>
        <v>0</v>
      </c>
      <c r="D203" s="358">
        <f t="shared" si="70"/>
        <v>363.48436866222374</v>
      </c>
      <c r="E203" s="358">
        <f t="shared" si="70"/>
        <v>0</v>
      </c>
      <c r="F203" s="358">
        <f t="shared" si="70"/>
        <v>0</v>
      </c>
      <c r="G203" s="358">
        <f t="shared" si="70"/>
        <v>0</v>
      </c>
      <c r="H203" s="359">
        <f t="shared" si="70"/>
        <v>363.48436866222374</v>
      </c>
      <c r="I203" s="357">
        <f t="shared" si="70"/>
        <v>0.58598120000000098</v>
      </c>
      <c r="J203" s="360">
        <f t="shared" si="70"/>
        <v>0</v>
      </c>
      <c r="K203" s="362">
        <f t="shared" si="70"/>
        <v>0.44578406377631297</v>
      </c>
      <c r="L203" s="357">
        <f t="shared" si="70"/>
        <v>1042.523854</v>
      </c>
      <c r="M203" s="363">
        <f t="shared" si="70"/>
        <v>363.93015272600007</v>
      </c>
      <c r="N203" s="364">
        <f>IF(ISERR(M203*10/L203),0,M203*10/L203)</f>
        <v>3.4908568406339797</v>
      </c>
      <c r="O203" s="313"/>
      <c r="P203" s="270"/>
    </row>
    <row r="204" spans="1:17" ht="15.75" thickBot="1">
      <c r="A204" s="385"/>
      <c r="B204" s="372"/>
      <c r="C204" s="367"/>
      <c r="D204" s="367"/>
      <c r="E204" s="367"/>
      <c r="F204" s="367"/>
      <c r="G204" s="369"/>
      <c r="H204" s="370"/>
      <c r="I204" s="368"/>
      <c r="J204" s="367"/>
      <c r="K204" s="371"/>
      <c r="L204" s="372"/>
      <c r="M204" s="373"/>
      <c r="N204" s="373"/>
      <c r="O204" s="313"/>
      <c r="P204" s="270"/>
    </row>
    <row r="205" spans="1:17" ht="15.75" thickBot="1">
      <c r="A205" s="356" t="s">
        <v>4860</v>
      </c>
      <c r="B205" s="357">
        <f t="shared" ref="B205:M205" si="71">B180-B203</f>
        <v>7059.233815865934</v>
      </c>
      <c r="C205" s="358">
        <f t="shared" si="71"/>
        <v>1670.54706556</v>
      </c>
      <c r="D205" s="358">
        <f t="shared" si="71"/>
        <v>1567.5286553088174</v>
      </c>
      <c r="E205" s="358">
        <f t="shared" si="71"/>
        <v>0</v>
      </c>
      <c r="F205" s="358">
        <f t="shared" si="71"/>
        <v>77.045727690909089</v>
      </c>
      <c r="G205" s="358">
        <f t="shared" si="71"/>
        <v>2.2660850000000003</v>
      </c>
      <c r="H205" s="359">
        <f t="shared" si="71"/>
        <v>3317.3875335597254</v>
      </c>
      <c r="I205" s="357">
        <f t="shared" si="71"/>
        <v>-9.3464798250000012</v>
      </c>
      <c r="J205" s="360">
        <f t="shared" si="71"/>
        <v>0.59743600000000097</v>
      </c>
      <c r="K205" s="362">
        <f t="shared" si="71"/>
        <v>129.59536572261206</v>
      </c>
      <c r="L205" s="357">
        <f t="shared" si="71"/>
        <v>7049.8873360409343</v>
      </c>
      <c r="M205" s="363">
        <f t="shared" si="71"/>
        <v>3447.5803352823382</v>
      </c>
      <c r="N205" s="364">
        <f>IF(ISERR(M205*10/L205),0,M205*10/L205)</f>
        <v>4.8902630225838832</v>
      </c>
      <c r="O205" s="313"/>
      <c r="P205" s="336"/>
    </row>
    <row r="206" spans="1:17" ht="12.75" customHeight="1" thickBot="1"/>
    <row r="207" spans="1:17" ht="15.75" thickBot="1">
      <c r="A207" s="387" t="s">
        <v>5009</v>
      </c>
      <c r="B207" s="388"/>
      <c r="C207" s="389"/>
      <c r="D207" s="389"/>
      <c r="E207" s="389"/>
      <c r="F207" s="389"/>
      <c r="G207" s="389"/>
      <c r="H207" s="389"/>
      <c r="I207" s="389"/>
      <c r="J207" s="389"/>
      <c r="K207" s="389"/>
      <c r="L207" s="389"/>
      <c r="M207" s="390">
        <f>-206588155/10000000</f>
        <v>-20.658815499999999</v>
      </c>
      <c r="N207" s="391"/>
    </row>
    <row r="208" spans="1:17" ht="15.75" thickBot="1">
      <c r="A208" s="387" t="s">
        <v>4931</v>
      </c>
      <c r="B208" s="388"/>
      <c r="C208" s="389"/>
      <c r="D208" s="389"/>
      <c r="E208" s="389"/>
      <c r="F208" s="389"/>
      <c r="G208" s="389"/>
      <c r="H208" s="389"/>
      <c r="I208" s="389"/>
      <c r="J208" s="389"/>
      <c r="K208" s="389"/>
      <c r="L208" s="389"/>
      <c r="M208" s="390">
        <f>878176/10000000</f>
        <v>8.7817599999999996E-2</v>
      </c>
      <c r="N208" s="391"/>
    </row>
    <row r="209" spans="1:16" ht="15.75" thickBot="1">
      <c r="A209" s="387" t="s">
        <v>4932</v>
      </c>
      <c r="B209" s="388"/>
      <c r="C209" s="389"/>
      <c r="D209" s="389"/>
      <c r="E209" s="389"/>
      <c r="F209" s="389"/>
      <c r="G209" s="389"/>
      <c r="H209" s="389"/>
      <c r="I209" s="389"/>
      <c r="J209" s="389"/>
      <c r="K209" s="389"/>
      <c r="L209" s="389"/>
      <c r="M209" s="390">
        <f>47134532.15/10000000</f>
        <v>4.7134532149999995</v>
      </c>
      <c r="N209" s="391"/>
    </row>
    <row r="210" spans="1:16" ht="15.75" thickBot="1">
      <c r="A210" s="356"/>
      <c r="B210" s="357"/>
      <c r="C210" s="358"/>
      <c r="D210" s="358"/>
      <c r="E210" s="358"/>
      <c r="F210" s="358"/>
      <c r="G210" s="358"/>
      <c r="H210" s="359"/>
      <c r="I210" s="357"/>
      <c r="J210" s="360"/>
      <c r="K210" s="362"/>
      <c r="L210" s="392">
        <v>6680.99</v>
      </c>
      <c r="M210" s="359">
        <f>M205+M207+M208+M209</f>
        <v>3431.7227905973382</v>
      </c>
      <c r="N210" s="364">
        <f>IF(ISERR(M210*10/L210),0,M210*10/L210)</f>
        <v>5.1365483118480029</v>
      </c>
      <c r="O210" s="313"/>
      <c r="P210" s="336"/>
    </row>
    <row r="211" spans="1:16" s="451" customFormat="1" ht="12.75" customHeight="1">
      <c r="A211" s="451" t="s">
        <v>4861</v>
      </c>
      <c r="C211" s="452"/>
      <c r="D211" s="452"/>
      <c r="E211" s="452"/>
      <c r="F211" s="452"/>
      <c r="G211" s="452"/>
      <c r="H211" s="452"/>
      <c r="I211" s="452"/>
      <c r="J211" s="452"/>
      <c r="K211" s="452"/>
      <c r="L211" s="452"/>
      <c r="M211" s="452"/>
      <c r="N211" s="452"/>
    </row>
    <row r="212" spans="1:16" s="451" customFormat="1" ht="12.75" customHeight="1">
      <c r="A212" s="450" t="s">
        <v>9697</v>
      </c>
      <c r="C212" s="452"/>
      <c r="D212" s="452"/>
      <c r="E212" s="452"/>
      <c r="F212" s="452"/>
      <c r="G212" s="452"/>
      <c r="H212" s="452"/>
      <c r="I212" s="452"/>
      <c r="J212" s="452"/>
      <c r="K212" s="452"/>
      <c r="L212" s="452"/>
      <c r="M212" s="452"/>
      <c r="N212" s="452"/>
    </row>
    <row r="213" spans="1:16" s="451" customFormat="1" ht="12.75" customHeight="1">
      <c r="A213" s="450" t="s">
        <v>9698</v>
      </c>
      <c r="C213" s="452"/>
      <c r="D213" s="452"/>
      <c r="E213" s="452"/>
      <c r="F213" s="452"/>
      <c r="G213" s="452"/>
      <c r="H213" s="452"/>
      <c r="I213" s="452"/>
      <c r="J213" s="452"/>
      <c r="K213" s="452"/>
      <c r="L213" s="452"/>
      <c r="M213" s="452"/>
      <c r="N213" s="452"/>
      <c r="O213" s="846"/>
    </row>
    <row r="214" spans="1:16" s="451" customFormat="1" ht="12.75" customHeight="1">
      <c r="C214" s="452"/>
      <c r="D214" s="452"/>
      <c r="E214" s="452"/>
      <c r="F214" s="452"/>
      <c r="G214" s="452"/>
      <c r="H214" s="452"/>
      <c r="I214" s="452"/>
      <c r="J214" s="452"/>
      <c r="K214" s="452"/>
      <c r="L214" s="452"/>
      <c r="M214" s="452"/>
      <c r="N214" s="452"/>
    </row>
    <row r="215" spans="1:16" ht="12.75" customHeight="1">
      <c r="M215" s="393"/>
    </row>
    <row r="216" spans="1:16" ht="12.75" customHeight="1"/>
    <row r="217" spans="1:16" ht="12.75" customHeight="1"/>
    <row r="218" spans="1:16" ht="12.75" customHeight="1"/>
    <row r="219" spans="1:16" ht="12.75" customHeight="1"/>
    <row r="220" spans="1:16" ht="12.75" customHeight="1"/>
    <row r="221" spans="1:16" ht="12.75" customHeight="1"/>
    <row r="224" spans="1:16" ht="12.75" customHeight="1"/>
    <row r="228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4" ht="12.75" customHeight="1"/>
    <row r="255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73" ht="12.75" customHeight="1"/>
    <row r="274" ht="12.75" customHeight="1"/>
    <row r="275" ht="12.75" customHeight="1"/>
    <row r="276" ht="12.75" customHeight="1"/>
    <row r="279" ht="15.75" customHeight="1"/>
    <row r="280" ht="12" customHeight="1"/>
    <row r="281" ht="12.75" customHeight="1"/>
    <row r="283" ht="12.75" customHeight="1"/>
    <row r="284" ht="12.75" customHeight="1"/>
    <row r="288" ht="13.5" customHeight="1"/>
    <row r="289" ht="10.5" customHeight="1"/>
    <row r="291" ht="12.75" customHeight="1"/>
    <row r="294" ht="12.75" customHeight="1"/>
    <row r="295" ht="12.75" customHeight="1"/>
    <row r="297" ht="12.75" customHeight="1"/>
    <row r="298" ht="12.75" customHeight="1"/>
    <row r="299" ht="12.75" customHeight="1"/>
    <row r="300" ht="11.2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8" ht="12" customHeight="1"/>
    <row r="319" ht="13.5" customHeight="1"/>
    <row r="320" ht="12.75" customHeight="1"/>
    <row r="321" ht="12.75" customHeight="1"/>
    <row r="322" ht="11.2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8" ht="12.75" customHeight="1"/>
    <row r="369" ht="12.75" customHeight="1"/>
    <row r="371" ht="12.75" customHeight="1"/>
    <row r="372" ht="12.75" customHeight="1"/>
    <row r="373" ht="12.7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11" ht="12.75" customHeight="1"/>
    <row r="412" ht="12.75" customHeight="1"/>
    <row r="413" ht="12.75" customHeight="1"/>
    <row r="414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</sheetData>
  <mergeCells count="8">
    <mergeCell ref="M3:N3"/>
    <mergeCell ref="B4:N4"/>
    <mergeCell ref="B5:N5"/>
    <mergeCell ref="A6:A7"/>
    <mergeCell ref="B6:H6"/>
    <mergeCell ref="I6:K6"/>
    <mergeCell ref="L6:M6"/>
    <mergeCell ref="N6:N7"/>
  </mergeCells>
  <pageMargins left="0.27559055118110237" right="0.39370078740157483" top="0.51181102362204722" bottom="0.74803149606299213" header="0.31496062992125984" footer="0.31496062992125984"/>
  <pageSetup paperSize="9" scale="65" orientation="landscape" r:id="rId1"/>
  <rowBreaks count="1" manualBreakCount="1">
    <brk id="94" max="13" man="1"/>
  </rowBreaks>
  <colBreaks count="1" manualBreakCount="1">
    <brk id="14" max="221" man="1"/>
  </colBreaks>
  <ignoredErrors>
    <ignoredError sqref="H11:H52 H69:H20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48576"/>
  <sheetViews>
    <sheetView view="pageBreakPreview" zoomScale="90" zoomScaleNormal="100" zoomScaleSheetLayoutView="90" workbookViewId="0">
      <pane xSplit="2" ySplit="6" topLeftCell="C104" activePane="bottomRight" state="frozen"/>
      <selection activeCell="D8" sqref="D8"/>
      <selection pane="topRight" activeCell="D8" sqref="D8"/>
      <selection pane="bottomLeft" activeCell="D8" sqref="D8"/>
      <selection pane="bottomRight" activeCell="D8" sqref="D8"/>
    </sheetView>
  </sheetViews>
  <sheetFormatPr defaultRowHeight="12.75"/>
  <cols>
    <col min="1" max="1" width="9.140625" style="192"/>
    <col min="2" max="2" width="48.140625" style="192" bestFit="1" customWidth="1"/>
    <col min="3" max="3" width="9.140625" style="479"/>
    <col min="4" max="4" width="11" style="479" bestFit="1" customWidth="1"/>
    <col min="5" max="5" width="9.140625" style="479"/>
    <col min="6" max="6" width="10.42578125" style="479" bestFit="1" customWidth="1"/>
    <col min="7" max="7" width="11.42578125" style="746" customWidth="1"/>
    <col min="8" max="8" width="8.42578125" style="746" bestFit="1" customWidth="1"/>
    <col min="9" max="9" width="8.42578125" style="746" customWidth="1"/>
    <col min="10" max="10" width="20.5703125" style="479" bestFit="1" customWidth="1"/>
    <col min="11" max="11" width="18.28515625" style="729" bestFit="1" customWidth="1"/>
    <col min="12" max="12" width="15" style="479" customWidth="1"/>
    <col min="13" max="13" width="20.5703125" style="479" bestFit="1" customWidth="1"/>
    <col min="14" max="14" width="14.42578125" style="479" bestFit="1" customWidth="1"/>
    <col min="15" max="15" width="14.140625" style="479" bestFit="1" customWidth="1"/>
    <col min="16" max="16" width="14.42578125" style="479" bestFit="1" customWidth="1"/>
    <col min="17" max="17" width="19.140625" style="479" bestFit="1" customWidth="1"/>
    <col min="18" max="18" width="13.140625" style="479" bestFit="1" customWidth="1"/>
    <col min="19" max="19" width="14.140625" style="479" bestFit="1" customWidth="1"/>
    <col min="20" max="20" width="13.42578125" style="479" bestFit="1" customWidth="1"/>
    <col min="21" max="21" width="14.42578125" style="479" bestFit="1" customWidth="1"/>
    <col min="22" max="23" width="14.140625" style="479" customWidth="1"/>
    <col min="24" max="24" width="14.42578125" style="479" bestFit="1" customWidth="1"/>
    <col min="25" max="25" width="13.42578125" style="479" bestFit="1" customWidth="1"/>
    <col min="26" max="26" width="13.140625" style="479" bestFit="1" customWidth="1"/>
    <col min="27" max="27" width="14.85546875" style="479" bestFit="1" customWidth="1"/>
    <col min="28" max="28" width="19.7109375" style="479" bestFit="1" customWidth="1"/>
    <col min="29" max="29" width="13" style="479" bestFit="1" customWidth="1"/>
    <col min="30" max="30" width="12" style="479" bestFit="1" customWidth="1"/>
    <col min="31" max="31" width="14" style="479" bestFit="1" customWidth="1"/>
    <col min="32" max="32" width="13.85546875" style="479" bestFit="1" customWidth="1"/>
    <col min="33" max="35" width="13.140625" style="479" bestFit="1" customWidth="1"/>
    <col min="36" max="36" width="13.28515625" style="479" bestFit="1" customWidth="1"/>
    <col min="37" max="38" width="13" style="479" customWidth="1"/>
    <col min="39" max="39" width="13.28515625" style="479" bestFit="1" customWidth="1"/>
    <col min="40" max="40" width="14.140625" style="479" bestFit="1" customWidth="1"/>
    <col min="41" max="41" width="13.85546875" style="479" customWidth="1"/>
    <col min="42" max="42" width="23.7109375" style="479" bestFit="1" customWidth="1"/>
    <col min="43" max="43" width="19.42578125" style="479" bestFit="1" customWidth="1"/>
    <col min="44" max="44" width="12.5703125" style="479" bestFit="1" customWidth="1"/>
    <col min="45" max="45" width="10.7109375" style="480" bestFit="1" customWidth="1"/>
    <col min="46" max="46" width="6.42578125" style="192" bestFit="1" customWidth="1"/>
    <col min="47" max="47" width="16.7109375" style="461" bestFit="1" customWidth="1"/>
    <col min="48" max="48" width="15.5703125" style="461" bestFit="1" customWidth="1"/>
    <col min="49" max="49" width="13.28515625" style="192" bestFit="1" customWidth="1"/>
    <col min="50" max="50" width="0" style="192" hidden="1" customWidth="1"/>
    <col min="51" max="51" width="16.42578125" style="192" bestFit="1" customWidth="1"/>
    <col min="52" max="52" width="10" style="192" bestFit="1" customWidth="1"/>
    <col min="53" max="53" width="0" style="192" hidden="1" customWidth="1"/>
    <col min="54" max="54" width="11.85546875" style="192" bestFit="1" customWidth="1"/>
    <col min="55" max="55" width="15.5703125" style="192" bestFit="1" customWidth="1"/>
    <col min="56" max="57" width="10" style="192" bestFit="1" customWidth="1"/>
    <col min="58" max="58" width="8.42578125" style="192" bestFit="1" customWidth="1"/>
    <col min="59" max="59" width="10" style="192" bestFit="1" customWidth="1"/>
    <col min="60" max="60" width="7.140625" style="192" bestFit="1" customWidth="1"/>
    <col min="61" max="61" width="8.42578125" style="192" bestFit="1" customWidth="1"/>
    <col min="62" max="62" width="8.85546875" style="192" bestFit="1" customWidth="1"/>
    <col min="63" max="63" width="10.140625" style="192" bestFit="1" customWidth="1"/>
    <col min="64" max="64" width="7.85546875" style="192" bestFit="1" customWidth="1"/>
    <col min="65" max="65" width="8.42578125" style="192" bestFit="1" customWidth="1"/>
    <col min="66" max="67" width="8.85546875" style="192" bestFit="1" customWidth="1"/>
    <col min="68" max="68" width="8.42578125" style="192" bestFit="1" customWidth="1"/>
    <col min="69" max="69" width="12.140625" style="192" bestFit="1" customWidth="1"/>
    <col min="70" max="70" width="10" style="192" bestFit="1" customWidth="1"/>
    <col min="71" max="71" width="6.85546875" style="192" bestFit="1" customWidth="1"/>
    <col min="72" max="72" width="0" style="192" hidden="1" customWidth="1"/>
    <col min="73" max="73" width="10" style="192" bestFit="1" customWidth="1"/>
    <col min="74" max="74" width="13.85546875" style="192" bestFit="1" customWidth="1"/>
    <col min="75" max="80" width="0" style="192" hidden="1" customWidth="1"/>
    <col min="81" max="81" width="13.42578125" style="192" bestFit="1" customWidth="1"/>
    <col min="82" max="82" width="15.5703125" style="192" bestFit="1" customWidth="1"/>
    <col min="83" max="84" width="10" style="192" bestFit="1" customWidth="1"/>
    <col min="85" max="85" width="11.7109375" style="192" bestFit="1" customWidth="1"/>
    <col min="86" max="86" width="12.85546875" style="192" bestFit="1" customWidth="1"/>
    <col min="87" max="87" width="11.85546875" style="192" bestFit="1" customWidth="1"/>
    <col min="88" max="88" width="7.85546875" style="192" bestFit="1" customWidth="1"/>
    <col min="89" max="89" width="7.28515625" style="192" bestFit="1" customWidth="1"/>
    <col min="90" max="90" width="8.42578125" style="192" bestFit="1" customWidth="1"/>
    <col min="91" max="91" width="11.7109375" style="192" bestFit="1" customWidth="1"/>
    <col min="92" max="92" width="15.7109375" style="192" bestFit="1" customWidth="1"/>
    <col min="93" max="93" width="8.42578125" style="192" bestFit="1" customWidth="1"/>
    <col min="94" max="94" width="18.7109375" style="192" bestFit="1" customWidth="1"/>
    <col min="95" max="95" width="15.5703125" style="192" bestFit="1" customWidth="1"/>
    <col min="96" max="96" width="6.85546875" style="192" bestFit="1" customWidth="1"/>
    <col min="97" max="97" width="0" style="192" hidden="1" customWidth="1"/>
    <col min="98" max="98" width="13.85546875" style="192" bestFit="1" customWidth="1"/>
    <col min="99" max="106" width="0" style="192" hidden="1" customWidth="1"/>
    <col min="107" max="260" width="9.140625" style="192"/>
    <col min="261" max="261" width="30.5703125" style="192" customWidth="1"/>
    <col min="262" max="262" width="9.140625" style="192"/>
    <col min="263" max="263" width="10.140625" style="192" customWidth="1"/>
    <col min="264" max="264" width="9.140625" style="192"/>
    <col min="265" max="265" width="10.42578125" style="192" bestFit="1" customWidth="1"/>
    <col min="266" max="266" width="11.42578125" style="192" customWidth="1"/>
    <col min="267" max="267" width="9.140625" style="192"/>
    <col min="268" max="268" width="11.5703125" style="192" customWidth="1"/>
    <col min="269" max="269" width="10.85546875" style="192" customWidth="1"/>
    <col min="270" max="270" width="15" style="192" customWidth="1"/>
    <col min="271" max="298" width="9.140625" style="192"/>
    <col min="299" max="299" width="14.85546875" style="192" customWidth="1"/>
    <col min="300" max="516" width="9.140625" style="192"/>
    <col min="517" max="517" width="30.5703125" style="192" customWidth="1"/>
    <col min="518" max="518" width="9.140625" style="192"/>
    <col min="519" max="519" width="10.140625" style="192" customWidth="1"/>
    <col min="520" max="520" width="9.140625" style="192"/>
    <col min="521" max="521" width="10.42578125" style="192" bestFit="1" customWidth="1"/>
    <col min="522" max="522" width="11.42578125" style="192" customWidth="1"/>
    <col min="523" max="523" width="9.140625" style="192"/>
    <col min="524" max="524" width="11.5703125" style="192" customWidth="1"/>
    <col min="525" max="525" width="10.85546875" style="192" customWidth="1"/>
    <col min="526" max="526" width="15" style="192" customWidth="1"/>
    <col min="527" max="554" width="9.140625" style="192"/>
    <col min="555" max="555" width="14.85546875" style="192" customWidth="1"/>
    <col min="556" max="772" width="9.140625" style="192"/>
    <col min="773" max="773" width="30.5703125" style="192" customWidth="1"/>
    <col min="774" max="774" width="9.140625" style="192"/>
    <col min="775" max="775" width="10.140625" style="192" customWidth="1"/>
    <col min="776" max="776" width="9.140625" style="192"/>
    <col min="777" max="777" width="10.42578125" style="192" bestFit="1" customWidth="1"/>
    <col min="778" max="778" width="11.42578125" style="192" customWidth="1"/>
    <col min="779" max="779" width="9.140625" style="192"/>
    <col min="780" max="780" width="11.5703125" style="192" customWidth="1"/>
    <col min="781" max="781" width="10.85546875" style="192" customWidth="1"/>
    <col min="782" max="782" width="15" style="192" customWidth="1"/>
    <col min="783" max="810" width="9.140625" style="192"/>
    <col min="811" max="811" width="14.85546875" style="192" customWidth="1"/>
    <col min="812" max="1028" width="9.140625" style="192"/>
    <col min="1029" max="1029" width="30.5703125" style="192" customWidth="1"/>
    <col min="1030" max="1030" width="9.140625" style="192"/>
    <col min="1031" max="1031" width="10.140625" style="192" customWidth="1"/>
    <col min="1032" max="1032" width="9.140625" style="192"/>
    <col min="1033" max="1033" width="10.42578125" style="192" bestFit="1" customWidth="1"/>
    <col min="1034" max="1034" width="11.42578125" style="192" customWidth="1"/>
    <col min="1035" max="1035" width="9.140625" style="192"/>
    <col min="1036" max="1036" width="11.5703125" style="192" customWidth="1"/>
    <col min="1037" max="1037" width="10.85546875" style="192" customWidth="1"/>
    <col min="1038" max="1038" width="15" style="192" customWidth="1"/>
    <col min="1039" max="1066" width="9.140625" style="192"/>
    <col min="1067" max="1067" width="14.85546875" style="192" customWidth="1"/>
    <col min="1068" max="1284" width="9.140625" style="192"/>
    <col min="1285" max="1285" width="30.5703125" style="192" customWidth="1"/>
    <col min="1286" max="1286" width="9.140625" style="192"/>
    <col min="1287" max="1287" width="10.140625" style="192" customWidth="1"/>
    <col min="1288" max="1288" width="9.140625" style="192"/>
    <col min="1289" max="1289" width="10.42578125" style="192" bestFit="1" customWidth="1"/>
    <col min="1290" max="1290" width="11.42578125" style="192" customWidth="1"/>
    <col min="1291" max="1291" width="9.140625" style="192"/>
    <col min="1292" max="1292" width="11.5703125" style="192" customWidth="1"/>
    <col min="1293" max="1293" width="10.85546875" style="192" customWidth="1"/>
    <col min="1294" max="1294" width="15" style="192" customWidth="1"/>
    <col min="1295" max="1322" width="9.140625" style="192"/>
    <col min="1323" max="1323" width="14.85546875" style="192" customWidth="1"/>
    <col min="1324" max="1540" width="9.140625" style="192"/>
    <col min="1541" max="1541" width="30.5703125" style="192" customWidth="1"/>
    <col min="1542" max="1542" width="9.140625" style="192"/>
    <col min="1543" max="1543" width="10.140625" style="192" customWidth="1"/>
    <col min="1544" max="1544" width="9.140625" style="192"/>
    <col min="1545" max="1545" width="10.42578125" style="192" bestFit="1" customWidth="1"/>
    <col min="1546" max="1546" width="11.42578125" style="192" customWidth="1"/>
    <col min="1547" max="1547" width="9.140625" style="192"/>
    <col min="1548" max="1548" width="11.5703125" style="192" customWidth="1"/>
    <col min="1549" max="1549" width="10.85546875" style="192" customWidth="1"/>
    <col min="1550" max="1550" width="15" style="192" customWidth="1"/>
    <col min="1551" max="1578" width="9.140625" style="192"/>
    <col min="1579" max="1579" width="14.85546875" style="192" customWidth="1"/>
    <col min="1580" max="1796" width="9.140625" style="192"/>
    <col min="1797" max="1797" width="30.5703125" style="192" customWidth="1"/>
    <col min="1798" max="1798" width="9.140625" style="192"/>
    <col min="1799" max="1799" width="10.140625" style="192" customWidth="1"/>
    <col min="1800" max="1800" width="9.140625" style="192"/>
    <col min="1801" max="1801" width="10.42578125" style="192" bestFit="1" customWidth="1"/>
    <col min="1802" max="1802" width="11.42578125" style="192" customWidth="1"/>
    <col min="1803" max="1803" width="9.140625" style="192"/>
    <col min="1804" max="1804" width="11.5703125" style="192" customWidth="1"/>
    <col min="1805" max="1805" width="10.85546875" style="192" customWidth="1"/>
    <col min="1806" max="1806" width="15" style="192" customWidth="1"/>
    <col min="1807" max="1834" width="9.140625" style="192"/>
    <col min="1835" max="1835" width="14.85546875" style="192" customWidth="1"/>
    <col min="1836" max="2052" width="9.140625" style="192"/>
    <col min="2053" max="2053" width="30.5703125" style="192" customWidth="1"/>
    <col min="2054" max="2054" width="9.140625" style="192"/>
    <col min="2055" max="2055" width="10.140625" style="192" customWidth="1"/>
    <col min="2056" max="2056" width="9.140625" style="192"/>
    <col min="2057" max="2057" width="10.42578125" style="192" bestFit="1" customWidth="1"/>
    <col min="2058" max="2058" width="11.42578125" style="192" customWidth="1"/>
    <col min="2059" max="2059" width="9.140625" style="192"/>
    <col min="2060" max="2060" width="11.5703125" style="192" customWidth="1"/>
    <col min="2061" max="2061" width="10.85546875" style="192" customWidth="1"/>
    <col min="2062" max="2062" width="15" style="192" customWidth="1"/>
    <col min="2063" max="2090" width="9.140625" style="192"/>
    <col min="2091" max="2091" width="14.85546875" style="192" customWidth="1"/>
    <col min="2092" max="2308" width="9.140625" style="192"/>
    <col min="2309" max="2309" width="30.5703125" style="192" customWidth="1"/>
    <col min="2310" max="2310" width="9.140625" style="192"/>
    <col min="2311" max="2311" width="10.140625" style="192" customWidth="1"/>
    <col min="2312" max="2312" width="9.140625" style="192"/>
    <col min="2313" max="2313" width="10.42578125" style="192" bestFit="1" customWidth="1"/>
    <col min="2314" max="2314" width="11.42578125" style="192" customWidth="1"/>
    <col min="2315" max="2315" width="9.140625" style="192"/>
    <col min="2316" max="2316" width="11.5703125" style="192" customWidth="1"/>
    <col min="2317" max="2317" width="10.85546875" style="192" customWidth="1"/>
    <col min="2318" max="2318" width="15" style="192" customWidth="1"/>
    <col min="2319" max="2346" width="9.140625" style="192"/>
    <col min="2347" max="2347" width="14.85546875" style="192" customWidth="1"/>
    <col min="2348" max="2564" width="9.140625" style="192"/>
    <col min="2565" max="2565" width="30.5703125" style="192" customWidth="1"/>
    <col min="2566" max="2566" width="9.140625" style="192"/>
    <col min="2567" max="2567" width="10.140625" style="192" customWidth="1"/>
    <col min="2568" max="2568" width="9.140625" style="192"/>
    <col min="2569" max="2569" width="10.42578125" style="192" bestFit="1" customWidth="1"/>
    <col min="2570" max="2570" width="11.42578125" style="192" customWidth="1"/>
    <col min="2571" max="2571" width="9.140625" style="192"/>
    <col min="2572" max="2572" width="11.5703125" style="192" customWidth="1"/>
    <col min="2573" max="2573" width="10.85546875" style="192" customWidth="1"/>
    <col min="2574" max="2574" width="15" style="192" customWidth="1"/>
    <col min="2575" max="2602" width="9.140625" style="192"/>
    <col min="2603" max="2603" width="14.85546875" style="192" customWidth="1"/>
    <col min="2604" max="2820" width="9.140625" style="192"/>
    <col min="2821" max="2821" width="30.5703125" style="192" customWidth="1"/>
    <col min="2822" max="2822" width="9.140625" style="192"/>
    <col min="2823" max="2823" width="10.140625" style="192" customWidth="1"/>
    <col min="2824" max="2824" width="9.140625" style="192"/>
    <col min="2825" max="2825" width="10.42578125" style="192" bestFit="1" customWidth="1"/>
    <col min="2826" max="2826" width="11.42578125" style="192" customWidth="1"/>
    <col min="2827" max="2827" width="9.140625" style="192"/>
    <col min="2828" max="2828" width="11.5703125" style="192" customWidth="1"/>
    <col min="2829" max="2829" width="10.85546875" style="192" customWidth="1"/>
    <col min="2830" max="2830" width="15" style="192" customWidth="1"/>
    <col min="2831" max="2858" width="9.140625" style="192"/>
    <col min="2859" max="2859" width="14.85546875" style="192" customWidth="1"/>
    <col min="2860" max="3076" width="9.140625" style="192"/>
    <col min="3077" max="3077" width="30.5703125" style="192" customWidth="1"/>
    <col min="3078" max="3078" width="9.140625" style="192"/>
    <col min="3079" max="3079" width="10.140625" style="192" customWidth="1"/>
    <col min="3080" max="3080" width="9.140625" style="192"/>
    <col min="3081" max="3081" width="10.42578125" style="192" bestFit="1" customWidth="1"/>
    <col min="3082" max="3082" width="11.42578125" style="192" customWidth="1"/>
    <col min="3083" max="3083" width="9.140625" style="192"/>
    <col min="3084" max="3084" width="11.5703125" style="192" customWidth="1"/>
    <col min="3085" max="3085" width="10.85546875" style="192" customWidth="1"/>
    <col min="3086" max="3086" width="15" style="192" customWidth="1"/>
    <col min="3087" max="3114" width="9.140625" style="192"/>
    <col min="3115" max="3115" width="14.85546875" style="192" customWidth="1"/>
    <col min="3116" max="3332" width="9.140625" style="192"/>
    <col min="3333" max="3333" width="30.5703125" style="192" customWidth="1"/>
    <col min="3334" max="3334" width="9.140625" style="192"/>
    <col min="3335" max="3335" width="10.140625" style="192" customWidth="1"/>
    <col min="3336" max="3336" width="9.140625" style="192"/>
    <col min="3337" max="3337" width="10.42578125" style="192" bestFit="1" customWidth="1"/>
    <col min="3338" max="3338" width="11.42578125" style="192" customWidth="1"/>
    <col min="3339" max="3339" width="9.140625" style="192"/>
    <col min="3340" max="3340" width="11.5703125" style="192" customWidth="1"/>
    <col min="3341" max="3341" width="10.85546875" style="192" customWidth="1"/>
    <col min="3342" max="3342" width="15" style="192" customWidth="1"/>
    <col min="3343" max="3370" width="9.140625" style="192"/>
    <col min="3371" max="3371" width="14.85546875" style="192" customWidth="1"/>
    <col min="3372" max="3588" width="9.140625" style="192"/>
    <col min="3589" max="3589" width="30.5703125" style="192" customWidth="1"/>
    <col min="3590" max="3590" width="9.140625" style="192"/>
    <col min="3591" max="3591" width="10.140625" style="192" customWidth="1"/>
    <col min="3592" max="3592" width="9.140625" style="192"/>
    <col min="3593" max="3593" width="10.42578125" style="192" bestFit="1" customWidth="1"/>
    <col min="3594" max="3594" width="11.42578125" style="192" customWidth="1"/>
    <col min="3595" max="3595" width="9.140625" style="192"/>
    <col min="3596" max="3596" width="11.5703125" style="192" customWidth="1"/>
    <col min="3597" max="3597" width="10.85546875" style="192" customWidth="1"/>
    <col min="3598" max="3598" width="15" style="192" customWidth="1"/>
    <col min="3599" max="3626" width="9.140625" style="192"/>
    <col min="3627" max="3627" width="14.85546875" style="192" customWidth="1"/>
    <col min="3628" max="3844" width="9.140625" style="192"/>
    <col min="3845" max="3845" width="30.5703125" style="192" customWidth="1"/>
    <col min="3846" max="3846" width="9.140625" style="192"/>
    <col min="3847" max="3847" width="10.140625" style="192" customWidth="1"/>
    <col min="3848" max="3848" width="9.140625" style="192"/>
    <col min="3849" max="3849" width="10.42578125" style="192" bestFit="1" customWidth="1"/>
    <col min="3850" max="3850" width="11.42578125" style="192" customWidth="1"/>
    <col min="3851" max="3851" width="9.140625" style="192"/>
    <col min="3852" max="3852" width="11.5703125" style="192" customWidth="1"/>
    <col min="3853" max="3853" width="10.85546875" style="192" customWidth="1"/>
    <col min="3854" max="3854" width="15" style="192" customWidth="1"/>
    <col min="3855" max="3882" width="9.140625" style="192"/>
    <col min="3883" max="3883" width="14.85546875" style="192" customWidth="1"/>
    <col min="3884" max="4100" width="9.140625" style="192"/>
    <col min="4101" max="4101" width="30.5703125" style="192" customWidth="1"/>
    <col min="4102" max="4102" width="9.140625" style="192"/>
    <col min="4103" max="4103" width="10.140625" style="192" customWidth="1"/>
    <col min="4104" max="4104" width="9.140625" style="192"/>
    <col min="4105" max="4105" width="10.42578125" style="192" bestFit="1" customWidth="1"/>
    <col min="4106" max="4106" width="11.42578125" style="192" customWidth="1"/>
    <col min="4107" max="4107" width="9.140625" style="192"/>
    <col min="4108" max="4108" width="11.5703125" style="192" customWidth="1"/>
    <col min="4109" max="4109" width="10.85546875" style="192" customWidth="1"/>
    <col min="4110" max="4110" width="15" style="192" customWidth="1"/>
    <col min="4111" max="4138" width="9.140625" style="192"/>
    <col min="4139" max="4139" width="14.85546875" style="192" customWidth="1"/>
    <col min="4140" max="4356" width="9.140625" style="192"/>
    <col min="4357" max="4357" width="30.5703125" style="192" customWidth="1"/>
    <col min="4358" max="4358" width="9.140625" style="192"/>
    <col min="4359" max="4359" width="10.140625" style="192" customWidth="1"/>
    <col min="4360" max="4360" width="9.140625" style="192"/>
    <col min="4361" max="4361" width="10.42578125" style="192" bestFit="1" customWidth="1"/>
    <col min="4362" max="4362" width="11.42578125" style="192" customWidth="1"/>
    <col min="4363" max="4363" width="9.140625" style="192"/>
    <col min="4364" max="4364" width="11.5703125" style="192" customWidth="1"/>
    <col min="4365" max="4365" width="10.85546875" style="192" customWidth="1"/>
    <col min="4366" max="4366" width="15" style="192" customWidth="1"/>
    <col min="4367" max="4394" width="9.140625" style="192"/>
    <col min="4395" max="4395" width="14.85546875" style="192" customWidth="1"/>
    <col min="4396" max="4612" width="9.140625" style="192"/>
    <col min="4613" max="4613" width="30.5703125" style="192" customWidth="1"/>
    <col min="4614" max="4614" width="9.140625" style="192"/>
    <col min="4615" max="4615" width="10.140625" style="192" customWidth="1"/>
    <col min="4616" max="4616" width="9.140625" style="192"/>
    <col min="4617" max="4617" width="10.42578125" style="192" bestFit="1" customWidth="1"/>
    <col min="4618" max="4618" width="11.42578125" style="192" customWidth="1"/>
    <col min="4619" max="4619" width="9.140625" style="192"/>
    <col min="4620" max="4620" width="11.5703125" style="192" customWidth="1"/>
    <col min="4621" max="4621" width="10.85546875" style="192" customWidth="1"/>
    <col min="4622" max="4622" width="15" style="192" customWidth="1"/>
    <col min="4623" max="4650" width="9.140625" style="192"/>
    <col min="4651" max="4651" width="14.85546875" style="192" customWidth="1"/>
    <col min="4652" max="4868" width="9.140625" style="192"/>
    <col min="4869" max="4869" width="30.5703125" style="192" customWidth="1"/>
    <col min="4870" max="4870" width="9.140625" style="192"/>
    <col min="4871" max="4871" width="10.140625" style="192" customWidth="1"/>
    <col min="4872" max="4872" width="9.140625" style="192"/>
    <col min="4873" max="4873" width="10.42578125" style="192" bestFit="1" customWidth="1"/>
    <col min="4874" max="4874" width="11.42578125" style="192" customWidth="1"/>
    <col min="4875" max="4875" width="9.140625" style="192"/>
    <col min="4876" max="4876" width="11.5703125" style="192" customWidth="1"/>
    <col min="4877" max="4877" width="10.85546875" style="192" customWidth="1"/>
    <col min="4878" max="4878" width="15" style="192" customWidth="1"/>
    <col min="4879" max="4906" width="9.140625" style="192"/>
    <col min="4907" max="4907" width="14.85546875" style="192" customWidth="1"/>
    <col min="4908" max="5124" width="9.140625" style="192"/>
    <col min="5125" max="5125" width="30.5703125" style="192" customWidth="1"/>
    <col min="5126" max="5126" width="9.140625" style="192"/>
    <col min="5127" max="5127" width="10.140625" style="192" customWidth="1"/>
    <col min="5128" max="5128" width="9.140625" style="192"/>
    <col min="5129" max="5129" width="10.42578125" style="192" bestFit="1" customWidth="1"/>
    <col min="5130" max="5130" width="11.42578125" style="192" customWidth="1"/>
    <col min="5131" max="5131" width="9.140625" style="192"/>
    <col min="5132" max="5132" width="11.5703125" style="192" customWidth="1"/>
    <col min="5133" max="5133" width="10.85546875" style="192" customWidth="1"/>
    <col min="5134" max="5134" width="15" style="192" customWidth="1"/>
    <col min="5135" max="5162" width="9.140625" style="192"/>
    <col min="5163" max="5163" width="14.85546875" style="192" customWidth="1"/>
    <col min="5164" max="5380" width="9.140625" style="192"/>
    <col min="5381" max="5381" width="30.5703125" style="192" customWidth="1"/>
    <col min="5382" max="5382" width="9.140625" style="192"/>
    <col min="5383" max="5383" width="10.140625" style="192" customWidth="1"/>
    <col min="5384" max="5384" width="9.140625" style="192"/>
    <col min="5385" max="5385" width="10.42578125" style="192" bestFit="1" customWidth="1"/>
    <col min="5386" max="5386" width="11.42578125" style="192" customWidth="1"/>
    <col min="5387" max="5387" width="9.140625" style="192"/>
    <col min="5388" max="5388" width="11.5703125" style="192" customWidth="1"/>
    <col min="5389" max="5389" width="10.85546875" style="192" customWidth="1"/>
    <col min="5390" max="5390" width="15" style="192" customWidth="1"/>
    <col min="5391" max="5418" width="9.140625" style="192"/>
    <col min="5419" max="5419" width="14.85546875" style="192" customWidth="1"/>
    <col min="5420" max="5636" width="9.140625" style="192"/>
    <col min="5637" max="5637" width="30.5703125" style="192" customWidth="1"/>
    <col min="5638" max="5638" width="9.140625" style="192"/>
    <col min="5639" max="5639" width="10.140625" style="192" customWidth="1"/>
    <col min="5640" max="5640" width="9.140625" style="192"/>
    <col min="5641" max="5641" width="10.42578125" style="192" bestFit="1" customWidth="1"/>
    <col min="5642" max="5642" width="11.42578125" style="192" customWidth="1"/>
    <col min="5643" max="5643" width="9.140625" style="192"/>
    <col min="5644" max="5644" width="11.5703125" style="192" customWidth="1"/>
    <col min="5645" max="5645" width="10.85546875" style="192" customWidth="1"/>
    <col min="5646" max="5646" width="15" style="192" customWidth="1"/>
    <col min="5647" max="5674" width="9.140625" style="192"/>
    <col min="5675" max="5675" width="14.85546875" style="192" customWidth="1"/>
    <col min="5676" max="5892" width="9.140625" style="192"/>
    <col min="5893" max="5893" width="30.5703125" style="192" customWidth="1"/>
    <col min="5894" max="5894" width="9.140625" style="192"/>
    <col min="5895" max="5895" width="10.140625" style="192" customWidth="1"/>
    <col min="5896" max="5896" width="9.140625" style="192"/>
    <col min="5897" max="5897" width="10.42578125" style="192" bestFit="1" customWidth="1"/>
    <col min="5898" max="5898" width="11.42578125" style="192" customWidth="1"/>
    <col min="5899" max="5899" width="9.140625" style="192"/>
    <col min="5900" max="5900" width="11.5703125" style="192" customWidth="1"/>
    <col min="5901" max="5901" width="10.85546875" style="192" customWidth="1"/>
    <col min="5902" max="5902" width="15" style="192" customWidth="1"/>
    <col min="5903" max="5930" width="9.140625" style="192"/>
    <col min="5931" max="5931" width="14.85546875" style="192" customWidth="1"/>
    <col min="5932" max="6148" width="9.140625" style="192"/>
    <col min="6149" max="6149" width="30.5703125" style="192" customWidth="1"/>
    <col min="6150" max="6150" width="9.140625" style="192"/>
    <col min="6151" max="6151" width="10.140625" style="192" customWidth="1"/>
    <col min="6152" max="6152" width="9.140625" style="192"/>
    <col min="6153" max="6153" width="10.42578125" style="192" bestFit="1" customWidth="1"/>
    <col min="6154" max="6154" width="11.42578125" style="192" customWidth="1"/>
    <col min="6155" max="6155" width="9.140625" style="192"/>
    <col min="6156" max="6156" width="11.5703125" style="192" customWidth="1"/>
    <col min="6157" max="6157" width="10.85546875" style="192" customWidth="1"/>
    <col min="6158" max="6158" width="15" style="192" customWidth="1"/>
    <col min="6159" max="6186" width="9.140625" style="192"/>
    <col min="6187" max="6187" width="14.85546875" style="192" customWidth="1"/>
    <col min="6188" max="6404" width="9.140625" style="192"/>
    <col min="6405" max="6405" width="30.5703125" style="192" customWidth="1"/>
    <col min="6406" max="6406" width="9.140625" style="192"/>
    <col min="6407" max="6407" width="10.140625" style="192" customWidth="1"/>
    <col min="6408" max="6408" width="9.140625" style="192"/>
    <col min="6409" max="6409" width="10.42578125" style="192" bestFit="1" customWidth="1"/>
    <col min="6410" max="6410" width="11.42578125" style="192" customWidth="1"/>
    <col min="6411" max="6411" width="9.140625" style="192"/>
    <col min="6412" max="6412" width="11.5703125" style="192" customWidth="1"/>
    <col min="6413" max="6413" width="10.85546875" style="192" customWidth="1"/>
    <col min="6414" max="6414" width="15" style="192" customWidth="1"/>
    <col min="6415" max="6442" width="9.140625" style="192"/>
    <col min="6443" max="6443" width="14.85546875" style="192" customWidth="1"/>
    <col min="6444" max="6660" width="9.140625" style="192"/>
    <col min="6661" max="6661" width="30.5703125" style="192" customWidth="1"/>
    <col min="6662" max="6662" width="9.140625" style="192"/>
    <col min="6663" max="6663" width="10.140625" style="192" customWidth="1"/>
    <col min="6664" max="6664" width="9.140625" style="192"/>
    <col min="6665" max="6665" width="10.42578125" style="192" bestFit="1" customWidth="1"/>
    <col min="6666" max="6666" width="11.42578125" style="192" customWidth="1"/>
    <col min="6667" max="6667" width="9.140625" style="192"/>
    <col min="6668" max="6668" width="11.5703125" style="192" customWidth="1"/>
    <col min="6669" max="6669" width="10.85546875" style="192" customWidth="1"/>
    <col min="6670" max="6670" width="15" style="192" customWidth="1"/>
    <col min="6671" max="6698" width="9.140625" style="192"/>
    <col min="6699" max="6699" width="14.85546875" style="192" customWidth="1"/>
    <col min="6700" max="6916" width="9.140625" style="192"/>
    <col min="6917" max="6917" width="30.5703125" style="192" customWidth="1"/>
    <col min="6918" max="6918" width="9.140625" style="192"/>
    <col min="6919" max="6919" width="10.140625" style="192" customWidth="1"/>
    <col min="6920" max="6920" width="9.140625" style="192"/>
    <col min="6921" max="6921" width="10.42578125" style="192" bestFit="1" customWidth="1"/>
    <col min="6922" max="6922" width="11.42578125" style="192" customWidth="1"/>
    <col min="6923" max="6923" width="9.140625" style="192"/>
    <col min="6924" max="6924" width="11.5703125" style="192" customWidth="1"/>
    <col min="6925" max="6925" width="10.85546875" style="192" customWidth="1"/>
    <col min="6926" max="6926" width="15" style="192" customWidth="1"/>
    <col min="6927" max="6954" width="9.140625" style="192"/>
    <col min="6955" max="6955" width="14.85546875" style="192" customWidth="1"/>
    <col min="6956" max="7172" width="9.140625" style="192"/>
    <col min="7173" max="7173" width="30.5703125" style="192" customWidth="1"/>
    <col min="7174" max="7174" width="9.140625" style="192"/>
    <col min="7175" max="7175" width="10.140625" style="192" customWidth="1"/>
    <col min="7176" max="7176" width="9.140625" style="192"/>
    <col min="7177" max="7177" width="10.42578125" style="192" bestFit="1" customWidth="1"/>
    <col min="7178" max="7178" width="11.42578125" style="192" customWidth="1"/>
    <col min="7179" max="7179" width="9.140625" style="192"/>
    <col min="7180" max="7180" width="11.5703125" style="192" customWidth="1"/>
    <col min="7181" max="7181" width="10.85546875" style="192" customWidth="1"/>
    <col min="7182" max="7182" width="15" style="192" customWidth="1"/>
    <col min="7183" max="7210" width="9.140625" style="192"/>
    <col min="7211" max="7211" width="14.85546875" style="192" customWidth="1"/>
    <col min="7212" max="7428" width="9.140625" style="192"/>
    <col min="7429" max="7429" width="30.5703125" style="192" customWidth="1"/>
    <col min="7430" max="7430" width="9.140625" style="192"/>
    <col min="7431" max="7431" width="10.140625" style="192" customWidth="1"/>
    <col min="7432" max="7432" width="9.140625" style="192"/>
    <col min="7433" max="7433" width="10.42578125" style="192" bestFit="1" customWidth="1"/>
    <col min="7434" max="7434" width="11.42578125" style="192" customWidth="1"/>
    <col min="7435" max="7435" width="9.140625" style="192"/>
    <col min="7436" max="7436" width="11.5703125" style="192" customWidth="1"/>
    <col min="7437" max="7437" width="10.85546875" style="192" customWidth="1"/>
    <col min="7438" max="7438" width="15" style="192" customWidth="1"/>
    <col min="7439" max="7466" width="9.140625" style="192"/>
    <col min="7467" max="7467" width="14.85546875" style="192" customWidth="1"/>
    <col min="7468" max="7684" width="9.140625" style="192"/>
    <col min="7685" max="7685" width="30.5703125" style="192" customWidth="1"/>
    <col min="7686" max="7686" width="9.140625" style="192"/>
    <col min="7687" max="7687" width="10.140625" style="192" customWidth="1"/>
    <col min="7688" max="7688" width="9.140625" style="192"/>
    <col min="7689" max="7689" width="10.42578125" style="192" bestFit="1" customWidth="1"/>
    <col min="7690" max="7690" width="11.42578125" style="192" customWidth="1"/>
    <col min="7691" max="7691" width="9.140625" style="192"/>
    <col min="7692" max="7692" width="11.5703125" style="192" customWidth="1"/>
    <col min="7693" max="7693" width="10.85546875" style="192" customWidth="1"/>
    <col min="7694" max="7694" width="15" style="192" customWidth="1"/>
    <col min="7695" max="7722" width="9.140625" style="192"/>
    <col min="7723" max="7723" width="14.85546875" style="192" customWidth="1"/>
    <col min="7724" max="7940" width="9.140625" style="192"/>
    <col min="7941" max="7941" width="30.5703125" style="192" customWidth="1"/>
    <col min="7942" max="7942" width="9.140625" style="192"/>
    <col min="7943" max="7943" width="10.140625" style="192" customWidth="1"/>
    <col min="7944" max="7944" width="9.140625" style="192"/>
    <col min="7945" max="7945" width="10.42578125" style="192" bestFit="1" customWidth="1"/>
    <col min="7946" max="7946" width="11.42578125" style="192" customWidth="1"/>
    <col min="7947" max="7947" width="9.140625" style="192"/>
    <col min="7948" max="7948" width="11.5703125" style="192" customWidth="1"/>
    <col min="7949" max="7949" width="10.85546875" style="192" customWidth="1"/>
    <col min="7950" max="7950" width="15" style="192" customWidth="1"/>
    <col min="7951" max="7978" width="9.140625" style="192"/>
    <col min="7979" max="7979" width="14.85546875" style="192" customWidth="1"/>
    <col min="7980" max="8196" width="9.140625" style="192"/>
    <col min="8197" max="8197" width="30.5703125" style="192" customWidth="1"/>
    <col min="8198" max="8198" width="9.140625" style="192"/>
    <col min="8199" max="8199" width="10.140625" style="192" customWidth="1"/>
    <col min="8200" max="8200" width="9.140625" style="192"/>
    <col min="8201" max="8201" width="10.42578125" style="192" bestFit="1" customWidth="1"/>
    <col min="8202" max="8202" width="11.42578125" style="192" customWidth="1"/>
    <col min="8203" max="8203" width="9.140625" style="192"/>
    <col min="8204" max="8204" width="11.5703125" style="192" customWidth="1"/>
    <col min="8205" max="8205" width="10.85546875" style="192" customWidth="1"/>
    <col min="8206" max="8206" width="15" style="192" customWidth="1"/>
    <col min="8207" max="8234" width="9.140625" style="192"/>
    <col min="8235" max="8235" width="14.85546875" style="192" customWidth="1"/>
    <col min="8236" max="8452" width="9.140625" style="192"/>
    <col min="8453" max="8453" width="30.5703125" style="192" customWidth="1"/>
    <col min="8454" max="8454" width="9.140625" style="192"/>
    <col min="8455" max="8455" width="10.140625" style="192" customWidth="1"/>
    <col min="8456" max="8456" width="9.140625" style="192"/>
    <col min="8457" max="8457" width="10.42578125" style="192" bestFit="1" customWidth="1"/>
    <col min="8458" max="8458" width="11.42578125" style="192" customWidth="1"/>
    <col min="8459" max="8459" width="9.140625" style="192"/>
    <col min="8460" max="8460" width="11.5703125" style="192" customWidth="1"/>
    <col min="8461" max="8461" width="10.85546875" style="192" customWidth="1"/>
    <col min="8462" max="8462" width="15" style="192" customWidth="1"/>
    <col min="8463" max="8490" width="9.140625" style="192"/>
    <col min="8491" max="8491" width="14.85546875" style="192" customWidth="1"/>
    <col min="8492" max="8708" width="9.140625" style="192"/>
    <col min="8709" max="8709" width="30.5703125" style="192" customWidth="1"/>
    <col min="8710" max="8710" width="9.140625" style="192"/>
    <col min="8711" max="8711" width="10.140625" style="192" customWidth="1"/>
    <col min="8712" max="8712" width="9.140625" style="192"/>
    <col min="8713" max="8713" width="10.42578125" style="192" bestFit="1" customWidth="1"/>
    <col min="8714" max="8714" width="11.42578125" style="192" customWidth="1"/>
    <col min="8715" max="8715" width="9.140625" style="192"/>
    <col min="8716" max="8716" width="11.5703125" style="192" customWidth="1"/>
    <col min="8717" max="8717" width="10.85546875" style="192" customWidth="1"/>
    <col min="8718" max="8718" width="15" style="192" customWidth="1"/>
    <col min="8719" max="8746" width="9.140625" style="192"/>
    <col min="8747" max="8747" width="14.85546875" style="192" customWidth="1"/>
    <col min="8748" max="8964" width="9.140625" style="192"/>
    <col min="8965" max="8965" width="30.5703125" style="192" customWidth="1"/>
    <col min="8966" max="8966" width="9.140625" style="192"/>
    <col min="8967" max="8967" width="10.140625" style="192" customWidth="1"/>
    <col min="8968" max="8968" width="9.140625" style="192"/>
    <col min="8969" max="8969" width="10.42578125" style="192" bestFit="1" customWidth="1"/>
    <col min="8970" max="8970" width="11.42578125" style="192" customWidth="1"/>
    <col min="8971" max="8971" width="9.140625" style="192"/>
    <col min="8972" max="8972" width="11.5703125" style="192" customWidth="1"/>
    <col min="8973" max="8973" width="10.85546875" style="192" customWidth="1"/>
    <col min="8974" max="8974" width="15" style="192" customWidth="1"/>
    <col min="8975" max="9002" width="9.140625" style="192"/>
    <col min="9003" max="9003" width="14.85546875" style="192" customWidth="1"/>
    <col min="9004" max="9220" width="9.140625" style="192"/>
    <col min="9221" max="9221" width="30.5703125" style="192" customWidth="1"/>
    <col min="9222" max="9222" width="9.140625" style="192"/>
    <col min="9223" max="9223" width="10.140625" style="192" customWidth="1"/>
    <col min="9224" max="9224" width="9.140625" style="192"/>
    <col min="9225" max="9225" width="10.42578125" style="192" bestFit="1" customWidth="1"/>
    <col min="9226" max="9226" width="11.42578125" style="192" customWidth="1"/>
    <col min="9227" max="9227" width="9.140625" style="192"/>
    <col min="9228" max="9228" width="11.5703125" style="192" customWidth="1"/>
    <col min="9229" max="9229" width="10.85546875" style="192" customWidth="1"/>
    <col min="9230" max="9230" width="15" style="192" customWidth="1"/>
    <col min="9231" max="9258" width="9.140625" style="192"/>
    <col min="9259" max="9259" width="14.85546875" style="192" customWidth="1"/>
    <col min="9260" max="9476" width="9.140625" style="192"/>
    <col min="9477" max="9477" width="30.5703125" style="192" customWidth="1"/>
    <col min="9478" max="9478" width="9.140625" style="192"/>
    <col min="9479" max="9479" width="10.140625" style="192" customWidth="1"/>
    <col min="9480" max="9480" width="9.140625" style="192"/>
    <col min="9481" max="9481" width="10.42578125" style="192" bestFit="1" customWidth="1"/>
    <col min="9482" max="9482" width="11.42578125" style="192" customWidth="1"/>
    <col min="9483" max="9483" width="9.140625" style="192"/>
    <col min="9484" max="9484" width="11.5703125" style="192" customWidth="1"/>
    <col min="9485" max="9485" width="10.85546875" style="192" customWidth="1"/>
    <col min="9486" max="9486" width="15" style="192" customWidth="1"/>
    <col min="9487" max="9514" width="9.140625" style="192"/>
    <col min="9515" max="9515" width="14.85546875" style="192" customWidth="1"/>
    <col min="9516" max="9732" width="9.140625" style="192"/>
    <col min="9733" max="9733" width="30.5703125" style="192" customWidth="1"/>
    <col min="9734" max="9734" width="9.140625" style="192"/>
    <col min="9735" max="9735" width="10.140625" style="192" customWidth="1"/>
    <col min="9736" max="9736" width="9.140625" style="192"/>
    <col min="9737" max="9737" width="10.42578125" style="192" bestFit="1" customWidth="1"/>
    <col min="9738" max="9738" width="11.42578125" style="192" customWidth="1"/>
    <col min="9739" max="9739" width="9.140625" style="192"/>
    <col min="9740" max="9740" width="11.5703125" style="192" customWidth="1"/>
    <col min="9741" max="9741" width="10.85546875" style="192" customWidth="1"/>
    <col min="9742" max="9742" width="15" style="192" customWidth="1"/>
    <col min="9743" max="9770" width="9.140625" style="192"/>
    <col min="9771" max="9771" width="14.85546875" style="192" customWidth="1"/>
    <col min="9772" max="9988" width="9.140625" style="192"/>
    <col min="9989" max="9989" width="30.5703125" style="192" customWidth="1"/>
    <col min="9990" max="9990" width="9.140625" style="192"/>
    <col min="9991" max="9991" width="10.140625" style="192" customWidth="1"/>
    <col min="9992" max="9992" width="9.140625" style="192"/>
    <col min="9993" max="9993" width="10.42578125" style="192" bestFit="1" customWidth="1"/>
    <col min="9994" max="9994" width="11.42578125" style="192" customWidth="1"/>
    <col min="9995" max="9995" width="9.140625" style="192"/>
    <col min="9996" max="9996" width="11.5703125" style="192" customWidth="1"/>
    <col min="9997" max="9997" width="10.85546875" style="192" customWidth="1"/>
    <col min="9998" max="9998" width="15" style="192" customWidth="1"/>
    <col min="9999" max="10026" width="9.140625" style="192"/>
    <col min="10027" max="10027" width="14.85546875" style="192" customWidth="1"/>
    <col min="10028" max="10244" width="9.140625" style="192"/>
    <col min="10245" max="10245" width="30.5703125" style="192" customWidth="1"/>
    <col min="10246" max="10246" width="9.140625" style="192"/>
    <col min="10247" max="10247" width="10.140625" style="192" customWidth="1"/>
    <col min="10248" max="10248" width="9.140625" style="192"/>
    <col min="10249" max="10249" width="10.42578125" style="192" bestFit="1" customWidth="1"/>
    <col min="10250" max="10250" width="11.42578125" style="192" customWidth="1"/>
    <col min="10251" max="10251" width="9.140625" style="192"/>
    <col min="10252" max="10252" width="11.5703125" style="192" customWidth="1"/>
    <col min="10253" max="10253" width="10.85546875" style="192" customWidth="1"/>
    <col min="10254" max="10254" width="15" style="192" customWidth="1"/>
    <col min="10255" max="10282" width="9.140625" style="192"/>
    <col min="10283" max="10283" width="14.85546875" style="192" customWidth="1"/>
    <col min="10284" max="10500" width="9.140625" style="192"/>
    <col min="10501" max="10501" width="30.5703125" style="192" customWidth="1"/>
    <col min="10502" max="10502" width="9.140625" style="192"/>
    <col min="10503" max="10503" width="10.140625" style="192" customWidth="1"/>
    <col min="10504" max="10504" width="9.140625" style="192"/>
    <col min="10505" max="10505" width="10.42578125" style="192" bestFit="1" customWidth="1"/>
    <col min="10506" max="10506" width="11.42578125" style="192" customWidth="1"/>
    <col min="10507" max="10507" width="9.140625" style="192"/>
    <col min="10508" max="10508" width="11.5703125" style="192" customWidth="1"/>
    <col min="10509" max="10509" width="10.85546875" style="192" customWidth="1"/>
    <col min="10510" max="10510" width="15" style="192" customWidth="1"/>
    <col min="10511" max="10538" width="9.140625" style="192"/>
    <col min="10539" max="10539" width="14.85546875" style="192" customWidth="1"/>
    <col min="10540" max="10756" width="9.140625" style="192"/>
    <col min="10757" max="10757" width="30.5703125" style="192" customWidth="1"/>
    <col min="10758" max="10758" width="9.140625" style="192"/>
    <col min="10759" max="10759" width="10.140625" style="192" customWidth="1"/>
    <col min="10760" max="10760" width="9.140625" style="192"/>
    <col min="10761" max="10761" width="10.42578125" style="192" bestFit="1" customWidth="1"/>
    <col min="10762" max="10762" width="11.42578125" style="192" customWidth="1"/>
    <col min="10763" max="10763" width="9.140625" style="192"/>
    <col min="10764" max="10764" width="11.5703125" style="192" customWidth="1"/>
    <col min="10765" max="10765" width="10.85546875" style="192" customWidth="1"/>
    <col min="10766" max="10766" width="15" style="192" customWidth="1"/>
    <col min="10767" max="10794" width="9.140625" style="192"/>
    <col min="10795" max="10795" width="14.85546875" style="192" customWidth="1"/>
    <col min="10796" max="11012" width="9.140625" style="192"/>
    <col min="11013" max="11013" width="30.5703125" style="192" customWidth="1"/>
    <col min="11014" max="11014" width="9.140625" style="192"/>
    <col min="11015" max="11015" width="10.140625" style="192" customWidth="1"/>
    <col min="11016" max="11016" width="9.140625" style="192"/>
    <col min="11017" max="11017" width="10.42578125" style="192" bestFit="1" customWidth="1"/>
    <col min="11018" max="11018" width="11.42578125" style="192" customWidth="1"/>
    <col min="11019" max="11019" width="9.140625" style="192"/>
    <col min="11020" max="11020" width="11.5703125" style="192" customWidth="1"/>
    <col min="11021" max="11021" width="10.85546875" style="192" customWidth="1"/>
    <col min="11022" max="11022" width="15" style="192" customWidth="1"/>
    <col min="11023" max="11050" width="9.140625" style="192"/>
    <col min="11051" max="11051" width="14.85546875" style="192" customWidth="1"/>
    <col min="11052" max="11268" width="9.140625" style="192"/>
    <col min="11269" max="11269" width="30.5703125" style="192" customWidth="1"/>
    <col min="11270" max="11270" width="9.140625" style="192"/>
    <col min="11271" max="11271" width="10.140625" style="192" customWidth="1"/>
    <col min="11272" max="11272" width="9.140625" style="192"/>
    <col min="11273" max="11273" width="10.42578125" style="192" bestFit="1" customWidth="1"/>
    <col min="11274" max="11274" width="11.42578125" style="192" customWidth="1"/>
    <col min="11275" max="11275" width="9.140625" style="192"/>
    <col min="11276" max="11276" width="11.5703125" style="192" customWidth="1"/>
    <col min="11277" max="11277" width="10.85546875" style="192" customWidth="1"/>
    <col min="11278" max="11278" width="15" style="192" customWidth="1"/>
    <col min="11279" max="11306" width="9.140625" style="192"/>
    <col min="11307" max="11307" width="14.85546875" style="192" customWidth="1"/>
    <col min="11308" max="11524" width="9.140625" style="192"/>
    <col min="11525" max="11525" width="30.5703125" style="192" customWidth="1"/>
    <col min="11526" max="11526" width="9.140625" style="192"/>
    <col min="11527" max="11527" width="10.140625" style="192" customWidth="1"/>
    <col min="11528" max="11528" width="9.140625" style="192"/>
    <col min="11529" max="11529" width="10.42578125" style="192" bestFit="1" customWidth="1"/>
    <col min="11530" max="11530" width="11.42578125" style="192" customWidth="1"/>
    <col min="11531" max="11531" width="9.140625" style="192"/>
    <col min="11532" max="11532" width="11.5703125" style="192" customWidth="1"/>
    <col min="11533" max="11533" width="10.85546875" style="192" customWidth="1"/>
    <col min="11534" max="11534" width="15" style="192" customWidth="1"/>
    <col min="11535" max="11562" width="9.140625" style="192"/>
    <col min="11563" max="11563" width="14.85546875" style="192" customWidth="1"/>
    <col min="11564" max="11780" width="9.140625" style="192"/>
    <col min="11781" max="11781" width="30.5703125" style="192" customWidth="1"/>
    <col min="11782" max="11782" width="9.140625" style="192"/>
    <col min="11783" max="11783" width="10.140625" style="192" customWidth="1"/>
    <col min="11784" max="11784" width="9.140625" style="192"/>
    <col min="11785" max="11785" width="10.42578125" style="192" bestFit="1" customWidth="1"/>
    <col min="11786" max="11786" width="11.42578125" style="192" customWidth="1"/>
    <col min="11787" max="11787" width="9.140625" style="192"/>
    <col min="11788" max="11788" width="11.5703125" style="192" customWidth="1"/>
    <col min="11789" max="11789" width="10.85546875" style="192" customWidth="1"/>
    <col min="11790" max="11790" width="15" style="192" customWidth="1"/>
    <col min="11791" max="11818" width="9.140625" style="192"/>
    <col min="11819" max="11819" width="14.85546875" style="192" customWidth="1"/>
    <col min="11820" max="12036" width="9.140625" style="192"/>
    <col min="12037" max="12037" width="30.5703125" style="192" customWidth="1"/>
    <col min="12038" max="12038" width="9.140625" style="192"/>
    <col min="12039" max="12039" width="10.140625" style="192" customWidth="1"/>
    <col min="12040" max="12040" width="9.140625" style="192"/>
    <col min="12041" max="12041" width="10.42578125" style="192" bestFit="1" customWidth="1"/>
    <col min="12042" max="12042" width="11.42578125" style="192" customWidth="1"/>
    <col min="12043" max="12043" width="9.140625" style="192"/>
    <col min="12044" max="12044" width="11.5703125" style="192" customWidth="1"/>
    <col min="12045" max="12045" width="10.85546875" style="192" customWidth="1"/>
    <col min="12046" max="12046" width="15" style="192" customWidth="1"/>
    <col min="12047" max="12074" width="9.140625" style="192"/>
    <col min="12075" max="12075" width="14.85546875" style="192" customWidth="1"/>
    <col min="12076" max="12292" width="9.140625" style="192"/>
    <col min="12293" max="12293" width="30.5703125" style="192" customWidth="1"/>
    <col min="12294" max="12294" width="9.140625" style="192"/>
    <col min="12295" max="12295" width="10.140625" style="192" customWidth="1"/>
    <col min="12296" max="12296" width="9.140625" style="192"/>
    <col min="12297" max="12297" width="10.42578125" style="192" bestFit="1" customWidth="1"/>
    <col min="12298" max="12298" width="11.42578125" style="192" customWidth="1"/>
    <col min="12299" max="12299" width="9.140625" style="192"/>
    <col min="12300" max="12300" width="11.5703125" style="192" customWidth="1"/>
    <col min="12301" max="12301" width="10.85546875" style="192" customWidth="1"/>
    <col min="12302" max="12302" width="15" style="192" customWidth="1"/>
    <col min="12303" max="12330" width="9.140625" style="192"/>
    <col min="12331" max="12331" width="14.85546875" style="192" customWidth="1"/>
    <col min="12332" max="12548" width="9.140625" style="192"/>
    <col min="12549" max="12549" width="30.5703125" style="192" customWidth="1"/>
    <col min="12550" max="12550" width="9.140625" style="192"/>
    <col min="12551" max="12551" width="10.140625" style="192" customWidth="1"/>
    <col min="12552" max="12552" width="9.140625" style="192"/>
    <col min="12553" max="12553" width="10.42578125" style="192" bestFit="1" customWidth="1"/>
    <col min="12554" max="12554" width="11.42578125" style="192" customWidth="1"/>
    <col min="12555" max="12555" width="9.140625" style="192"/>
    <col min="12556" max="12556" width="11.5703125" style="192" customWidth="1"/>
    <col min="12557" max="12557" width="10.85546875" style="192" customWidth="1"/>
    <col min="12558" max="12558" width="15" style="192" customWidth="1"/>
    <col min="12559" max="12586" width="9.140625" style="192"/>
    <col min="12587" max="12587" width="14.85546875" style="192" customWidth="1"/>
    <col min="12588" max="12804" width="9.140625" style="192"/>
    <col min="12805" max="12805" width="30.5703125" style="192" customWidth="1"/>
    <col min="12806" max="12806" width="9.140625" style="192"/>
    <col min="12807" max="12807" width="10.140625" style="192" customWidth="1"/>
    <col min="12808" max="12808" width="9.140625" style="192"/>
    <col min="12809" max="12809" width="10.42578125" style="192" bestFit="1" customWidth="1"/>
    <col min="12810" max="12810" width="11.42578125" style="192" customWidth="1"/>
    <col min="12811" max="12811" width="9.140625" style="192"/>
    <col min="12812" max="12812" width="11.5703125" style="192" customWidth="1"/>
    <col min="12813" max="12813" width="10.85546875" style="192" customWidth="1"/>
    <col min="12814" max="12814" width="15" style="192" customWidth="1"/>
    <col min="12815" max="12842" width="9.140625" style="192"/>
    <col min="12843" max="12843" width="14.85546875" style="192" customWidth="1"/>
    <col min="12844" max="13060" width="9.140625" style="192"/>
    <col min="13061" max="13061" width="30.5703125" style="192" customWidth="1"/>
    <col min="13062" max="13062" width="9.140625" style="192"/>
    <col min="13063" max="13063" width="10.140625" style="192" customWidth="1"/>
    <col min="13064" max="13064" width="9.140625" style="192"/>
    <col min="13065" max="13065" width="10.42578125" style="192" bestFit="1" customWidth="1"/>
    <col min="13066" max="13066" width="11.42578125" style="192" customWidth="1"/>
    <col min="13067" max="13067" width="9.140625" style="192"/>
    <col min="13068" max="13068" width="11.5703125" style="192" customWidth="1"/>
    <col min="13069" max="13069" width="10.85546875" style="192" customWidth="1"/>
    <col min="13070" max="13070" width="15" style="192" customWidth="1"/>
    <col min="13071" max="13098" width="9.140625" style="192"/>
    <col min="13099" max="13099" width="14.85546875" style="192" customWidth="1"/>
    <col min="13100" max="13316" width="9.140625" style="192"/>
    <col min="13317" max="13317" width="30.5703125" style="192" customWidth="1"/>
    <col min="13318" max="13318" width="9.140625" style="192"/>
    <col min="13319" max="13319" width="10.140625" style="192" customWidth="1"/>
    <col min="13320" max="13320" width="9.140625" style="192"/>
    <col min="13321" max="13321" width="10.42578125" style="192" bestFit="1" customWidth="1"/>
    <col min="13322" max="13322" width="11.42578125" style="192" customWidth="1"/>
    <col min="13323" max="13323" width="9.140625" style="192"/>
    <col min="13324" max="13324" width="11.5703125" style="192" customWidth="1"/>
    <col min="13325" max="13325" width="10.85546875" style="192" customWidth="1"/>
    <col min="13326" max="13326" width="15" style="192" customWidth="1"/>
    <col min="13327" max="13354" width="9.140625" style="192"/>
    <col min="13355" max="13355" width="14.85546875" style="192" customWidth="1"/>
    <col min="13356" max="13572" width="9.140625" style="192"/>
    <col min="13573" max="13573" width="30.5703125" style="192" customWidth="1"/>
    <col min="13574" max="13574" width="9.140625" style="192"/>
    <col min="13575" max="13575" width="10.140625" style="192" customWidth="1"/>
    <col min="13576" max="13576" width="9.140625" style="192"/>
    <col min="13577" max="13577" width="10.42578125" style="192" bestFit="1" customWidth="1"/>
    <col min="13578" max="13578" width="11.42578125" style="192" customWidth="1"/>
    <col min="13579" max="13579" width="9.140625" style="192"/>
    <col min="13580" max="13580" width="11.5703125" style="192" customWidth="1"/>
    <col min="13581" max="13581" width="10.85546875" style="192" customWidth="1"/>
    <col min="13582" max="13582" width="15" style="192" customWidth="1"/>
    <col min="13583" max="13610" width="9.140625" style="192"/>
    <col min="13611" max="13611" width="14.85546875" style="192" customWidth="1"/>
    <col min="13612" max="13828" width="9.140625" style="192"/>
    <col min="13829" max="13829" width="30.5703125" style="192" customWidth="1"/>
    <col min="13830" max="13830" width="9.140625" style="192"/>
    <col min="13831" max="13831" width="10.140625" style="192" customWidth="1"/>
    <col min="13832" max="13832" width="9.140625" style="192"/>
    <col min="13833" max="13833" width="10.42578125" style="192" bestFit="1" customWidth="1"/>
    <col min="13834" max="13834" width="11.42578125" style="192" customWidth="1"/>
    <col min="13835" max="13835" width="9.140625" style="192"/>
    <col min="13836" max="13836" width="11.5703125" style="192" customWidth="1"/>
    <col min="13837" max="13837" width="10.85546875" style="192" customWidth="1"/>
    <col min="13838" max="13838" width="15" style="192" customWidth="1"/>
    <col min="13839" max="13866" width="9.140625" style="192"/>
    <col min="13867" max="13867" width="14.85546875" style="192" customWidth="1"/>
    <col min="13868" max="14084" width="9.140625" style="192"/>
    <col min="14085" max="14085" width="30.5703125" style="192" customWidth="1"/>
    <col min="14086" max="14086" width="9.140625" style="192"/>
    <col min="14087" max="14087" width="10.140625" style="192" customWidth="1"/>
    <col min="14088" max="14088" width="9.140625" style="192"/>
    <col min="14089" max="14089" width="10.42578125" style="192" bestFit="1" customWidth="1"/>
    <col min="14090" max="14090" width="11.42578125" style="192" customWidth="1"/>
    <col min="14091" max="14091" width="9.140625" style="192"/>
    <col min="14092" max="14092" width="11.5703125" style="192" customWidth="1"/>
    <col min="14093" max="14093" width="10.85546875" style="192" customWidth="1"/>
    <col min="14094" max="14094" width="15" style="192" customWidth="1"/>
    <col min="14095" max="14122" width="9.140625" style="192"/>
    <col min="14123" max="14123" width="14.85546875" style="192" customWidth="1"/>
    <col min="14124" max="14340" width="9.140625" style="192"/>
    <col min="14341" max="14341" width="30.5703125" style="192" customWidth="1"/>
    <col min="14342" max="14342" width="9.140625" style="192"/>
    <col min="14343" max="14343" width="10.140625" style="192" customWidth="1"/>
    <col min="14344" max="14344" width="9.140625" style="192"/>
    <col min="14345" max="14345" width="10.42578125" style="192" bestFit="1" customWidth="1"/>
    <col min="14346" max="14346" width="11.42578125" style="192" customWidth="1"/>
    <col min="14347" max="14347" width="9.140625" style="192"/>
    <col min="14348" max="14348" width="11.5703125" style="192" customWidth="1"/>
    <col min="14349" max="14349" width="10.85546875" style="192" customWidth="1"/>
    <col min="14350" max="14350" width="15" style="192" customWidth="1"/>
    <col min="14351" max="14378" width="9.140625" style="192"/>
    <col min="14379" max="14379" width="14.85546875" style="192" customWidth="1"/>
    <col min="14380" max="14596" width="9.140625" style="192"/>
    <col min="14597" max="14597" width="30.5703125" style="192" customWidth="1"/>
    <col min="14598" max="14598" width="9.140625" style="192"/>
    <col min="14599" max="14599" width="10.140625" style="192" customWidth="1"/>
    <col min="14600" max="14600" width="9.140625" style="192"/>
    <col min="14601" max="14601" width="10.42578125" style="192" bestFit="1" customWidth="1"/>
    <col min="14602" max="14602" width="11.42578125" style="192" customWidth="1"/>
    <col min="14603" max="14603" width="9.140625" style="192"/>
    <col min="14604" max="14604" width="11.5703125" style="192" customWidth="1"/>
    <col min="14605" max="14605" width="10.85546875" style="192" customWidth="1"/>
    <col min="14606" max="14606" width="15" style="192" customWidth="1"/>
    <col min="14607" max="14634" width="9.140625" style="192"/>
    <col min="14635" max="14635" width="14.85546875" style="192" customWidth="1"/>
    <col min="14636" max="14852" width="9.140625" style="192"/>
    <col min="14853" max="14853" width="30.5703125" style="192" customWidth="1"/>
    <col min="14854" max="14854" width="9.140625" style="192"/>
    <col min="14855" max="14855" width="10.140625" style="192" customWidth="1"/>
    <col min="14856" max="14856" width="9.140625" style="192"/>
    <col min="14857" max="14857" width="10.42578125" style="192" bestFit="1" customWidth="1"/>
    <col min="14858" max="14858" width="11.42578125" style="192" customWidth="1"/>
    <col min="14859" max="14859" width="9.140625" style="192"/>
    <col min="14860" max="14860" width="11.5703125" style="192" customWidth="1"/>
    <col min="14861" max="14861" width="10.85546875" style="192" customWidth="1"/>
    <col min="14862" max="14862" width="15" style="192" customWidth="1"/>
    <col min="14863" max="14890" width="9.140625" style="192"/>
    <col min="14891" max="14891" width="14.85546875" style="192" customWidth="1"/>
    <col min="14892" max="15108" width="9.140625" style="192"/>
    <col min="15109" max="15109" width="30.5703125" style="192" customWidth="1"/>
    <col min="15110" max="15110" width="9.140625" style="192"/>
    <col min="15111" max="15111" width="10.140625" style="192" customWidth="1"/>
    <col min="15112" max="15112" width="9.140625" style="192"/>
    <col min="15113" max="15113" width="10.42578125" style="192" bestFit="1" customWidth="1"/>
    <col min="15114" max="15114" width="11.42578125" style="192" customWidth="1"/>
    <col min="15115" max="15115" width="9.140625" style="192"/>
    <col min="15116" max="15116" width="11.5703125" style="192" customWidth="1"/>
    <col min="15117" max="15117" width="10.85546875" style="192" customWidth="1"/>
    <col min="15118" max="15118" width="15" style="192" customWidth="1"/>
    <col min="15119" max="15146" width="9.140625" style="192"/>
    <col min="15147" max="15147" width="14.85546875" style="192" customWidth="1"/>
    <col min="15148" max="15364" width="9.140625" style="192"/>
    <col min="15365" max="15365" width="30.5703125" style="192" customWidth="1"/>
    <col min="15366" max="15366" width="9.140625" style="192"/>
    <col min="15367" max="15367" width="10.140625" style="192" customWidth="1"/>
    <col min="15368" max="15368" width="9.140625" style="192"/>
    <col min="15369" max="15369" width="10.42578125" style="192" bestFit="1" customWidth="1"/>
    <col min="15370" max="15370" width="11.42578125" style="192" customWidth="1"/>
    <col min="15371" max="15371" width="9.140625" style="192"/>
    <col min="15372" max="15372" width="11.5703125" style="192" customWidth="1"/>
    <col min="15373" max="15373" width="10.85546875" style="192" customWidth="1"/>
    <col min="15374" max="15374" width="15" style="192" customWidth="1"/>
    <col min="15375" max="15402" width="9.140625" style="192"/>
    <col min="15403" max="15403" width="14.85546875" style="192" customWidth="1"/>
    <col min="15404" max="15620" width="9.140625" style="192"/>
    <col min="15621" max="15621" width="30.5703125" style="192" customWidth="1"/>
    <col min="15622" max="15622" width="9.140625" style="192"/>
    <col min="15623" max="15623" width="10.140625" style="192" customWidth="1"/>
    <col min="15624" max="15624" width="9.140625" style="192"/>
    <col min="15625" max="15625" width="10.42578125" style="192" bestFit="1" customWidth="1"/>
    <col min="15626" max="15626" width="11.42578125" style="192" customWidth="1"/>
    <col min="15627" max="15627" width="9.140625" style="192"/>
    <col min="15628" max="15628" width="11.5703125" style="192" customWidth="1"/>
    <col min="15629" max="15629" width="10.85546875" style="192" customWidth="1"/>
    <col min="15630" max="15630" width="15" style="192" customWidth="1"/>
    <col min="15631" max="15658" width="9.140625" style="192"/>
    <col min="15659" max="15659" width="14.85546875" style="192" customWidth="1"/>
    <col min="15660" max="15876" width="9.140625" style="192"/>
    <col min="15877" max="15877" width="30.5703125" style="192" customWidth="1"/>
    <col min="15878" max="15878" width="9.140625" style="192"/>
    <col min="15879" max="15879" width="10.140625" style="192" customWidth="1"/>
    <col min="15880" max="15880" width="9.140625" style="192"/>
    <col min="15881" max="15881" width="10.42578125" style="192" bestFit="1" customWidth="1"/>
    <col min="15882" max="15882" width="11.42578125" style="192" customWidth="1"/>
    <col min="15883" max="15883" width="9.140625" style="192"/>
    <col min="15884" max="15884" width="11.5703125" style="192" customWidth="1"/>
    <col min="15885" max="15885" width="10.85546875" style="192" customWidth="1"/>
    <col min="15886" max="15886" width="15" style="192" customWidth="1"/>
    <col min="15887" max="15914" width="9.140625" style="192"/>
    <col min="15915" max="15915" width="14.85546875" style="192" customWidth="1"/>
    <col min="15916" max="16132" width="9.140625" style="192"/>
    <col min="16133" max="16133" width="30.5703125" style="192" customWidth="1"/>
    <col min="16134" max="16134" width="9.140625" style="192"/>
    <col min="16135" max="16135" width="10.140625" style="192" customWidth="1"/>
    <col min="16136" max="16136" width="9.140625" style="192"/>
    <col min="16137" max="16137" width="10.42578125" style="192" bestFit="1" customWidth="1"/>
    <col min="16138" max="16138" width="11.42578125" style="192" customWidth="1"/>
    <col min="16139" max="16139" width="9.140625" style="192"/>
    <col min="16140" max="16140" width="11.5703125" style="192" customWidth="1"/>
    <col min="16141" max="16141" width="10.85546875" style="192" customWidth="1"/>
    <col min="16142" max="16142" width="15" style="192" customWidth="1"/>
    <col min="16143" max="16170" width="9.140625" style="192"/>
    <col min="16171" max="16171" width="14.85546875" style="192" customWidth="1"/>
    <col min="16172" max="16384" width="9.140625" style="192"/>
  </cols>
  <sheetData>
    <row r="1" spans="1:98">
      <c r="A1" s="948" t="s">
        <v>4640</v>
      </c>
      <c r="B1" s="949"/>
      <c r="C1" s="484"/>
      <c r="D1" s="485"/>
      <c r="E1" s="485"/>
      <c r="F1" s="485"/>
      <c r="G1" s="485"/>
      <c r="H1" s="485"/>
      <c r="I1" s="485"/>
      <c r="J1" s="485"/>
      <c r="K1" s="486"/>
      <c r="L1" s="485"/>
      <c r="M1" s="486"/>
      <c r="N1" s="485"/>
      <c r="O1" s="485"/>
      <c r="P1" s="485"/>
      <c r="Q1" s="485"/>
      <c r="R1" s="485"/>
      <c r="S1" s="485"/>
      <c r="T1" s="485"/>
      <c r="U1" s="485"/>
      <c r="V1" s="485"/>
      <c r="W1" s="485"/>
      <c r="X1" s="485"/>
      <c r="Y1" s="485"/>
      <c r="Z1" s="485"/>
      <c r="AA1" s="485"/>
      <c r="AB1" s="487"/>
      <c r="AC1" s="485"/>
      <c r="AD1" s="485"/>
      <c r="AE1" s="485"/>
      <c r="AF1" s="485"/>
      <c r="AG1" s="485"/>
      <c r="AH1" s="485"/>
      <c r="AI1" s="485"/>
      <c r="AJ1" s="485"/>
      <c r="AK1" s="485"/>
      <c r="AL1" s="485"/>
      <c r="AM1" s="485"/>
      <c r="AN1" s="485"/>
      <c r="AO1" s="485"/>
      <c r="AP1" s="485"/>
      <c r="AQ1" s="485"/>
      <c r="AR1" s="485"/>
      <c r="AS1" s="488"/>
      <c r="AU1" s="202"/>
      <c r="AV1" s="202"/>
    </row>
    <row r="2" spans="1:98" ht="13.5" thickBot="1">
      <c r="A2" s="950" t="s">
        <v>4994</v>
      </c>
      <c r="B2" s="951"/>
      <c r="C2" s="489"/>
      <c r="D2" s="490"/>
      <c r="E2" s="490"/>
      <c r="F2" s="490"/>
      <c r="G2" s="490"/>
      <c r="H2" s="490"/>
      <c r="I2" s="490"/>
      <c r="J2" s="491"/>
      <c r="K2" s="492"/>
      <c r="L2" s="490"/>
      <c r="M2" s="492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3"/>
      <c r="AC2" s="490"/>
      <c r="AD2" s="490"/>
      <c r="AE2" s="490"/>
      <c r="AF2" s="490"/>
      <c r="AG2" s="490"/>
      <c r="AH2" s="490"/>
      <c r="AI2" s="490"/>
      <c r="AJ2" s="490"/>
      <c r="AK2" s="490"/>
      <c r="AL2" s="490"/>
      <c r="AM2" s="490"/>
      <c r="AN2" s="490"/>
      <c r="AO2" s="490"/>
      <c r="AP2" s="490"/>
      <c r="AQ2" s="490"/>
      <c r="AR2" s="490"/>
      <c r="AS2" s="526" t="s">
        <v>5008</v>
      </c>
      <c r="AU2" s="202"/>
      <c r="AV2" s="202"/>
    </row>
    <row r="3" spans="1:98" s="479" customFormat="1" ht="28.5" customHeight="1">
      <c r="A3" s="943" t="s">
        <v>4641</v>
      </c>
      <c r="B3" s="945" t="s">
        <v>4642</v>
      </c>
      <c r="C3" s="943" t="s">
        <v>4643</v>
      </c>
      <c r="D3" s="944"/>
      <c r="E3" s="944"/>
      <c r="F3" s="945"/>
      <c r="G3" s="943" t="s">
        <v>4935</v>
      </c>
      <c r="H3" s="945"/>
      <c r="I3" s="764"/>
      <c r="J3" s="941" t="s">
        <v>4936</v>
      </c>
      <c r="K3" s="942"/>
      <c r="L3" s="943" t="s">
        <v>4644</v>
      </c>
      <c r="M3" s="944"/>
      <c r="N3" s="944"/>
      <c r="O3" s="944"/>
      <c r="P3" s="944"/>
      <c r="Q3" s="944"/>
      <c r="R3" s="944"/>
      <c r="S3" s="944"/>
      <c r="T3" s="944"/>
      <c r="U3" s="944"/>
      <c r="V3" s="944"/>
      <c r="W3" s="944"/>
      <c r="X3" s="944"/>
      <c r="Y3" s="944"/>
      <c r="Z3" s="944"/>
      <c r="AA3" s="945"/>
      <c r="AB3" s="943" t="s">
        <v>4645</v>
      </c>
      <c r="AC3" s="944"/>
      <c r="AD3" s="944"/>
      <c r="AE3" s="944"/>
      <c r="AF3" s="944"/>
      <c r="AG3" s="944"/>
      <c r="AH3" s="944"/>
      <c r="AI3" s="944"/>
      <c r="AJ3" s="944"/>
      <c r="AK3" s="944"/>
      <c r="AL3" s="944"/>
      <c r="AM3" s="944"/>
      <c r="AN3" s="945"/>
      <c r="AO3" s="764"/>
      <c r="AP3" s="941" t="s">
        <v>4646</v>
      </c>
      <c r="AQ3" s="942"/>
      <c r="AR3" s="946" t="s">
        <v>4647</v>
      </c>
      <c r="AS3" s="937" t="s">
        <v>4648</v>
      </c>
      <c r="AU3" s="480"/>
      <c r="AV3" s="480"/>
    </row>
    <row r="4" spans="1:98" s="479" customFormat="1" ht="50.25" customHeight="1" thickBot="1">
      <c r="A4" s="928"/>
      <c r="B4" s="930"/>
      <c r="C4" s="928" t="s">
        <v>4649</v>
      </c>
      <c r="D4" s="929"/>
      <c r="E4" s="929"/>
      <c r="F4" s="930"/>
      <c r="G4" s="926" t="s">
        <v>4937</v>
      </c>
      <c r="H4" s="927" t="s">
        <v>4650</v>
      </c>
      <c r="I4" s="765"/>
      <c r="J4" s="926" t="s">
        <v>4651</v>
      </c>
      <c r="K4" s="939" t="s">
        <v>4652</v>
      </c>
      <c r="L4" s="926" t="s">
        <v>4938</v>
      </c>
      <c r="M4" s="940"/>
      <c r="N4" s="929" t="s">
        <v>4653</v>
      </c>
      <c r="O4" s="929"/>
      <c r="P4" s="936" t="s">
        <v>4654</v>
      </c>
      <c r="Q4" s="936" t="s">
        <v>4655</v>
      </c>
      <c r="R4" s="936" t="s">
        <v>4656</v>
      </c>
      <c r="S4" s="936" t="s">
        <v>4657</v>
      </c>
      <c r="T4" s="931" t="s">
        <v>4658</v>
      </c>
      <c r="U4" s="931" t="s">
        <v>4659</v>
      </c>
      <c r="V4" s="932" t="s">
        <v>4660</v>
      </c>
      <c r="W4" s="932" t="s">
        <v>4661</v>
      </c>
      <c r="X4" s="931" t="s">
        <v>4662</v>
      </c>
      <c r="Y4" s="931" t="s">
        <v>4663</v>
      </c>
      <c r="Z4" s="931" t="s">
        <v>4664</v>
      </c>
      <c r="AA4" s="934" t="s">
        <v>4665</v>
      </c>
      <c r="AB4" s="935" t="s">
        <v>4666</v>
      </c>
      <c r="AC4" s="931" t="s">
        <v>4653</v>
      </c>
      <c r="AD4" s="931"/>
      <c r="AE4" s="931" t="s">
        <v>4654</v>
      </c>
      <c r="AF4" s="931" t="s">
        <v>4667</v>
      </c>
      <c r="AG4" s="931" t="s">
        <v>4656</v>
      </c>
      <c r="AH4" s="936" t="s">
        <v>4657</v>
      </c>
      <c r="AI4" s="931" t="s">
        <v>4658</v>
      </c>
      <c r="AJ4" s="931" t="s">
        <v>4659</v>
      </c>
      <c r="AK4" s="932" t="s">
        <v>4660</v>
      </c>
      <c r="AL4" s="932" t="s">
        <v>4661</v>
      </c>
      <c r="AM4" s="931" t="s">
        <v>4662</v>
      </c>
      <c r="AN4" s="934" t="s">
        <v>4665</v>
      </c>
      <c r="AO4" s="924" t="s">
        <v>4668</v>
      </c>
      <c r="AP4" s="926" t="s">
        <v>4669</v>
      </c>
      <c r="AQ4" s="927" t="s">
        <v>4670</v>
      </c>
      <c r="AR4" s="947"/>
      <c r="AS4" s="938"/>
      <c r="AU4" s="480"/>
      <c r="AV4" s="480"/>
    </row>
    <row r="5" spans="1:98" s="479" customFormat="1" ht="45.75" customHeight="1">
      <c r="A5" s="928"/>
      <c r="B5" s="930"/>
      <c r="C5" s="928" t="s">
        <v>4671</v>
      </c>
      <c r="D5" s="929"/>
      <c r="E5" s="929" t="s">
        <v>4667</v>
      </c>
      <c r="F5" s="930"/>
      <c r="G5" s="926"/>
      <c r="H5" s="927"/>
      <c r="I5" s="765"/>
      <c r="J5" s="926"/>
      <c r="K5" s="939" t="s">
        <v>4652</v>
      </c>
      <c r="L5" s="766" t="s">
        <v>4672</v>
      </c>
      <c r="M5" s="767" t="s">
        <v>4673</v>
      </c>
      <c r="N5" s="929"/>
      <c r="O5" s="929"/>
      <c r="P5" s="936"/>
      <c r="Q5" s="936"/>
      <c r="R5" s="936"/>
      <c r="S5" s="936"/>
      <c r="T5" s="931"/>
      <c r="U5" s="931"/>
      <c r="V5" s="933"/>
      <c r="W5" s="933"/>
      <c r="X5" s="931"/>
      <c r="Y5" s="931"/>
      <c r="Z5" s="931"/>
      <c r="AA5" s="934"/>
      <c r="AB5" s="935"/>
      <c r="AC5" s="931"/>
      <c r="AD5" s="931"/>
      <c r="AE5" s="931"/>
      <c r="AF5" s="931"/>
      <c r="AG5" s="931"/>
      <c r="AH5" s="936"/>
      <c r="AI5" s="931"/>
      <c r="AJ5" s="931"/>
      <c r="AK5" s="933"/>
      <c r="AL5" s="933"/>
      <c r="AM5" s="931"/>
      <c r="AN5" s="934"/>
      <c r="AO5" s="925"/>
      <c r="AP5" s="926"/>
      <c r="AQ5" s="927"/>
      <c r="AR5" s="947"/>
      <c r="AS5" s="938"/>
      <c r="AU5" s="481" t="s">
        <v>4710</v>
      </c>
      <c r="AV5" s="482" t="s">
        <v>4711</v>
      </c>
      <c r="BB5" s="483" t="s">
        <v>4712</v>
      </c>
      <c r="BC5" s="483" t="s">
        <v>4939</v>
      </c>
      <c r="BD5" s="483" t="s">
        <v>4940</v>
      </c>
      <c r="BE5" s="483" t="s">
        <v>4941</v>
      </c>
      <c r="BF5" s="483" t="s">
        <v>4654</v>
      </c>
      <c r="BG5" s="483" t="s">
        <v>4655</v>
      </c>
      <c r="BH5" s="483" t="s">
        <v>4656</v>
      </c>
      <c r="BI5" s="483" t="s">
        <v>4713</v>
      </c>
      <c r="BJ5" s="483" t="s">
        <v>4942</v>
      </c>
      <c r="BK5" s="483" t="s">
        <v>4943</v>
      </c>
      <c r="BL5" s="483" t="s">
        <v>4944</v>
      </c>
      <c r="BM5" s="483" t="s">
        <v>4945</v>
      </c>
      <c r="BN5" s="483" t="s">
        <v>4946</v>
      </c>
      <c r="BO5" s="483" t="s">
        <v>4947</v>
      </c>
      <c r="BP5" s="483" t="s">
        <v>4662</v>
      </c>
      <c r="BQ5" s="483" t="s">
        <v>4948</v>
      </c>
      <c r="BR5" s="483" t="s">
        <v>4949</v>
      </c>
    </row>
    <row r="6" spans="1:98" ht="18" customHeight="1">
      <c r="A6" s="928"/>
      <c r="B6" s="930"/>
      <c r="C6" s="928" t="s">
        <v>4674</v>
      </c>
      <c r="D6" s="929"/>
      <c r="E6" s="929" t="s">
        <v>4674</v>
      </c>
      <c r="F6" s="930"/>
      <c r="G6" s="926"/>
      <c r="H6" s="927"/>
      <c r="I6" s="765"/>
      <c r="J6" s="768" t="s">
        <v>4675</v>
      </c>
      <c r="K6" s="769" t="s">
        <v>4676</v>
      </c>
      <c r="L6" s="768" t="s">
        <v>4675</v>
      </c>
      <c r="M6" s="767" t="s">
        <v>4676</v>
      </c>
      <c r="N6" s="767" t="s">
        <v>4677</v>
      </c>
      <c r="O6" s="767" t="s">
        <v>4678</v>
      </c>
      <c r="P6" s="767" t="s">
        <v>4679</v>
      </c>
      <c r="Q6" s="767" t="s">
        <v>4679</v>
      </c>
      <c r="R6" s="767" t="s">
        <v>4679</v>
      </c>
      <c r="S6" s="767" t="s">
        <v>4679</v>
      </c>
      <c r="T6" s="767" t="s">
        <v>4679</v>
      </c>
      <c r="U6" s="767" t="s">
        <v>4679</v>
      </c>
      <c r="V6" s="767" t="s">
        <v>4679</v>
      </c>
      <c r="W6" s="767" t="s">
        <v>4679</v>
      </c>
      <c r="X6" s="767" t="s">
        <v>4679</v>
      </c>
      <c r="Y6" s="767" t="s">
        <v>4679</v>
      </c>
      <c r="Z6" s="767" t="s">
        <v>4679</v>
      </c>
      <c r="AA6" s="770" t="s">
        <v>4679</v>
      </c>
      <c r="AB6" s="768" t="s">
        <v>4676</v>
      </c>
      <c r="AC6" s="767" t="s">
        <v>4677</v>
      </c>
      <c r="AD6" s="767" t="s">
        <v>4680</v>
      </c>
      <c r="AE6" s="767" t="s">
        <v>4679</v>
      </c>
      <c r="AF6" s="767" t="s">
        <v>4679</v>
      </c>
      <c r="AG6" s="767" t="s">
        <v>4679</v>
      </c>
      <c r="AH6" s="767" t="s">
        <v>4679</v>
      </c>
      <c r="AI6" s="767" t="s">
        <v>4679</v>
      </c>
      <c r="AJ6" s="767" t="s">
        <v>4679</v>
      </c>
      <c r="AK6" s="767" t="s">
        <v>4679</v>
      </c>
      <c r="AL6" s="767" t="s">
        <v>4679</v>
      </c>
      <c r="AM6" s="767" t="s">
        <v>4679</v>
      </c>
      <c r="AN6" s="770" t="s">
        <v>4679</v>
      </c>
      <c r="AO6" s="771" t="s">
        <v>4677</v>
      </c>
      <c r="AP6" s="768" t="s">
        <v>4679</v>
      </c>
      <c r="AQ6" s="770" t="s">
        <v>4679</v>
      </c>
      <c r="AR6" s="772" t="s">
        <v>4639</v>
      </c>
      <c r="AS6" s="773" t="s">
        <v>4681</v>
      </c>
      <c r="AT6" s="463"/>
      <c r="AU6" s="464"/>
      <c r="AV6" s="465"/>
      <c r="AY6" s="466" t="s">
        <v>4709</v>
      </c>
      <c r="BS6" s="462"/>
      <c r="BT6" s="462"/>
      <c r="BU6" s="462" t="s">
        <v>4950</v>
      </c>
      <c r="BV6" s="462" t="s">
        <v>4939</v>
      </c>
      <c r="BW6" s="462"/>
      <c r="BX6" s="462"/>
      <c r="BY6" s="462"/>
      <c r="BZ6" s="462"/>
      <c r="CA6" s="462"/>
      <c r="CB6" s="462"/>
      <c r="CC6" s="467" t="s">
        <v>4951</v>
      </c>
      <c r="CD6" s="467" t="s">
        <v>4939</v>
      </c>
      <c r="CE6" s="467" t="s">
        <v>4677</v>
      </c>
      <c r="CF6" s="467" t="s">
        <v>4952</v>
      </c>
      <c r="CG6" s="467" t="s">
        <v>4654</v>
      </c>
      <c r="CH6" s="467" t="s">
        <v>4655</v>
      </c>
      <c r="CI6" s="467" t="s">
        <v>4656</v>
      </c>
      <c r="CJ6" s="467" t="s">
        <v>4953</v>
      </c>
      <c r="CK6" s="467" t="s">
        <v>4954</v>
      </c>
      <c r="CL6" s="467" t="s">
        <v>4713</v>
      </c>
      <c r="CM6" s="467" t="s">
        <v>4714</v>
      </c>
      <c r="CN6" s="467" t="s">
        <v>4682</v>
      </c>
      <c r="CO6" s="467" t="s">
        <v>4662</v>
      </c>
      <c r="CP6" s="467" t="s">
        <v>4955</v>
      </c>
      <c r="CQ6" s="467" t="s">
        <v>4956</v>
      </c>
    </row>
    <row r="7" spans="1:98" ht="13.5" thickBot="1">
      <c r="A7" s="114">
        <v>1</v>
      </c>
      <c r="B7" s="194" t="s">
        <v>4067</v>
      </c>
      <c r="C7" s="459"/>
      <c r="D7" s="457"/>
      <c r="E7" s="457"/>
      <c r="F7" s="494"/>
      <c r="G7" s="739">
        <v>33.610788109010564</v>
      </c>
      <c r="H7" s="740">
        <f t="shared" ref="H7:H41" si="0">AV7/M7</f>
        <v>1.0001969672922184</v>
      </c>
      <c r="I7" s="741">
        <v>0</v>
      </c>
      <c r="J7" s="496">
        <f t="shared" ref="J7:AQ7" si="1">SUM(J8,J39:J41)</f>
        <v>3046.3293800000001</v>
      </c>
      <c r="K7" s="725">
        <f t="shared" si="1"/>
        <v>1422314</v>
      </c>
      <c r="L7" s="496">
        <f t="shared" si="1"/>
        <v>36238.658510000001</v>
      </c>
      <c r="M7" s="496">
        <f t="shared" si="1"/>
        <v>16823764</v>
      </c>
      <c r="N7" s="496">
        <f t="shared" si="1"/>
        <v>4452.9763647639993</v>
      </c>
      <c r="O7" s="496">
        <f t="shared" si="1"/>
        <v>0</v>
      </c>
      <c r="P7" s="496">
        <f t="shared" si="1"/>
        <v>185.14997574399999</v>
      </c>
      <c r="Q7" s="496">
        <f t="shared" si="1"/>
        <v>1764.9986801790003</v>
      </c>
      <c r="R7" s="496">
        <f t="shared" si="1"/>
        <v>-1.7424301420000001</v>
      </c>
      <c r="S7" s="496">
        <f t="shared" si="1"/>
        <v>283.58554841299997</v>
      </c>
      <c r="T7" s="496">
        <f t="shared" si="1"/>
        <v>14.810578053</v>
      </c>
      <c r="U7" s="496">
        <f t="shared" si="1"/>
        <v>141.06007406099999</v>
      </c>
      <c r="V7" s="496">
        <f t="shared" si="1"/>
        <v>10.975012151000001</v>
      </c>
      <c r="W7" s="496">
        <f t="shared" si="1"/>
        <v>98.167594643000015</v>
      </c>
      <c r="X7" s="496">
        <f t="shared" si="1"/>
        <v>107.84487544999999</v>
      </c>
      <c r="Y7" s="496">
        <f t="shared" si="1"/>
        <v>0</v>
      </c>
      <c r="Z7" s="496">
        <f t="shared" si="1"/>
        <v>0</v>
      </c>
      <c r="AA7" s="496">
        <f t="shared" si="1"/>
        <v>967.05624831200009</v>
      </c>
      <c r="AB7" s="496">
        <f t="shared" si="1"/>
        <v>2017455</v>
      </c>
      <c r="AC7" s="496">
        <f t="shared" si="1"/>
        <v>-435.41233218000002</v>
      </c>
      <c r="AD7" s="496">
        <f t="shared" si="1"/>
        <v>-5.2259999999999997E-3</v>
      </c>
      <c r="AE7" s="496">
        <f t="shared" si="1"/>
        <v>-0.609762896</v>
      </c>
      <c r="AF7" s="496">
        <f t="shared" si="1"/>
        <v>-168.440450449</v>
      </c>
      <c r="AG7" s="496">
        <f t="shared" si="1"/>
        <v>-0.30100939300000007</v>
      </c>
      <c r="AH7" s="496">
        <f t="shared" si="1"/>
        <v>-22.065641923000005</v>
      </c>
      <c r="AI7" s="496">
        <f t="shared" si="1"/>
        <v>-5.0361196999999996E-2</v>
      </c>
      <c r="AJ7" s="496">
        <f t="shared" si="1"/>
        <v>-13.458744688000001</v>
      </c>
      <c r="AK7" s="496">
        <f t="shared" si="1"/>
        <v>-2.1863499999999992E-3</v>
      </c>
      <c r="AL7" s="496">
        <f t="shared" si="1"/>
        <v>-8.2593519590000017</v>
      </c>
      <c r="AM7" s="496">
        <f t="shared" si="1"/>
        <v>-10.205938331999997</v>
      </c>
      <c r="AN7" s="496">
        <f t="shared" si="1"/>
        <v>-93.373075879000012</v>
      </c>
      <c r="AO7" s="496">
        <f t="shared" si="1"/>
        <v>4017.5640325840004</v>
      </c>
      <c r="AP7" s="496">
        <f t="shared" si="1"/>
        <v>2040.574909533</v>
      </c>
      <c r="AQ7" s="496">
        <f t="shared" si="1"/>
        <v>2381.456461365</v>
      </c>
      <c r="AR7" s="497">
        <f t="shared" ref="AR7:AR41" si="2">AP7/SUM(AC7,N7)*10</f>
        <v>5.0791347517628784</v>
      </c>
      <c r="AS7" s="496">
        <f>SUM(AS8,AS39:AS41)</f>
        <v>1532.1106532069998</v>
      </c>
      <c r="AT7" s="466"/>
      <c r="AU7" s="468">
        <f>SUM(AU8,AU39:AU41)</f>
        <v>565459967</v>
      </c>
      <c r="AV7" s="468">
        <f>SUM(AV8,AV39:AV41)</f>
        <v>16827077.731240001</v>
      </c>
      <c r="AW7" s="192">
        <f>43/70*100</f>
        <v>61.428571428571431</v>
      </c>
      <c r="AY7" s="469">
        <f>SUM(AC7,N7)</f>
        <v>4017.5640325839995</v>
      </c>
      <c r="AZ7" s="469">
        <f t="shared" ref="AY7:AZ82" si="3">SUM(AD7,O7)</f>
        <v>-5.2259999999999997E-3</v>
      </c>
      <c r="BA7" s="470"/>
      <c r="BB7" s="205">
        <f t="shared" ref="BB7:BC38" si="4">L7</f>
        <v>36238.658510000001</v>
      </c>
      <c r="BC7" s="205">
        <f t="shared" si="4"/>
        <v>16823764</v>
      </c>
      <c r="BD7" s="204">
        <f t="shared" ref="BD7:BD70" si="5">AO7</f>
        <v>4017.5640325840004</v>
      </c>
      <c r="BE7" s="204">
        <f t="shared" ref="BE7:BI38" si="6">SUM(AD7,O7)</f>
        <v>-5.2259999999999997E-3</v>
      </c>
      <c r="BF7" s="204">
        <f t="shared" si="6"/>
        <v>184.54021284799998</v>
      </c>
      <c r="BG7" s="204">
        <f t="shared" si="6"/>
        <v>1596.5582297300002</v>
      </c>
      <c r="BH7" s="204">
        <f t="shared" si="6"/>
        <v>-2.0434395350000001</v>
      </c>
      <c r="BI7" s="204">
        <f t="shared" si="6"/>
        <v>261.51990648999998</v>
      </c>
      <c r="BJ7" s="204">
        <f t="shared" ref="BJ7:BK38" si="7">Y7</f>
        <v>0</v>
      </c>
      <c r="BK7" s="204">
        <f t="shared" si="7"/>
        <v>0</v>
      </c>
      <c r="BL7" s="204">
        <f t="shared" ref="BL7:BP38" si="8">SUM(AI7,T7)</f>
        <v>14.760216856</v>
      </c>
      <c r="BM7" s="204">
        <f t="shared" si="8"/>
        <v>127.601329373</v>
      </c>
      <c r="BN7" s="204">
        <f t="shared" si="8"/>
        <v>10.972825801000001</v>
      </c>
      <c r="BO7" s="204">
        <f t="shared" si="8"/>
        <v>89.908242684000015</v>
      </c>
      <c r="BP7" s="204">
        <f t="shared" si="8"/>
        <v>97.638937117999987</v>
      </c>
      <c r="BQ7" s="195">
        <f t="shared" ref="BQ7:BQ70" si="9">SUM(BF7:BK7)</f>
        <v>2040.5749095330002</v>
      </c>
      <c r="BR7" s="195">
        <f t="shared" ref="BR7:BR70" si="10">SUM(BF7:BP7)</f>
        <v>2381.456461365</v>
      </c>
      <c r="BS7" s="195">
        <f t="shared" ref="BS7:BS70" si="11">BR7-AQ7</f>
        <v>0</v>
      </c>
      <c r="BT7" s="195"/>
      <c r="BU7" s="195"/>
      <c r="BV7" s="195"/>
      <c r="BW7" s="195"/>
      <c r="BX7" s="195"/>
      <c r="BY7" s="195"/>
      <c r="BZ7" s="195"/>
      <c r="CA7" s="195"/>
      <c r="CB7" s="195"/>
      <c r="CC7" s="204">
        <f t="shared" ref="CC7:CD38" si="12">L7</f>
        <v>36238.658510000001</v>
      </c>
      <c r="CD7" s="204">
        <f t="shared" si="12"/>
        <v>16823764</v>
      </c>
      <c r="CE7" s="204">
        <f t="shared" ref="CE7:CI38" si="13">SUM(N7,AC7)</f>
        <v>4017.5640325839995</v>
      </c>
      <c r="CF7" s="204">
        <f t="shared" si="13"/>
        <v>-5.2259999999999997E-3</v>
      </c>
      <c r="CG7" s="204">
        <f t="shared" si="13"/>
        <v>184.54021284799998</v>
      </c>
      <c r="CH7" s="204">
        <f t="shared" si="13"/>
        <v>1596.5582297300002</v>
      </c>
      <c r="CI7" s="204">
        <f t="shared" si="13"/>
        <v>-2.0434395350000001</v>
      </c>
      <c r="CJ7" s="204">
        <f t="shared" ref="CJ7:CJ72" si="14">Z7</f>
        <v>0</v>
      </c>
      <c r="CK7" s="204">
        <f t="shared" ref="CK7:CK72" si="15">Y7</f>
        <v>0</v>
      </c>
      <c r="CL7" s="204">
        <f t="shared" ref="CL7:CL72" si="16">SUM(S7,AH7)</f>
        <v>261.51990648999998</v>
      </c>
      <c r="CM7" s="204">
        <f t="shared" ref="CM7:CM72" si="17">SUM(AI7:AJ7,T7:U7)</f>
        <v>142.361546229</v>
      </c>
      <c r="CN7" s="204">
        <f t="shared" ref="CN7:CN72" si="18">SUM(AK7:AL7,V7:W7)</f>
        <v>100.88106848500001</v>
      </c>
      <c r="CO7" s="204">
        <f t="shared" ref="CO7:CO72" si="19">SUM(AM7,X7)</f>
        <v>97.638937117999987</v>
      </c>
      <c r="CP7" s="204"/>
      <c r="CQ7" s="204">
        <f t="shared" ref="CQ7:CQ72" si="20">SUM(CG7:CO7)</f>
        <v>2381.456461365</v>
      </c>
      <c r="CR7" s="195">
        <f t="shared" ref="CR7:CR72" si="21">CQ7-AQ7</f>
        <v>0</v>
      </c>
    </row>
    <row r="8" spans="1:98" ht="13.5" thickBot="1">
      <c r="A8" s="115">
        <v>1.1000000000000001</v>
      </c>
      <c r="B8" s="194" t="s">
        <v>4067</v>
      </c>
      <c r="C8" s="459"/>
      <c r="D8" s="457"/>
      <c r="E8" s="457"/>
      <c r="F8" s="494"/>
      <c r="G8" s="739">
        <v>33.610297019791787</v>
      </c>
      <c r="H8" s="740">
        <f t="shared" si="0"/>
        <v>1.0002073849542865</v>
      </c>
      <c r="I8" s="741">
        <v>0</v>
      </c>
      <c r="J8" s="496">
        <f t="shared" ref="J8:AQ8" si="22">SUM(J9,J15,J21,J27,J33)</f>
        <v>2977.82638</v>
      </c>
      <c r="K8" s="725">
        <f t="shared" si="22"/>
        <v>1419583</v>
      </c>
      <c r="L8" s="496">
        <f t="shared" si="22"/>
        <v>35560.608110000001</v>
      </c>
      <c r="M8" s="496">
        <f t="shared" si="22"/>
        <v>16782720</v>
      </c>
      <c r="N8" s="496">
        <f t="shared" si="22"/>
        <v>4357.0745027639996</v>
      </c>
      <c r="O8" s="496">
        <f t="shared" si="22"/>
        <v>0</v>
      </c>
      <c r="P8" s="496">
        <f t="shared" si="22"/>
        <v>172.51145946</v>
      </c>
      <c r="Q8" s="496">
        <f t="shared" si="22"/>
        <v>1705.6877892090004</v>
      </c>
      <c r="R8" s="496">
        <f t="shared" si="22"/>
        <v>-5.5992409E-2</v>
      </c>
      <c r="S8" s="496">
        <f t="shared" si="22"/>
        <v>273.13591488899999</v>
      </c>
      <c r="T8" s="496">
        <f t="shared" si="22"/>
        <v>13.799496697000002</v>
      </c>
      <c r="U8" s="496">
        <f t="shared" si="22"/>
        <v>136.45011834100001</v>
      </c>
      <c r="V8" s="496">
        <f t="shared" si="22"/>
        <v>10.243509166000001</v>
      </c>
      <c r="W8" s="496">
        <f t="shared" si="22"/>
        <v>94.890564698000006</v>
      </c>
      <c r="X8" s="496">
        <f t="shared" si="22"/>
        <v>104.42461589799998</v>
      </c>
      <c r="Y8" s="496">
        <f t="shared" si="22"/>
        <v>0</v>
      </c>
      <c r="Z8" s="496">
        <f t="shared" si="22"/>
        <v>0</v>
      </c>
      <c r="AA8" s="496">
        <f t="shared" si="22"/>
        <v>966.04869151200012</v>
      </c>
      <c r="AB8" s="496">
        <f t="shared" si="22"/>
        <v>2011962</v>
      </c>
      <c r="AC8" s="496">
        <f t="shared" si="22"/>
        <v>-427.94322818000001</v>
      </c>
      <c r="AD8" s="496">
        <f t="shared" si="22"/>
        <v>-5.2259999999999997E-3</v>
      </c>
      <c r="AE8" s="496">
        <f t="shared" si="22"/>
        <v>-0.50315887199999998</v>
      </c>
      <c r="AF8" s="496">
        <f t="shared" si="22"/>
        <v>-166.049213933</v>
      </c>
      <c r="AG8" s="496">
        <f t="shared" si="22"/>
        <v>-0.36903212200000002</v>
      </c>
      <c r="AH8" s="496">
        <f t="shared" si="22"/>
        <v>-21.738925491000003</v>
      </c>
      <c r="AI8" s="496">
        <f t="shared" si="22"/>
        <v>-4.2126245999999999E-2</v>
      </c>
      <c r="AJ8" s="496">
        <f t="shared" si="22"/>
        <v>-13.269604403000001</v>
      </c>
      <c r="AK8" s="496">
        <f t="shared" si="22"/>
        <v>-1.1308511E-2</v>
      </c>
      <c r="AL8" s="496">
        <f t="shared" si="22"/>
        <v>-8.1649155870000012</v>
      </c>
      <c r="AM8" s="496">
        <f t="shared" si="22"/>
        <v>-10.050459512999998</v>
      </c>
      <c r="AN8" s="496">
        <f t="shared" si="22"/>
        <v>-94.122830246999996</v>
      </c>
      <c r="AO8" s="496">
        <f t="shared" si="22"/>
        <v>3929.131274584</v>
      </c>
      <c r="AP8" s="496">
        <f t="shared" si="22"/>
        <v>1962.6188407310001</v>
      </c>
      <c r="AQ8" s="496">
        <f t="shared" si="22"/>
        <v>2290.8887312710003</v>
      </c>
      <c r="AR8" s="497">
        <f t="shared" si="2"/>
        <v>4.9950452239313234</v>
      </c>
      <c r="AS8" s="498">
        <v>1408.1122791599998</v>
      </c>
      <c r="AT8" s="193"/>
      <c r="AU8" s="468">
        <f>SUM(AU9,AU15,AU21,AU27,AU33)</f>
        <v>564072204</v>
      </c>
      <c r="AV8" s="468">
        <f>SUM(AV9,AV15,AV21,AV27,AV33)</f>
        <v>16786200.483620003</v>
      </c>
      <c r="AY8" s="469">
        <f t="shared" si="3"/>
        <v>3929.1312745839996</v>
      </c>
      <c r="AZ8" s="469">
        <f t="shared" si="3"/>
        <v>-5.2259999999999997E-3</v>
      </c>
      <c r="BA8" s="470"/>
      <c r="BB8" s="205">
        <f t="shared" si="4"/>
        <v>35560.608110000001</v>
      </c>
      <c r="BC8" s="205">
        <f t="shared" si="4"/>
        <v>16782720</v>
      </c>
      <c r="BD8" s="204">
        <f t="shared" si="5"/>
        <v>3929.131274584</v>
      </c>
      <c r="BE8" s="204">
        <f t="shared" si="6"/>
        <v>-5.2259999999999997E-3</v>
      </c>
      <c r="BF8" s="204">
        <f t="shared" si="6"/>
        <v>172.008300588</v>
      </c>
      <c r="BG8" s="204">
        <f t="shared" si="6"/>
        <v>1539.6385752760004</v>
      </c>
      <c r="BH8" s="204">
        <f t="shared" si="6"/>
        <v>-0.42502453100000004</v>
      </c>
      <c r="BI8" s="204">
        <f t="shared" si="6"/>
        <v>251.39698939799999</v>
      </c>
      <c r="BJ8" s="204">
        <f t="shared" si="7"/>
        <v>0</v>
      </c>
      <c r="BK8" s="204">
        <f t="shared" si="7"/>
        <v>0</v>
      </c>
      <c r="BL8" s="204">
        <f t="shared" si="8"/>
        <v>13.757370451000002</v>
      </c>
      <c r="BM8" s="204">
        <f t="shared" si="8"/>
        <v>123.180513938</v>
      </c>
      <c r="BN8" s="204">
        <f t="shared" si="8"/>
        <v>10.232200655000002</v>
      </c>
      <c r="BO8" s="204">
        <f t="shared" si="8"/>
        <v>86.72564911100001</v>
      </c>
      <c r="BP8" s="204">
        <f t="shared" si="8"/>
        <v>94.374156384999992</v>
      </c>
      <c r="BQ8" s="195">
        <f t="shared" si="9"/>
        <v>1962.6188407310003</v>
      </c>
      <c r="BR8" s="195">
        <f t="shared" si="10"/>
        <v>2290.8887312710003</v>
      </c>
      <c r="BS8" s="195">
        <f t="shared" si="11"/>
        <v>0</v>
      </c>
      <c r="BT8" s="195"/>
      <c r="BU8" s="195"/>
      <c r="BV8" s="195"/>
      <c r="BW8" s="195"/>
      <c r="BX8" s="195"/>
      <c r="BY8" s="195"/>
      <c r="BZ8" s="195"/>
      <c r="CA8" s="195"/>
      <c r="CB8" s="195"/>
      <c r="CC8" s="204">
        <f t="shared" si="12"/>
        <v>35560.608110000001</v>
      </c>
      <c r="CD8" s="204">
        <f t="shared" si="12"/>
        <v>16782720</v>
      </c>
      <c r="CE8" s="204">
        <f t="shared" si="13"/>
        <v>3929.1312745839996</v>
      </c>
      <c r="CF8" s="204">
        <f t="shared" si="13"/>
        <v>-5.2259999999999997E-3</v>
      </c>
      <c r="CG8" s="204">
        <f t="shared" si="13"/>
        <v>172.008300588</v>
      </c>
      <c r="CH8" s="204">
        <f t="shared" si="13"/>
        <v>1539.6385752760004</v>
      </c>
      <c r="CI8" s="204">
        <f t="shared" si="13"/>
        <v>-0.42502453100000004</v>
      </c>
      <c r="CJ8" s="204">
        <f t="shared" si="14"/>
        <v>0</v>
      </c>
      <c r="CK8" s="204">
        <f t="shared" si="15"/>
        <v>0</v>
      </c>
      <c r="CL8" s="204">
        <f t="shared" si="16"/>
        <v>251.39698939799999</v>
      </c>
      <c r="CM8" s="204">
        <f t="shared" si="17"/>
        <v>136.937884389</v>
      </c>
      <c r="CN8" s="204">
        <f t="shared" si="18"/>
        <v>96.95784976600001</v>
      </c>
      <c r="CO8" s="204">
        <f t="shared" si="19"/>
        <v>94.374156384999992</v>
      </c>
      <c r="CP8" s="204"/>
      <c r="CQ8" s="204">
        <f t="shared" si="20"/>
        <v>2290.8887312710003</v>
      </c>
      <c r="CR8" s="195">
        <f t="shared" si="21"/>
        <v>0</v>
      </c>
    </row>
    <row r="9" spans="1:98" ht="13.5" thickBot="1">
      <c r="A9" s="115" t="s">
        <v>4068</v>
      </c>
      <c r="B9" s="194" t="s">
        <v>4069</v>
      </c>
      <c r="C9" s="459"/>
      <c r="D9" s="457"/>
      <c r="E9" s="457"/>
      <c r="F9" s="494"/>
      <c r="G9" s="739">
        <v>33.59285502581892</v>
      </c>
      <c r="H9" s="740">
        <f t="shared" si="0"/>
        <v>1.0000515086909978</v>
      </c>
      <c r="I9" s="741">
        <v>0</v>
      </c>
      <c r="J9" s="496">
        <v>1558.8551499999999</v>
      </c>
      <c r="K9" s="725">
        <v>1121298</v>
      </c>
      <c r="L9" s="496">
        <f t="shared" ref="L9:AQ9" si="23">SUM(L10:L14)</f>
        <v>18424.970560000002</v>
      </c>
      <c r="M9" s="496">
        <f t="shared" si="23"/>
        <v>13175415</v>
      </c>
      <c r="N9" s="496">
        <f t="shared" si="23"/>
        <v>2804.1961427639999</v>
      </c>
      <c r="O9" s="496">
        <f t="shared" si="23"/>
        <v>0</v>
      </c>
      <c r="P9" s="496">
        <f t="shared" si="23"/>
        <v>36.838973996</v>
      </c>
      <c r="Q9" s="496">
        <f t="shared" si="23"/>
        <v>998.87090411899999</v>
      </c>
      <c r="R9" s="496">
        <f t="shared" si="23"/>
        <v>-3.6966730000000001E-3</v>
      </c>
      <c r="S9" s="496">
        <f t="shared" si="23"/>
        <v>150.700300567</v>
      </c>
      <c r="T9" s="496">
        <f t="shared" si="23"/>
        <v>2.9472260430000006</v>
      </c>
      <c r="U9" s="496">
        <f t="shared" si="23"/>
        <v>79.909386725000005</v>
      </c>
      <c r="V9" s="496">
        <f t="shared" si="23"/>
        <v>2.1952613000000003</v>
      </c>
      <c r="W9" s="496">
        <f t="shared" si="23"/>
        <v>55.764692283000002</v>
      </c>
      <c r="X9" s="496">
        <f t="shared" si="23"/>
        <v>61.193998835999999</v>
      </c>
      <c r="Y9" s="496">
        <f t="shared" si="23"/>
        <v>0</v>
      </c>
      <c r="Z9" s="496">
        <f t="shared" si="23"/>
        <v>0</v>
      </c>
      <c r="AA9" s="496">
        <f t="shared" si="23"/>
        <v>753.155791765</v>
      </c>
      <c r="AB9" s="496">
        <f t="shared" si="23"/>
        <v>2004770</v>
      </c>
      <c r="AC9" s="496">
        <f t="shared" si="23"/>
        <v>-265.83055918000002</v>
      </c>
      <c r="AD9" s="496">
        <f t="shared" si="23"/>
        <v>-5.2259999999999997E-3</v>
      </c>
      <c r="AE9" s="496">
        <f t="shared" si="23"/>
        <v>-9.2377582999999985E-2</v>
      </c>
      <c r="AF9" s="496">
        <f t="shared" si="23"/>
        <v>-92.598033464999986</v>
      </c>
      <c r="AG9" s="496">
        <f t="shared" si="23"/>
        <v>-0.16342626600000001</v>
      </c>
      <c r="AH9" s="496">
        <f t="shared" si="23"/>
        <v>-11.81720357</v>
      </c>
      <c r="AI9" s="496">
        <f t="shared" si="23"/>
        <v>-9.2639740000000012E-3</v>
      </c>
      <c r="AJ9" s="496">
        <f t="shared" si="23"/>
        <v>-7.39701846</v>
      </c>
      <c r="AK9" s="496">
        <f t="shared" si="23"/>
        <v>-3.4868129999999992E-3</v>
      </c>
      <c r="AL9" s="496">
        <f t="shared" si="23"/>
        <v>-4.5710761290000006</v>
      </c>
      <c r="AM9" s="496">
        <f t="shared" si="23"/>
        <v>-5.5955863469999993</v>
      </c>
      <c r="AN9" s="496">
        <f t="shared" si="23"/>
        <v>-74.929392379000006</v>
      </c>
      <c r="AO9" s="496">
        <f t="shared" si="23"/>
        <v>2538.365583584</v>
      </c>
      <c r="AP9" s="496">
        <f t="shared" si="23"/>
        <v>1081.7354411250001</v>
      </c>
      <c r="AQ9" s="496">
        <f t="shared" si="23"/>
        <v>1266.1695745889999</v>
      </c>
      <c r="AR9" s="497">
        <f t="shared" si="2"/>
        <v>4.2615431288572037</v>
      </c>
      <c r="AS9" s="496"/>
      <c r="AT9" s="463"/>
      <c r="AU9" s="468">
        <f>SUM(AU10:AU14)</f>
        <v>442599806</v>
      </c>
      <c r="AV9" s="468">
        <f>SUM(AV10:AV14)</f>
        <v>13176093.648380002</v>
      </c>
      <c r="AY9" s="469">
        <f t="shared" si="3"/>
        <v>2538.365583584</v>
      </c>
      <c r="AZ9" s="469">
        <f t="shared" si="3"/>
        <v>-5.2259999999999997E-3</v>
      </c>
      <c r="BA9" s="470"/>
      <c r="BB9" s="205">
        <f t="shared" si="4"/>
        <v>18424.970560000002</v>
      </c>
      <c r="BC9" s="205">
        <f t="shared" si="4"/>
        <v>13175415</v>
      </c>
      <c r="BD9" s="204">
        <f t="shared" si="5"/>
        <v>2538.365583584</v>
      </c>
      <c r="BE9" s="204">
        <f t="shared" si="6"/>
        <v>-5.2259999999999997E-3</v>
      </c>
      <c r="BF9" s="204">
        <f t="shared" si="6"/>
        <v>36.746596412999999</v>
      </c>
      <c r="BG9" s="204">
        <f t="shared" si="6"/>
        <v>906.27287065400003</v>
      </c>
      <c r="BH9" s="204">
        <f t="shared" si="6"/>
        <v>-0.16712293900000003</v>
      </c>
      <c r="BI9" s="204">
        <f t="shared" si="6"/>
        <v>138.883096997</v>
      </c>
      <c r="BJ9" s="204">
        <f t="shared" si="7"/>
        <v>0</v>
      </c>
      <c r="BK9" s="204">
        <f t="shared" si="7"/>
        <v>0</v>
      </c>
      <c r="BL9" s="204">
        <f t="shared" si="8"/>
        <v>2.9379620690000006</v>
      </c>
      <c r="BM9" s="204">
        <f t="shared" si="8"/>
        <v>72.512368265000006</v>
      </c>
      <c r="BN9" s="204">
        <f t="shared" si="8"/>
        <v>2.1917744870000004</v>
      </c>
      <c r="BO9" s="204">
        <f t="shared" si="8"/>
        <v>51.193616154000004</v>
      </c>
      <c r="BP9" s="204">
        <f t="shared" si="8"/>
        <v>55.598412488999998</v>
      </c>
      <c r="BQ9" s="195">
        <f t="shared" si="9"/>
        <v>1081.7354411250001</v>
      </c>
      <c r="BR9" s="195">
        <f t="shared" si="10"/>
        <v>1266.1695745890001</v>
      </c>
      <c r="BS9" s="195">
        <f t="shared" si="11"/>
        <v>0</v>
      </c>
      <c r="BT9" s="195"/>
      <c r="BU9" s="195"/>
      <c r="BV9" s="195"/>
      <c r="BW9" s="195"/>
      <c r="BX9" s="195"/>
      <c r="BY9" s="195"/>
      <c r="BZ9" s="195"/>
      <c r="CA9" s="195"/>
      <c r="CB9" s="195"/>
      <c r="CC9" s="204">
        <f t="shared" si="12"/>
        <v>18424.970560000002</v>
      </c>
      <c r="CD9" s="204">
        <f t="shared" si="12"/>
        <v>13175415</v>
      </c>
      <c r="CE9" s="204">
        <f t="shared" si="13"/>
        <v>2538.365583584</v>
      </c>
      <c r="CF9" s="204">
        <f t="shared" si="13"/>
        <v>-5.2259999999999997E-3</v>
      </c>
      <c r="CG9" s="204">
        <f t="shared" si="13"/>
        <v>36.746596412999999</v>
      </c>
      <c r="CH9" s="204">
        <f t="shared" si="13"/>
        <v>906.27287065400003</v>
      </c>
      <c r="CI9" s="204">
        <f t="shared" si="13"/>
        <v>-0.16712293900000003</v>
      </c>
      <c r="CJ9" s="204">
        <f t="shared" si="14"/>
        <v>0</v>
      </c>
      <c r="CK9" s="204">
        <f t="shared" si="15"/>
        <v>0</v>
      </c>
      <c r="CL9" s="204">
        <f t="shared" si="16"/>
        <v>138.883096997</v>
      </c>
      <c r="CM9" s="204">
        <f t="shared" si="17"/>
        <v>75.450330334</v>
      </c>
      <c r="CN9" s="204">
        <f t="shared" si="18"/>
        <v>53.385390641000001</v>
      </c>
      <c r="CO9" s="204">
        <f t="shared" si="19"/>
        <v>55.598412488999998</v>
      </c>
      <c r="CP9" s="204"/>
      <c r="CQ9" s="204">
        <f t="shared" si="20"/>
        <v>1266.1695745890001</v>
      </c>
      <c r="CR9" s="195">
        <f t="shared" si="21"/>
        <v>0</v>
      </c>
    </row>
    <row r="10" spans="1:98" ht="15.75" thickBot="1">
      <c r="A10" s="115"/>
      <c r="B10" s="196" t="s">
        <v>4070</v>
      </c>
      <c r="C10" s="499">
        <v>20</v>
      </c>
      <c r="D10" s="500" t="s">
        <v>4683</v>
      </c>
      <c r="E10" s="501">
        <v>3</v>
      </c>
      <c r="F10" s="502" t="s">
        <v>4684</v>
      </c>
      <c r="G10" s="739">
        <v>33.130563498455224</v>
      </c>
      <c r="H10" s="740">
        <f t="shared" si="0"/>
        <v>1.0048917492971567</v>
      </c>
      <c r="I10" s="741">
        <v>0</v>
      </c>
      <c r="J10" s="503"/>
      <c r="K10" s="726"/>
      <c r="L10" s="498">
        <v>10836.916260000002</v>
      </c>
      <c r="M10" s="498">
        <v>8196349</v>
      </c>
      <c r="N10" s="498">
        <v>900.58094500000004</v>
      </c>
      <c r="O10" s="498">
        <v>0</v>
      </c>
      <c r="P10" s="498">
        <v>21.797117675000003</v>
      </c>
      <c r="Q10" s="498">
        <v>270.20431244999997</v>
      </c>
      <c r="R10" s="498">
        <v>-1.1728890000000001E-3</v>
      </c>
      <c r="S10" s="498">
        <v>43.459170856999997</v>
      </c>
      <c r="T10" s="498">
        <v>1.7438247520000003</v>
      </c>
      <c r="U10" s="498">
        <v>21.616259719000002</v>
      </c>
      <c r="V10" s="498">
        <v>1.357757273</v>
      </c>
      <c r="W10" s="498">
        <v>16.452571745</v>
      </c>
      <c r="X10" s="498">
        <v>16.598887931999997</v>
      </c>
      <c r="Y10" s="498">
        <v>0</v>
      </c>
      <c r="Z10" s="498">
        <v>0</v>
      </c>
      <c r="AA10" s="498">
        <v>397.89129556799998</v>
      </c>
      <c r="AB10" s="498">
        <v>1997466</v>
      </c>
      <c r="AC10" s="498">
        <v>-88.299126180000016</v>
      </c>
      <c r="AD10" s="498">
        <v>-5.2259999999999997E-3</v>
      </c>
      <c r="AE10" s="498">
        <v>-6.4033983999999988E-2</v>
      </c>
      <c r="AF10" s="498">
        <v>-28.766180860000002</v>
      </c>
      <c r="AG10" s="498">
        <v>-0.164018686</v>
      </c>
      <c r="AH10" s="498">
        <v>-3.2109618939999995</v>
      </c>
      <c r="AI10" s="498">
        <v>-6.9964300000000005E-3</v>
      </c>
      <c r="AJ10" s="498">
        <v>-2.2905175670000002</v>
      </c>
      <c r="AK10" s="498">
        <v>-3.1345899999999996E-3</v>
      </c>
      <c r="AL10" s="498">
        <v>-1.446939025</v>
      </c>
      <c r="AM10" s="498">
        <v>-1.718632003</v>
      </c>
      <c r="AN10" s="498">
        <v>-31.777173764</v>
      </c>
      <c r="AO10" s="498">
        <f>SUM(AC10,N10)</f>
        <v>812.28181882000001</v>
      </c>
      <c r="AP10" s="498">
        <f>SUM(AE10:AH10,Y10:Z10,P10:S10)</f>
        <v>303.25423266900003</v>
      </c>
      <c r="AQ10" s="498">
        <f>SUM(AE10:AM10,P10:Z10)</f>
        <v>355.557314475</v>
      </c>
      <c r="AR10" s="497">
        <f t="shared" si="2"/>
        <v>3.7333623090264014</v>
      </c>
      <c r="AS10" s="498"/>
      <c r="AT10" s="471"/>
      <c r="AU10" s="464">
        <v>271549661</v>
      </c>
      <c r="AV10" s="464">
        <v>8236443.4844600018</v>
      </c>
      <c r="AY10" s="469">
        <f t="shared" si="3"/>
        <v>812.28181882000001</v>
      </c>
      <c r="AZ10" s="469">
        <f t="shared" si="3"/>
        <v>-5.2259999999999997E-3</v>
      </c>
      <c r="BA10" s="470"/>
      <c r="BB10" s="205">
        <f t="shared" si="4"/>
        <v>10836.916260000002</v>
      </c>
      <c r="BC10" s="205">
        <f t="shared" si="4"/>
        <v>8196349</v>
      </c>
      <c r="BD10" s="204">
        <f t="shared" si="5"/>
        <v>812.28181882000001</v>
      </c>
      <c r="BE10" s="204">
        <f t="shared" si="6"/>
        <v>-5.2259999999999997E-3</v>
      </c>
      <c r="BF10" s="204">
        <f t="shared" si="6"/>
        <v>21.733083691000001</v>
      </c>
      <c r="BG10" s="204">
        <f t="shared" si="6"/>
        <v>241.43813158999998</v>
      </c>
      <c r="BH10" s="204">
        <f t="shared" si="6"/>
        <v>-0.16519157500000001</v>
      </c>
      <c r="BI10" s="204">
        <f t="shared" si="6"/>
        <v>40.248208962999996</v>
      </c>
      <c r="BJ10" s="204">
        <f t="shared" si="7"/>
        <v>0</v>
      </c>
      <c r="BK10" s="204">
        <f t="shared" si="7"/>
        <v>0</v>
      </c>
      <c r="BL10" s="204">
        <f t="shared" si="8"/>
        <v>1.7368283220000003</v>
      </c>
      <c r="BM10" s="204">
        <f t="shared" si="8"/>
        <v>19.325742152000004</v>
      </c>
      <c r="BN10" s="204">
        <f t="shared" si="8"/>
        <v>1.3546226830000001</v>
      </c>
      <c r="BO10" s="204">
        <f t="shared" si="8"/>
        <v>15.005632719999999</v>
      </c>
      <c r="BP10" s="204">
        <f t="shared" si="8"/>
        <v>14.880255928999997</v>
      </c>
      <c r="BQ10" s="195">
        <f t="shared" si="9"/>
        <v>303.25423266899998</v>
      </c>
      <c r="BR10" s="195">
        <f t="shared" si="10"/>
        <v>355.557314475</v>
      </c>
      <c r="BS10" s="195">
        <f t="shared" si="11"/>
        <v>0</v>
      </c>
      <c r="BT10" s="195"/>
      <c r="BU10" s="195">
        <f>L10/L9*J9</f>
        <v>916.86348518212981</v>
      </c>
      <c r="BV10" s="195">
        <f>M10/M9*K9</f>
        <v>697552.96064693225</v>
      </c>
      <c r="BW10" s="195"/>
      <c r="BX10" s="195"/>
      <c r="BY10" s="195"/>
      <c r="BZ10" s="195"/>
      <c r="CA10" s="195"/>
      <c r="CB10" s="195"/>
      <c r="CC10" s="204">
        <f t="shared" si="12"/>
        <v>10836.916260000002</v>
      </c>
      <c r="CD10" s="204">
        <f t="shared" si="12"/>
        <v>8196349</v>
      </c>
      <c r="CE10" s="204">
        <f t="shared" si="13"/>
        <v>812.28181882000001</v>
      </c>
      <c r="CF10" s="204">
        <f t="shared" si="13"/>
        <v>-5.2259999999999997E-3</v>
      </c>
      <c r="CG10" s="204">
        <f t="shared" si="13"/>
        <v>21.733083691000001</v>
      </c>
      <c r="CH10" s="204">
        <f t="shared" si="13"/>
        <v>241.43813158999998</v>
      </c>
      <c r="CI10" s="204">
        <f t="shared" si="13"/>
        <v>-0.16519157500000001</v>
      </c>
      <c r="CJ10" s="204">
        <f t="shared" si="14"/>
        <v>0</v>
      </c>
      <c r="CK10" s="204">
        <f t="shared" si="15"/>
        <v>0</v>
      </c>
      <c r="CL10" s="204">
        <f t="shared" si="16"/>
        <v>40.248208962999996</v>
      </c>
      <c r="CM10" s="204">
        <f t="shared" si="17"/>
        <v>21.062570474000001</v>
      </c>
      <c r="CN10" s="204">
        <f t="shared" si="18"/>
        <v>16.360255403</v>
      </c>
      <c r="CO10" s="204">
        <f t="shared" si="19"/>
        <v>14.880255928999997</v>
      </c>
      <c r="CP10" s="204"/>
      <c r="CQ10" s="204">
        <f t="shared" si="20"/>
        <v>355.55731447499994</v>
      </c>
      <c r="CR10" s="195">
        <f t="shared" si="21"/>
        <v>0</v>
      </c>
      <c r="CT10" s="195">
        <f>M10</f>
        <v>8196349</v>
      </c>
    </row>
    <row r="11" spans="1:98" ht="15.75" thickBot="1">
      <c r="A11" s="115"/>
      <c r="B11" s="196" t="s">
        <v>4071</v>
      </c>
      <c r="C11" s="499">
        <v>20</v>
      </c>
      <c r="D11" s="500" t="s">
        <v>4683</v>
      </c>
      <c r="E11" s="501">
        <v>4.5</v>
      </c>
      <c r="F11" s="502" t="s">
        <v>4684</v>
      </c>
      <c r="G11" s="739">
        <v>34.40267809347467</v>
      </c>
      <c r="H11" s="740">
        <f t="shared" si="0"/>
        <v>0.99305556975171505</v>
      </c>
      <c r="I11" s="741">
        <v>0</v>
      </c>
      <c r="J11" s="503"/>
      <c r="K11" s="726"/>
      <c r="L11" s="498">
        <v>5777.4096</v>
      </c>
      <c r="M11" s="498">
        <v>3866930</v>
      </c>
      <c r="N11" s="498">
        <v>1206.1550139999999</v>
      </c>
      <c r="O11" s="498">
        <v>0</v>
      </c>
      <c r="P11" s="498">
        <v>11.461614419</v>
      </c>
      <c r="Q11" s="498">
        <v>411.96115087999999</v>
      </c>
      <c r="R11" s="498">
        <v>-1.0302810000000001E-3</v>
      </c>
      <c r="S11" s="498">
        <v>61.370030888999999</v>
      </c>
      <c r="T11" s="498">
        <v>0.91697533600000003</v>
      </c>
      <c r="U11" s="498">
        <v>32.956811006000002</v>
      </c>
      <c r="V11" s="498">
        <v>0.64910957399999991</v>
      </c>
      <c r="W11" s="498">
        <v>22.749834525000004</v>
      </c>
      <c r="X11" s="498">
        <v>25.229606848</v>
      </c>
      <c r="Y11" s="498">
        <v>0</v>
      </c>
      <c r="Z11" s="498">
        <v>0</v>
      </c>
      <c r="AA11" s="498">
        <v>348.34244865199997</v>
      </c>
      <c r="AB11" s="498">
        <v>4953</v>
      </c>
      <c r="AC11" s="498">
        <v>-122.895725</v>
      </c>
      <c r="AD11" s="498">
        <v>0</v>
      </c>
      <c r="AE11" s="498">
        <v>-1.9461618000000003E-2</v>
      </c>
      <c r="AF11" s="498">
        <v>-41.515110354999997</v>
      </c>
      <c r="AG11" s="498">
        <v>2.9035099999999994E-4</v>
      </c>
      <c r="AH11" s="498">
        <v>-5.5790850049999996</v>
      </c>
      <c r="AI11" s="498">
        <v>-1.5569889999999999E-3</v>
      </c>
      <c r="AJ11" s="498">
        <v>-3.3211856450000004</v>
      </c>
      <c r="AK11" s="498">
        <v>-2.7116899999999998E-4</v>
      </c>
      <c r="AL11" s="498">
        <v>-2.058197845</v>
      </c>
      <c r="AM11" s="498">
        <v>-2.5205727590000002</v>
      </c>
      <c r="AN11" s="498">
        <v>-36.574573127999997</v>
      </c>
      <c r="AO11" s="498">
        <f>SUM(AC11,N11)</f>
        <v>1083.2592889999999</v>
      </c>
      <c r="AP11" s="498">
        <f>SUM(AE11:AH11,Y11:Z11,P11:S11)</f>
        <v>437.67839928000001</v>
      </c>
      <c r="AQ11" s="498">
        <f>SUM(AE11:AM11,P11:Z11)</f>
        <v>512.278952162</v>
      </c>
      <c r="AR11" s="497">
        <f t="shared" si="2"/>
        <v>4.0403844557293249</v>
      </c>
      <c r="AS11" s="498"/>
      <c r="AT11" s="471"/>
      <c r="AU11" s="464">
        <v>133032748</v>
      </c>
      <c r="AV11" s="464">
        <v>3840076.3743399996</v>
      </c>
      <c r="AY11" s="469">
        <f t="shared" si="3"/>
        <v>1083.2592889999999</v>
      </c>
      <c r="AZ11" s="469">
        <f t="shared" si="3"/>
        <v>0</v>
      </c>
      <c r="BA11" s="470"/>
      <c r="BB11" s="205">
        <f t="shared" si="4"/>
        <v>5777.4096</v>
      </c>
      <c r="BC11" s="205">
        <f t="shared" si="4"/>
        <v>3866930</v>
      </c>
      <c r="BD11" s="204">
        <f t="shared" si="5"/>
        <v>1083.2592889999999</v>
      </c>
      <c r="BE11" s="204">
        <f t="shared" si="6"/>
        <v>0</v>
      </c>
      <c r="BF11" s="204">
        <f t="shared" si="6"/>
        <v>11.442152801000001</v>
      </c>
      <c r="BG11" s="204">
        <f t="shared" si="6"/>
        <v>370.446040525</v>
      </c>
      <c r="BH11" s="204">
        <f t="shared" si="6"/>
        <v>-7.3993000000000019E-4</v>
      </c>
      <c r="BI11" s="204">
        <f t="shared" si="6"/>
        <v>55.790945883999996</v>
      </c>
      <c r="BJ11" s="204">
        <f t="shared" si="7"/>
        <v>0</v>
      </c>
      <c r="BK11" s="204">
        <f t="shared" si="7"/>
        <v>0</v>
      </c>
      <c r="BL11" s="204">
        <f t="shared" si="8"/>
        <v>0.91541834700000002</v>
      </c>
      <c r="BM11" s="204">
        <f t="shared" si="8"/>
        <v>29.635625361000002</v>
      </c>
      <c r="BN11" s="204">
        <f t="shared" si="8"/>
        <v>0.6488384049999999</v>
      </c>
      <c r="BO11" s="204">
        <f t="shared" si="8"/>
        <v>20.691636680000006</v>
      </c>
      <c r="BP11" s="204">
        <f t="shared" si="8"/>
        <v>22.709034088999999</v>
      </c>
      <c r="BQ11" s="195">
        <f t="shared" si="9"/>
        <v>437.67839928000001</v>
      </c>
      <c r="BR11" s="195">
        <f t="shared" si="10"/>
        <v>512.278952162</v>
      </c>
      <c r="BS11" s="195">
        <f t="shared" si="11"/>
        <v>0</v>
      </c>
      <c r="BT11" s="195"/>
      <c r="BU11" s="195">
        <f>L11/L9*J9</f>
        <v>488.80103657649693</v>
      </c>
      <c r="BV11" s="195">
        <f>M11/M9*K9</f>
        <v>329096.34156798857</v>
      </c>
      <c r="BW11" s="195"/>
      <c r="BX11" s="195"/>
      <c r="BY11" s="195"/>
      <c r="BZ11" s="195"/>
      <c r="CA11" s="195"/>
      <c r="CB11" s="195"/>
      <c r="CC11" s="204">
        <f t="shared" si="12"/>
        <v>5777.4096</v>
      </c>
      <c r="CD11" s="204">
        <f t="shared" si="12"/>
        <v>3866930</v>
      </c>
      <c r="CE11" s="204">
        <f t="shared" si="13"/>
        <v>1083.2592889999999</v>
      </c>
      <c r="CF11" s="204">
        <f t="shared" si="13"/>
        <v>0</v>
      </c>
      <c r="CG11" s="204">
        <f t="shared" si="13"/>
        <v>11.442152801000001</v>
      </c>
      <c r="CH11" s="204">
        <f t="shared" si="13"/>
        <v>370.446040525</v>
      </c>
      <c r="CI11" s="204">
        <f t="shared" si="13"/>
        <v>-7.3993000000000019E-4</v>
      </c>
      <c r="CJ11" s="204">
        <f t="shared" si="14"/>
        <v>0</v>
      </c>
      <c r="CK11" s="204">
        <f t="shared" si="15"/>
        <v>0</v>
      </c>
      <c r="CL11" s="204">
        <f t="shared" si="16"/>
        <v>55.790945883999996</v>
      </c>
      <c r="CM11" s="204">
        <f t="shared" si="17"/>
        <v>30.551043708000002</v>
      </c>
      <c r="CN11" s="204">
        <f t="shared" si="18"/>
        <v>21.340475085000005</v>
      </c>
      <c r="CO11" s="204">
        <f t="shared" si="19"/>
        <v>22.709034088999999</v>
      </c>
      <c r="CP11" s="204"/>
      <c r="CQ11" s="204">
        <f t="shared" si="20"/>
        <v>512.278952162</v>
      </c>
      <c r="CR11" s="195">
        <f t="shared" si="21"/>
        <v>0</v>
      </c>
      <c r="CT11" s="195">
        <f>M11</f>
        <v>3866930</v>
      </c>
    </row>
    <row r="12" spans="1:98" ht="15.75" thickBot="1">
      <c r="A12" s="115"/>
      <c r="B12" s="196" t="s">
        <v>4072</v>
      </c>
      <c r="C12" s="499">
        <v>20</v>
      </c>
      <c r="D12" s="500" t="s">
        <v>4683</v>
      </c>
      <c r="E12" s="501">
        <v>6.5</v>
      </c>
      <c r="F12" s="502" t="s">
        <v>4684</v>
      </c>
      <c r="G12" s="739">
        <v>34.275183600497783</v>
      </c>
      <c r="H12" s="740">
        <f t="shared" si="0"/>
        <v>0.98991439339291398</v>
      </c>
      <c r="I12" s="741">
        <v>0</v>
      </c>
      <c r="J12" s="503"/>
      <c r="K12" s="726"/>
      <c r="L12" s="498">
        <v>1671.3540000000003</v>
      </c>
      <c r="M12" s="498">
        <v>1026958</v>
      </c>
      <c r="N12" s="498">
        <v>593.63789799999984</v>
      </c>
      <c r="O12" s="498">
        <v>0</v>
      </c>
      <c r="P12" s="498">
        <v>3.3085493910000001</v>
      </c>
      <c r="Q12" s="498">
        <v>259.23834944999999</v>
      </c>
      <c r="R12" s="498">
        <v>-1.0126990000000002E-3</v>
      </c>
      <c r="S12" s="498">
        <v>37.615455568000002</v>
      </c>
      <c r="T12" s="498">
        <v>0.26469036899999998</v>
      </c>
      <c r="U12" s="498">
        <v>20.738987432000002</v>
      </c>
      <c r="V12" s="498">
        <v>0.17430027400000001</v>
      </c>
      <c r="W12" s="498">
        <v>13.560965707999999</v>
      </c>
      <c r="X12" s="498">
        <v>15.855207254999998</v>
      </c>
      <c r="Y12" s="498">
        <v>0</v>
      </c>
      <c r="Z12" s="498">
        <v>0</v>
      </c>
      <c r="AA12" s="498">
        <v>6.7320991960000001</v>
      </c>
      <c r="AB12" s="498">
        <v>1999</v>
      </c>
      <c r="AC12" s="498">
        <v>-48.875264999999999</v>
      </c>
      <c r="AD12" s="498">
        <v>0</v>
      </c>
      <c r="AE12" s="498">
        <v>-7.6049459999999996E-3</v>
      </c>
      <c r="AF12" s="498">
        <v>-19.345872349999997</v>
      </c>
      <c r="AG12" s="498">
        <v>2.1649000000000001E-4</v>
      </c>
      <c r="AH12" s="498">
        <v>-2.6216978270000002</v>
      </c>
      <c r="AI12" s="498">
        <v>-6.0839900000000003E-4</v>
      </c>
      <c r="AJ12" s="498">
        <v>-1.5476524970000001</v>
      </c>
      <c r="AK12" s="498">
        <v>-7.0588999999999998E-5</v>
      </c>
      <c r="AL12" s="498">
        <v>-0.94533237300000006</v>
      </c>
      <c r="AM12" s="498">
        <v>-1.1756948970000001</v>
      </c>
      <c r="AN12" s="498">
        <v>-6.3888104560000007</v>
      </c>
      <c r="AO12" s="498">
        <f>SUM(AC12,N12)</f>
        <v>544.76263299999982</v>
      </c>
      <c r="AP12" s="498">
        <f>SUM(AE12:AH12,Y12:Z12,P12:S12)</f>
        <v>278.18638307700002</v>
      </c>
      <c r="AQ12" s="498">
        <f>SUM(AE12:AM12,P12:Z12)</f>
        <v>325.11117536</v>
      </c>
      <c r="AR12" s="497">
        <f t="shared" si="2"/>
        <v>5.1065613943642152</v>
      </c>
      <c r="AS12" s="498"/>
      <c r="AT12" s="471"/>
      <c r="AU12" s="464">
        <v>35199174</v>
      </c>
      <c r="AV12" s="464">
        <v>1016600.5056100001</v>
      </c>
      <c r="AY12" s="469">
        <f t="shared" si="3"/>
        <v>544.76263299999982</v>
      </c>
      <c r="AZ12" s="469">
        <f t="shared" si="3"/>
        <v>0</v>
      </c>
      <c r="BA12" s="470"/>
      <c r="BB12" s="205">
        <f t="shared" si="4"/>
        <v>1671.3540000000003</v>
      </c>
      <c r="BC12" s="205">
        <f t="shared" si="4"/>
        <v>1026958</v>
      </c>
      <c r="BD12" s="204">
        <f t="shared" si="5"/>
        <v>544.76263299999982</v>
      </c>
      <c r="BE12" s="204">
        <f t="shared" si="6"/>
        <v>0</v>
      </c>
      <c r="BF12" s="204">
        <f t="shared" si="6"/>
        <v>3.3009444450000003</v>
      </c>
      <c r="BG12" s="204">
        <f t="shared" si="6"/>
        <v>239.89247709999998</v>
      </c>
      <c r="BH12" s="204">
        <f t="shared" si="6"/>
        <v>-7.962090000000002E-4</v>
      </c>
      <c r="BI12" s="204">
        <f t="shared" si="6"/>
        <v>34.993757741000003</v>
      </c>
      <c r="BJ12" s="204">
        <f t="shared" si="7"/>
        <v>0</v>
      </c>
      <c r="BK12" s="204">
        <f t="shared" si="7"/>
        <v>0</v>
      </c>
      <c r="BL12" s="204">
        <f t="shared" si="8"/>
        <v>0.26408197</v>
      </c>
      <c r="BM12" s="204">
        <f t="shared" si="8"/>
        <v>19.191334935</v>
      </c>
      <c r="BN12" s="204">
        <f t="shared" si="8"/>
        <v>0.174229685</v>
      </c>
      <c r="BO12" s="204">
        <f t="shared" si="8"/>
        <v>12.615633335</v>
      </c>
      <c r="BP12" s="204">
        <f t="shared" si="8"/>
        <v>14.679512357999998</v>
      </c>
      <c r="BQ12" s="195">
        <f t="shared" si="9"/>
        <v>278.18638307700002</v>
      </c>
      <c r="BR12" s="195">
        <f t="shared" si="10"/>
        <v>325.11117536</v>
      </c>
      <c r="BS12" s="195">
        <f t="shared" si="11"/>
        <v>0</v>
      </c>
      <c r="BT12" s="195"/>
      <c r="BU12" s="195">
        <f>L12/L9*J9</f>
        <v>141.40585906982855</v>
      </c>
      <c r="BV12" s="195">
        <f>M12/M9*K9</f>
        <v>87399.596254387434</v>
      </c>
      <c r="BW12" s="195"/>
      <c r="BX12" s="195"/>
      <c r="BY12" s="195"/>
      <c r="BZ12" s="195"/>
      <c r="CA12" s="195"/>
      <c r="CB12" s="195"/>
      <c r="CC12" s="204">
        <f t="shared" si="12"/>
        <v>1671.3540000000003</v>
      </c>
      <c r="CD12" s="204">
        <f t="shared" si="12"/>
        <v>1026958</v>
      </c>
      <c r="CE12" s="204">
        <f t="shared" si="13"/>
        <v>544.76263299999982</v>
      </c>
      <c r="CF12" s="204">
        <f t="shared" si="13"/>
        <v>0</v>
      </c>
      <c r="CG12" s="204">
        <f t="shared" si="13"/>
        <v>3.3009444450000003</v>
      </c>
      <c r="CH12" s="204">
        <f t="shared" si="13"/>
        <v>239.89247709999998</v>
      </c>
      <c r="CI12" s="204">
        <f t="shared" si="13"/>
        <v>-7.962090000000002E-4</v>
      </c>
      <c r="CJ12" s="204">
        <f t="shared" si="14"/>
        <v>0</v>
      </c>
      <c r="CK12" s="204">
        <f t="shared" si="15"/>
        <v>0</v>
      </c>
      <c r="CL12" s="204">
        <f t="shared" si="16"/>
        <v>34.993757741000003</v>
      </c>
      <c r="CM12" s="204">
        <f t="shared" si="17"/>
        <v>19.455416905</v>
      </c>
      <c r="CN12" s="204">
        <f t="shared" si="18"/>
        <v>12.789863019999999</v>
      </c>
      <c r="CO12" s="204">
        <f t="shared" si="19"/>
        <v>14.679512357999998</v>
      </c>
      <c r="CP12" s="204"/>
      <c r="CQ12" s="204">
        <f t="shared" si="20"/>
        <v>325.11117536</v>
      </c>
      <c r="CR12" s="195">
        <f t="shared" si="21"/>
        <v>0</v>
      </c>
    </row>
    <row r="13" spans="1:98" ht="15.75" thickBot="1">
      <c r="A13" s="115"/>
      <c r="B13" s="196" t="s">
        <v>4073</v>
      </c>
      <c r="C13" s="499">
        <v>20</v>
      </c>
      <c r="D13" s="500" t="s">
        <v>4683</v>
      </c>
      <c r="E13" s="501">
        <v>7</v>
      </c>
      <c r="F13" s="502" t="s">
        <v>4684</v>
      </c>
      <c r="G13" s="739">
        <v>33.129643197810246</v>
      </c>
      <c r="H13" s="740">
        <f t="shared" si="0"/>
        <v>0.97643803364806392</v>
      </c>
      <c r="I13" s="741">
        <v>0</v>
      </c>
      <c r="J13" s="503"/>
      <c r="K13" s="726"/>
      <c r="L13" s="498">
        <v>119.437</v>
      </c>
      <c r="M13" s="498">
        <v>72337</v>
      </c>
      <c r="N13" s="498">
        <v>72.765659999999997</v>
      </c>
      <c r="O13" s="498">
        <v>0</v>
      </c>
      <c r="P13" s="498">
        <v>0.233520967</v>
      </c>
      <c r="Q13" s="498">
        <v>39.190812000000001</v>
      </c>
      <c r="R13" s="498">
        <v>-2.0339399999999997E-4</v>
      </c>
      <c r="S13" s="498">
        <v>5.6103789050000001</v>
      </c>
      <c r="T13" s="498">
        <v>1.8681784999999999E-2</v>
      </c>
      <c r="U13" s="498">
        <v>3.1352487600000005</v>
      </c>
      <c r="V13" s="498">
        <v>1.2095013000000002E-2</v>
      </c>
      <c r="W13" s="498">
        <v>2.0282699790000001</v>
      </c>
      <c r="X13" s="498">
        <v>2.3950433230000003</v>
      </c>
      <c r="Y13" s="498">
        <v>0</v>
      </c>
      <c r="Z13" s="498">
        <v>0</v>
      </c>
      <c r="AA13" s="498">
        <v>0.16258034799999999</v>
      </c>
      <c r="AB13" s="498">
        <v>197</v>
      </c>
      <c r="AC13" s="498">
        <v>-4.1693090000000002</v>
      </c>
      <c r="AD13" s="498">
        <v>0</v>
      </c>
      <c r="AE13" s="498">
        <v>-7.5351600000000008E-4</v>
      </c>
      <c r="AF13" s="498">
        <v>-1.99519095</v>
      </c>
      <c r="AG13" s="498">
        <v>3.0187000000000001E-5</v>
      </c>
      <c r="AH13" s="498">
        <v>-0.27142003199999998</v>
      </c>
      <c r="AI13" s="498">
        <v>-6.0275000000000008E-5</v>
      </c>
      <c r="AJ13" s="498">
        <v>-0.15961286300000002</v>
      </c>
      <c r="AK13" s="498">
        <v>-6.8010000000000006E-6</v>
      </c>
      <c r="AL13" s="498">
        <v>-9.4227691999999988E-2</v>
      </c>
      <c r="AM13" s="498">
        <v>-0.12130474499999999</v>
      </c>
      <c r="AN13" s="498">
        <v>-0.16146381500000001</v>
      </c>
      <c r="AO13" s="498">
        <f>SUM(AC13,N13)</f>
        <v>68.596350999999999</v>
      </c>
      <c r="AP13" s="498">
        <f>SUM(AE13:AH13,Y13:Z13,P13:S13)</f>
        <v>42.767174166999993</v>
      </c>
      <c r="AQ13" s="498">
        <f>SUM(AE13:AM13,P13:Z13)</f>
        <v>49.981300650999998</v>
      </c>
      <c r="AR13" s="497">
        <f t="shared" si="2"/>
        <v>6.2346135827254123</v>
      </c>
      <c r="AS13" s="498"/>
      <c r="AT13" s="471"/>
      <c r="AU13" s="464">
        <v>2396499</v>
      </c>
      <c r="AV13" s="464">
        <v>70632.598039999997</v>
      </c>
      <c r="AY13" s="469">
        <f t="shared" si="3"/>
        <v>68.596350999999999</v>
      </c>
      <c r="AZ13" s="469">
        <f t="shared" si="3"/>
        <v>0</v>
      </c>
      <c r="BA13" s="470"/>
      <c r="BB13" s="205">
        <f t="shared" si="4"/>
        <v>119.437</v>
      </c>
      <c r="BC13" s="205">
        <f t="shared" si="4"/>
        <v>72337</v>
      </c>
      <c r="BD13" s="204">
        <f t="shared" si="5"/>
        <v>68.596350999999999</v>
      </c>
      <c r="BE13" s="204">
        <f t="shared" si="6"/>
        <v>0</v>
      </c>
      <c r="BF13" s="204">
        <f t="shared" si="6"/>
        <v>0.23276745099999999</v>
      </c>
      <c r="BG13" s="204">
        <f t="shared" si="6"/>
        <v>37.19562105</v>
      </c>
      <c r="BH13" s="204">
        <f t="shared" si="6"/>
        <v>-1.7320699999999998E-4</v>
      </c>
      <c r="BI13" s="204">
        <f t="shared" si="6"/>
        <v>5.3389588730000002</v>
      </c>
      <c r="BJ13" s="204">
        <f t="shared" si="7"/>
        <v>0</v>
      </c>
      <c r="BK13" s="204">
        <f t="shared" si="7"/>
        <v>0</v>
      </c>
      <c r="BL13" s="204">
        <f t="shared" si="8"/>
        <v>1.8621510000000001E-2</v>
      </c>
      <c r="BM13" s="204">
        <f t="shared" si="8"/>
        <v>2.9756358970000005</v>
      </c>
      <c r="BN13" s="204">
        <f t="shared" si="8"/>
        <v>1.2088212000000001E-2</v>
      </c>
      <c r="BO13" s="204">
        <f t="shared" si="8"/>
        <v>1.934042287</v>
      </c>
      <c r="BP13" s="204">
        <f t="shared" si="8"/>
        <v>2.2737385780000006</v>
      </c>
      <c r="BQ13" s="195">
        <f t="shared" si="9"/>
        <v>42.767174167</v>
      </c>
      <c r="BR13" s="195">
        <f t="shared" si="10"/>
        <v>49.981300651000005</v>
      </c>
      <c r="BS13" s="195">
        <f t="shared" si="11"/>
        <v>0</v>
      </c>
      <c r="BT13" s="195"/>
      <c r="BU13" s="195">
        <f>L13/L9*J9</f>
        <v>10.105035551847848</v>
      </c>
      <c r="BV13" s="195">
        <f>M13/M9*K9</f>
        <v>6156.264028571396</v>
      </c>
      <c r="BW13" s="195"/>
      <c r="BX13" s="195"/>
      <c r="BY13" s="195"/>
      <c r="BZ13" s="195"/>
      <c r="CA13" s="195"/>
      <c r="CB13" s="195"/>
      <c r="CC13" s="204">
        <f t="shared" si="12"/>
        <v>119.437</v>
      </c>
      <c r="CD13" s="204">
        <f t="shared" si="12"/>
        <v>72337</v>
      </c>
      <c r="CE13" s="204">
        <f t="shared" si="13"/>
        <v>68.596350999999999</v>
      </c>
      <c r="CF13" s="204">
        <f t="shared" si="13"/>
        <v>0</v>
      </c>
      <c r="CG13" s="204">
        <f t="shared" si="13"/>
        <v>0.23276745099999999</v>
      </c>
      <c r="CH13" s="204">
        <f t="shared" si="13"/>
        <v>37.19562105</v>
      </c>
      <c r="CI13" s="204">
        <f t="shared" si="13"/>
        <v>-1.7320699999999998E-4</v>
      </c>
      <c r="CJ13" s="204">
        <f t="shared" si="14"/>
        <v>0</v>
      </c>
      <c r="CK13" s="204">
        <f t="shared" si="15"/>
        <v>0</v>
      </c>
      <c r="CL13" s="204">
        <f t="shared" si="16"/>
        <v>5.3389588730000002</v>
      </c>
      <c r="CM13" s="204">
        <f t="shared" si="17"/>
        <v>2.9942574070000005</v>
      </c>
      <c r="CN13" s="204">
        <f t="shared" si="18"/>
        <v>1.9461304990000001</v>
      </c>
      <c r="CO13" s="204">
        <f t="shared" si="19"/>
        <v>2.2737385780000006</v>
      </c>
      <c r="CP13" s="204"/>
      <c r="CQ13" s="204">
        <f t="shared" si="20"/>
        <v>49.981300650999998</v>
      </c>
      <c r="CR13" s="195">
        <f t="shared" si="21"/>
        <v>0</v>
      </c>
    </row>
    <row r="14" spans="1:98" ht="15.75" thickBot="1">
      <c r="A14" s="115"/>
      <c r="B14" s="196" t="s">
        <v>4074</v>
      </c>
      <c r="C14" s="499">
        <v>20</v>
      </c>
      <c r="D14" s="500" t="s">
        <v>4683</v>
      </c>
      <c r="E14" s="501">
        <v>8</v>
      </c>
      <c r="F14" s="502" t="s">
        <v>4684</v>
      </c>
      <c r="G14" s="739">
        <v>32.841990499182309</v>
      </c>
      <c r="H14" s="740">
        <f t="shared" si="0"/>
        <v>0.96103776419281983</v>
      </c>
      <c r="I14" s="741">
        <v>0</v>
      </c>
      <c r="J14" s="503"/>
      <c r="K14" s="726"/>
      <c r="L14" s="498">
        <v>19.8537</v>
      </c>
      <c r="M14" s="498">
        <v>12841</v>
      </c>
      <c r="N14" s="498">
        <v>31.056625764</v>
      </c>
      <c r="O14" s="498">
        <v>0</v>
      </c>
      <c r="P14" s="498">
        <v>3.8171544000000002E-2</v>
      </c>
      <c r="Q14" s="498">
        <v>18.276279339000002</v>
      </c>
      <c r="R14" s="498">
        <v>-2.7740999999999996E-4</v>
      </c>
      <c r="S14" s="498">
        <v>2.645264348</v>
      </c>
      <c r="T14" s="498">
        <v>3.0538010000000005E-3</v>
      </c>
      <c r="U14" s="498">
        <v>1.4620798080000001</v>
      </c>
      <c r="V14" s="498">
        <v>1.9991659999999997E-3</v>
      </c>
      <c r="W14" s="498">
        <v>0.97305032600000008</v>
      </c>
      <c r="X14" s="498">
        <v>1.1152534780000001</v>
      </c>
      <c r="Y14" s="498">
        <v>0</v>
      </c>
      <c r="Z14" s="498">
        <v>0</v>
      </c>
      <c r="AA14" s="498">
        <v>2.7368000999999999E-2</v>
      </c>
      <c r="AB14" s="498">
        <v>155</v>
      </c>
      <c r="AC14" s="498">
        <v>-1.591134</v>
      </c>
      <c r="AD14" s="498">
        <v>0</v>
      </c>
      <c r="AE14" s="498">
        <v>-5.2351899999999996E-4</v>
      </c>
      <c r="AF14" s="498">
        <v>-0.97567895000000016</v>
      </c>
      <c r="AG14" s="498">
        <v>5.5391999999999994E-5</v>
      </c>
      <c r="AH14" s="498">
        <v>-0.13403881200000001</v>
      </c>
      <c r="AI14" s="498">
        <v>-4.1880999999999994E-5</v>
      </c>
      <c r="AJ14" s="498">
        <v>-7.8049888000000012E-2</v>
      </c>
      <c r="AK14" s="498">
        <v>-3.664E-6</v>
      </c>
      <c r="AL14" s="498">
        <v>-2.6379193999999998E-2</v>
      </c>
      <c r="AM14" s="498">
        <v>-5.9381942999999993E-2</v>
      </c>
      <c r="AN14" s="498">
        <v>-2.7371215999999997E-2</v>
      </c>
      <c r="AO14" s="498">
        <f>SUM(AC14,N14)</f>
        <v>29.465491763999999</v>
      </c>
      <c r="AP14" s="498">
        <f>SUM(AE14:AH14,Y14:Z14,P14:S14)</f>
        <v>19.849251932000005</v>
      </c>
      <c r="AQ14" s="498">
        <f>SUM(AE14:AM14,P14:Z14)</f>
        <v>23.240831941000003</v>
      </c>
      <c r="AR14" s="497">
        <f t="shared" si="2"/>
        <v>6.7364400672420448</v>
      </c>
      <c r="AS14" s="498"/>
      <c r="AT14" s="471"/>
      <c r="AU14" s="464">
        <v>421724</v>
      </c>
      <c r="AV14" s="464">
        <v>12340.68593</v>
      </c>
      <c r="AY14" s="469">
        <f t="shared" si="3"/>
        <v>29.465491763999999</v>
      </c>
      <c r="AZ14" s="469">
        <f t="shared" si="3"/>
        <v>0</v>
      </c>
      <c r="BA14" s="470"/>
      <c r="BB14" s="205">
        <f t="shared" si="4"/>
        <v>19.8537</v>
      </c>
      <c r="BC14" s="205">
        <f t="shared" si="4"/>
        <v>12841</v>
      </c>
      <c r="BD14" s="204">
        <f t="shared" si="5"/>
        <v>29.465491763999999</v>
      </c>
      <c r="BE14" s="204">
        <f t="shared" si="6"/>
        <v>0</v>
      </c>
      <c r="BF14" s="204">
        <f t="shared" si="6"/>
        <v>3.7648025000000002E-2</v>
      </c>
      <c r="BG14" s="204">
        <f t="shared" si="6"/>
        <v>17.300600389000003</v>
      </c>
      <c r="BH14" s="204">
        <f t="shared" si="6"/>
        <v>-2.2201799999999996E-4</v>
      </c>
      <c r="BI14" s="204">
        <f t="shared" si="6"/>
        <v>2.511225536</v>
      </c>
      <c r="BJ14" s="204">
        <f t="shared" si="7"/>
        <v>0</v>
      </c>
      <c r="BK14" s="204">
        <f t="shared" si="7"/>
        <v>0</v>
      </c>
      <c r="BL14" s="204">
        <f t="shared" si="8"/>
        <v>3.0119200000000004E-3</v>
      </c>
      <c r="BM14" s="204">
        <f t="shared" si="8"/>
        <v>1.3840299200000001</v>
      </c>
      <c r="BN14" s="204">
        <f t="shared" si="8"/>
        <v>1.9955019999999997E-3</v>
      </c>
      <c r="BO14" s="204">
        <f t="shared" si="8"/>
        <v>0.94667113200000008</v>
      </c>
      <c r="BP14" s="204">
        <f t="shared" si="8"/>
        <v>1.0558715350000001</v>
      </c>
      <c r="BQ14" s="195">
        <f t="shared" si="9"/>
        <v>19.849251932000005</v>
      </c>
      <c r="BR14" s="195">
        <f t="shared" si="10"/>
        <v>23.240831941000003</v>
      </c>
      <c r="BS14" s="195">
        <f t="shared" si="11"/>
        <v>0</v>
      </c>
      <c r="BT14" s="195"/>
      <c r="BU14" s="195">
        <f>L14/L9*J9</f>
        <v>1.6797336196967576</v>
      </c>
      <c r="BV14" s="195">
        <f>M14/M9*K9</f>
        <v>1092.8375021204265</v>
      </c>
      <c r="BW14" s="195"/>
      <c r="BX14" s="195"/>
      <c r="BY14" s="195"/>
      <c r="BZ14" s="195"/>
      <c r="CA14" s="195"/>
      <c r="CB14" s="195"/>
      <c r="CC14" s="204">
        <f t="shared" si="12"/>
        <v>19.8537</v>
      </c>
      <c r="CD14" s="204">
        <f t="shared" si="12"/>
        <v>12841</v>
      </c>
      <c r="CE14" s="204">
        <f t="shared" si="13"/>
        <v>29.465491763999999</v>
      </c>
      <c r="CF14" s="204">
        <f t="shared" si="13"/>
        <v>0</v>
      </c>
      <c r="CG14" s="204">
        <f t="shared" si="13"/>
        <v>3.7648025000000002E-2</v>
      </c>
      <c r="CH14" s="204">
        <f t="shared" si="13"/>
        <v>17.300600389000003</v>
      </c>
      <c r="CI14" s="204">
        <f t="shared" si="13"/>
        <v>-2.2201799999999996E-4</v>
      </c>
      <c r="CJ14" s="204">
        <f t="shared" si="14"/>
        <v>0</v>
      </c>
      <c r="CK14" s="204">
        <f t="shared" si="15"/>
        <v>0</v>
      </c>
      <c r="CL14" s="204">
        <f t="shared" si="16"/>
        <v>2.511225536</v>
      </c>
      <c r="CM14" s="204">
        <f t="shared" si="17"/>
        <v>1.3870418400000002</v>
      </c>
      <c r="CN14" s="204">
        <f t="shared" si="18"/>
        <v>0.94866663400000006</v>
      </c>
      <c r="CO14" s="204">
        <f t="shared" si="19"/>
        <v>1.0558715350000001</v>
      </c>
      <c r="CP14" s="204"/>
      <c r="CQ14" s="204">
        <f t="shared" si="20"/>
        <v>23.240831941000003</v>
      </c>
      <c r="CR14" s="195">
        <f t="shared" si="21"/>
        <v>0</v>
      </c>
    </row>
    <row r="15" spans="1:98" ht="13.5" thickBot="1">
      <c r="A15" s="115" t="s">
        <v>4075</v>
      </c>
      <c r="B15" s="198" t="s">
        <v>4076</v>
      </c>
      <c r="C15" s="459"/>
      <c r="D15" s="457"/>
      <c r="E15" s="457"/>
      <c r="F15" s="494"/>
      <c r="G15" s="739">
        <v>33.594619389391731</v>
      </c>
      <c r="H15" s="740">
        <f t="shared" si="0"/>
        <v>1.0001319719838468</v>
      </c>
      <c r="I15" s="741">
        <v>0</v>
      </c>
      <c r="J15" s="496">
        <v>711.93223</v>
      </c>
      <c r="K15" s="725">
        <v>211278</v>
      </c>
      <c r="L15" s="496">
        <f t="shared" ref="L15:AQ15" si="24">SUM(L16:L20)</f>
        <v>8599.8811499999993</v>
      </c>
      <c r="M15" s="496">
        <f t="shared" si="24"/>
        <v>2555026</v>
      </c>
      <c r="N15" s="496">
        <f t="shared" si="24"/>
        <v>947.47039300000006</v>
      </c>
      <c r="O15" s="496">
        <f t="shared" si="24"/>
        <v>0</v>
      </c>
      <c r="P15" s="496">
        <f t="shared" si="24"/>
        <v>42.994948440000002</v>
      </c>
      <c r="Q15" s="496">
        <f t="shared" si="24"/>
        <v>398.09424854000008</v>
      </c>
      <c r="R15" s="496">
        <f t="shared" si="24"/>
        <v>-3.5643249999999997E-3</v>
      </c>
      <c r="S15" s="496">
        <f t="shared" si="24"/>
        <v>64.056862408000001</v>
      </c>
      <c r="T15" s="496">
        <f t="shared" si="24"/>
        <v>3.4394835960000001</v>
      </c>
      <c r="U15" s="496">
        <f t="shared" si="24"/>
        <v>31.847301244000004</v>
      </c>
      <c r="V15" s="496">
        <f t="shared" si="24"/>
        <v>2.5548175719999997</v>
      </c>
      <c r="W15" s="496">
        <f t="shared" si="24"/>
        <v>22.000845848000001</v>
      </c>
      <c r="X15" s="496">
        <f t="shared" si="24"/>
        <v>24.372542929000002</v>
      </c>
      <c r="Y15" s="496">
        <f t="shared" si="24"/>
        <v>0</v>
      </c>
      <c r="Z15" s="496">
        <f t="shared" si="24"/>
        <v>0</v>
      </c>
      <c r="AA15" s="496">
        <f t="shared" si="24"/>
        <v>146.04967014900004</v>
      </c>
      <c r="AB15" s="496">
        <f t="shared" si="24"/>
        <v>4744</v>
      </c>
      <c r="AC15" s="496">
        <f t="shared" si="24"/>
        <v>-96.351081999999991</v>
      </c>
      <c r="AD15" s="496">
        <f t="shared" si="24"/>
        <v>0</v>
      </c>
      <c r="AE15" s="496">
        <f t="shared" si="24"/>
        <v>-0.11368700700000001</v>
      </c>
      <c r="AF15" s="496">
        <f t="shared" si="24"/>
        <v>-40.029182274000007</v>
      </c>
      <c r="AG15" s="496">
        <f t="shared" si="24"/>
        <v>-4.9486523000000004E-2</v>
      </c>
      <c r="AH15" s="496">
        <f t="shared" si="24"/>
        <v>-5.4007826679999997</v>
      </c>
      <c r="AI15" s="496">
        <f t="shared" si="24"/>
        <v>-9.0947369999999986E-3</v>
      </c>
      <c r="AJ15" s="496">
        <f t="shared" si="24"/>
        <v>-3.2007703339999996</v>
      </c>
      <c r="AK15" s="496">
        <f t="shared" si="24"/>
        <v>-1.9161349999999998E-3</v>
      </c>
      <c r="AL15" s="496">
        <f t="shared" si="24"/>
        <v>-1.9605914720000002</v>
      </c>
      <c r="AM15" s="496">
        <f t="shared" si="24"/>
        <v>-2.4293932170000003</v>
      </c>
      <c r="AN15" s="496">
        <f t="shared" si="24"/>
        <v>-13.318365823999999</v>
      </c>
      <c r="AO15" s="496">
        <f t="shared" si="24"/>
        <v>851.11931100000015</v>
      </c>
      <c r="AP15" s="496">
        <f t="shared" si="24"/>
        <v>459.54935659100011</v>
      </c>
      <c r="AQ15" s="496">
        <f t="shared" si="24"/>
        <v>536.16258188500001</v>
      </c>
      <c r="AR15" s="497">
        <f t="shared" si="2"/>
        <v>5.3993529538304665</v>
      </c>
      <c r="AS15" s="496"/>
      <c r="AT15" s="463"/>
      <c r="AU15" s="468">
        <f>SUM(AU16:AU20)</f>
        <v>85835126</v>
      </c>
      <c r="AV15" s="468">
        <f>SUM(AV16:AV20)</f>
        <v>2555363.1918500001</v>
      </c>
      <c r="AY15" s="469">
        <f t="shared" si="3"/>
        <v>851.11931100000004</v>
      </c>
      <c r="AZ15" s="469">
        <f t="shared" si="3"/>
        <v>0</v>
      </c>
      <c r="BA15" s="470"/>
      <c r="BB15" s="205">
        <f t="shared" si="4"/>
        <v>8599.8811499999993</v>
      </c>
      <c r="BC15" s="205">
        <f t="shared" si="4"/>
        <v>2555026</v>
      </c>
      <c r="BD15" s="204">
        <f t="shared" si="5"/>
        <v>851.11931100000015</v>
      </c>
      <c r="BE15" s="204">
        <f t="shared" si="6"/>
        <v>0</v>
      </c>
      <c r="BF15" s="204">
        <f t="shared" si="6"/>
        <v>42.881261432999999</v>
      </c>
      <c r="BG15" s="204">
        <f t="shared" si="6"/>
        <v>358.06506626600009</v>
      </c>
      <c r="BH15" s="204">
        <f t="shared" si="6"/>
        <v>-5.3050848000000005E-2</v>
      </c>
      <c r="BI15" s="204">
        <f t="shared" si="6"/>
        <v>58.656079740000003</v>
      </c>
      <c r="BJ15" s="204">
        <f t="shared" si="7"/>
        <v>0</v>
      </c>
      <c r="BK15" s="204">
        <f t="shared" si="7"/>
        <v>0</v>
      </c>
      <c r="BL15" s="204">
        <f t="shared" si="8"/>
        <v>3.4303888590000002</v>
      </c>
      <c r="BM15" s="204">
        <f t="shared" si="8"/>
        <v>28.646530910000003</v>
      </c>
      <c r="BN15" s="204">
        <f t="shared" si="8"/>
        <v>2.5529014369999996</v>
      </c>
      <c r="BO15" s="204">
        <f t="shared" si="8"/>
        <v>20.040254376</v>
      </c>
      <c r="BP15" s="204">
        <f t="shared" si="8"/>
        <v>21.943149712</v>
      </c>
      <c r="BQ15" s="195">
        <f t="shared" si="9"/>
        <v>459.54935659100011</v>
      </c>
      <c r="BR15" s="195">
        <f t="shared" si="10"/>
        <v>536.16258188500012</v>
      </c>
      <c r="BS15" s="195">
        <f t="shared" si="11"/>
        <v>0</v>
      </c>
      <c r="BT15" s="195"/>
      <c r="BU15" s="195"/>
      <c r="BV15" s="195"/>
      <c r="BW15" s="195"/>
      <c r="BX15" s="195"/>
      <c r="BY15" s="195"/>
      <c r="BZ15" s="195"/>
      <c r="CA15" s="195"/>
      <c r="CB15" s="195"/>
      <c r="CC15" s="204">
        <f t="shared" si="12"/>
        <v>8599.8811499999993</v>
      </c>
      <c r="CD15" s="204">
        <f t="shared" si="12"/>
        <v>2555026</v>
      </c>
      <c r="CE15" s="204">
        <f t="shared" si="13"/>
        <v>851.11931100000004</v>
      </c>
      <c r="CF15" s="204">
        <f t="shared" si="13"/>
        <v>0</v>
      </c>
      <c r="CG15" s="204">
        <f t="shared" si="13"/>
        <v>42.881261432999999</v>
      </c>
      <c r="CH15" s="204">
        <f t="shared" si="13"/>
        <v>358.06506626600009</v>
      </c>
      <c r="CI15" s="204">
        <f t="shared" si="13"/>
        <v>-5.3050848000000005E-2</v>
      </c>
      <c r="CJ15" s="204">
        <f t="shared" si="14"/>
        <v>0</v>
      </c>
      <c r="CK15" s="204">
        <f t="shared" si="15"/>
        <v>0</v>
      </c>
      <c r="CL15" s="204">
        <f t="shared" si="16"/>
        <v>58.656079740000003</v>
      </c>
      <c r="CM15" s="204">
        <f t="shared" si="17"/>
        <v>32.076919769000007</v>
      </c>
      <c r="CN15" s="204">
        <f t="shared" si="18"/>
        <v>22.593155812999999</v>
      </c>
      <c r="CO15" s="204">
        <f t="shared" si="19"/>
        <v>21.943149712</v>
      </c>
      <c r="CP15" s="204"/>
      <c r="CQ15" s="204">
        <f t="shared" si="20"/>
        <v>536.16258188500012</v>
      </c>
      <c r="CR15" s="195">
        <f t="shared" si="21"/>
        <v>0</v>
      </c>
    </row>
    <row r="16" spans="1:98" ht="15.75" thickBot="1">
      <c r="A16" s="115"/>
      <c r="B16" s="196" t="s">
        <v>4070</v>
      </c>
      <c r="C16" s="499">
        <v>50</v>
      </c>
      <c r="D16" s="500" t="s">
        <v>4683</v>
      </c>
      <c r="E16" s="501">
        <v>3</v>
      </c>
      <c r="F16" s="502" t="s">
        <v>4684</v>
      </c>
      <c r="G16" s="739">
        <v>32.947344787626278</v>
      </c>
      <c r="H16" s="740">
        <f t="shared" si="0"/>
        <v>1.0095438722027392</v>
      </c>
      <c r="I16" s="741">
        <v>0</v>
      </c>
      <c r="J16" s="503"/>
      <c r="K16" s="726"/>
      <c r="L16" s="498">
        <v>2815.3042399999999</v>
      </c>
      <c r="M16" s="498">
        <v>855167</v>
      </c>
      <c r="N16" s="498">
        <v>99.489469000000014</v>
      </c>
      <c r="O16" s="498">
        <v>0</v>
      </c>
      <c r="P16" s="498">
        <v>14.228624480000001</v>
      </c>
      <c r="Q16" s="498">
        <v>29.854570450000001</v>
      </c>
      <c r="R16" s="498">
        <v>-8.0171699999999997E-4</v>
      </c>
      <c r="S16" s="498">
        <v>6.6353426980000005</v>
      </c>
      <c r="T16" s="498">
        <v>1.138182901</v>
      </c>
      <c r="U16" s="498">
        <v>2.38833246</v>
      </c>
      <c r="V16" s="498">
        <v>0.89627525400000008</v>
      </c>
      <c r="W16" s="498">
        <v>1.8778380369999996</v>
      </c>
      <c r="X16" s="498">
        <v>1.8375338960000001</v>
      </c>
      <c r="Y16" s="498">
        <v>0</v>
      </c>
      <c r="Z16" s="498">
        <v>0</v>
      </c>
      <c r="AA16" s="498">
        <v>60.15348353200001</v>
      </c>
      <c r="AB16" s="498">
        <v>1186</v>
      </c>
      <c r="AC16" s="498">
        <v>-12.956854999999999</v>
      </c>
      <c r="AD16" s="498">
        <v>0</v>
      </c>
      <c r="AE16" s="498">
        <v>-3.5971218999999999E-2</v>
      </c>
      <c r="AF16" s="498">
        <v>-4.7892061290000001</v>
      </c>
      <c r="AG16" s="498">
        <v>-4.9708487000000003E-2</v>
      </c>
      <c r="AH16" s="498">
        <v>-0.64636364000000002</v>
      </c>
      <c r="AI16" s="498">
        <v>-2.8775299999999997E-3</v>
      </c>
      <c r="AJ16" s="498">
        <v>-0.38158989100000001</v>
      </c>
      <c r="AK16" s="498">
        <v>-9.3549099999999988E-4</v>
      </c>
      <c r="AL16" s="498">
        <v>-0.24075595899999999</v>
      </c>
      <c r="AM16" s="498">
        <v>-0.29002531500000001</v>
      </c>
      <c r="AN16" s="498">
        <v>-3.8653875170000003</v>
      </c>
      <c r="AO16" s="498">
        <f>SUM(AC16,N16)</f>
        <v>86.532614000000009</v>
      </c>
      <c r="AP16" s="498">
        <f>SUM(AE16:AH16,Y16:Z16,P16:S16)</f>
        <v>45.196486436000001</v>
      </c>
      <c r="AQ16" s="498">
        <f>SUM(AE16:AM16,P16:Z16)</f>
        <v>52.418464798000002</v>
      </c>
      <c r="AR16" s="497">
        <f t="shared" si="2"/>
        <v>5.223058029426916</v>
      </c>
      <c r="AS16" s="498"/>
      <c r="AT16" s="471"/>
      <c r="AU16" s="464">
        <v>28175482</v>
      </c>
      <c r="AV16" s="464">
        <v>863328.60455999989</v>
      </c>
      <c r="AY16" s="469">
        <f t="shared" si="3"/>
        <v>86.532614000000009</v>
      </c>
      <c r="AZ16" s="469">
        <f t="shared" si="3"/>
        <v>0</v>
      </c>
      <c r="BA16" s="470"/>
      <c r="BB16" s="205">
        <f t="shared" si="4"/>
        <v>2815.3042399999999</v>
      </c>
      <c r="BC16" s="205">
        <f t="shared" si="4"/>
        <v>855167</v>
      </c>
      <c r="BD16" s="204">
        <f t="shared" si="5"/>
        <v>86.532614000000009</v>
      </c>
      <c r="BE16" s="204">
        <f t="shared" si="6"/>
        <v>0</v>
      </c>
      <c r="BF16" s="204">
        <f t="shared" si="6"/>
        <v>14.192653261</v>
      </c>
      <c r="BG16" s="204">
        <f t="shared" si="6"/>
        <v>25.065364321000001</v>
      </c>
      <c r="BH16" s="204">
        <f t="shared" si="6"/>
        <v>-5.0510204000000003E-2</v>
      </c>
      <c r="BI16" s="204">
        <f t="shared" si="6"/>
        <v>5.9889790580000009</v>
      </c>
      <c r="BJ16" s="204">
        <f t="shared" si="7"/>
        <v>0</v>
      </c>
      <c r="BK16" s="204">
        <f t="shared" si="7"/>
        <v>0</v>
      </c>
      <c r="BL16" s="204">
        <f t="shared" si="8"/>
        <v>1.1353053710000001</v>
      </c>
      <c r="BM16" s="204">
        <f t="shared" si="8"/>
        <v>2.006742569</v>
      </c>
      <c r="BN16" s="204">
        <f t="shared" si="8"/>
        <v>0.89533976300000007</v>
      </c>
      <c r="BO16" s="204">
        <f t="shared" si="8"/>
        <v>1.6370820779999997</v>
      </c>
      <c r="BP16" s="204">
        <f t="shared" si="8"/>
        <v>1.547508581</v>
      </c>
      <c r="BQ16" s="195">
        <f t="shared" si="9"/>
        <v>45.196486436000001</v>
      </c>
      <c r="BR16" s="195">
        <f t="shared" si="10"/>
        <v>52.418464798000002</v>
      </c>
      <c r="BS16" s="195">
        <f t="shared" si="11"/>
        <v>0</v>
      </c>
      <c r="BT16" s="195"/>
      <c r="BU16" s="195">
        <f>L16/L15*J15</f>
        <v>233.06203780637776</v>
      </c>
      <c r="BV16" s="195">
        <f>M16/M15*K15</f>
        <v>70714.729879852501</v>
      </c>
      <c r="BW16" s="195"/>
      <c r="BX16" s="195"/>
      <c r="BY16" s="195"/>
      <c r="BZ16" s="195"/>
      <c r="CA16" s="195"/>
      <c r="CB16" s="195"/>
      <c r="CC16" s="204">
        <f t="shared" si="12"/>
        <v>2815.3042399999999</v>
      </c>
      <c r="CD16" s="204">
        <f t="shared" si="12"/>
        <v>855167</v>
      </c>
      <c r="CE16" s="204">
        <f t="shared" si="13"/>
        <v>86.532614000000009</v>
      </c>
      <c r="CF16" s="204">
        <f t="shared" si="13"/>
        <v>0</v>
      </c>
      <c r="CG16" s="204">
        <f t="shared" si="13"/>
        <v>14.192653261</v>
      </c>
      <c r="CH16" s="204">
        <f t="shared" si="13"/>
        <v>25.065364321000001</v>
      </c>
      <c r="CI16" s="204">
        <f t="shared" si="13"/>
        <v>-5.0510204000000003E-2</v>
      </c>
      <c r="CJ16" s="204">
        <f t="shared" si="14"/>
        <v>0</v>
      </c>
      <c r="CK16" s="204">
        <f t="shared" si="15"/>
        <v>0</v>
      </c>
      <c r="CL16" s="204">
        <f t="shared" si="16"/>
        <v>5.9889790580000009</v>
      </c>
      <c r="CM16" s="204">
        <f t="shared" si="17"/>
        <v>3.1420479399999999</v>
      </c>
      <c r="CN16" s="204">
        <f t="shared" si="18"/>
        <v>2.5324218409999997</v>
      </c>
      <c r="CO16" s="204">
        <f t="shared" si="19"/>
        <v>1.547508581</v>
      </c>
      <c r="CP16" s="204"/>
      <c r="CQ16" s="204">
        <f t="shared" si="20"/>
        <v>52.418464798000002</v>
      </c>
      <c r="CR16" s="195">
        <f t="shared" si="21"/>
        <v>0</v>
      </c>
      <c r="CT16" s="195">
        <f>M16</f>
        <v>855167</v>
      </c>
    </row>
    <row r="17" spans="1:98" ht="15.75" thickBot="1">
      <c r="A17" s="115"/>
      <c r="B17" s="196" t="s">
        <v>4071</v>
      </c>
      <c r="C17" s="499">
        <v>50</v>
      </c>
      <c r="D17" s="500" t="s">
        <v>4683</v>
      </c>
      <c r="E17" s="501">
        <v>4.5</v>
      </c>
      <c r="F17" s="502" t="s">
        <v>4684</v>
      </c>
      <c r="G17" s="739">
        <v>33.367053084763917</v>
      </c>
      <c r="H17" s="740">
        <f t="shared" si="0"/>
        <v>0.99867916762556652</v>
      </c>
      <c r="I17" s="741">
        <v>0</v>
      </c>
      <c r="J17" s="503"/>
      <c r="K17" s="726"/>
      <c r="L17" s="498">
        <v>3137.6765500000001</v>
      </c>
      <c r="M17" s="498">
        <v>944659</v>
      </c>
      <c r="N17" s="498">
        <v>301.457514</v>
      </c>
      <c r="O17" s="498">
        <v>0</v>
      </c>
      <c r="P17" s="498">
        <v>15.656703229000001</v>
      </c>
      <c r="Q17" s="498">
        <v>104.572598865</v>
      </c>
      <c r="R17" s="498">
        <v>-7.0590099999999999E-4</v>
      </c>
      <c r="S17" s="498">
        <v>17.715618362000001</v>
      </c>
      <c r="T17" s="498">
        <v>1.252534676</v>
      </c>
      <c r="U17" s="498">
        <v>8.3657601279999998</v>
      </c>
      <c r="V17" s="498">
        <v>0.94783439399999991</v>
      </c>
      <c r="W17" s="498">
        <v>6.1727383929999995</v>
      </c>
      <c r="X17" s="498">
        <v>6.4145019689999989</v>
      </c>
      <c r="Y17" s="498">
        <v>0</v>
      </c>
      <c r="Z17" s="498">
        <v>0</v>
      </c>
      <c r="AA17" s="498">
        <v>82.693682015000007</v>
      </c>
      <c r="AB17" s="498">
        <v>1611</v>
      </c>
      <c r="AC17" s="498">
        <v>-28.151988000000003</v>
      </c>
      <c r="AD17" s="498">
        <v>0</v>
      </c>
      <c r="AE17" s="498">
        <v>-3.6669912999999998E-2</v>
      </c>
      <c r="AF17" s="498">
        <v>-10.331741530000002</v>
      </c>
      <c r="AG17" s="498">
        <v>9.8756000000000001E-5</v>
      </c>
      <c r="AH17" s="498">
        <v>-1.3896074340000002</v>
      </c>
      <c r="AI17" s="498">
        <v>-2.9335649999999995E-3</v>
      </c>
      <c r="AJ17" s="498">
        <v>-0.82653148499999984</v>
      </c>
      <c r="AK17" s="498">
        <v>-6.1061600000000002E-4</v>
      </c>
      <c r="AL17" s="498">
        <v>-0.51254400300000003</v>
      </c>
      <c r="AM17" s="498">
        <v>-0.62699130699999994</v>
      </c>
      <c r="AN17" s="498">
        <v>-6.4050191950000004</v>
      </c>
      <c r="AO17" s="498">
        <f>SUM(AC17,N17)</f>
        <v>273.30552599999999</v>
      </c>
      <c r="AP17" s="498">
        <f>SUM(AE17:AH17,Y17:Z17,P17:S17)</f>
        <v>126.186294434</v>
      </c>
      <c r="AQ17" s="498">
        <f>SUM(AE17:AM17,P17:Z17)</f>
        <v>147.37005301799999</v>
      </c>
      <c r="AR17" s="497">
        <f t="shared" si="2"/>
        <v>4.6170414583567556</v>
      </c>
      <c r="AS17" s="498"/>
      <c r="AT17" s="471"/>
      <c r="AU17" s="464">
        <v>31520487</v>
      </c>
      <c r="AV17" s="464">
        <v>943411.26381000003</v>
      </c>
      <c r="AY17" s="469">
        <f t="shared" si="3"/>
        <v>273.30552599999999</v>
      </c>
      <c r="AZ17" s="469">
        <f t="shared" si="3"/>
        <v>0</v>
      </c>
      <c r="BA17" s="470"/>
      <c r="BB17" s="205">
        <f t="shared" si="4"/>
        <v>3137.6765500000001</v>
      </c>
      <c r="BC17" s="205">
        <f t="shared" si="4"/>
        <v>944659</v>
      </c>
      <c r="BD17" s="204">
        <f t="shared" si="5"/>
        <v>273.30552599999999</v>
      </c>
      <c r="BE17" s="204">
        <f t="shared" si="6"/>
        <v>0</v>
      </c>
      <c r="BF17" s="204">
        <f t="shared" si="6"/>
        <v>15.620033316000001</v>
      </c>
      <c r="BG17" s="204">
        <f t="shared" si="6"/>
        <v>94.240857335000001</v>
      </c>
      <c r="BH17" s="204">
        <f t="shared" si="6"/>
        <v>-6.0714500000000002E-4</v>
      </c>
      <c r="BI17" s="204">
        <f t="shared" si="6"/>
        <v>16.326010928000002</v>
      </c>
      <c r="BJ17" s="204">
        <f t="shared" si="7"/>
        <v>0</v>
      </c>
      <c r="BK17" s="204">
        <f t="shared" si="7"/>
        <v>0</v>
      </c>
      <c r="BL17" s="204">
        <f t="shared" si="8"/>
        <v>1.249601111</v>
      </c>
      <c r="BM17" s="204">
        <f t="shared" si="8"/>
        <v>7.5392286429999995</v>
      </c>
      <c r="BN17" s="204">
        <f t="shared" si="8"/>
        <v>0.94722377799999991</v>
      </c>
      <c r="BO17" s="204">
        <f t="shared" si="8"/>
        <v>5.6601943899999991</v>
      </c>
      <c r="BP17" s="204">
        <f t="shared" si="8"/>
        <v>5.787510661999999</v>
      </c>
      <c r="BQ17" s="195">
        <f t="shared" si="9"/>
        <v>126.186294434</v>
      </c>
      <c r="BR17" s="195">
        <f t="shared" si="10"/>
        <v>147.37005301799996</v>
      </c>
      <c r="BS17" s="195">
        <f t="shared" si="11"/>
        <v>0</v>
      </c>
      <c r="BT17" s="195"/>
      <c r="BU17" s="195">
        <f>L17/L15*J15</f>
        <v>259.74929470510261</v>
      </c>
      <c r="BV17" s="195">
        <f>M17/M15*K15</f>
        <v>78114.924936967363</v>
      </c>
      <c r="BW17" s="195"/>
      <c r="BX17" s="195"/>
      <c r="BY17" s="195"/>
      <c r="BZ17" s="195"/>
      <c r="CA17" s="195"/>
      <c r="CB17" s="195"/>
      <c r="CC17" s="204">
        <f t="shared" si="12"/>
        <v>3137.6765500000001</v>
      </c>
      <c r="CD17" s="204">
        <f t="shared" si="12"/>
        <v>944659</v>
      </c>
      <c r="CE17" s="204">
        <f t="shared" si="13"/>
        <v>273.30552599999999</v>
      </c>
      <c r="CF17" s="204">
        <f t="shared" si="13"/>
        <v>0</v>
      </c>
      <c r="CG17" s="204">
        <f t="shared" si="13"/>
        <v>15.620033316000001</v>
      </c>
      <c r="CH17" s="204">
        <f t="shared" si="13"/>
        <v>94.240857335000001</v>
      </c>
      <c r="CI17" s="204">
        <f t="shared" si="13"/>
        <v>-6.0714500000000002E-4</v>
      </c>
      <c r="CJ17" s="204">
        <f t="shared" si="14"/>
        <v>0</v>
      </c>
      <c r="CK17" s="204">
        <f t="shared" si="15"/>
        <v>0</v>
      </c>
      <c r="CL17" s="204">
        <f t="shared" si="16"/>
        <v>16.326010928000002</v>
      </c>
      <c r="CM17" s="204">
        <f t="shared" si="17"/>
        <v>8.788829754</v>
      </c>
      <c r="CN17" s="204">
        <f t="shared" si="18"/>
        <v>6.6074181679999997</v>
      </c>
      <c r="CO17" s="204">
        <f t="shared" si="19"/>
        <v>5.787510661999999</v>
      </c>
      <c r="CP17" s="204"/>
      <c r="CQ17" s="204">
        <f t="shared" si="20"/>
        <v>147.37005301799999</v>
      </c>
      <c r="CR17" s="195">
        <f t="shared" si="21"/>
        <v>0</v>
      </c>
      <c r="CT17" s="195">
        <f>M17</f>
        <v>944659</v>
      </c>
    </row>
    <row r="18" spans="1:98" ht="15.75" thickBot="1">
      <c r="A18" s="115"/>
      <c r="B18" s="196" t="s">
        <v>4072</v>
      </c>
      <c r="C18" s="499">
        <v>50</v>
      </c>
      <c r="D18" s="500" t="s">
        <v>4683</v>
      </c>
      <c r="E18" s="501">
        <v>6.5</v>
      </c>
      <c r="F18" s="502" t="s">
        <v>4684</v>
      </c>
      <c r="G18" s="739">
        <v>34.735495792622913</v>
      </c>
      <c r="H18" s="740">
        <f t="shared" si="0"/>
        <v>0.99374630438466705</v>
      </c>
      <c r="I18" s="741">
        <v>0</v>
      </c>
      <c r="J18" s="503"/>
      <c r="K18" s="726"/>
      <c r="L18" s="498">
        <v>2118.49766</v>
      </c>
      <c r="M18" s="498">
        <v>613684</v>
      </c>
      <c r="N18" s="498">
        <v>383.22548700000004</v>
      </c>
      <c r="O18" s="498">
        <v>0</v>
      </c>
      <c r="P18" s="498">
        <v>10.514625667000001</v>
      </c>
      <c r="Q18" s="498">
        <v>172.27825187500002</v>
      </c>
      <c r="R18" s="498">
        <v>-9.628839999999999E-4</v>
      </c>
      <c r="S18" s="498">
        <v>26.349157083999998</v>
      </c>
      <c r="T18" s="498">
        <v>0.84116831999999997</v>
      </c>
      <c r="U18" s="498">
        <v>13.782188354000002</v>
      </c>
      <c r="V18" s="498">
        <v>0.57618936799999998</v>
      </c>
      <c r="W18" s="498">
        <v>9.2451475810000012</v>
      </c>
      <c r="X18" s="498">
        <v>10.541742412</v>
      </c>
      <c r="Y18" s="498">
        <v>0</v>
      </c>
      <c r="Z18" s="498">
        <v>0</v>
      </c>
      <c r="AA18" s="498">
        <v>3.028391541</v>
      </c>
      <c r="AB18" s="498">
        <v>1450</v>
      </c>
      <c r="AC18" s="498">
        <v>-41.001585999999996</v>
      </c>
      <c r="AD18" s="498">
        <v>0</v>
      </c>
      <c r="AE18" s="498">
        <v>-3.0877283000000002E-2</v>
      </c>
      <c r="AF18" s="498">
        <v>-17.544948715000004</v>
      </c>
      <c r="AG18" s="498">
        <v>5.9392999999999992E-5</v>
      </c>
      <c r="AH18" s="498">
        <v>-2.367802314</v>
      </c>
      <c r="AI18" s="498">
        <v>-2.4701760000000001E-3</v>
      </c>
      <c r="AJ18" s="498">
        <v>-1.403591169</v>
      </c>
      <c r="AK18" s="498">
        <v>-3.2358999999999996E-4</v>
      </c>
      <c r="AL18" s="498">
        <v>-0.86024177199999985</v>
      </c>
      <c r="AM18" s="498">
        <v>-1.0655419830000001</v>
      </c>
      <c r="AN18" s="498">
        <v>-2.8775137850000001</v>
      </c>
      <c r="AO18" s="498">
        <f>SUM(AC18,N18)</f>
        <v>342.22390100000007</v>
      </c>
      <c r="AP18" s="498">
        <f>SUM(AE18:AH18,Y18:Z18,P18:S18)</f>
        <v>189.19750282300004</v>
      </c>
      <c r="AQ18" s="498">
        <f>SUM(AE18:AM18,P18:Z18)</f>
        <v>220.85177016800003</v>
      </c>
      <c r="AR18" s="497">
        <f t="shared" si="2"/>
        <v>5.5284713390897844</v>
      </c>
      <c r="AS18" s="498"/>
      <c r="AT18" s="471"/>
      <c r="AU18" s="464">
        <v>21316618</v>
      </c>
      <c r="AV18" s="464">
        <v>609846.20706000004</v>
      </c>
      <c r="AY18" s="469">
        <f t="shared" si="3"/>
        <v>342.22390100000007</v>
      </c>
      <c r="AZ18" s="469">
        <f t="shared" si="3"/>
        <v>0</v>
      </c>
      <c r="BA18" s="470"/>
      <c r="BB18" s="205">
        <f t="shared" si="4"/>
        <v>2118.49766</v>
      </c>
      <c r="BC18" s="205">
        <f t="shared" si="4"/>
        <v>613684</v>
      </c>
      <c r="BD18" s="204">
        <f t="shared" si="5"/>
        <v>342.22390100000007</v>
      </c>
      <c r="BE18" s="204">
        <f t="shared" si="6"/>
        <v>0</v>
      </c>
      <c r="BF18" s="204">
        <f t="shared" si="6"/>
        <v>10.483748384</v>
      </c>
      <c r="BG18" s="204">
        <f t="shared" si="6"/>
        <v>154.73330316000002</v>
      </c>
      <c r="BH18" s="204">
        <f t="shared" si="6"/>
        <v>-9.0349099999999986E-4</v>
      </c>
      <c r="BI18" s="204">
        <f t="shared" si="6"/>
        <v>23.981354769999999</v>
      </c>
      <c r="BJ18" s="204">
        <f t="shared" si="7"/>
        <v>0</v>
      </c>
      <c r="BK18" s="204">
        <f t="shared" si="7"/>
        <v>0</v>
      </c>
      <c r="BL18" s="204">
        <f t="shared" si="8"/>
        <v>0.83869814399999998</v>
      </c>
      <c r="BM18" s="204">
        <f t="shared" si="8"/>
        <v>12.378597185000002</v>
      </c>
      <c r="BN18" s="204">
        <f t="shared" si="8"/>
        <v>0.57586577799999994</v>
      </c>
      <c r="BO18" s="204">
        <f t="shared" si="8"/>
        <v>8.384905809000001</v>
      </c>
      <c r="BP18" s="204">
        <f t="shared" si="8"/>
        <v>9.4762004289999986</v>
      </c>
      <c r="BQ18" s="195">
        <f t="shared" si="9"/>
        <v>189.19750282300001</v>
      </c>
      <c r="BR18" s="195">
        <f t="shared" si="10"/>
        <v>220.851770168</v>
      </c>
      <c r="BS18" s="195">
        <f t="shared" si="11"/>
        <v>0</v>
      </c>
      <c r="BT18" s="195"/>
      <c r="BU18" s="195">
        <f>L18/L15*J15</f>
        <v>175.37762871683196</v>
      </c>
      <c r="BV18" s="195">
        <f>M18/M15*K15</f>
        <v>50746.226516677321</v>
      </c>
      <c r="BW18" s="195"/>
      <c r="BX18" s="195"/>
      <c r="BY18" s="195"/>
      <c r="BZ18" s="195"/>
      <c r="CA18" s="195"/>
      <c r="CB18" s="195"/>
      <c r="CC18" s="204">
        <f t="shared" si="12"/>
        <v>2118.49766</v>
      </c>
      <c r="CD18" s="204">
        <f t="shared" si="12"/>
        <v>613684</v>
      </c>
      <c r="CE18" s="204">
        <f t="shared" si="13"/>
        <v>342.22390100000007</v>
      </c>
      <c r="CF18" s="204">
        <f t="shared" si="13"/>
        <v>0</v>
      </c>
      <c r="CG18" s="204">
        <f t="shared" si="13"/>
        <v>10.483748384</v>
      </c>
      <c r="CH18" s="204">
        <f t="shared" si="13"/>
        <v>154.73330316000002</v>
      </c>
      <c r="CI18" s="204">
        <f t="shared" si="13"/>
        <v>-9.0349099999999986E-4</v>
      </c>
      <c r="CJ18" s="204">
        <f t="shared" si="14"/>
        <v>0</v>
      </c>
      <c r="CK18" s="204">
        <f t="shared" si="15"/>
        <v>0</v>
      </c>
      <c r="CL18" s="204">
        <f t="shared" si="16"/>
        <v>23.981354769999999</v>
      </c>
      <c r="CM18" s="204">
        <f t="shared" si="17"/>
        <v>13.217295329000002</v>
      </c>
      <c r="CN18" s="204">
        <f t="shared" si="18"/>
        <v>8.9607715870000018</v>
      </c>
      <c r="CO18" s="204">
        <f t="shared" si="19"/>
        <v>9.4762004289999986</v>
      </c>
      <c r="CP18" s="204"/>
      <c r="CQ18" s="204">
        <f t="shared" si="20"/>
        <v>220.851770168</v>
      </c>
      <c r="CR18" s="195">
        <f t="shared" si="21"/>
        <v>0</v>
      </c>
    </row>
    <row r="19" spans="1:98" ht="15.75" thickBot="1">
      <c r="A19" s="115"/>
      <c r="B19" s="196" t="s">
        <v>4073</v>
      </c>
      <c r="C19" s="499">
        <v>50</v>
      </c>
      <c r="D19" s="500" t="s">
        <v>4683</v>
      </c>
      <c r="E19" s="501">
        <v>7</v>
      </c>
      <c r="F19" s="502" t="s">
        <v>4684</v>
      </c>
      <c r="G19" s="739">
        <v>34.280453501475257</v>
      </c>
      <c r="H19" s="740">
        <f t="shared" si="0"/>
        <v>0.98358391549320001</v>
      </c>
      <c r="I19" s="741">
        <v>0</v>
      </c>
      <c r="J19" s="503"/>
      <c r="K19" s="726"/>
      <c r="L19" s="498">
        <v>428.69670000000002</v>
      </c>
      <c r="M19" s="498">
        <v>116251</v>
      </c>
      <c r="N19" s="498">
        <v>123.083218</v>
      </c>
      <c r="O19" s="498">
        <v>0</v>
      </c>
      <c r="P19" s="498">
        <v>2.1110824320000003</v>
      </c>
      <c r="Q19" s="498">
        <v>66.609565350000011</v>
      </c>
      <c r="R19" s="498">
        <v>-3.3076200000000002E-4</v>
      </c>
      <c r="S19" s="498">
        <v>9.7770738350000013</v>
      </c>
      <c r="T19" s="498">
        <v>0.168885643</v>
      </c>
      <c r="U19" s="498">
        <v>5.3287396760000014</v>
      </c>
      <c r="V19" s="498">
        <v>0.10959274200000001</v>
      </c>
      <c r="W19" s="498">
        <v>3.4343800440000001</v>
      </c>
      <c r="X19" s="498">
        <v>4.0696416219999998</v>
      </c>
      <c r="Y19" s="498">
        <v>0</v>
      </c>
      <c r="Z19" s="498">
        <v>0</v>
      </c>
      <c r="AA19" s="498">
        <v>0.14665007399999999</v>
      </c>
      <c r="AB19" s="498">
        <v>377</v>
      </c>
      <c r="AC19" s="498">
        <v>-11.291468</v>
      </c>
      <c r="AD19" s="498">
        <v>0</v>
      </c>
      <c r="AE19" s="498">
        <v>-7.8292100000000014E-3</v>
      </c>
      <c r="AF19" s="498">
        <v>-5.6758391000000001</v>
      </c>
      <c r="AG19" s="498">
        <v>1.3838E-5</v>
      </c>
      <c r="AH19" s="498">
        <v>-0.7680061279999999</v>
      </c>
      <c r="AI19" s="498">
        <v>-6.2633699999999992E-4</v>
      </c>
      <c r="AJ19" s="498">
        <v>-0.45406602200000001</v>
      </c>
      <c r="AK19" s="498">
        <v>-3.7947000000000008E-5</v>
      </c>
      <c r="AL19" s="498">
        <v>-0.27284267700000003</v>
      </c>
      <c r="AM19" s="498">
        <v>-0.34483036200000006</v>
      </c>
      <c r="AN19" s="498">
        <v>-0.14477226600000001</v>
      </c>
      <c r="AO19" s="498">
        <f>SUM(AC19,N19)</f>
        <v>111.79175000000001</v>
      </c>
      <c r="AP19" s="498">
        <f>SUM(AE19:AH19,Y19:Z19,P19:S19)</f>
        <v>72.045730255000009</v>
      </c>
      <c r="AQ19" s="498">
        <f>SUM(AE19:AM19,P19:Z19)</f>
        <v>84.084566637000009</v>
      </c>
      <c r="AR19" s="497">
        <f t="shared" si="2"/>
        <v>6.4446374848770152</v>
      </c>
      <c r="AS19" s="498"/>
      <c r="AT19" s="471"/>
      <c r="AU19" s="464">
        <v>3985137</v>
      </c>
      <c r="AV19" s="464">
        <v>114342.61375999999</v>
      </c>
      <c r="AY19" s="469">
        <f t="shared" si="3"/>
        <v>111.79175000000001</v>
      </c>
      <c r="AZ19" s="469">
        <f t="shared" si="3"/>
        <v>0</v>
      </c>
      <c r="BA19" s="470"/>
      <c r="BB19" s="205">
        <f t="shared" si="4"/>
        <v>428.69670000000002</v>
      </c>
      <c r="BC19" s="205">
        <f t="shared" si="4"/>
        <v>116251</v>
      </c>
      <c r="BD19" s="204">
        <f t="shared" si="5"/>
        <v>111.79175000000001</v>
      </c>
      <c r="BE19" s="204">
        <f t="shared" si="6"/>
        <v>0</v>
      </c>
      <c r="BF19" s="204">
        <f t="shared" si="6"/>
        <v>2.1032532220000002</v>
      </c>
      <c r="BG19" s="204">
        <f t="shared" si="6"/>
        <v>60.933726250000014</v>
      </c>
      <c r="BH19" s="204">
        <f t="shared" si="6"/>
        <v>-3.16924E-4</v>
      </c>
      <c r="BI19" s="204">
        <f t="shared" si="6"/>
        <v>9.0090677070000016</v>
      </c>
      <c r="BJ19" s="204">
        <f t="shared" si="7"/>
        <v>0</v>
      </c>
      <c r="BK19" s="204">
        <f t="shared" si="7"/>
        <v>0</v>
      </c>
      <c r="BL19" s="204">
        <f t="shared" si="8"/>
        <v>0.168259306</v>
      </c>
      <c r="BM19" s="204">
        <f t="shared" si="8"/>
        <v>4.8746736540000013</v>
      </c>
      <c r="BN19" s="204">
        <f t="shared" si="8"/>
        <v>0.10955479500000001</v>
      </c>
      <c r="BO19" s="204">
        <f t="shared" si="8"/>
        <v>3.1615373670000002</v>
      </c>
      <c r="BP19" s="204">
        <f t="shared" si="8"/>
        <v>3.7248112599999996</v>
      </c>
      <c r="BQ19" s="195">
        <f t="shared" si="9"/>
        <v>72.045730255000009</v>
      </c>
      <c r="BR19" s="195">
        <f t="shared" si="10"/>
        <v>84.084566636999995</v>
      </c>
      <c r="BS19" s="195">
        <f t="shared" si="11"/>
        <v>0</v>
      </c>
      <c r="BT19" s="195"/>
      <c r="BU19" s="195">
        <f>L19/L15*J15</f>
        <v>35.489211106672222</v>
      </c>
      <c r="BV19" s="195">
        <f>M19/M15*K15</f>
        <v>9612.9271396846852</v>
      </c>
      <c r="BW19" s="195"/>
      <c r="BX19" s="195"/>
      <c r="BY19" s="195"/>
      <c r="BZ19" s="195"/>
      <c r="CA19" s="195"/>
      <c r="CB19" s="195"/>
      <c r="CC19" s="204">
        <f t="shared" si="12"/>
        <v>428.69670000000002</v>
      </c>
      <c r="CD19" s="204">
        <f t="shared" si="12"/>
        <v>116251</v>
      </c>
      <c r="CE19" s="204">
        <f t="shared" si="13"/>
        <v>111.79175000000001</v>
      </c>
      <c r="CF19" s="204">
        <f t="shared" si="13"/>
        <v>0</v>
      </c>
      <c r="CG19" s="204">
        <f t="shared" si="13"/>
        <v>2.1032532220000002</v>
      </c>
      <c r="CH19" s="204">
        <f t="shared" si="13"/>
        <v>60.933726250000014</v>
      </c>
      <c r="CI19" s="204">
        <f t="shared" si="13"/>
        <v>-3.16924E-4</v>
      </c>
      <c r="CJ19" s="204">
        <f t="shared" si="14"/>
        <v>0</v>
      </c>
      <c r="CK19" s="204">
        <f t="shared" si="15"/>
        <v>0</v>
      </c>
      <c r="CL19" s="204">
        <f t="shared" si="16"/>
        <v>9.0090677070000016</v>
      </c>
      <c r="CM19" s="204">
        <f t="shared" si="17"/>
        <v>5.0429329600000017</v>
      </c>
      <c r="CN19" s="204">
        <f t="shared" si="18"/>
        <v>3.271092162</v>
      </c>
      <c r="CO19" s="204">
        <f t="shared" si="19"/>
        <v>3.7248112599999996</v>
      </c>
      <c r="CP19" s="204"/>
      <c r="CQ19" s="204">
        <f t="shared" si="20"/>
        <v>84.084566637000009</v>
      </c>
      <c r="CR19" s="195">
        <f t="shared" si="21"/>
        <v>0</v>
      </c>
    </row>
    <row r="20" spans="1:98" ht="15.75" thickBot="1">
      <c r="A20" s="115"/>
      <c r="B20" s="196" t="s">
        <v>4074</v>
      </c>
      <c r="C20" s="499">
        <v>50</v>
      </c>
      <c r="D20" s="500" t="s">
        <v>4683</v>
      </c>
      <c r="E20" s="501">
        <v>8</v>
      </c>
      <c r="F20" s="502" t="s">
        <v>4684</v>
      </c>
      <c r="G20" s="739">
        <v>33.144745695626362</v>
      </c>
      <c r="H20" s="740">
        <f t="shared" si="0"/>
        <v>0.9671285438353453</v>
      </c>
      <c r="I20" s="741">
        <v>0</v>
      </c>
      <c r="J20" s="503"/>
      <c r="K20" s="726"/>
      <c r="L20" s="498">
        <v>99.706000000000003</v>
      </c>
      <c r="M20" s="498">
        <v>25265</v>
      </c>
      <c r="N20" s="498">
        <v>40.214704999999995</v>
      </c>
      <c r="O20" s="498">
        <v>0</v>
      </c>
      <c r="P20" s="498">
        <v>0.48391263200000001</v>
      </c>
      <c r="Q20" s="498">
        <v>24.779262000000003</v>
      </c>
      <c r="R20" s="498">
        <v>-7.6306099999999988E-4</v>
      </c>
      <c r="S20" s="498">
        <v>3.5796704290000001</v>
      </c>
      <c r="T20" s="498">
        <v>3.8712056000000009E-2</v>
      </c>
      <c r="U20" s="498">
        <v>1.9822806259999999</v>
      </c>
      <c r="V20" s="498">
        <v>2.4925814000000001E-2</v>
      </c>
      <c r="W20" s="498">
        <v>1.270741793</v>
      </c>
      <c r="X20" s="498">
        <v>1.5091230299999998</v>
      </c>
      <c r="Y20" s="498">
        <v>0</v>
      </c>
      <c r="Z20" s="498">
        <v>0</v>
      </c>
      <c r="AA20" s="498">
        <v>2.7462986999999998E-2</v>
      </c>
      <c r="AB20" s="498">
        <v>120</v>
      </c>
      <c r="AC20" s="498">
        <v>-2.9491849999999995</v>
      </c>
      <c r="AD20" s="498">
        <v>0</v>
      </c>
      <c r="AE20" s="498">
        <v>-2.3393819999999997E-3</v>
      </c>
      <c r="AF20" s="498">
        <v>-1.6874468</v>
      </c>
      <c r="AG20" s="498">
        <v>4.9977000000000006E-5</v>
      </c>
      <c r="AH20" s="498">
        <v>-0.22900315200000002</v>
      </c>
      <c r="AI20" s="498">
        <v>-1.8712900000000002E-4</v>
      </c>
      <c r="AJ20" s="498">
        <v>-0.13499176700000001</v>
      </c>
      <c r="AK20" s="498">
        <v>-8.4910000000000005E-6</v>
      </c>
      <c r="AL20" s="498">
        <v>-7.4207060999999991E-2</v>
      </c>
      <c r="AM20" s="498">
        <v>-0.10200425000000002</v>
      </c>
      <c r="AN20" s="498">
        <v>-2.5673060999999994E-2</v>
      </c>
      <c r="AO20" s="498">
        <f>SUM(AC20,N20)</f>
        <v>37.265519999999995</v>
      </c>
      <c r="AP20" s="498">
        <f>SUM(AE20:AH20,Y20:Z20,P20:S20)</f>
        <v>26.923342643000002</v>
      </c>
      <c r="AQ20" s="498">
        <f>SUM(AE20:AM20,P20:Z20)</f>
        <v>31.437727264000006</v>
      </c>
      <c r="AR20" s="497">
        <f t="shared" si="2"/>
        <v>7.2247328476833292</v>
      </c>
      <c r="AS20" s="498"/>
      <c r="AT20" s="471"/>
      <c r="AU20" s="464">
        <v>837402</v>
      </c>
      <c r="AV20" s="464">
        <v>24434.502659999998</v>
      </c>
      <c r="AY20" s="469">
        <f t="shared" si="3"/>
        <v>37.265519999999995</v>
      </c>
      <c r="AZ20" s="469">
        <f t="shared" si="3"/>
        <v>0</v>
      </c>
      <c r="BA20" s="470"/>
      <c r="BB20" s="205">
        <f t="shared" si="4"/>
        <v>99.706000000000003</v>
      </c>
      <c r="BC20" s="205">
        <f t="shared" si="4"/>
        <v>25265</v>
      </c>
      <c r="BD20" s="204">
        <f t="shared" si="5"/>
        <v>37.265519999999995</v>
      </c>
      <c r="BE20" s="204">
        <f t="shared" si="6"/>
        <v>0</v>
      </c>
      <c r="BF20" s="204">
        <f t="shared" si="6"/>
        <v>0.48157325000000001</v>
      </c>
      <c r="BG20" s="204">
        <f t="shared" si="6"/>
        <v>23.091815200000003</v>
      </c>
      <c r="BH20" s="204">
        <f t="shared" si="6"/>
        <v>-7.130839999999999E-4</v>
      </c>
      <c r="BI20" s="204">
        <f t="shared" si="6"/>
        <v>3.3506672769999999</v>
      </c>
      <c r="BJ20" s="204">
        <f t="shared" si="7"/>
        <v>0</v>
      </c>
      <c r="BK20" s="204">
        <f t="shared" si="7"/>
        <v>0</v>
      </c>
      <c r="BL20" s="204">
        <f t="shared" si="8"/>
        <v>3.8524927000000007E-2</v>
      </c>
      <c r="BM20" s="204">
        <f t="shared" si="8"/>
        <v>1.8472888589999998</v>
      </c>
      <c r="BN20" s="204">
        <f t="shared" si="8"/>
        <v>2.4917323000000002E-2</v>
      </c>
      <c r="BO20" s="204">
        <f t="shared" si="8"/>
        <v>1.1965347319999999</v>
      </c>
      <c r="BP20" s="204">
        <f t="shared" si="8"/>
        <v>1.4071187799999998</v>
      </c>
      <c r="BQ20" s="195">
        <f t="shared" si="9"/>
        <v>26.923342643000002</v>
      </c>
      <c r="BR20" s="195">
        <f t="shared" si="10"/>
        <v>31.437727264000003</v>
      </c>
      <c r="BS20" s="195">
        <f t="shared" si="11"/>
        <v>0</v>
      </c>
      <c r="BT20" s="195"/>
      <c r="BU20" s="195">
        <f>L20/L15*J15</f>
        <v>8.2540576650155231</v>
      </c>
      <c r="BV20" s="195">
        <f>M20/M15*K15</f>
        <v>2089.1915268181224</v>
      </c>
      <c r="BW20" s="195"/>
      <c r="BX20" s="195"/>
      <c r="BY20" s="195"/>
      <c r="BZ20" s="195"/>
      <c r="CA20" s="195"/>
      <c r="CB20" s="195"/>
      <c r="CC20" s="204">
        <f t="shared" si="12"/>
        <v>99.706000000000003</v>
      </c>
      <c r="CD20" s="204">
        <f t="shared" si="12"/>
        <v>25265</v>
      </c>
      <c r="CE20" s="204">
        <f t="shared" si="13"/>
        <v>37.265519999999995</v>
      </c>
      <c r="CF20" s="204">
        <f t="shared" si="13"/>
        <v>0</v>
      </c>
      <c r="CG20" s="204">
        <f t="shared" si="13"/>
        <v>0.48157325000000001</v>
      </c>
      <c r="CH20" s="204">
        <f t="shared" si="13"/>
        <v>23.091815200000003</v>
      </c>
      <c r="CI20" s="204">
        <f t="shared" si="13"/>
        <v>-7.130839999999999E-4</v>
      </c>
      <c r="CJ20" s="204">
        <f t="shared" si="14"/>
        <v>0</v>
      </c>
      <c r="CK20" s="204">
        <f t="shared" si="15"/>
        <v>0</v>
      </c>
      <c r="CL20" s="204">
        <f t="shared" si="16"/>
        <v>3.3506672769999999</v>
      </c>
      <c r="CM20" s="204">
        <f t="shared" si="17"/>
        <v>1.8858137859999999</v>
      </c>
      <c r="CN20" s="204">
        <f t="shared" si="18"/>
        <v>1.2214520550000001</v>
      </c>
      <c r="CO20" s="204">
        <f t="shared" si="19"/>
        <v>1.4071187799999998</v>
      </c>
      <c r="CP20" s="204"/>
      <c r="CQ20" s="204">
        <f t="shared" si="20"/>
        <v>31.437727264000003</v>
      </c>
      <c r="CR20" s="195">
        <f t="shared" si="21"/>
        <v>0</v>
      </c>
    </row>
    <row r="21" spans="1:98" ht="13.5" thickBot="1">
      <c r="A21" s="115" t="s">
        <v>4077</v>
      </c>
      <c r="B21" s="194" t="s">
        <v>4078</v>
      </c>
      <c r="C21" s="459"/>
      <c r="D21" s="457"/>
      <c r="E21" s="457"/>
      <c r="F21" s="494"/>
      <c r="G21" s="739">
        <v>33.867115608704239</v>
      </c>
      <c r="H21" s="740">
        <f t="shared" si="0"/>
        <v>1.0021329470967169</v>
      </c>
      <c r="I21" s="741">
        <v>0</v>
      </c>
      <c r="J21" s="496">
        <v>660.15200000000004</v>
      </c>
      <c r="K21" s="725">
        <v>85436</v>
      </c>
      <c r="L21" s="496">
        <f t="shared" ref="L21:AQ21" si="25">SUM(L22:L26)</f>
        <v>7974.5916399999996</v>
      </c>
      <c r="M21" s="496">
        <f t="shared" si="25"/>
        <v>1033244</v>
      </c>
      <c r="N21" s="496">
        <f t="shared" si="25"/>
        <v>561.61773700000003</v>
      </c>
      <c r="O21" s="496">
        <f t="shared" si="25"/>
        <v>0</v>
      </c>
      <c r="P21" s="496">
        <f t="shared" si="25"/>
        <v>79.858052663999999</v>
      </c>
      <c r="Q21" s="496">
        <f t="shared" si="25"/>
        <v>278.30403715</v>
      </c>
      <c r="R21" s="496">
        <f t="shared" si="25"/>
        <v>-1.2846913E-2</v>
      </c>
      <c r="S21" s="496">
        <f t="shared" si="25"/>
        <v>52.069859125000001</v>
      </c>
      <c r="T21" s="496">
        <f t="shared" si="25"/>
        <v>6.3879544390000014</v>
      </c>
      <c r="U21" s="496">
        <f t="shared" si="25"/>
        <v>22.262177755</v>
      </c>
      <c r="V21" s="496">
        <f t="shared" si="25"/>
        <v>4.7383384160000004</v>
      </c>
      <c r="W21" s="496">
        <f t="shared" si="25"/>
        <v>15.389885555999999</v>
      </c>
      <c r="X21" s="496">
        <f t="shared" si="25"/>
        <v>17.014063700000001</v>
      </c>
      <c r="Y21" s="496">
        <f t="shared" si="25"/>
        <v>0</v>
      </c>
      <c r="Z21" s="496">
        <f t="shared" si="25"/>
        <v>0</v>
      </c>
      <c r="AA21" s="496">
        <f t="shared" si="25"/>
        <v>65.590336789000006</v>
      </c>
      <c r="AB21" s="496">
        <f t="shared" si="25"/>
        <v>2411</v>
      </c>
      <c r="AC21" s="496">
        <f t="shared" si="25"/>
        <v>-62.588147999999997</v>
      </c>
      <c r="AD21" s="496">
        <f t="shared" si="25"/>
        <v>0</v>
      </c>
      <c r="AE21" s="496">
        <f t="shared" si="25"/>
        <v>-0.26566898799999999</v>
      </c>
      <c r="AF21" s="496">
        <f t="shared" si="25"/>
        <v>-31.310656486000003</v>
      </c>
      <c r="AG21" s="496">
        <f t="shared" si="25"/>
        <v>-0.106200453</v>
      </c>
      <c r="AH21" s="496">
        <f t="shared" si="25"/>
        <v>-4.2311773830000003</v>
      </c>
      <c r="AI21" s="496">
        <f t="shared" si="25"/>
        <v>-2.1253511000000003E-2</v>
      </c>
      <c r="AJ21" s="496">
        <f t="shared" si="25"/>
        <v>-2.5030067360000001</v>
      </c>
      <c r="AK21" s="496">
        <f t="shared" si="25"/>
        <v>-5.2363190000000006E-3</v>
      </c>
      <c r="AL21" s="496">
        <f t="shared" si="25"/>
        <v>-1.5310709309999999</v>
      </c>
      <c r="AM21" s="496">
        <f t="shared" si="25"/>
        <v>-1.898440627</v>
      </c>
      <c r="AN21" s="496">
        <f t="shared" si="25"/>
        <v>-5.7608809449999994</v>
      </c>
      <c r="AO21" s="496">
        <f t="shared" si="25"/>
        <v>499.02958899999999</v>
      </c>
      <c r="AP21" s="496">
        <f t="shared" si="25"/>
        <v>374.30539871600001</v>
      </c>
      <c r="AQ21" s="496">
        <f t="shared" si="25"/>
        <v>434.13881045799997</v>
      </c>
      <c r="AR21" s="497">
        <f t="shared" si="2"/>
        <v>7.5006654308027407</v>
      </c>
      <c r="AS21" s="496"/>
      <c r="AT21" s="463"/>
      <c r="AU21" s="468">
        <f>SUM(AU22:AU26)</f>
        <v>34992994</v>
      </c>
      <c r="AV21" s="468">
        <f>SUM(AV22:AV26)</f>
        <v>1035447.85479</v>
      </c>
      <c r="AY21" s="469">
        <f t="shared" si="3"/>
        <v>499.02958900000004</v>
      </c>
      <c r="AZ21" s="469">
        <f t="shared" si="3"/>
        <v>0</v>
      </c>
      <c r="BA21" s="470"/>
      <c r="BB21" s="205">
        <f t="shared" si="4"/>
        <v>7974.5916399999996</v>
      </c>
      <c r="BC21" s="205">
        <f t="shared" si="4"/>
        <v>1033244</v>
      </c>
      <c r="BD21" s="204">
        <f t="shared" si="5"/>
        <v>499.02958899999999</v>
      </c>
      <c r="BE21" s="204">
        <f t="shared" si="6"/>
        <v>0</v>
      </c>
      <c r="BF21" s="204">
        <f t="shared" si="6"/>
        <v>79.592383675999997</v>
      </c>
      <c r="BG21" s="204">
        <f t="shared" si="6"/>
        <v>246.993380664</v>
      </c>
      <c r="BH21" s="204">
        <f t="shared" si="6"/>
        <v>-0.119047366</v>
      </c>
      <c r="BI21" s="204">
        <f t="shared" si="6"/>
        <v>47.838681741999999</v>
      </c>
      <c r="BJ21" s="204">
        <f t="shared" si="7"/>
        <v>0</v>
      </c>
      <c r="BK21" s="204">
        <f t="shared" si="7"/>
        <v>0</v>
      </c>
      <c r="BL21" s="204">
        <f t="shared" si="8"/>
        <v>6.3667009280000011</v>
      </c>
      <c r="BM21" s="204">
        <f t="shared" si="8"/>
        <v>19.759171019</v>
      </c>
      <c r="BN21" s="204">
        <f t="shared" si="8"/>
        <v>4.7331020970000006</v>
      </c>
      <c r="BO21" s="204">
        <f t="shared" si="8"/>
        <v>13.858814624999999</v>
      </c>
      <c r="BP21" s="204">
        <f t="shared" si="8"/>
        <v>15.115623073000002</v>
      </c>
      <c r="BQ21" s="195">
        <f t="shared" si="9"/>
        <v>374.30539871599996</v>
      </c>
      <c r="BR21" s="195">
        <f t="shared" si="10"/>
        <v>434.13881045799997</v>
      </c>
      <c r="BS21" s="195">
        <f t="shared" si="11"/>
        <v>0</v>
      </c>
      <c r="BT21" s="195"/>
      <c r="BU21" s="195"/>
      <c r="BV21" s="195"/>
      <c r="BW21" s="195"/>
      <c r="BX21" s="195"/>
      <c r="BY21" s="195"/>
      <c r="BZ21" s="195"/>
      <c r="CA21" s="195"/>
      <c r="CB21" s="195"/>
      <c r="CC21" s="204">
        <f t="shared" si="12"/>
        <v>7974.5916399999996</v>
      </c>
      <c r="CD21" s="204">
        <f t="shared" si="12"/>
        <v>1033244</v>
      </c>
      <c r="CE21" s="204">
        <f t="shared" si="13"/>
        <v>499.02958900000004</v>
      </c>
      <c r="CF21" s="204">
        <f t="shared" si="13"/>
        <v>0</v>
      </c>
      <c r="CG21" s="204">
        <f t="shared" si="13"/>
        <v>79.592383675999997</v>
      </c>
      <c r="CH21" s="204">
        <f t="shared" si="13"/>
        <v>246.993380664</v>
      </c>
      <c r="CI21" s="204">
        <f t="shared" si="13"/>
        <v>-0.119047366</v>
      </c>
      <c r="CJ21" s="204">
        <f t="shared" si="14"/>
        <v>0</v>
      </c>
      <c r="CK21" s="204">
        <f t="shared" si="15"/>
        <v>0</v>
      </c>
      <c r="CL21" s="204">
        <f t="shared" si="16"/>
        <v>47.838681741999999</v>
      </c>
      <c r="CM21" s="204">
        <f t="shared" si="17"/>
        <v>26.125871947</v>
      </c>
      <c r="CN21" s="204">
        <f t="shared" si="18"/>
        <v>18.591916722000001</v>
      </c>
      <c r="CO21" s="204">
        <f t="shared" si="19"/>
        <v>15.115623073000002</v>
      </c>
      <c r="CP21" s="204"/>
      <c r="CQ21" s="204">
        <f t="shared" si="20"/>
        <v>434.13881045799997</v>
      </c>
      <c r="CR21" s="195">
        <f t="shared" si="21"/>
        <v>0</v>
      </c>
    </row>
    <row r="22" spans="1:98" ht="15.75" thickBot="1">
      <c r="A22" s="115"/>
      <c r="B22" s="196" t="s">
        <v>4070</v>
      </c>
      <c r="C22" s="499">
        <v>100</v>
      </c>
      <c r="D22" s="500" t="s">
        <v>4683</v>
      </c>
      <c r="E22" s="501">
        <v>3</v>
      </c>
      <c r="F22" s="502" t="s">
        <v>4684</v>
      </c>
      <c r="G22" s="739">
        <v>33.554640981321064</v>
      </c>
      <c r="H22" s="740">
        <f t="shared" si="0"/>
        <v>1.0084774862507395</v>
      </c>
      <c r="I22" s="741">
        <v>0</v>
      </c>
      <c r="J22" s="503"/>
      <c r="K22" s="726"/>
      <c r="L22" s="498">
        <v>2336.70568</v>
      </c>
      <c r="M22" s="498">
        <v>299107</v>
      </c>
      <c r="N22" s="498">
        <v>29.551628999999995</v>
      </c>
      <c r="O22" s="498">
        <v>0</v>
      </c>
      <c r="P22" s="498">
        <v>23.512835833</v>
      </c>
      <c r="Q22" s="498">
        <v>8.869099600000002</v>
      </c>
      <c r="R22" s="498">
        <v>-1.1770859999999997E-3</v>
      </c>
      <c r="S22" s="498">
        <v>4.8250969050000005</v>
      </c>
      <c r="T22" s="498">
        <v>1.8805380330000001</v>
      </c>
      <c r="U22" s="498">
        <v>0.70950335200000003</v>
      </c>
      <c r="V22" s="498">
        <v>1.4376321910000001</v>
      </c>
      <c r="W22" s="498">
        <v>0.54421297199999996</v>
      </c>
      <c r="X22" s="498">
        <v>0.55208612699999993</v>
      </c>
      <c r="Y22" s="498">
        <v>0</v>
      </c>
      <c r="Z22" s="498">
        <v>0</v>
      </c>
      <c r="AA22" s="498">
        <v>42.399282843999998</v>
      </c>
      <c r="AB22" s="498">
        <v>412</v>
      </c>
      <c r="AC22" s="498">
        <v>-5.8013950000000003</v>
      </c>
      <c r="AD22" s="498">
        <v>0</v>
      </c>
      <c r="AE22" s="498">
        <v>-6.4591418000000012E-2</v>
      </c>
      <c r="AF22" s="498">
        <v>-2.4545267609999999</v>
      </c>
      <c r="AG22" s="498">
        <v>-0.10652449999999999</v>
      </c>
      <c r="AH22" s="498">
        <v>-0.336377749</v>
      </c>
      <c r="AI22" s="498">
        <v>-5.1673279999999997E-3</v>
      </c>
      <c r="AJ22" s="498">
        <v>-0.194546836</v>
      </c>
      <c r="AK22" s="498">
        <v>-1.9386110000000002E-3</v>
      </c>
      <c r="AL22" s="498">
        <v>-0.12285006300000001</v>
      </c>
      <c r="AM22" s="498">
        <v>-0.147990765</v>
      </c>
      <c r="AN22" s="498">
        <v>-3.0119642249999998</v>
      </c>
      <c r="AO22" s="498">
        <f>SUM(AC22,N22)</f>
        <v>23.750233999999995</v>
      </c>
      <c r="AP22" s="498">
        <f>SUM(AE22:AH22,Y22:Z22,P22:S22)</f>
        <v>34.243834824000004</v>
      </c>
      <c r="AQ22" s="498">
        <f>SUM(AE22:AM22,P22:Z22)</f>
        <v>38.895313896000005</v>
      </c>
      <c r="AR22" s="497">
        <f t="shared" si="2"/>
        <v>14.418314709657182</v>
      </c>
      <c r="AS22" s="498"/>
      <c r="AT22" s="471"/>
      <c r="AU22" s="464">
        <v>10036428</v>
      </c>
      <c r="AV22" s="464">
        <v>301642.67547999998</v>
      </c>
      <c r="AY22" s="469">
        <f t="shared" si="3"/>
        <v>23.750233999999995</v>
      </c>
      <c r="AZ22" s="469">
        <f t="shared" si="3"/>
        <v>0</v>
      </c>
      <c r="BA22" s="470"/>
      <c r="BB22" s="205">
        <f t="shared" si="4"/>
        <v>2336.70568</v>
      </c>
      <c r="BC22" s="205">
        <f t="shared" si="4"/>
        <v>299107</v>
      </c>
      <c r="BD22" s="204">
        <f t="shared" si="5"/>
        <v>23.750233999999995</v>
      </c>
      <c r="BE22" s="204">
        <f t="shared" si="6"/>
        <v>0</v>
      </c>
      <c r="BF22" s="204">
        <f t="shared" si="6"/>
        <v>23.448244415000001</v>
      </c>
      <c r="BG22" s="204">
        <f t="shared" si="6"/>
        <v>6.4145728390000016</v>
      </c>
      <c r="BH22" s="204">
        <f t="shared" si="6"/>
        <v>-0.10770158599999999</v>
      </c>
      <c r="BI22" s="204">
        <f t="shared" si="6"/>
        <v>4.4887191560000002</v>
      </c>
      <c r="BJ22" s="204">
        <f t="shared" si="7"/>
        <v>0</v>
      </c>
      <c r="BK22" s="204">
        <f t="shared" si="7"/>
        <v>0</v>
      </c>
      <c r="BL22" s="204">
        <f t="shared" si="8"/>
        <v>1.8753707050000001</v>
      </c>
      <c r="BM22" s="204">
        <f t="shared" si="8"/>
        <v>0.51495651600000003</v>
      </c>
      <c r="BN22" s="204">
        <f t="shared" si="8"/>
        <v>1.4356935800000001</v>
      </c>
      <c r="BO22" s="204">
        <f t="shared" si="8"/>
        <v>0.42136290899999995</v>
      </c>
      <c r="BP22" s="204">
        <f t="shared" si="8"/>
        <v>0.40409536199999996</v>
      </c>
      <c r="BQ22" s="195">
        <f t="shared" si="9"/>
        <v>34.243834824000004</v>
      </c>
      <c r="BR22" s="195">
        <f t="shared" si="10"/>
        <v>38.895313896000005</v>
      </c>
      <c r="BS22" s="195">
        <f t="shared" si="11"/>
        <v>0</v>
      </c>
      <c r="BT22" s="195"/>
      <c r="BU22" s="195">
        <f>L22/L21*J21</f>
        <v>193.43698056285177</v>
      </c>
      <c r="BV22" s="195">
        <f>M22/M21*K21</f>
        <v>24732.304907650083</v>
      </c>
      <c r="BW22" s="195"/>
      <c r="BX22" s="195"/>
      <c r="BY22" s="195"/>
      <c r="BZ22" s="195"/>
      <c r="CA22" s="195"/>
      <c r="CB22" s="195"/>
      <c r="CC22" s="204">
        <f t="shared" si="12"/>
        <v>2336.70568</v>
      </c>
      <c r="CD22" s="204">
        <f t="shared" si="12"/>
        <v>299107</v>
      </c>
      <c r="CE22" s="204">
        <f t="shared" si="13"/>
        <v>23.750233999999995</v>
      </c>
      <c r="CF22" s="204">
        <f t="shared" si="13"/>
        <v>0</v>
      </c>
      <c r="CG22" s="204">
        <f t="shared" si="13"/>
        <v>23.448244415000001</v>
      </c>
      <c r="CH22" s="204">
        <f t="shared" si="13"/>
        <v>6.4145728390000016</v>
      </c>
      <c r="CI22" s="204">
        <f t="shared" si="13"/>
        <v>-0.10770158599999999</v>
      </c>
      <c r="CJ22" s="204">
        <f t="shared" si="14"/>
        <v>0</v>
      </c>
      <c r="CK22" s="204">
        <f t="shared" si="15"/>
        <v>0</v>
      </c>
      <c r="CL22" s="204">
        <f t="shared" si="16"/>
        <v>4.4887191560000002</v>
      </c>
      <c r="CM22" s="204">
        <f t="shared" si="17"/>
        <v>2.3903272210000002</v>
      </c>
      <c r="CN22" s="204">
        <f t="shared" si="18"/>
        <v>1.8570564890000001</v>
      </c>
      <c r="CO22" s="204">
        <f t="shared" si="19"/>
        <v>0.40409536199999996</v>
      </c>
      <c r="CP22" s="204"/>
      <c r="CQ22" s="204">
        <f t="shared" si="20"/>
        <v>38.895313896000005</v>
      </c>
      <c r="CR22" s="195">
        <f t="shared" si="21"/>
        <v>0</v>
      </c>
      <c r="CT22" s="195">
        <f>M22</f>
        <v>299107</v>
      </c>
    </row>
    <row r="23" spans="1:98" ht="15.75" thickBot="1">
      <c r="A23" s="115"/>
      <c r="B23" s="196" t="s">
        <v>4071</v>
      </c>
      <c r="C23" s="499">
        <v>100</v>
      </c>
      <c r="D23" s="500" t="s">
        <v>4683</v>
      </c>
      <c r="E23" s="501">
        <v>4.5</v>
      </c>
      <c r="F23" s="502" t="s">
        <v>4684</v>
      </c>
      <c r="G23" s="739">
        <v>32.857168372497554</v>
      </c>
      <c r="H23" s="740">
        <f t="shared" si="0"/>
        <v>1.0041129371224005</v>
      </c>
      <c r="I23" s="741">
        <v>0</v>
      </c>
      <c r="J23" s="503"/>
      <c r="K23" s="726"/>
      <c r="L23" s="498">
        <v>1889.6795999999999</v>
      </c>
      <c r="M23" s="498">
        <v>257548</v>
      </c>
      <c r="N23" s="498">
        <v>82.883213000000012</v>
      </c>
      <c r="O23" s="498">
        <v>0</v>
      </c>
      <c r="P23" s="498">
        <v>18.978086056000002</v>
      </c>
      <c r="Q23" s="498">
        <v>28.940407994999994</v>
      </c>
      <c r="R23" s="498">
        <v>-1.8666539999999999E-3</v>
      </c>
      <c r="S23" s="498">
        <v>7.143103107</v>
      </c>
      <c r="T23" s="498">
        <v>1.5181762110000001</v>
      </c>
      <c r="U23" s="498">
        <v>2.3151542480000002</v>
      </c>
      <c r="V23" s="498">
        <v>1.1806246990000002</v>
      </c>
      <c r="W23" s="498">
        <v>1.772505083</v>
      </c>
      <c r="X23" s="498">
        <v>1.7740201309999999</v>
      </c>
      <c r="Y23" s="498">
        <v>0</v>
      </c>
      <c r="Z23" s="498">
        <v>0</v>
      </c>
      <c r="AA23" s="498">
        <v>21.920078414999999</v>
      </c>
      <c r="AB23" s="498">
        <v>561</v>
      </c>
      <c r="AC23" s="498">
        <v>-6.7023870000000008</v>
      </c>
      <c r="AD23" s="498">
        <v>0</v>
      </c>
      <c r="AE23" s="498">
        <v>-6.2857143000000004E-2</v>
      </c>
      <c r="AF23" s="498">
        <v>-2.6228229999999999</v>
      </c>
      <c r="AG23" s="498">
        <v>6.5146000000000003E-5</v>
      </c>
      <c r="AH23" s="498">
        <v>-0.35982008800000004</v>
      </c>
      <c r="AI23" s="498">
        <v>-5.0285469999999995E-3</v>
      </c>
      <c r="AJ23" s="498">
        <v>-0.20982065999999999</v>
      </c>
      <c r="AK23" s="498">
        <v>-1.4677849999999999E-3</v>
      </c>
      <c r="AL23" s="498">
        <v>-0.12956109199999999</v>
      </c>
      <c r="AM23" s="498">
        <v>-0.158854408</v>
      </c>
      <c r="AN23" s="498">
        <v>-1.5727171919999998</v>
      </c>
      <c r="AO23" s="498">
        <f>SUM(AC23,N23)</f>
        <v>76.18082600000001</v>
      </c>
      <c r="AP23" s="498">
        <f>SUM(AE23:AH23,Y23:Z23,P23:S23)</f>
        <v>52.014295419</v>
      </c>
      <c r="AQ23" s="498">
        <f>SUM(AE23:AM23,P23:Z23)</f>
        <v>60.070043298999998</v>
      </c>
      <c r="AR23" s="497">
        <f t="shared" si="2"/>
        <v>6.8277410668926048</v>
      </c>
      <c r="AS23" s="498"/>
      <c r="AT23" s="471"/>
      <c r="AU23" s="464">
        <v>8462298</v>
      </c>
      <c r="AV23" s="464">
        <v>258607.27873000002</v>
      </c>
      <c r="AY23" s="469">
        <f t="shared" si="3"/>
        <v>76.18082600000001</v>
      </c>
      <c r="AZ23" s="469">
        <f t="shared" si="3"/>
        <v>0</v>
      </c>
      <c r="BA23" s="470"/>
      <c r="BB23" s="205">
        <f t="shared" si="4"/>
        <v>1889.6795999999999</v>
      </c>
      <c r="BC23" s="205">
        <f t="shared" si="4"/>
        <v>257548</v>
      </c>
      <c r="BD23" s="204">
        <f t="shared" si="5"/>
        <v>76.18082600000001</v>
      </c>
      <c r="BE23" s="204">
        <f t="shared" si="6"/>
        <v>0</v>
      </c>
      <c r="BF23" s="204">
        <f t="shared" si="6"/>
        <v>18.915228913000004</v>
      </c>
      <c r="BG23" s="204">
        <f t="shared" si="6"/>
        <v>26.317584994999994</v>
      </c>
      <c r="BH23" s="204">
        <f t="shared" si="6"/>
        <v>-1.8015079999999998E-3</v>
      </c>
      <c r="BI23" s="204">
        <f t="shared" si="6"/>
        <v>6.7832830189999997</v>
      </c>
      <c r="BJ23" s="204">
        <f t="shared" si="7"/>
        <v>0</v>
      </c>
      <c r="BK23" s="204">
        <f t="shared" si="7"/>
        <v>0</v>
      </c>
      <c r="BL23" s="204">
        <f t="shared" si="8"/>
        <v>1.5131476640000001</v>
      </c>
      <c r="BM23" s="204">
        <f t="shared" si="8"/>
        <v>2.1053335880000001</v>
      </c>
      <c r="BN23" s="204">
        <f t="shared" si="8"/>
        <v>1.1791569140000002</v>
      </c>
      <c r="BO23" s="204">
        <f t="shared" si="8"/>
        <v>1.6429439910000001</v>
      </c>
      <c r="BP23" s="204">
        <f t="shared" si="8"/>
        <v>1.6151657229999998</v>
      </c>
      <c r="BQ23" s="195">
        <f t="shared" si="9"/>
        <v>52.014295419</v>
      </c>
      <c r="BR23" s="195">
        <f t="shared" si="10"/>
        <v>60.070043299000005</v>
      </c>
      <c r="BS23" s="195">
        <f t="shared" si="11"/>
        <v>0</v>
      </c>
      <c r="BT23" s="195"/>
      <c r="BU23" s="195">
        <f>L23/L21*J21</f>
        <v>156.43130377259041</v>
      </c>
      <c r="BV23" s="195">
        <f>M23/M21*K21</f>
        <v>21295.909705742302</v>
      </c>
      <c r="BW23" s="195"/>
      <c r="BX23" s="195"/>
      <c r="BY23" s="195"/>
      <c r="BZ23" s="195"/>
      <c r="CA23" s="195"/>
      <c r="CB23" s="195"/>
      <c r="CC23" s="204">
        <f t="shared" si="12"/>
        <v>1889.6795999999999</v>
      </c>
      <c r="CD23" s="204">
        <f t="shared" si="12"/>
        <v>257548</v>
      </c>
      <c r="CE23" s="204">
        <f t="shared" si="13"/>
        <v>76.18082600000001</v>
      </c>
      <c r="CF23" s="204">
        <f t="shared" si="13"/>
        <v>0</v>
      </c>
      <c r="CG23" s="204">
        <f t="shared" si="13"/>
        <v>18.915228913000004</v>
      </c>
      <c r="CH23" s="204">
        <f t="shared" si="13"/>
        <v>26.317584994999994</v>
      </c>
      <c r="CI23" s="204">
        <f t="shared" si="13"/>
        <v>-1.8015079999999998E-3</v>
      </c>
      <c r="CJ23" s="204">
        <f t="shared" si="14"/>
        <v>0</v>
      </c>
      <c r="CK23" s="204">
        <f t="shared" si="15"/>
        <v>0</v>
      </c>
      <c r="CL23" s="204">
        <f t="shared" si="16"/>
        <v>6.7832830189999997</v>
      </c>
      <c r="CM23" s="204">
        <f t="shared" si="17"/>
        <v>3.6184812520000005</v>
      </c>
      <c r="CN23" s="204">
        <f t="shared" si="18"/>
        <v>2.8221009050000001</v>
      </c>
      <c r="CO23" s="204">
        <f t="shared" si="19"/>
        <v>1.6151657229999998</v>
      </c>
      <c r="CP23" s="204"/>
      <c r="CQ23" s="204">
        <f t="shared" si="20"/>
        <v>60.070043298999998</v>
      </c>
      <c r="CR23" s="195">
        <f t="shared" si="21"/>
        <v>0</v>
      </c>
      <c r="CT23" s="195">
        <f>M23</f>
        <v>257548</v>
      </c>
    </row>
    <row r="24" spans="1:98" ht="15.75" thickBot="1">
      <c r="A24" s="115"/>
      <c r="B24" s="196" t="s">
        <v>4072</v>
      </c>
      <c r="C24" s="499">
        <v>100</v>
      </c>
      <c r="D24" s="500" t="s">
        <v>4683</v>
      </c>
      <c r="E24" s="501">
        <v>6.5</v>
      </c>
      <c r="F24" s="502" t="s">
        <v>4684</v>
      </c>
      <c r="G24" s="739">
        <v>34.115654494923092</v>
      </c>
      <c r="H24" s="740">
        <f t="shared" si="0"/>
        <v>0.99993507216367206</v>
      </c>
      <c r="I24" s="741">
        <v>0</v>
      </c>
      <c r="J24" s="503"/>
      <c r="K24" s="726"/>
      <c r="L24" s="498">
        <v>2196.4013599999998</v>
      </c>
      <c r="M24" s="498">
        <v>290728</v>
      </c>
      <c r="N24" s="498">
        <v>186.47583399999999</v>
      </c>
      <c r="O24" s="498">
        <v>0</v>
      </c>
      <c r="P24" s="498">
        <v>21.949921936000003</v>
      </c>
      <c r="Q24" s="498">
        <v>85.372378019999985</v>
      </c>
      <c r="R24" s="498">
        <v>-3.1382759999999997E-3</v>
      </c>
      <c r="S24" s="498">
        <v>15.691706942</v>
      </c>
      <c r="T24" s="498">
        <v>1.7559174510000004</v>
      </c>
      <c r="U24" s="498">
        <v>6.8293199149999992</v>
      </c>
      <c r="V24" s="498">
        <v>1.285109992</v>
      </c>
      <c r="W24" s="498">
        <v>4.8540998670000004</v>
      </c>
      <c r="X24" s="498">
        <v>5.2224353750000008</v>
      </c>
      <c r="Y24" s="498">
        <v>0</v>
      </c>
      <c r="Z24" s="498">
        <v>0</v>
      </c>
      <c r="AA24" s="498">
        <v>1.0371045079999999</v>
      </c>
      <c r="AB24" s="498">
        <v>852</v>
      </c>
      <c r="AC24" s="498">
        <v>-18.967495999999997</v>
      </c>
      <c r="AD24" s="498">
        <v>0</v>
      </c>
      <c r="AE24" s="498">
        <v>-8.2041336999999992E-2</v>
      </c>
      <c r="AF24" s="498">
        <v>-8.6554317000000012</v>
      </c>
      <c r="AG24" s="498">
        <v>6.6678000000000001E-5</v>
      </c>
      <c r="AH24" s="498">
        <v>-1.169874909</v>
      </c>
      <c r="AI24" s="498">
        <v>-6.5633240000000006E-3</v>
      </c>
      <c r="AJ24" s="498">
        <v>-0.69242461700000002</v>
      </c>
      <c r="AK24" s="498">
        <v>-1.1207740000000002E-3</v>
      </c>
      <c r="AL24" s="498">
        <v>-0.42257654700000002</v>
      </c>
      <c r="AM24" s="498">
        <v>-0.524980644</v>
      </c>
      <c r="AN24" s="498">
        <v>-0.95926382799999987</v>
      </c>
      <c r="AO24" s="498">
        <f>SUM(AC24,N24)</f>
        <v>167.50833799999998</v>
      </c>
      <c r="AP24" s="498">
        <f>SUM(AE24:AH24,Y24:Z24,P24:S24)</f>
        <v>113.10358735399998</v>
      </c>
      <c r="AQ24" s="498">
        <f>SUM(AE24:AM24,P24:Z24)</f>
        <v>131.40280404799998</v>
      </c>
      <c r="AR24" s="497">
        <f t="shared" si="2"/>
        <v>6.7521168620274885</v>
      </c>
      <c r="AS24" s="498"/>
      <c r="AT24" s="471"/>
      <c r="AU24" s="464">
        <v>9918376</v>
      </c>
      <c r="AV24" s="464">
        <v>290709.12366000004</v>
      </c>
      <c r="AY24" s="469">
        <f t="shared" si="3"/>
        <v>167.50833799999998</v>
      </c>
      <c r="AZ24" s="469">
        <f t="shared" si="3"/>
        <v>0</v>
      </c>
      <c r="BA24" s="470"/>
      <c r="BB24" s="205">
        <f t="shared" si="4"/>
        <v>2196.4013599999998</v>
      </c>
      <c r="BC24" s="205">
        <f t="shared" si="4"/>
        <v>290728</v>
      </c>
      <c r="BD24" s="204">
        <f t="shared" si="5"/>
        <v>167.50833799999998</v>
      </c>
      <c r="BE24" s="204">
        <f t="shared" si="6"/>
        <v>0</v>
      </c>
      <c r="BF24" s="204">
        <f t="shared" si="6"/>
        <v>21.867880599000003</v>
      </c>
      <c r="BG24" s="204">
        <f t="shared" si="6"/>
        <v>76.716946319999977</v>
      </c>
      <c r="BH24" s="204">
        <f t="shared" si="6"/>
        <v>-3.0715979999999996E-3</v>
      </c>
      <c r="BI24" s="204">
        <f t="shared" si="6"/>
        <v>14.521832032999999</v>
      </c>
      <c r="BJ24" s="204">
        <f t="shared" si="7"/>
        <v>0</v>
      </c>
      <c r="BK24" s="204">
        <f t="shared" si="7"/>
        <v>0</v>
      </c>
      <c r="BL24" s="204">
        <f t="shared" si="8"/>
        <v>1.7493541270000004</v>
      </c>
      <c r="BM24" s="204">
        <f t="shared" si="8"/>
        <v>6.1368952979999989</v>
      </c>
      <c r="BN24" s="204">
        <f t="shared" si="8"/>
        <v>1.2839892179999999</v>
      </c>
      <c r="BO24" s="204">
        <f t="shared" si="8"/>
        <v>4.4315233200000002</v>
      </c>
      <c r="BP24" s="204">
        <f t="shared" si="8"/>
        <v>4.6974547310000005</v>
      </c>
      <c r="BQ24" s="195">
        <f t="shared" si="9"/>
        <v>113.10358735399997</v>
      </c>
      <c r="BR24" s="195">
        <f t="shared" si="10"/>
        <v>131.40280404799998</v>
      </c>
      <c r="BS24" s="195">
        <f t="shared" si="11"/>
        <v>0</v>
      </c>
      <c r="BT24" s="195"/>
      <c r="BU24" s="195">
        <f>L24/L21*J21</f>
        <v>181.82231969519634</v>
      </c>
      <c r="BV24" s="195">
        <f>M24/M21*K21</f>
        <v>24039.469290893532</v>
      </c>
      <c r="BW24" s="195"/>
      <c r="BX24" s="195"/>
      <c r="BY24" s="195"/>
      <c r="BZ24" s="195"/>
      <c r="CA24" s="195"/>
      <c r="CB24" s="195"/>
      <c r="CC24" s="204">
        <f t="shared" si="12"/>
        <v>2196.4013599999998</v>
      </c>
      <c r="CD24" s="204">
        <f t="shared" si="12"/>
        <v>290728</v>
      </c>
      <c r="CE24" s="204">
        <f t="shared" si="13"/>
        <v>167.50833799999998</v>
      </c>
      <c r="CF24" s="204">
        <f t="shared" si="13"/>
        <v>0</v>
      </c>
      <c r="CG24" s="204">
        <f t="shared" si="13"/>
        <v>21.867880599000003</v>
      </c>
      <c r="CH24" s="204">
        <f t="shared" si="13"/>
        <v>76.716946319999977</v>
      </c>
      <c r="CI24" s="204">
        <f t="shared" si="13"/>
        <v>-3.0715979999999996E-3</v>
      </c>
      <c r="CJ24" s="204">
        <f t="shared" si="14"/>
        <v>0</v>
      </c>
      <c r="CK24" s="204">
        <f t="shared" si="15"/>
        <v>0</v>
      </c>
      <c r="CL24" s="204">
        <f t="shared" si="16"/>
        <v>14.521832032999999</v>
      </c>
      <c r="CM24" s="204">
        <f t="shared" si="17"/>
        <v>7.886249424999999</v>
      </c>
      <c r="CN24" s="204">
        <f t="shared" si="18"/>
        <v>5.7155125380000005</v>
      </c>
      <c r="CO24" s="204">
        <f t="shared" si="19"/>
        <v>4.6974547310000005</v>
      </c>
      <c r="CP24" s="204"/>
      <c r="CQ24" s="204">
        <f t="shared" si="20"/>
        <v>131.40280404799998</v>
      </c>
      <c r="CR24" s="195">
        <f t="shared" si="21"/>
        <v>0</v>
      </c>
    </row>
    <row r="25" spans="1:98" ht="15.75" thickBot="1">
      <c r="A25" s="115"/>
      <c r="B25" s="196" t="s">
        <v>4073</v>
      </c>
      <c r="C25" s="499">
        <v>100</v>
      </c>
      <c r="D25" s="500" t="s">
        <v>4683</v>
      </c>
      <c r="E25" s="501">
        <v>7</v>
      </c>
      <c r="F25" s="502" t="s">
        <v>4684</v>
      </c>
      <c r="G25" s="739">
        <v>35.313562737414358</v>
      </c>
      <c r="H25" s="740">
        <f t="shared" si="0"/>
        <v>0.99527713627905778</v>
      </c>
      <c r="I25" s="741">
        <v>0</v>
      </c>
      <c r="J25" s="503"/>
      <c r="K25" s="726"/>
      <c r="L25" s="498">
        <v>931.38200000000006</v>
      </c>
      <c r="M25" s="498">
        <v>116621</v>
      </c>
      <c r="N25" s="498">
        <v>130.86885600000002</v>
      </c>
      <c r="O25" s="498">
        <v>0</v>
      </c>
      <c r="P25" s="498">
        <v>9.2721917569999999</v>
      </c>
      <c r="Q25" s="498">
        <v>71.380229900000003</v>
      </c>
      <c r="R25" s="498">
        <v>-1.9675140000000001E-3</v>
      </c>
      <c r="S25" s="498">
        <v>11.609328249000001</v>
      </c>
      <c r="T25" s="498">
        <v>0.74174938499999998</v>
      </c>
      <c r="U25" s="498">
        <v>5.7102863379999995</v>
      </c>
      <c r="V25" s="498">
        <v>0.50760202700000001</v>
      </c>
      <c r="W25" s="498">
        <v>3.824051657</v>
      </c>
      <c r="X25" s="498">
        <v>4.3609138110000005</v>
      </c>
      <c r="Y25" s="498">
        <v>0</v>
      </c>
      <c r="Z25" s="498">
        <v>0</v>
      </c>
      <c r="AA25" s="498">
        <v>0.16495869699999999</v>
      </c>
      <c r="AB25" s="498">
        <v>363</v>
      </c>
      <c r="AC25" s="498">
        <v>-15.439385</v>
      </c>
      <c r="AD25" s="498">
        <v>0</v>
      </c>
      <c r="AE25" s="498">
        <v>-3.4090984999999997E-2</v>
      </c>
      <c r="AF25" s="498">
        <v>-8.0984829000000005</v>
      </c>
      <c r="AG25" s="498">
        <v>6.0094000000000004E-5</v>
      </c>
      <c r="AH25" s="498">
        <v>-1.08925498</v>
      </c>
      <c r="AI25" s="498">
        <v>-2.7272629999999997E-3</v>
      </c>
      <c r="AJ25" s="498">
        <v>-0.64787382400000004</v>
      </c>
      <c r="AK25" s="498">
        <v>-4.2504099999999992E-4</v>
      </c>
      <c r="AL25" s="498">
        <v>-0.39402376299999997</v>
      </c>
      <c r="AM25" s="498">
        <v>-0.49142404699999997</v>
      </c>
      <c r="AN25" s="498">
        <v>-0.15580930100000001</v>
      </c>
      <c r="AO25" s="498">
        <f>SUM(AC25,N25)</f>
        <v>115.42947100000002</v>
      </c>
      <c r="AP25" s="498">
        <f>SUM(AE25:AH25,Y25:Z25,P25:S25)</f>
        <v>83.038013621000005</v>
      </c>
      <c r="AQ25" s="498">
        <f>SUM(AE25:AM25,P25:Z25)</f>
        <v>96.646142901000019</v>
      </c>
      <c r="AR25" s="497">
        <f t="shared" si="2"/>
        <v>7.1938312548447865</v>
      </c>
      <c r="AS25" s="498"/>
      <c r="AT25" s="471"/>
      <c r="AU25" s="464">
        <v>4118303</v>
      </c>
      <c r="AV25" s="464">
        <v>116070.21491</v>
      </c>
      <c r="AY25" s="469">
        <f t="shared" si="3"/>
        <v>115.42947100000002</v>
      </c>
      <c r="AZ25" s="469">
        <f t="shared" si="3"/>
        <v>0</v>
      </c>
      <c r="BA25" s="470"/>
      <c r="BB25" s="205">
        <f t="shared" si="4"/>
        <v>931.38200000000006</v>
      </c>
      <c r="BC25" s="205">
        <f t="shared" si="4"/>
        <v>116621</v>
      </c>
      <c r="BD25" s="204">
        <f t="shared" si="5"/>
        <v>115.42947100000002</v>
      </c>
      <c r="BE25" s="204">
        <f t="shared" si="6"/>
        <v>0</v>
      </c>
      <c r="BF25" s="204">
        <f t="shared" si="6"/>
        <v>9.2381007719999992</v>
      </c>
      <c r="BG25" s="204">
        <f t="shared" si="6"/>
        <v>63.281747000000003</v>
      </c>
      <c r="BH25" s="204">
        <f t="shared" si="6"/>
        <v>-1.9074200000000002E-3</v>
      </c>
      <c r="BI25" s="204">
        <f t="shared" si="6"/>
        <v>10.520073269000001</v>
      </c>
      <c r="BJ25" s="204">
        <f t="shared" si="7"/>
        <v>0</v>
      </c>
      <c r="BK25" s="204">
        <f t="shared" si="7"/>
        <v>0</v>
      </c>
      <c r="BL25" s="204">
        <f t="shared" si="8"/>
        <v>0.73902212199999995</v>
      </c>
      <c r="BM25" s="204">
        <f t="shared" si="8"/>
        <v>5.0624125139999991</v>
      </c>
      <c r="BN25" s="204">
        <f t="shared" si="8"/>
        <v>0.50717698600000005</v>
      </c>
      <c r="BO25" s="204">
        <f t="shared" si="8"/>
        <v>3.4300278940000002</v>
      </c>
      <c r="BP25" s="204">
        <f t="shared" si="8"/>
        <v>3.8694897640000008</v>
      </c>
      <c r="BQ25" s="195">
        <f t="shared" si="9"/>
        <v>83.038013621000005</v>
      </c>
      <c r="BR25" s="195">
        <f t="shared" si="10"/>
        <v>96.646142901000019</v>
      </c>
      <c r="BS25" s="195">
        <f t="shared" si="11"/>
        <v>0</v>
      </c>
      <c r="BT25" s="195"/>
      <c r="BU25" s="195">
        <f>L25/L21*J21</f>
        <v>77.101589375427892</v>
      </c>
      <c r="BV25" s="195">
        <f>M25/M21*K21</f>
        <v>9643.0579379120518</v>
      </c>
      <c r="BW25" s="195"/>
      <c r="BX25" s="195"/>
      <c r="BY25" s="195"/>
      <c r="BZ25" s="195"/>
      <c r="CA25" s="195"/>
      <c r="CB25" s="195"/>
      <c r="CC25" s="204">
        <f t="shared" si="12"/>
        <v>931.38200000000006</v>
      </c>
      <c r="CD25" s="204">
        <f t="shared" si="12"/>
        <v>116621</v>
      </c>
      <c r="CE25" s="204">
        <f t="shared" si="13"/>
        <v>115.42947100000002</v>
      </c>
      <c r="CF25" s="204">
        <f t="shared" si="13"/>
        <v>0</v>
      </c>
      <c r="CG25" s="204">
        <f t="shared" si="13"/>
        <v>9.2381007719999992</v>
      </c>
      <c r="CH25" s="204">
        <f t="shared" si="13"/>
        <v>63.281747000000003</v>
      </c>
      <c r="CI25" s="204">
        <f t="shared" si="13"/>
        <v>-1.9074200000000002E-3</v>
      </c>
      <c r="CJ25" s="204">
        <f t="shared" si="14"/>
        <v>0</v>
      </c>
      <c r="CK25" s="204">
        <f t="shared" si="15"/>
        <v>0</v>
      </c>
      <c r="CL25" s="204">
        <f t="shared" si="16"/>
        <v>10.520073269000001</v>
      </c>
      <c r="CM25" s="204">
        <f t="shared" si="17"/>
        <v>5.8014346359999998</v>
      </c>
      <c r="CN25" s="204">
        <f t="shared" si="18"/>
        <v>3.9372048799999999</v>
      </c>
      <c r="CO25" s="204">
        <f t="shared" si="19"/>
        <v>3.8694897640000008</v>
      </c>
      <c r="CP25" s="204"/>
      <c r="CQ25" s="204">
        <f t="shared" si="20"/>
        <v>96.64614290099999</v>
      </c>
      <c r="CR25" s="195">
        <f t="shared" si="21"/>
        <v>0</v>
      </c>
    </row>
    <row r="26" spans="1:98" ht="15.75" thickBot="1">
      <c r="A26" s="115"/>
      <c r="B26" s="196" t="s">
        <v>4074</v>
      </c>
      <c r="C26" s="499">
        <v>100</v>
      </c>
      <c r="D26" s="500" t="s">
        <v>4683</v>
      </c>
      <c r="E26" s="501">
        <v>8</v>
      </c>
      <c r="F26" s="502" t="s">
        <v>4684</v>
      </c>
      <c r="G26" s="739">
        <v>35.493775274407859</v>
      </c>
      <c r="H26" s="740">
        <f t="shared" si="0"/>
        <v>0.98813636640670122</v>
      </c>
      <c r="I26" s="741">
        <v>0</v>
      </c>
      <c r="J26" s="503"/>
      <c r="K26" s="726"/>
      <c r="L26" s="498">
        <v>620.423</v>
      </c>
      <c r="M26" s="498">
        <v>69240</v>
      </c>
      <c r="N26" s="498">
        <v>131.83820499999999</v>
      </c>
      <c r="O26" s="498">
        <v>0</v>
      </c>
      <c r="P26" s="498">
        <v>6.1450170819999999</v>
      </c>
      <c r="Q26" s="498">
        <v>83.741921634999997</v>
      </c>
      <c r="R26" s="498">
        <v>-4.6973830000000012E-3</v>
      </c>
      <c r="S26" s="498">
        <v>12.800623922</v>
      </c>
      <c r="T26" s="498">
        <v>0.49157335899999993</v>
      </c>
      <c r="U26" s="498">
        <v>6.6979139019999989</v>
      </c>
      <c r="V26" s="498">
        <v>0.327369507</v>
      </c>
      <c r="W26" s="498">
        <v>4.3950159770000008</v>
      </c>
      <c r="X26" s="498">
        <v>5.1046082559999997</v>
      </c>
      <c r="Y26" s="498">
        <v>0</v>
      </c>
      <c r="Z26" s="498">
        <v>0</v>
      </c>
      <c r="AA26" s="498">
        <v>6.8912324999999996E-2</v>
      </c>
      <c r="AB26" s="498">
        <v>223</v>
      </c>
      <c r="AC26" s="498">
        <v>-15.677484999999997</v>
      </c>
      <c r="AD26" s="498">
        <v>0</v>
      </c>
      <c r="AE26" s="498">
        <v>-2.2088105E-2</v>
      </c>
      <c r="AF26" s="498">
        <v>-9.4793921250000004</v>
      </c>
      <c r="AG26" s="498">
        <v>1.3212899999999998E-4</v>
      </c>
      <c r="AH26" s="498">
        <v>-1.275849657</v>
      </c>
      <c r="AI26" s="498">
        <v>-1.7670489999999999E-3</v>
      </c>
      <c r="AJ26" s="498">
        <v>-0.75834079900000007</v>
      </c>
      <c r="AK26" s="498">
        <v>-2.8410799999999998E-4</v>
      </c>
      <c r="AL26" s="498">
        <v>-0.46205946599999997</v>
      </c>
      <c r="AM26" s="498">
        <v>-0.57519076299999994</v>
      </c>
      <c r="AN26" s="498">
        <v>-6.1126399000000005E-2</v>
      </c>
      <c r="AO26" s="498">
        <f>SUM(AC26,N26)</f>
        <v>116.16072</v>
      </c>
      <c r="AP26" s="498">
        <f>SUM(AE26:AH26,Y26:Z26,P26:S26)</f>
        <v>91.905667497999985</v>
      </c>
      <c r="AQ26" s="498">
        <f>SUM(AE26:AM26,P26:Z26)</f>
        <v>107.12450631399999</v>
      </c>
      <c r="AR26" s="497">
        <f t="shared" si="2"/>
        <v>7.9119402409007105</v>
      </c>
      <c r="AS26" s="498"/>
      <c r="AT26" s="471"/>
      <c r="AU26" s="464">
        <v>2457589</v>
      </c>
      <c r="AV26" s="464">
        <v>68418.562009999994</v>
      </c>
      <c r="AY26" s="469">
        <f t="shared" si="3"/>
        <v>116.16072</v>
      </c>
      <c r="AZ26" s="469">
        <f t="shared" si="3"/>
        <v>0</v>
      </c>
      <c r="BA26" s="470"/>
      <c r="BB26" s="205">
        <f t="shared" si="4"/>
        <v>620.423</v>
      </c>
      <c r="BC26" s="205">
        <f t="shared" si="4"/>
        <v>69240</v>
      </c>
      <c r="BD26" s="204">
        <f t="shared" si="5"/>
        <v>116.16072</v>
      </c>
      <c r="BE26" s="204">
        <f t="shared" si="6"/>
        <v>0</v>
      </c>
      <c r="BF26" s="204">
        <f t="shared" si="6"/>
        <v>6.1229289769999999</v>
      </c>
      <c r="BG26" s="204">
        <f t="shared" si="6"/>
        <v>74.262529509999993</v>
      </c>
      <c r="BH26" s="204">
        <f t="shared" si="6"/>
        <v>-4.5652540000000012E-3</v>
      </c>
      <c r="BI26" s="204">
        <f t="shared" si="6"/>
        <v>11.524774265</v>
      </c>
      <c r="BJ26" s="204">
        <f t="shared" si="7"/>
        <v>0</v>
      </c>
      <c r="BK26" s="204">
        <f t="shared" si="7"/>
        <v>0</v>
      </c>
      <c r="BL26" s="204">
        <f t="shared" si="8"/>
        <v>0.48980630999999991</v>
      </c>
      <c r="BM26" s="204">
        <f t="shared" si="8"/>
        <v>5.939573102999999</v>
      </c>
      <c r="BN26" s="204">
        <f t="shared" si="8"/>
        <v>0.327085399</v>
      </c>
      <c r="BO26" s="204">
        <f t="shared" si="8"/>
        <v>3.9329565110000009</v>
      </c>
      <c r="BP26" s="204">
        <f t="shared" si="8"/>
        <v>4.5294174929999995</v>
      </c>
      <c r="BQ26" s="195">
        <f t="shared" si="9"/>
        <v>91.905667498</v>
      </c>
      <c r="BR26" s="195">
        <f t="shared" si="10"/>
        <v>107.124506314</v>
      </c>
      <c r="BS26" s="195">
        <f t="shared" si="11"/>
        <v>0</v>
      </c>
      <c r="BT26" s="195"/>
      <c r="BU26" s="195">
        <f>L26/L21*J21</f>
        <v>51.359806593933634</v>
      </c>
      <c r="BV26" s="195">
        <f>M26/M21*K21</f>
        <v>5725.258157802029</v>
      </c>
      <c r="BW26" s="195"/>
      <c r="BX26" s="195"/>
      <c r="BY26" s="195"/>
      <c r="BZ26" s="195"/>
      <c r="CA26" s="195"/>
      <c r="CB26" s="195"/>
      <c r="CC26" s="204">
        <f t="shared" si="12"/>
        <v>620.423</v>
      </c>
      <c r="CD26" s="204">
        <f t="shared" si="12"/>
        <v>69240</v>
      </c>
      <c r="CE26" s="204">
        <f t="shared" si="13"/>
        <v>116.16072</v>
      </c>
      <c r="CF26" s="204">
        <f t="shared" si="13"/>
        <v>0</v>
      </c>
      <c r="CG26" s="204">
        <f t="shared" si="13"/>
        <v>6.1229289769999999</v>
      </c>
      <c r="CH26" s="204">
        <f t="shared" si="13"/>
        <v>74.262529509999993</v>
      </c>
      <c r="CI26" s="204">
        <f t="shared" si="13"/>
        <v>-4.5652540000000012E-3</v>
      </c>
      <c r="CJ26" s="204">
        <f t="shared" si="14"/>
        <v>0</v>
      </c>
      <c r="CK26" s="204">
        <f t="shared" si="15"/>
        <v>0</v>
      </c>
      <c r="CL26" s="204">
        <f t="shared" si="16"/>
        <v>11.524774265</v>
      </c>
      <c r="CM26" s="204">
        <f t="shared" si="17"/>
        <v>6.4293794129999986</v>
      </c>
      <c r="CN26" s="204">
        <f t="shared" si="18"/>
        <v>4.2600419100000009</v>
      </c>
      <c r="CO26" s="204">
        <f t="shared" si="19"/>
        <v>4.5294174929999995</v>
      </c>
      <c r="CP26" s="204"/>
      <c r="CQ26" s="204">
        <f t="shared" si="20"/>
        <v>107.12450631399999</v>
      </c>
      <c r="CR26" s="195">
        <f t="shared" si="21"/>
        <v>0</v>
      </c>
    </row>
    <row r="27" spans="1:98" ht="13.5" thickBot="1">
      <c r="A27" s="115" t="s">
        <v>4079</v>
      </c>
      <c r="B27" s="194" t="s">
        <v>4080</v>
      </c>
      <c r="C27" s="459"/>
      <c r="D27" s="457"/>
      <c r="E27" s="457"/>
      <c r="F27" s="494"/>
      <c r="G27" s="739">
        <v>34.541435601031012</v>
      </c>
      <c r="H27" s="740">
        <f t="shared" si="0"/>
        <v>1.020611089588378</v>
      </c>
      <c r="I27" s="741">
        <v>0</v>
      </c>
      <c r="J27" s="496">
        <v>20.495999999999999</v>
      </c>
      <c r="K27" s="725">
        <v>1050</v>
      </c>
      <c r="L27" s="496">
        <f t="shared" ref="L27:AQ27" si="26">SUM(L28:L32)</f>
        <v>249.48376000000002</v>
      </c>
      <c r="M27" s="496">
        <f t="shared" si="26"/>
        <v>12803</v>
      </c>
      <c r="N27" s="496">
        <f t="shared" si="26"/>
        <v>20.761289000000001</v>
      </c>
      <c r="O27" s="496">
        <f t="shared" si="26"/>
        <v>0</v>
      </c>
      <c r="P27" s="496">
        <f t="shared" si="26"/>
        <v>5.0520855099999995</v>
      </c>
      <c r="Q27" s="496">
        <f t="shared" si="26"/>
        <v>13.536202100000001</v>
      </c>
      <c r="R27" s="496">
        <f t="shared" si="26"/>
        <v>-1.3094724E-2</v>
      </c>
      <c r="S27" s="496">
        <f t="shared" si="26"/>
        <v>2.6973327129999998</v>
      </c>
      <c r="T27" s="496">
        <f t="shared" si="26"/>
        <v>0.40369480099999999</v>
      </c>
      <c r="U27" s="496">
        <f t="shared" si="26"/>
        <v>1.0822299399999999</v>
      </c>
      <c r="V27" s="496">
        <f t="shared" si="26"/>
        <v>0.296966752</v>
      </c>
      <c r="W27" s="496">
        <f t="shared" si="26"/>
        <v>0.76497797400000001</v>
      </c>
      <c r="X27" s="496">
        <f t="shared" si="26"/>
        <v>0.81465607800000006</v>
      </c>
      <c r="Y27" s="496">
        <f t="shared" si="26"/>
        <v>0</v>
      </c>
      <c r="Z27" s="496">
        <f t="shared" si="26"/>
        <v>0</v>
      </c>
      <c r="AA27" s="496">
        <f t="shared" si="26"/>
        <v>0.8417213939999999</v>
      </c>
      <c r="AB27" s="496">
        <f t="shared" si="26"/>
        <v>23</v>
      </c>
      <c r="AC27" s="496">
        <f t="shared" si="26"/>
        <v>-2.1614550000000001</v>
      </c>
      <c r="AD27" s="496">
        <f t="shared" si="26"/>
        <v>0</v>
      </c>
      <c r="AE27" s="496">
        <f t="shared" si="26"/>
        <v>-1.4275775999999999E-2</v>
      </c>
      <c r="AF27" s="496">
        <f t="shared" si="26"/>
        <v>-1.4053963080000003</v>
      </c>
      <c r="AG27" s="496">
        <f t="shared" si="26"/>
        <v>-2.9920211000000002E-2</v>
      </c>
      <c r="AH27" s="496">
        <f t="shared" si="26"/>
        <v>-0.19178203500000002</v>
      </c>
      <c r="AI27" s="496">
        <f t="shared" si="26"/>
        <v>-1.142063E-3</v>
      </c>
      <c r="AJ27" s="496">
        <f t="shared" si="26"/>
        <v>-0.112354396</v>
      </c>
      <c r="AK27" s="496">
        <f t="shared" si="26"/>
        <v>-3.3842099999999999E-4</v>
      </c>
      <c r="AL27" s="496">
        <f t="shared" si="26"/>
        <v>-6.9621770999999999E-2</v>
      </c>
      <c r="AM27" s="496">
        <f t="shared" si="26"/>
        <v>-8.4745284000000018E-2</v>
      </c>
      <c r="AN27" s="496">
        <f t="shared" si="26"/>
        <v>-9.3313517000000012E-2</v>
      </c>
      <c r="AO27" s="496">
        <f t="shared" si="26"/>
        <v>18.599834000000001</v>
      </c>
      <c r="AP27" s="496">
        <f t="shared" si="26"/>
        <v>19.631151268999997</v>
      </c>
      <c r="AQ27" s="496">
        <f t="shared" si="26"/>
        <v>22.725474878999997</v>
      </c>
      <c r="AR27" s="497">
        <f t="shared" si="2"/>
        <v>10.554476598554587</v>
      </c>
      <c r="AS27" s="496"/>
      <c r="AT27" s="463"/>
      <c r="AU27" s="468">
        <f>SUM(AU28:AU32)</f>
        <v>442234</v>
      </c>
      <c r="AV27" s="468">
        <f>SUM(AV28:AV32)</f>
        <v>13066.883780000002</v>
      </c>
      <c r="AY27" s="469">
        <f t="shared" si="3"/>
        <v>18.599834000000001</v>
      </c>
      <c r="AZ27" s="469">
        <f t="shared" si="3"/>
        <v>0</v>
      </c>
      <c r="BA27" s="470"/>
      <c r="BB27" s="205">
        <f t="shared" si="4"/>
        <v>249.48376000000002</v>
      </c>
      <c r="BC27" s="205">
        <f t="shared" si="4"/>
        <v>12803</v>
      </c>
      <c r="BD27" s="204">
        <f t="shared" si="5"/>
        <v>18.599834000000001</v>
      </c>
      <c r="BE27" s="204">
        <f t="shared" si="6"/>
        <v>0</v>
      </c>
      <c r="BF27" s="204">
        <f t="shared" si="6"/>
        <v>5.0378097339999997</v>
      </c>
      <c r="BG27" s="204">
        <f t="shared" si="6"/>
        <v>12.130805792</v>
      </c>
      <c r="BH27" s="204">
        <f t="shared" si="6"/>
        <v>-4.3014935000000004E-2</v>
      </c>
      <c r="BI27" s="204">
        <f t="shared" si="6"/>
        <v>2.5055506779999996</v>
      </c>
      <c r="BJ27" s="204">
        <f t="shared" si="7"/>
        <v>0</v>
      </c>
      <c r="BK27" s="204">
        <f t="shared" si="7"/>
        <v>0</v>
      </c>
      <c r="BL27" s="204">
        <f t="shared" si="8"/>
        <v>0.40255273799999997</v>
      </c>
      <c r="BM27" s="204">
        <f t="shared" si="8"/>
        <v>0.96987554399999998</v>
      </c>
      <c r="BN27" s="204">
        <f t="shared" si="8"/>
        <v>0.29662833100000002</v>
      </c>
      <c r="BO27" s="204">
        <f t="shared" si="8"/>
        <v>0.69535620300000001</v>
      </c>
      <c r="BP27" s="204">
        <f t="shared" si="8"/>
        <v>0.72991079400000003</v>
      </c>
      <c r="BQ27" s="195">
        <f t="shared" si="9"/>
        <v>19.631151269</v>
      </c>
      <c r="BR27" s="195">
        <f t="shared" si="10"/>
        <v>22.725474879</v>
      </c>
      <c r="BS27" s="195">
        <f t="shared" si="11"/>
        <v>0</v>
      </c>
      <c r="BT27" s="195"/>
      <c r="BU27" s="195"/>
      <c r="BV27" s="195"/>
      <c r="BW27" s="195"/>
      <c r="BX27" s="195"/>
      <c r="BY27" s="195"/>
      <c r="BZ27" s="195"/>
      <c r="CA27" s="195"/>
      <c r="CB27" s="195"/>
      <c r="CC27" s="204">
        <f t="shared" si="12"/>
        <v>249.48376000000002</v>
      </c>
      <c r="CD27" s="204">
        <f t="shared" si="12"/>
        <v>12803</v>
      </c>
      <c r="CE27" s="204">
        <f t="shared" si="13"/>
        <v>18.599834000000001</v>
      </c>
      <c r="CF27" s="204">
        <f t="shared" si="13"/>
        <v>0</v>
      </c>
      <c r="CG27" s="204">
        <f t="shared" si="13"/>
        <v>5.0378097339999997</v>
      </c>
      <c r="CH27" s="204">
        <f t="shared" si="13"/>
        <v>12.130805792</v>
      </c>
      <c r="CI27" s="204">
        <f t="shared" si="13"/>
        <v>-4.3014935000000004E-2</v>
      </c>
      <c r="CJ27" s="204">
        <f t="shared" si="14"/>
        <v>0</v>
      </c>
      <c r="CK27" s="204">
        <f t="shared" si="15"/>
        <v>0</v>
      </c>
      <c r="CL27" s="204">
        <f t="shared" si="16"/>
        <v>2.5055506779999996</v>
      </c>
      <c r="CM27" s="204">
        <f t="shared" si="17"/>
        <v>1.372428282</v>
      </c>
      <c r="CN27" s="204">
        <f t="shared" si="18"/>
        <v>0.99198453399999997</v>
      </c>
      <c r="CO27" s="204">
        <f t="shared" si="19"/>
        <v>0.72991079400000003</v>
      </c>
      <c r="CP27" s="204"/>
      <c r="CQ27" s="204">
        <f t="shared" si="20"/>
        <v>22.725474879</v>
      </c>
      <c r="CR27" s="195">
        <f t="shared" si="21"/>
        <v>0</v>
      </c>
    </row>
    <row r="28" spans="1:98" ht="15.75" thickBot="1">
      <c r="A28" s="115"/>
      <c r="B28" s="196" t="s">
        <v>4070</v>
      </c>
      <c r="C28" s="499">
        <v>200</v>
      </c>
      <c r="D28" s="500" t="s">
        <v>4683</v>
      </c>
      <c r="E28" s="501">
        <v>3</v>
      </c>
      <c r="F28" s="502" t="s">
        <v>4684</v>
      </c>
      <c r="G28" s="739">
        <v>38.189438943894388</v>
      </c>
      <c r="H28" s="740">
        <f t="shared" si="0"/>
        <v>1.1404691551155115</v>
      </c>
      <c r="I28" s="741">
        <v>0</v>
      </c>
      <c r="J28" s="503"/>
      <c r="K28" s="726"/>
      <c r="L28" s="498">
        <v>28.963760000000001</v>
      </c>
      <c r="M28" s="498">
        <v>1515</v>
      </c>
      <c r="N28" s="498">
        <v>0.113215</v>
      </c>
      <c r="O28" s="498">
        <v>0</v>
      </c>
      <c r="P28" s="498">
        <v>0.62501679799999998</v>
      </c>
      <c r="Q28" s="498">
        <v>3.3964950000000001E-2</v>
      </c>
      <c r="R28" s="498">
        <v>-7.2367599999999992E-4</v>
      </c>
      <c r="S28" s="498">
        <v>9.3487265E-2</v>
      </c>
      <c r="T28" s="498">
        <v>4.9858434E-2</v>
      </c>
      <c r="U28" s="498">
        <v>2.7115219999999996E-3</v>
      </c>
      <c r="V28" s="498">
        <v>3.6628318999999999E-2</v>
      </c>
      <c r="W28" s="498">
        <v>2.0333070000000003E-3</v>
      </c>
      <c r="X28" s="498">
        <v>5.019478E-3</v>
      </c>
      <c r="Y28" s="498">
        <v>0</v>
      </c>
      <c r="Z28" s="498">
        <v>0</v>
      </c>
      <c r="AA28" s="498">
        <v>0.71147682299999992</v>
      </c>
      <c r="AB28" s="498">
        <v>3</v>
      </c>
      <c r="AC28" s="498">
        <v>-6.3187999999999994E-2</v>
      </c>
      <c r="AD28" s="498">
        <v>0</v>
      </c>
      <c r="AE28" s="498">
        <v>-2.0739779999999998E-3</v>
      </c>
      <c r="AF28" s="498">
        <v>-3.5546357999999993E-2</v>
      </c>
      <c r="AG28" s="498">
        <v>-3.0192481E-2</v>
      </c>
      <c r="AH28" s="498">
        <v>-4.9084330000000002E-3</v>
      </c>
      <c r="AI28" s="498">
        <v>-1.6591800000000001E-4</v>
      </c>
      <c r="AJ28" s="498">
        <v>-2.7881809999999998E-3</v>
      </c>
      <c r="AK28" s="498">
        <v>-5.9913999999999996E-5</v>
      </c>
      <c r="AL28" s="498">
        <v>-1.763178E-3</v>
      </c>
      <c r="AM28" s="498">
        <v>-2.0938350000000001E-3</v>
      </c>
      <c r="AN28" s="498">
        <v>-5.4365224000000004E-2</v>
      </c>
      <c r="AO28" s="498">
        <f>SUM(AC28,N28)</f>
        <v>5.0027000000000002E-2</v>
      </c>
      <c r="AP28" s="498">
        <f>SUM(AE28:AH28,Y28:Z28,P28:S28)</f>
        <v>0.67902408700000005</v>
      </c>
      <c r="AQ28" s="498">
        <f>SUM(AE28:AM28,P28:Z28)</f>
        <v>0.76840412100000011</v>
      </c>
      <c r="AR28" s="497">
        <f t="shared" si="2"/>
        <v>135.73152237791592</v>
      </c>
      <c r="AS28" s="498"/>
      <c r="AT28" s="471"/>
      <c r="AU28" s="464">
        <v>57857</v>
      </c>
      <c r="AV28" s="464">
        <v>1727.81077</v>
      </c>
      <c r="AY28" s="469">
        <f t="shared" si="3"/>
        <v>5.0027000000000002E-2</v>
      </c>
      <c r="AZ28" s="469">
        <f t="shared" si="3"/>
        <v>0</v>
      </c>
      <c r="BA28" s="470"/>
      <c r="BB28" s="205">
        <f t="shared" si="4"/>
        <v>28.963760000000001</v>
      </c>
      <c r="BC28" s="205">
        <f t="shared" si="4"/>
        <v>1515</v>
      </c>
      <c r="BD28" s="204">
        <f t="shared" si="5"/>
        <v>5.0027000000000002E-2</v>
      </c>
      <c r="BE28" s="204">
        <f t="shared" si="6"/>
        <v>0</v>
      </c>
      <c r="BF28" s="204">
        <f t="shared" si="6"/>
        <v>0.62294282000000001</v>
      </c>
      <c r="BG28" s="204">
        <f t="shared" si="6"/>
        <v>-1.5814079999999925E-3</v>
      </c>
      <c r="BH28" s="204">
        <f t="shared" si="6"/>
        <v>-3.0916157E-2</v>
      </c>
      <c r="BI28" s="204">
        <f t="shared" si="6"/>
        <v>8.8578831999999996E-2</v>
      </c>
      <c r="BJ28" s="204">
        <f t="shared" si="7"/>
        <v>0</v>
      </c>
      <c r="BK28" s="204">
        <f t="shared" si="7"/>
        <v>0</v>
      </c>
      <c r="BL28" s="204">
        <f t="shared" si="8"/>
        <v>4.9692515999999999E-2</v>
      </c>
      <c r="BM28" s="204">
        <f t="shared" si="8"/>
        <v>-7.6659000000000189E-5</v>
      </c>
      <c r="BN28" s="204">
        <f t="shared" si="8"/>
        <v>3.6568404999999998E-2</v>
      </c>
      <c r="BO28" s="204">
        <f t="shared" si="8"/>
        <v>2.7012900000000025E-4</v>
      </c>
      <c r="BP28" s="204">
        <f t="shared" si="8"/>
        <v>2.9256429999999999E-3</v>
      </c>
      <c r="BQ28" s="195">
        <f t="shared" si="9"/>
        <v>0.67902408700000016</v>
      </c>
      <c r="BR28" s="195">
        <f t="shared" si="10"/>
        <v>0.76840412100000022</v>
      </c>
      <c r="BS28" s="195">
        <f t="shared" si="11"/>
        <v>0</v>
      </c>
      <c r="BT28" s="195"/>
      <c r="BU28" s="195">
        <f>L28/L27*J27</f>
        <v>2.3794784276138854</v>
      </c>
      <c r="BV28" s="195">
        <f>M28/M27*K27</f>
        <v>124.24822307271734</v>
      </c>
      <c r="BW28" s="195"/>
      <c r="BX28" s="195"/>
      <c r="BY28" s="195"/>
      <c r="BZ28" s="195"/>
      <c r="CA28" s="195"/>
      <c r="CB28" s="195"/>
      <c r="CC28" s="204">
        <f t="shared" si="12"/>
        <v>28.963760000000001</v>
      </c>
      <c r="CD28" s="204">
        <f t="shared" si="12"/>
        <v>1515</v>
      </c>
      <c r="CE28" s="204">
        <f t="shared" si="13"/>
        <v>5.0027000000000002E-2</v>
      </c>
      <c r="CF28" s="204">
        <f t="shared" si="13"/>
        <v>0</v>
      </c>
      <c r="CG28" s="204">
        <f t="shared" si="13"/>
        <v>0.62294282000000001</v>
      </c>
      <c r="CH28" s="204">
        <f t="shared" si="13"/>
        <v>-1.5814079999999925E-3</v>
      </c>
      <c r="CI28" s="204">
        <f t="shared" si="13"/>
        <v>-3.0916157E-2</v>
      </c>
      <c r="CJ28" s="204">
        <f t="shared" si="14"/>
        <v>0</v>
      </c>
      <c r="CK28" s="204">
        <f t="shared" si="15"/>
        <v>0</v>
      </c>
      <c r="CL28" s="204">
        <f t="shared" si="16"/>
        <v>8.8578831999999996E-2</v>
      </c>
      <c r="CM28" s="204">
        <f t="shared" si="17"/>
        <v>4.9615856999999999E-2</v>
      </c>
      <c r="CN28" s="204">
        <f t="shared" si="18"/>
        <v>3.6838533999999999E-2</v>
      </c>
      <c r="CO28" s="204">
        <f t="shared" si="19"/>
        <v>2.9256429999999999E-3</v>
      </c>
      <c r="CP28" s="204"/>
      <c r="CQ28" s="204">
        <f t="shared" si="20"/>
        <v>0.76840412100000022</v>
      </c>
      <c r="CR28" s="195">
        <f t="shared" si="21"/>
        <v>0</v>
      </c>
      <c r="CT28" s="195">
        <f>M28</f>
        <v>1515</v>
      </c>
    </row>
    <row r="29" spans="1:98" ht="15.75" thickBot="1">
      <c r="A29" s="115"/>
      <c r="B29" s="196" t="s">
        <v>4071</v>
      </c>
      <c r="C29" s="499">
        <v>200</v>
      </c>
      <c r="D29" s="500" t="s">
        <v>4683</v>
      </c>
      <c r="E29" s="501">
        <v>4.5</v>
      </c>
      <c r="F29" s="502" t="s">
        <v>4684</v>
      </c>
      <c r="G29" s="739">
        <v>33.22935779816514</v>
      </c>
      <c r="H29" s="740">
        <f t="shared" si="0"/>
        <v>1.0052959883236032</v>
      </c>
      <c r="I29" s="741">
        <v>0</v>
      </c>
      <c r="J29" s="503"/>
      <c r="K29" s="726"/>
      <c r="L29" s="498">
        <v>23.142000000000003</v>
      </c>
      <c r="M29" s="498">
        <v>1199</v>
      </c>
      <c r="N29" s="498">
        <v>0.39470700000000003</v>
      </c>
      <c r="O29" s="498">
        <v>0</v>
      </c>
      <c r="P29" s="498">
        <v>0.46530840000000001</v>
      </c>
      <c r="Q29" s="498">
        <v>0.1382417</v>
      </c>
      <c r="R29" s="498">
        <v>-1.6354890000000002E-3</v>
      </c>
      <c r="S29" s="498">
        <v>8.8128368000000012E-2</v>
      </c>
      <c r="T29" s="498">
        <v>3.7122486000000003E-2</v>
      </c>
      <c r="U29" s="498">
        <v>1.1030692999999999E-2</v>
      </c>
      <c r="V29" s="498">
        <v>2.8235523999999998E-2</v>
      </c>
      <c r="W29" s="498">
        <v>8.2805409999999989E-3</v>
      </c>
      <c r="X29" s="498">
        <v>6.7174419999999997E-3</v>
      </c>
      <c r="Y29" s="498">
        <v>0</v>
      </c>
      <c r="Z29" s="498">
        <v>0</v>
      </c>
      <c r="AA29" s="498">
        <v>7.7842807E-2</v>
      </c>
      <c r="AB29" s="498">
        <v>1</v>
      </c>
      <c r="AC29" s="498">
        <v>-4.5115999999999996E-2</v>
      </c>
      <c r="AD29" s="498">
        <v>0</v>
      </c>
      <c r="AE29" s="498">
        <v>-1.147896E-3</v>
      </c>
      <c r="AF29" s="498">
        <v>-2.1409649999999999E-2</v>
      </c>
      <c r="AG29" s="498">
        <v>3.4895000000000004E-5</v>
      </c>
      <c r="AH29" s="498">
        <v>-3.0803339999999997E-3</v>
      </c>
      <c r="AI29" s="498">
        <v>-9.1832000000000011E-5</v>
      </c>
      <c r="AJ29" s="498">
        <v>-1.709981E-3</v>
      </c>
      <c r="AK29" s="498">
        <v>-5.4744999999999998E-5</v>
      </c>
      <c r="AL29" s="498">
        <v>-1.0979409999999998E-3</v>
      </c>
      <c r="AM29" s="498">
        <v>-1.1729969999999998E-3</v>
      </c>
      <c r="AN29" s="498">
        <v>-1.4833129E-2</v>
      </c>
      <c r="AO29" s="498">
        <f>SUM(AC29,N29)</f>
        <v>0.34959100000000004</v>
      </c>
      <c r="AP29" s="498">
        <f>SUM(AE29:AH29,Y29:Z29,P29:S29)</f>
        <v>0.66443999399999998</v>
      </c>
      <c r="AQ29" s="498">
        <f>SUM(AE29:AM29,P29:Z29)</f>
        <v>0.75169918400000002</v>
      </c>
      <c r="AR29" s="497">
        <f t="shared" si="2"/>
        <v>19.006209942475635</v>
      </c>
      <c r="AS29" s="498"/>
      <c r="AT29" s="471"/>
      <c r="AU29" s="464">
        <v>39842</v>
      </c>
      <c r="AV29" s="464">
        <v>1205.3498900000002</v>
      </c>
      <c r="AY29" s="469">
        <f t="shared" si="3"/>
        <v>0.34959100000000004</v>
      </c>
      <c r="AZ29" s="469">
        <f t="shared" si="3"/>
        <v>0</v>
      </c>
      <c r="BA29" s="470"/>
      <c r="BB29" s="205">
        <f t="shared" si="4"/>
        <v>23.142000000000003</v>
      </c>
      <c r="BC29" s="205">
        <f t="shared" si="4"/>
        <v>1199</v>
      </c>
      <c r="BD29" s="204">
        <f t="shared" si="5"/>
        <v>0.34959100000000004</v>
      </c>
      <c r="BE29" s="204">
        <f t="shared" si="6"/>
        <v>0</v>
      </c>
      <c r="BF29" s="204">
        <f t="shared" si="6"/>
        <v>0.46416050400000003</v>
      </c>
      <c r="BG29" s="204">
        <f t="shared" si="6"/>
        <v>0.11683204999999999</v>
      </c>
      <c r="BH29" s="204">
        <f t="shared" si="6"/>
        <v>-1.6005940000000001E-3</v>
      </c>
      <c r="BI29" s="204">
        <f t="shared" si="6"/>
        <v>8.5048034000000008E-2</v>
      </c>
      <c r="BJ29" s="204">
        <f t="shared" si="7"/>
        <v>0</v>
      </c>
      <c r="BK29" s="204">
        <f t="shared" si="7"/>
        <v>0</v>
      </c>
      <c r="BL29" s="204">
        <f t="shared" si="8"/>
        <v>3.7030654000000003E-2</v>
      </c>
      <c r="BM29" s="204">
        <f t="shared" si="8"/>
        <v>9.3207120000000001E-3</v>
      </c>
      <c r="BN29" s="204">
        <f t="shared" si="8"/>
        <v>2.8180779E-2</v>
      </c>
      <c r="BO29" s="204">
        <f t="shared" si="8"/>
        <v>7.1825999999999991E-3</v>
      </c>
      <c r="BP29" s="204">
        <f t="shared" si="8"/>
        <v>5.5444450000000003E-3</v>
      </c>
      <c r="BQ29" s="195">
        <f t="shared" si="9"/>
        <v>0.66443999400000009</v>
      </c>
      <c r="BR29" s="195">
        <f t="shared" si="10"/>
        <v>0.75169918400000013</v>
      </c>
      <c r="BS29" s="195">
        <f t="shared" si="11"/>
        <v>0</v>
      </c>
      <c r="BT29" s="195"/>
      <c r="BU29" s="195">
        <f>L29/L27*J27</f>
        <v>1.9011996291862845</v>
      </c>
      <c r="BV29" s="195">
        <f>M29/M27*K27</f>
        <v>98.332422088572983</v>
      </c>
      <c r="BW29" s="195"/>
      <c r="BX29" s="195"/>
      <c r="BY29" s="195"/>
      <c r="BZ29" s="195"/>
      <c r="CA29" s="195"/>
      <c r="CB29" s="195"/>
      <c r="CC29" s="204">
        <f t="shared" si="12"/>
        <v>23.142000000000003</v>
      </c>
      <c r="CD29" s="204">
        <f t="shared" si="12"/>
        <v>1199</v>
      </c>
      <c r="CE29" s="204">
        <f t="shared" si="13"/>
        <v>0.34959100000000004</v>
      </c>
      <c r="CF29" s="204">
        <f t="shared" si="13"/>
        <v>0</v>
      </c>
      <c r="CG29" s="204">
        <f t="shared" si="13"/>
        <v>0.46416050400000003</v>
      </c>
      <c r="CH29" s="204">
        <f t="shared" si="13"/>
        <v>0.11683204999999999</v>
      </c>
      <c r="CI29" s="204">
        <f t="shared" si="13"/>
        <v>-1.6005940000000001E-3</v>
      </c>
      <c r="CJ29" s="204">
        <f t="shared" si="14"/>
        <v>0</v>
      </c>
      <c r="CK29" s="204">
        <f t="shared" si="15"/>
        <v>0</v>
      </c>
      <c r="CL29" s="204">
        <f t="shared" si="16"/>
        <v>8.5048034000000008E-2</v>
      </c>
      <c r="CM29" s="204">
        <f t="shared" si="17"/>
        <v>4.6351366000000005E-2</v>
      </c>
      <c r="CN29" s="204">
        <f t="shared" si="18"/>
        <v>3.5363379E-2</v>
      </c>
      <c r="CO29" s="204">
        <f t="shared" si="19"/>
        <v>5.5444450000000003E-3</v>
      </c>
      <c r="CP29" s="204"/>
      <c r="CQ29" s="204">
        <f t="shared" si="20"/>
        <v>0.75169918400000002</v>
      </c>
      <c r="CR29" s="195">
        <f t="shared" si="21"/>
        <v>0</v>
      </c>
      <c r="CT29" s="195">
        <f>M29</f>
        <v>1199</v>
      </c>
    </row>
    <row r="30" spans="1:98" ht="15.75" thickBot="1">
      <c r="A30" s="115"/>
      <c r="B30" s="196" t="s">
        <v>4072</v>
      </c>
      <c r="C30" s="499">
        <v>200</v>
      </c>
      <c r="D30" s="500" t="s">
        <v>4683</v>
      </c>
      <c r="E30" s="501">
        <v>6.5</v>
      </c>
      <c r="F30" s="502" t="s">
        <v>4684</v>
      </c>
      <c r="G30" s="739">
        <v>33.244395604395606</v>
      </c>
      <c r="H30" s="740">
        <f t="shared" si="0"/>
        <v>1.0023001538461538</v>
      </c>
      <c r="I30" s="741">
        <v>0</v>
      </c>
      <c r="J30" s="503"/>
      <c r="K30" s="726"/>
      <c r="L30" s="498">
        <v>43.727000000000004</v>
      </c>
      <c r="M30" s="498">
        <v>2275</v>
      </c>
      <c r="N30" s="498">
        <v>1.4809569999999999</v>
      </c>
      <c r="O30" s="498">
        <v>0</v>
      </c>
      <c r="P30" s="498">
        <v>0.87682600100000019</v>
      </c>
      <c r="Q30" s="498">
        <v>0.68869289999999994</v>
      </c>
      <c r="R30" s="498">
        <v>-2.0143899999999996E-3</v>
      </c>
      <c r="S30" s="498">
        <v>0.23053243400000001</v>
      </c>
      <c r="T30" s="498">
        <v>7.0048681000000002E-2</v>
      </c>
      <c r="U30" s="498">
        <v>5.5031681999999991E-2</v>
      </c>
      <c r="V30" s="498">
        <v>5.2988626999999996E-2</v>
      </c>
      <c r="W30" s="498">
        <v>4.1000655000000004E-2</v>
      </c>
      <c r="X30" s="498">
        <v>3.8519408999999991E-2</v>
      </c>
      <c r="Y30" s="498">
        <v>0</v>
      </c>
      <c r="Z30" s="498">
        <v>0</v>
      </c>
      <c r="AA30" s="498">
        <v>2.1398806999999999E-2</v>
      </c>
      <c r="AB30" s="498">
        <v>6</v>
      </c>
      <c r="AC30" s="498">
        <v>-0.13619799999999999</v>
      </c>
      <c r="AD30" s="498">
        <v>0</v>
      </c>
      <c r="AE30" s="498">
        <v>-3.5872809999999999E-3</v>
      </c>
      <c r="AF30" s="498">
        <v>-6.8383150000000004E-2</v>
      </c>
      <c r="AG30" s="498">
        <v>3.4196999999999998E-5</v>
      </c>
      <c r="AH30" s="498">
        <v>-9.7581739999999997E-3</v>
      </c>
      <c r="AI30" s="498">
        <v>-2.8698200000000002E-4</v>
      </c>
      <c r="AJ30" s="498">
        <v>-5.4679139999999999E-3</v>
      </c>
      <c r="AK30" s="498">
        <v>-6.2460999999999997E-5</v>
      </c>
      <c r="AL30" s="498">
        <v>-3.3792969999999999E-3</v>
      </c>
      <c r="AM30" s="498">
        <v>-4.0147550000000009E-3</v>
      </c>
      <c r="AN30" s="498">
        <v>-8.3676070000000009E-3</v>
      </c>
      <c r="AO30" s="498">
        <f>SUM(AC30,N30)</f>
        <v>1.3447589999999998</v>
      </c>
      <c r="AP30" s="498">
        <f>SUM(AE30:AH30,Y30:Z30,P30:S30)</f>
        <v>1.7123425370000001</v>
      </c>
      <c r="AQ30" s="498">
        <f>SUM(AE30:AM30,P30:Z30)</f>
        <v>1.956720182</v>
      </c>
      <c r="AR30" s="497">
        <f t="shared" si="2"/>
        <v>12.733452886353616</v>
      </c>
      <c r="AS30" s="498"/>
      <c r="AT30" s="471"/>
      <c r="AU30" s="464">
        <v>75631</v>
      </c>
      <c r="AV30" s="464">
        <v>2280.2328499999999</v>
      </c>
      <c r="AY30" s="469">
        <f t="shared" si="3"/>
        <v>1.3447589999999998</v>
      </c>
      <c r="AZ30" s="469">
        <f t="shared" si="3"/>
        <v>0</v>
      </c>
      <c r="BA30" s="470"/>
      <c r="BB30" s="205">
        <f t="shared" si="4"/>
        <v>43.727000000000004</v>
      </c>
      <c r="BC30" s="205">
        <f t="shared" si="4"/>
        <v>2275</v>
      </c>
      <c r="BD30" s="204">
        <f t="shared" si="5"/>
        <v>1.3447589999999998</v>
      </c>
      <c r="BE30" s="204">
        <f t="shared" si="6"/>
        <v>0</v>
      </c>
      <c r="BF30" s="204">
        <f t="shared" si="6"/>
        <v>0.87323872000000013</v>
      </c>
      <c r="BG30" s="204">
        <f t="shared" si="6"/>
        <v>0.62030974999999988</v>
      </c>
      <c r="BH30" s="204">
        <f t="shared" si="6"/>
        <v>-1.9801929999999995E-3</v>
      </c>
      <c r="BI30" s="204">
        <f t="shared" si="6"/>
        <v>0.22077426</v>
      </c>
      <c r="BJ30" s="204">
        <f t="shared" si="7"/>
        <v>0</v>
      </c>
      <c r="BK30" s="204">
        <f t="shared" si="7"/>
        <v>0</v>
      </c>
      <c r="BL30" s="204">
        <f t="shared" si="8"/>
        <v>6.9761698999999996E-2</v>
      </c>
      <c r="BM30" s="204">
        <f t="shared" si="8"/>
        <v>4.9563767999999994E-2</v>
      </c>
      <c r="BN30" s="204">
        <f t="shared" si="8"/>
        <v>5.2926165999999997E-2</v>
      </c>
      <c r="BO30" s="204">
        <f t="shared" si="8"/>
        <v>3.7621358000000008E-2</v>
      </c>
      <c r="BP30" s="204">
        <f t="shared" si="8"/>
        <v>3.4504653999999989E-2</v>
      </c>
      <c r="BQ30" s="195">
        <f t="shared" si="9"/>
        <v>1.7123425369999998</v>
      </c>
      <c r="BR30" s="195">
        <f t="shared" si="10"/>
        <v>1.956720182</v>
      </c>
      <c r="BS30" s="195">
        <f t="shared" si="11"/>
        <v>0</v>
      </c>
      <c r="BT30" s="195"/>
      <c r="BU30" s="195">
        <f>L30/L27*J27</f>
        <v>3.5923323906934863</v>
      </c>
      <c r="BV30" s="195">
        <f>M30/M27*K27</f>
        <v>186.57736468015307</v>
      </c>
      <c r="BW30" s="195"/>
      <c r="BX30" s="195"/>
      <c r="BY30" s="195"/>
      <c r="BZ30" s="195"/>
      <c r="CA30" s="195"/>
      <c r="CB30" s="195"/>
      <c r="CC30" s="204">
        <f t="shared" si="12"/>
        <v>43.727000000000004</v>
      </c>
      <c r="CD30" s="204">
        <f t="shared" si="12"/>
        <v>2275</v>
      </c>
      <c r="CE30" s="204">
        <f t="shared" si="13"/>
        <v>1.3447589999999998</v>
      </c>
      <c r="CF30" s="204">
        <f t="shared" si="13"/>
        <v>0</v>
      </c>
      <c r="CG30" s="204">
        <f t="shared" si="13"/>
        <v>0.87323872000000013</v>
      </c>
      <c r="CH30" s="204">
        <f t="shared" si="13"/>
        <v>0.62030974999999988</v>
      </c>
      <c r="CI30" s="204">
        <f t="shared" si="13"/>
        <v>-1.9801929999999995E-3</v>
      </c>
      <c r="CJ30" s="204">
        <f t="shared" si="14"/>
        <v>0</v>
      </c>
      <c r="CK30" s="204">
        <f t="shared" si="15"/>
        <v>0</v>
      </c>
      <c r="CL30" s="204">
        <f t="shared" si="16"/>
        <v>0.22077426</v>
      </c>
      <c r="CM30" s="204">
        <f t="shared" si="17"/>
        <v>0.11932546699999999</v>
      </c>
      <c r="CN30" s="204">
        <f t="shared" si="18"/>
        <v>9.054752399999999E-2</v>
      </c>
      <c r="CO30" s="204">
        <f t="shared" si="19"/>
        <v>3.4504653999999989E-2</v>
      </c>
      <c r="CP30" s="204"/>
      <c r="CQ30" s="204">
        <f t="shared" si="20"/>
        <v>1.9567201819999998</v>
      </c>
      <c r="CR30" s="195">
        <f t="shared" si="21"/>
        <v>0</v>
      </c>
    </row>
    <row r="31" spans="1:98" ht="15.75" thickBot="1">
      <c r="A31" s="115"/>
      <c r="B31" s="196" t="s">
        <v>4073</v>
      </c>
      <c r="C31" s="499">
        <v>200</v>
      </c>
      <c r="D31" s="500" t="s">
        <v>4683</v>
      </c>
      <c r="E31" s="501">
        <v>7</v>
      </c>
      <c r="F31" s="502" t="s">
        <v>4684</v>
      </c>
      <c r="G31" s="739">
        <v>33.621991247264774</v>
      </c>
      <c r="H31" s="740">
        <f t="shared" si="0"/>
        <v>1.0072867177242888</v>
      </c>
      <c r="I31" s="741">
        <v>0</v>
      </c>
      <c r="J31" s="503"/>
      <c r="K31" s="726"/>
      <c r="L31" s="498">
        <v>34.981999999999999</v>
      </c>
      <c r="M31" s="498">
        <v>1828</v>
      </c>
      <c r="N31" s="498">
        <v>2.0042109999999997</v>
      </c>
      <c r="O31" s="498">
        <v>0</v>
      </c>
      <c r="P31" s="498">
        <v>0.70443179499999997</v>
      </c>
      <c r="Q31" s="498">
        <v>1.0995744999999999</v>
      </c>
      <c r="R31" s="498">
        <v>-8.3933599999999999E-4</v>
      </c>
      <c r="S31" s="498">
        <v>0.264173098</v>
      </c>
      <c r="T31" s="498">
        <v>5.6327367000000003E-2</v>
      </c>
      <c r="U31" s="498">
        <v>8.7925990000000023E-2</v>
      </c>
      <c r="V31" s="498">
        <v>4.2178260999999995E-2</v>
      </c>
      <c r="W31" s="498">
        <v>6.486808799999999E-2</v>
      </c>
      <c r="X31" s="498">
        <v>6.5005524000000009E-2</v>
      </c>
      <c r="Y31" s="498">
        <v>0</v>
      </c>
      <c r="Z31" s="498">
        <v>0</v>
      </c>
      <c r="AA31" s="498">
        <v>1.2758685000000001E-2</v>
      </c>
      <c r="AB31" s="498">
        <v>2</v>
      </c>
      <c r="AC31" s="498">
        <v>-0.16702700000000001</v>
      </c>
      <c r="AD31" s="498">
        <v>0</v>
      </c>
      <c r="AE31" s="498">
        <v>-1.6778069999999999E-3</v>
      </c>
      <c r="AF31" s="498">
        <v>-9.2468649999999999E-2</v>
      </c>
      <c r="AG31" s="498">
        <v>1.7391E-5</v>
      </c>
      <c r="AH31" s="498">
        <v>-1.2637556999999999E-2</v>
      </c>
      <c r="AI31" s="498">
        <v>-1.3422400000000001E-4</v>
      </c>
      <c r="AJ31" s="498">
        <v>-7.3961010000000004E-3</v>
      </c>
      <c r="AK31" s="498">
        <v>-5.5639E-5</v>
      </c>
      <c r="AL31" s="498">
        <v>-4.6130659999999999E-3</v>
      </c>
      <c r="AM31" s="498">
        <v>-5.5060270000000001E-3</v>
      </c>
      <c r="AN31" s="498">
        <v>-5.7598850000000002E-3</v>
      </c>
      <c r="AO31" s="498">
        <f>SUM(AC31,N31)</f>
        <v>1.8371839999999997</v>
      </c>
      <c r="AP31" s="498">
        <f>SUM(AE31:AH31,Y31:Z31,P31:S31)</f>
        <v>1.9605734339999996</v>
      </c>
      <c r="AQ31" s="498">
        <f>SUM(AE31:AM31,P31:Z31)</f>
        <v>2.2591736070000001</v>
      </c>
      <c r="AR31" s="497">
        <f t="shared" si="2"/>
        <v>10.671622624625513</v>
      </c>
      <c r="AS31" s="498"/>
      <c r="AT31" s="471"/>
      <c r="AU31" s="464">
        <v>61461</v>
      </c>
      <c r="AV31" s="464">
        <v>1841.3201199999999</v>
      </c>
      <c r="AY31" s="469">
        <f t="shared" si="3"/>
        <v>1.8371839999999997</v>
      </c>
      <c r="AZ31" s="469">
        <f t="shared" si="3"/>
        <v>0</v>
      </c>
      <c r="BA31" s="470"/>
      <c r="BB31" s="205">
        <f t="shared" si="4"/>
        <v>34.981999999999999</v>
      </c>
      <c r="BC31" s="205">
        <f t="shared" si="4"/>
        <v>1828</v>
      </c>
      <c r="BD31" s="204">
        <f t="shared" si="5"/>
        <v>1.8371839999999997</v>
      </c>
      <c r="BE31" s="204">
        <f t="shared" si="6"/>
        <v>0</v>
      </c>
      <c r="BF31" s="204">
        <f t="shared" si="6"/>
        <v>0.702753988</v>
      </c>
      <c r="BG31" s="204">
        <f t="shared" si="6"/>
        <v>1.0071058499999999</v>
      </c>
      <c r="BH31" s="204">
        <f t="shared" si="6"/>
        <v>-8.2194500000000003E-4</v>
      </c>
      <c r="BI31" s="204">
        <f t="shared" si="6"/>
        <v>0.25153554099999997</v>
      </c>
      <c r="BJ31" s="204">
        <f t="shared" si="7"/>
        <v>0</v>
      </c>
      <c r="BK31" s="204">
        <f t="shared" si="7"/>
        <v>0</v>
      </c>
      <c r="BL31" s="204">
        <f t="shared" si="8"/>
        <v>5.6193143000000001E-2</v>
      </c>
      <c r="BM31" s="204">
        <f t="shared" si="8"/>
        <v>8.0529889000000021E-2</v>
      </c>
      <c r="BN31" s="204">
        <f t="shared" si="8"/>
        <v>4.2122621999999992E-2</v>
      </c>
      <c r="BO31" s="204">
        <f t="shared" si="8"/>
        <v>6.0255021999999991E-2</v>
      </c>
      <c r="BP31" s="204">
        <f t="shared" si="8"/>
        <v>5.9499497000000012E-2</v>
      </c>
      <c r="BQ31" s="195">
        <f t="shared" si="9"/>
        <v>1.9605734339999998</v>
      </c>
      <c r="BR31" s="195">
        <f t="shared" si="10"/>
        <v>2.2591736070000001</v>
      </c>
      <c r="BS31" s="195">
        <f t="shared" si="11"/>
        <v>0</v>
      </c>
      <c r="BT31" s="195"/>
      <c r="BU31" s="195">
        <f>L31/L27*J27</f>
        <v>2.873898774012384</v>
      </c>
      <c r="BV31" s="195">
        <f>M31/M27*K27</f>
        <v>149.91798797156918</v>
      </c>
      <c r="BW31" s="195"/>
      <c r="BX31" s="195"/>
      <c r="BY31" s="195"/>
      <c r="BZ31" s="195"/>
      <c r="CA31" s="195"/>
      <c r="CB31" s="195"/>
      <c r="CC31" s="204">
        <f t="shared" si="12"/>
        <v>34.981999999999999</v>
      </c>
      <c r="CD31" s="204">
        <f t="shared" si="12"/>
        <v>1828</v>
      </c>
      <c r="CE31" s="204">
        <f t="shared" si="13"/>
        <v>1.8371839999999997</v>
      </c>
      <c r="CF31" s="204">
        <f t="shared" si="13"/>
        <v>0</v>
      </c>
      <c r="CG31" s="204">
        <f t="shared" si="13"/>
        <v>0.702753988</v>
      </c>
      <c r="CH31" s="204">
        <f t="shared" si="13"/>
        <v>1.0071058499999999</v>
      </c>
      <c r="CI31" s="204">
        <f t="shared" si="13"/>
        <v>-8.2194500000000003E-4</v>
      </c>
      <c r="CJ31" s="204">
        <f t="shared" si="14"/>
        <v>0</v>
      </c>
      <c r="CK31" s="204">
        <f t="shared" si="15"/>
        <v>0</v>
      </c>
      <c r="CL31" s="204">
        <f t="shared" si="16"/>
        <v>0.25153554099999997</v>
      </c>
      <c r="CM31" s="204">
        <f t="shared" si="17"/>
        <v>0.13672303200000002</v>
      </c>
      <c r="CN31" s="204">
        <f t="shared" si="18"/>
        <v>0.10237764399999999</v>
      </c>
      <c r="CO31" s="204">
        <f t="shared" si="19"/>
        <v>5.9499497000000012E-2</v>
      </c>
      <c r="CP31" s="204"/>
      <c r="CQ31" s="204">
        <f t="shared" si="20"/>
        <v>2.2591736070000001</v>
      </c>
      <c r="CR31" s="195">
        <f t="shared" si="21"/>
        <v>0</v>
      </c>
    </row>
    <row r="32" spans="1:98" ht="15.75" thickBot="1">
      <c r="A32" s="115"/>
      <c r="B32" s="196" t="s">
        <v>4074</v>
      </c>
      <c r="C32" s="499">
        <v>200</v>
      </c>
      <c r="D32" s="500" t="s">
        <v>4683</v>
      </c>
      <c r="E32" s="501">
        <v>8</v>
      </c>
      <c r="F32" s="502" t="s">
        <v>4684</v>
      </c>
      <c r="G32" s="739">
        <v>34.654694286668892</v>
      </c>
      <c r="H32" s="740">
        <f t="shared" si="0"/>
        <v>1.0043718927497498</v>
      </c>
      <c r="I32" s="741">
        <v>0</v>
      </c>
      <c r="J32" s="503"/>
      <c r="K32" s="726"/>
      <c r="L32" s="498">
        <v>118.669</v>
      </c>
      <c r="M32" s="498">
        <v>5986</v>
      </c>
      <c r="N32" s="498">
        <v>16.768199000000003</v>
      </c>
      <c r="O32" s="498">
        <v>0</v>
      </c>
      <c r="P32" s="498">
        <v>2.380502516</v>
      </c>
      <c r="Q32" s="498">
        <v>11.57572805</v>
      </c>
      <c r="R32" s="498">
        <v>-7.8818330000000013E-3</v>
      </c>
      <c r="S32" s="498">
        <v>2.0210115479999997</v>
      </c>
      <c r="T32" s="498">
        <v>0.19033783299999998</v>
      </c>
      <c r="U32" s="498">
        <v>0.92553005299999991</v>
      </c>
      <c r="V32" s="498">
        <v>0.13693602099999999</v>
      </c>
      <c r="W32" s="498">
        <v>0.64879538300000006</v>
      </c>
      <c r="X32" s="498">
        <v>0.69939422500000004</v>
      </c>
      <c r="Y32" s="498">
        <v>0</v>
      </c>
      <c r="Z32" s="498">
        <v>0</v>
      </c>
      <c r="AA32" s="498">
        <v>1.8244272000000002E-2</v>
      </c>
      <c r="AB32" s="498">
        <v>11</v>
      </c>
      <c r="AC32" s="498">
        <v>-1.7499260000000001</v>
      </c>
      <c r="AD32" s="498">
        <v>0</v>
      </c>
      <c r="AE32" s="498">
        <v>-5.7888139999999998E-3</v>
      </c>
      <c r="AF32" s="498">
        <v>-1.1875885000000002</v>
      </c>
      <c r="AG32" s="498">
        <v>1.8578699999999997E-4</v>
      </c>
      <c r="AH32" s="498">
        <v>-0.16139753700000001</v>
      </c>
      <c r="AI32" s="498">
        <v>-4.6310699999999998E-4</v>
      </c>
      <c r="AJ32" s="498">
        <v>-9.4992218999999989E-2</v>
      </c>
      <c r="AK32" s="498">
        <v>-1.0566199999999999E-4</v>
      </c>
      <c r="AL32" s="498">
        <v>-5.8768288999999994E-2</v>
      </c>
      <c r="AM32" s="498">
        <v>-7.1957670000000015E-2</v>
      </c>
      <c r="AN32" s="498">
        <v>-9.9876719999999995E-3</v>
      </c>
      <c r="AO32" s="498">
        <f>SUM(AC32,N32)</f>
        <v>15.018273000000002</v>
      </c>
      <c r="AP32" s="498">
        <f>SUM(AE32:AH32,Y32:Z32,P32:S32)</f>
        <v>14.614771216999998</v>
      </c>
      <c r="AQ32" s="498">
        <f>SUM(AE32:AM32,P32:Z32)</f>
        <v>16.989477784999998</v>
      </c>
      <c r="AR32" s="497">
        <f t="shared" si="2"/>
        <v>9.7313261098662913</v>
      </c>
      <c r="AS32" s="498"/>
      <c r="AT32" s="471"/>
      <c r="AU32" s="464">
        <v>207443</v>
      </c>
      <c r="AV32" s="464">
        <v>6012.1701500000017</v>
      </c>
      <c r="AY32" s="469">
        <f t="shared" si="3"/>
        <v>15.018273000000002</v>
      </c>
      <c r="AZ32" s="469">
        <f t="shared" si="3"/>
        <v>0</v>
      </c>
      <c r="BA32" s="470"/>
      <c r="BB32" s="205">
        <f t="shared" si="4"/>
        <v>118.669</v>
      </c>
      <c r="BC32" s="205">
        <f t="shared" si="4"/>
        <v>5986</v>
      </c>
      <c r="BD32" s="204">
        <f t="shared" si="5"/>
        <v>15.018273000000002</v>
      </c>
      <c r="BE32" s="204">
        <f t="shared" si="6"/>
        <v>0</v>
      </c>
      <c r="BF32" s="204">
        <f t="shared" si="6"/>
        <v>2.3747137019999998</v>
      </c>
      <c r="BG32" s="204">
        <f t="shared" si="6"/>
        <v>10.38813955</v>
      </c>
      <c r="BH32" s="204">
        <f t="shared" si="6"/>
        <v>-7.6960460000000015E-3</v>
      </c>
      <c r="BI32" s="204">
        <f t="shared" si="6"/>
        <v>1.8596140109999997</v>
      </c>
      <c r="BJ32" s="204">
        <f t="shared" si="7"/>
        <v>0</v>
      </c>
      <c r="BK32" s="204">
        <f t="shared" si="7"/>
        <v>0</v>
      </c>
      <c r="BL32" s="204">
        <f t="shared" si="8"/>
        <v>0.18987472599999999</v>
      </c>
      <c r="BM32" s="204">
        <f t="shared" si="8"/>
        <v>0.83053783399999992</v>
      </c>
      <c r="BN32" s="204">
        <f t="shared" si="8"/>
        <v>0.13683035899999998</v>
      </c>
      <c r="BO32" s="204">
        <f t="shared" si="8"/>
        <v>0.59002709400000009</v>
      </c>
      <c r="BP32" s="204">
        <f t="shared" si="8"/>
        <v>0.62743655500000006</v>
      </c>
      <c r="BQ32" s="195">
        <f t="shared" si="9"/>
        <v>14.614771216999999</v>
      </c>
      <c r="BR32" s="195">
        <f t="shared" si="10"/>
        <v>16.989477784999998</v>
      </c>
      <c r="BS32" s="195">
        <f t="shared" si="11"/>
        <v>0</v>
      </c>
      <c r="BT32" s="195"/>
      <c r="BU32" s="195">
        <f>L32/L27*J27</f>
        <v>9.749090778493958</v>
      </c>
      <c r="BV32" s="195">
        <f>M32/M27*K27</f>
        <v>490.92400218698742</v>
      </c>
      <c r="BW32" s="195"/>
      <c r="BX32" s="195"/>
      <c r="BY32" s="195"/>
      <c r="BZ32" s="195"/>
      <c r="CA32" s="195"/>
      <c r="CB32" s="195"/>
      <c r="CC32" s="204">
        <f t="shared" si="12"/>
        <v>118.669</v>
      </c>
      <c r="CD32" s="204">
        <f t="shared" si="12"/>
        <v>5986</v>
      </c>
      <c r="CE32" s="204">
        <f t="shared" si="13"/>
        <v>15.018273000000002</v>
      </c>
      <c r="CF32" s="204">
        <f t="shared" si="13"/>
        <v>0</v>
      </c>
      <c r="CG32" s="204">
        <f t="shared" si="13"/>
        <v>2.3747137019999998</v>
      </c>
      <c r="CH32" s="204">
        <f t="shared" si="13"/>
        <v>10.38813955</v>
      </c>
      <c r="CI32" s="204">
        <f t="shared" si="13"/>
        <v>-7.6960460000000015E-3</v>
      </c>
      <c r="CJ32" s="204">
        <f t="shared" si="14"/>
        <v>0</v>
      </c>
      <c r="CK32" s="204">
        <f t="shared" si="15"/>
        <v>0</v>
      </c>
      <c r="CL32" s="204">
        <f t="shared" si="16"/>
        <v>1.8596140109999997</v>
      </c>
      <c r="CM32" s="204">
        <f t="shared" si="17"/>
        <v>1.0204125599999998</v>
      </c>
      <c r="CN32" s="204">
        <f t="shared" si="18"/>
        <v>0.72685745300000004</v>
      </c>
      <c r="CO32" s="204">
        <f t="shared" si="19"/>
        <v>0.62743655500000006</v>
      </c>
      <c r="CP32" s="204"/>
      <c r="CQ32" s="204">
        <f t="shared" si="20"/>
        <v>16.989477784999998</v>
      </c>
      <c r="CR32" s="195">
        <f t="shared" si="21"/>
        <v>0</v>
      </c>
    </row>
    <row r="33" spans="1:98" ht="13.5" thickBot="1">
      <c r="A33" s="115" t="s">
        <v>4081</v>
      </c>
      <c r="B33" s="194" t="s">
        <v>4082</v>
      </c>
      <c r="C33" s="459"/>
      <c r="D33" s="457"/>
      <c r="E33" s="457"/>
      <c r="F33" s="494"/>
      <c r="G33" s="739">
        <v>32.420410783055196</v>
      </c>
      <c r="H33" s="740">
        <f t="shared" si="0"/>
        <v>0.99950334082156611</v>
      </c>
      <c r="I33" s="741">
        <v>0</v>
      </c>
      <c r="J33" s="496">
        <v>26.390999999999998</v>
      </c>
      <c r="K33" s="725">
        <v>521</v>
      </c>
      <c r="L33" s="496">
        <f t="shared" ref="L33:AQ33" si="27">SUM(L34:L38)</f>
        <v>311.68100000000004</v>
      </c>
      <c r="M33" s="496">
        <f t="shared" si="27"/>
        <v>6232</v>
      </c>
      <c r="N33" s="496">
        <f t="shared" si="27"/>
        <v>23.028941000000003</v>
      </c>
      <c r="O33" s="496">
        <f t="shared" si="27"/>
        <v>0</v>
      </c>
      <c r="P33" s="496">
        <f t="shared" si="27"/>
        <v>7.7673988500000002</v>
      </c>
      <c r="Q33" s="496">
        <f t="shared" si="27"/>
        <v>16.882397300000001</v>
      </c>
      <c r="R33" s="496">
        <f t="shared" si="27"/>
        <v>-2.2789773999999999E-2</v>
      </c>
      <c r="S33" s="496">
        <f t="shared" si="27"/>
        <v>3.6115600759999995</v>
      </c>
      <c r="T33" s="496">
        <f t="shared" si="27"/>
        <v>0.62113781800000001</v>
      </c>
      <c r="U33" s="496">
        <f t="shared" si="27"/>
        <v>1.3490226769999998</v>
      </c>
      <c r="V33" s="496">
        <f t="shared" si="27"/>
        <v>0.45812512599999999</v>
      </c>
      <c r="W33" s="496">
        <f t="shared" si="27"/>
        <v>0.97016303700000006</v>
      </c>
      <c r="X33" s="496">
        <f t="shared" si="27"/>
        <v>1.0293543550000002</v>
      </c>
      <c r="Y33" s="496">
        <f t="shared" si="27"/>
        <v>0</v>
      </c>
      <c r="Z33" s="496">
        <f t="shared" si="27"/>
        <v>0</v>
      </c>
      <c r="AA33" s="496">
        <f t="shared" si="27"/>
        <v>0.41117141499999998</v>
      </c>
      <c r="AB33" s="496">
        <f t="shared" si="27"/>
        <v>14</v>
      </c>
      <c r="AC33" s="496">
        <f t="shared" si="27"/>
        <v>-1.011984</v>
      </c>
      <c r="AD33" s="496">
        <f t="shared" si="27"/>
        <v>0</v>
      </c>
      <c r="AE33" s="496">
        <f t="shared" si="27"/>
        <v>-1.7149518000000002E-2</v>
      </c>
      <c r="AF33" s="496">
        <f t="shared" si="27"/>
        <v>-0.70594539999999995</v>
      </c>
      <c r="AG33" s="496">
        <f t="shared" si="27"/>
        <v>-1.9998669000000004E-2</v>
      </c>
      <c r="AH33" s="496">
        <f t="shared" si="27"/>
        <v>-9.7979834999999987E-2</v>
      </c>
      <c r="AI33" s="496">
        <f t="shared" si="27"/>
        <v>-1.3719610000000003E-3</v>
      </c>
      <c r="AJ33" s="496">
        <f t="shared" si="27"/>
        <v>-5.6454476999999996E-2</v>
      </c>
      <c r="AK33" s="496">
        <f t="shared" si="27"/>
        <v>-3.30823E-4</v>
      </c>
      <c r="AL33" s="496">
        <f t="shared" si="27"/>
        <v>-3.2555284000000004E-2</v>
      </c>
      <c r="AM33" s="496">
        <f t="shared" si="27"/>
        <v>-4.2294037999999999E-2</v>
      </c>
      <c r="AN33" s="496">
        <f t="shared" si="27"/>
        <v>-2.0877581999999999E-2</v>
      </c>
      <c r="AO33" s="496">
        <f t="shared" si="27"/>
        <v>22.016957000000005</v>
      </c>
      <c r="AP33" s="496">
        <f t="shared" si="27"/>
        <v>27.39749303</v>
      </c>
      <c r="AQ33" s="496">
        <f t="shared" si="27"/>
        <v>31.692289460000001</v>
      </c>
      <c r="AR33" s="497">
        <f t="shared" si="2"/>
        <v>12.443814569833602</v>
      </c>
      <c r="AS33" s="496"/>
      <c r="AT33" s="463"/>
      <c r="AU33" s="468">
        <f>SUM(AU34:AU38)</f>
        <v>202044</v>
      </c>
      <c r="AV33" s="468">
        <f>SUM(AV34:AV38)</f>
        <v>6228.9048199999997</v>
      </c>
      <c r="AY33" s="469">
        <f t="shared" si="3"/>
        <v>22.016957000000005</v>
      </c>
      <c r="AZ33" s="469">
        <f t="shared" si="3"/>
        <v>0</v>
      </c>
      <c r="BA33" s="470"/>
      <c r="BB33" s="205">
        <f t="shared" si="4"/>
        <v>311.68100000000004</v>
      </c>
      <c r="BC33" s="205">
        <f t="shared" si="4"/>
        <v>6232</v>
      </c>
      <c r="BD33" s="204">
        <f t="shared" si="5"/>
        <v>22.016957000000005</v>
      </c>
      <c r="BE33" s="204">
        <f t="shared" si="6"/>
        <v>0</v>
      </c>
      <c r="BF33" s="204">
        <f t="shared" si="6"/>
        <v>7.7502493320000001</v>
      </c>
      <c r="BG33" s="204">
        <f t="shared" si="6"/>
        <v>16.1764519</v>
      </c>
      <c r="BH33" s="204">
        <f t="shared" si="6"/>
        <v>-4.2788443000000002E-2</v>
      </c>
      <c r="BI33" s="204">
        <f t="shared" si="6"/>
        <v>3.5135802409999997</v>
      </c>
      <c r="BJ33" s="204">
        <f t="shared" si="7"/>
        <v>0</v>
      </c>
      <c r="BK33" s="204">
        <f t="shared" si="7"/>
        <v>0</v>
      </c>
      <c r="BL33" s="204">
        <f t="shared" si="8"/>
        <v>0.61976585699999998</v>
      </c>
      <c r="BM33" s="204">
        <f t="shared" si="8"/>
        <v>1.2925681999999998</v>
      </c>
      <c r="BN33" s="204">
        <f t="shared" si="8"/>
        <v>0.45779430300000001</v>
      </c>
      <c r="BO33" s="204">
        <f t="shared" si="8"/>
        <v>0.9376077530000001</v>
      </c>
      <c r="BP33" s="204">
        <f t="shared" si="8"/>
        <v>0.98706031700000019</v>
      </c>
      <c r="BQ33" s="195">
        <f t="shared" si="9"/>
        <v>27.39749303</v>
      </c>
      <c r="BR33" s="195">
        <f t="shared" si="10"/>
        <v>31.692289460000005</v>
      </c>
      <c r="BS33" s="195">
        <f t="shared" si="11"/>
        <v>0</v>
      </c>
      <c r="BT33" s="195"/>
      <c r="BU33" s="195"/>
      <c r="BV33" s="195"/>
      <c r="BW33" s="195"/>
      <c r="BX33" s="195"/>
      <c r="BY33" s="195"/>
      <c r="BZ33" s="195"/>
      <c r="CA33" s="195"/>
      <c r="CB33" s="195"/>
      <c r="CC33" s="204">
        <f t="shared" si="12"/>
        <v>311.68100000000004</v>
      </c>
      <c r="CD33" s="204">
        <f t="shared" si="12"/>
        <v>6232</v>
      </c>
      <c r="CE33" s="204">
        <f t="shared" si="13"/>
        <v>22.016957000000005</v>
      </c>
      <c r="CF33" s="204">
        <f t="shared" si="13"/>
        <v>0</v>
      </c>
      <c r="CG33" s="204">
        <f t="shared" si="13"/>
        <v>7.7502493320000001</v>
      </c>
      <c r="CH33" s="204">
        <f t="shared" si="13"/>
        <v>16.1764519</v>
      </c>
      <c r="CI33" s="204">
        <f t="shared" si="13"/>
        <v>-4.2788443000000002E-2</v>
      </c>
      <c r="CJ33" s="204">
        <f t="shared" si="14"/>
        <v>0</v>
      </c>
      <c r="CK33" s="204">
        <f t="shared" si="15"/>
        <v>0</v>
      </c>
      <c r="CL33" s="204">
        <f t="shared" si="16"/>
        <v>3.5135802409999997</v>
      </c>
      <c r="CM33" s="204">
        <f t="shared" si="17"/>
        <v>1.9123340569999998</v>
      </c>
      <c r="CN33" s="204">
        <f t="shared" si="18"/>
        <v>1.395402056</v>
      </c>
      <c r="CO33" s="204">
        <f t="shared" si="19"/>
        <v>0.98706031700000019</v>
      </c>
      <c r="CP33" s="204"/>
      <c r="CQ33" s="204">
        <f t="shared" si="20"/>
        <v>31.692289459999998</v>
      </c>
      <c r="CR33" s="195">
        <f t="shared" si="21"/>
        <v>0</v>
      </c>
    </row>
    <row r="34" spans="1:98" ht="15.75" thickBot="1">
      <c r="A34" s="115"/>
      <c r="B34" s="196" t="s">
        <v>4070</v>
      </c>
      <c r="C34" s="499">
        <v>250</v>
      </c>
      <c r="D34" s="500" t="s">
        <v>4683</v>
      </c>
      <c r="E34" s="501">
        <v>3</v>
      </c>
      <c r="F34" s="502" t="s">
        <v>4684</v>
      </c>
      <c r="G34" s="739">
        <v>31.027377521613833</v>
      </c>
      <c r="H34" s="740">
        <f t="shared" si="0"/>
        <v>0.99562308357348694</v>
      </c>
      <c r="I34" s="741">
        <v>0</v>
      </c>
      <c r="J34" s="503"/>
      <c r="K34" s="726"/>
      <c r="L34" s="498">
        <v>40.445000000000007</v>
      </c>
      <c r="M34" s="498">
        <v>694</v>
      </c>
      <c r="N34" s="498">
        <v>1.3432999999999999E-2</v>
      </c>
      <c r="O34" s="498">
        <v>0</v>
      </c>
      <c r="P34" s="498">
        <v>1.008557535</v>
      </c>
      <c r="Q34" s="498">
        <v>4.0303499999999994E-3</v>
      </c>
      <c r="R34" s="498">
        <v>-1.0496999999999999E-4</v>
      </c>
      <c r="S34" s="498">
        <v>0.14862525200000001</v>
      </c>
      <c r="T34" s="498">
        <v>8.0676678000000002E-2</v>
      </c>
      <c r="U34" s="498">
        <v>3.2195600000000003E-4</v>
      </c>
      <c r="V34" s="498">
        <v>5.9469565000000009E-2</v>
      </c>
      <c r="W34" s="498">
        <v>2.3707599999999999E-4</v>
      </c>
      <c r="X34" s="498">
        <v>3.5604453000000008E-2</v>
      </c>
      <c r="Y34" s="498">
        <v>0</v>
      </c>
      <c r="Z34" s="498">
        <v>0</v>
      </c>
      <c r="AA34" s="498">
        <v>0.352856114</v>
      </c>
      <c r="AB34" s="498">
        <v>1</v>
      </c>
      <c r="AC34" s="498">
        <v>-1.0444999999999999E-2</v>
      </c>
      <c r="AD34" s="498">
        <v>0</v>
      </c>
      <c r="AE34" s="498">
        <v>-1.2750000000000001E-3</v>
      </c>
      <c r="AF34" s="498">
        <v>-6.1648499999999995E-3</v>
      </c>
      <c r="AG34" s="498">
        <v>-2.0260717000000004E-2</v>
      </c>
      <c r="AH34" s="498">
        <v>-9.9828299999999998E-4</v>
      </c>
      <c r="AI34" s="498">
        <v>-1.02E-4</v>
      </c>
      <c r="AJ34" s="498">
        <v>-4.9299799999999992E-4</v>
      </c>
      <c r="AK34" s="498">
        <v>0</v>
      </c>
      <c r="AL34" s="498">
        <v>-3.1139299999999998E-4</v>
      </c>
      <c r="AM34" s="498">
        <v>-3.8048699999999999E-4</v>
      </c>
      <c r="AN34" s="498">
        <v>-5.6638369999999997E-3</v>
      </c>
      <c r="AO34" s="498">
        <f t="shared" ref="AO34:AO41" si="28">SUM(AC34,N34)</f>
        <v>2.9879999999999993E-3</v>
      </c>
      <c r="AP34" s="498">
        <f t="shared" ref="AP34:AP41" si="29">SUM(AE34:AH34,Y34:Z34,P34:S34)</f>
        <v>1.132409317</v>
      </c>
      <c r="AQ34" s="498">
        <f t="shared" ref="AQ34:AQ41" si="30">SUM(AE34:AM34,P34:Z34)</f>
        <v>1.307432167</v>
      </c>
      <c r="AR34" s="497">
        <f t="shared" si="2"/>
        <v>3789.8571519410984</v>
      </c>
      <c r="AS34" s="498"/>
      <c r="AT34" s="471"/>
      <c r="AU34" s="464">
        <v>21533</v>
      </c>
      <c r="AV34" s="464">
        <v>690.96241999999995</v>
      </c>
      <c r="AY34" s="469">
        <f t="shared" si="3"/>
        <v>2.9879999999999993E-3</v>
      </c>
      <c r="AZ34" s="469">
        <f t="shared" si="3"/>
        <v>0</v>
      </c>
      <c r="BA34" s="470"/>
      <c r="BB34" s="205">
        <f t="shared" si="4"/>
        <v>40.445000000000007</v>
      </c>
      <c r="BC34" s="205">
        <f t="shared" si="4"/>
        <v>694</v>
      </c>
      <c r="BD34" s="204">
        <f t="shared" si="5"/>
        <v>2.9879999999999993E-3</v>
      </c>
      <c r="BE34" s="204">
        <f t="shared" si="6"/>
        <v>0</v>
      </c>
      <c r="BF34" s="204">
        <f t="shared" si="6"/>
        <v>1.0072825350000001</v>
      </c>
      <c r="BG34" s="204">
        <f t="shared" si="6"/>
        <v>-2.1345000000000001E-3</v>
      </c>
      <c r="BH34" s="204">
        <f t="shared" si="6"/>
        <v>-2.0365687000000004E-2</v>
      </c>
      <c r="BI34" s="204">
        <f t="shared" si="6"/>
        <v>0.14762696900000002</v>
      </c>
      <c r="BJ34" s="204">
        <f t="shared" si="7"/>
        <v>0</v>
      </c>
      <c r="BK34" s="204">
        <f t="shared" si="7"/>
        <v>0</v>
      </c>
      <c r="BL34" s="204">
        <f t="shared" si="8"/>
        <v>8.0574677999999997E-2</v>
      </c>
      <c r="BM34" s="204">
        <f t="shared" si="8"/>
        <v>-1.7104199999999988E-4</v>
      </c>
      <c r="BN34" s="204">
        <f t="shared" si="8"/>
        <v>5.9469565000000009E-2</v>
      </c>
      <c r="BO34" s="204">
        <f t="shared" si="8"/>
        <v>-7.4316999999999987E-5</v>
      </c>
      <c r="BP34" s="204">
        <f t="shared" si="8"/>
        <v>3.5223966000000009E-2</v>
      </c>
      <c r="BQ34" s="195">
        <f t="shared" si="9"/>
        <v>1.1324093170000002</v>
      </c>
      <c r="BR34" s="195">
        <f t="shared" si="10"/>
        <v>1.3074321670000004</v>
      </c>
      <c r="BS34" s="195">
        <f t="shared" si="11"/>
        <v>0</v>
      </c>
      <c r="BT34" s="195"/>
      <c r="BU34" s="195">
        <f>L34/L33*J33</f>
        <v>3.4246039861268409</v>
      </c>
      <c r="BV34" s="195">
        <f>M34/M33*K33</f>
        <v>58.018934531450576</v>
      </c>
      <c r="BW34" s="195"/>
      <c r="BX34" s="195"/>
      <c r="BY34" s="195"/>
      <c r="BZ34" s="195"/>
      <c r="CA34" s="195"/>
      <c r="CB34" s="195"/>
      <c r="CC34" s="204">
        <f t="shared" si="12"/>
        <v>40.445000000000007</v>
      </c>
      <c r="CD34" s="204">
        <f t="shared" si="12"/>
        <v>694</v>
      </c>
      <c r="CE34" s="204">
        <f t="shared" si="13"/>
        <v>2.9879999999999993E-3</v>
      </c>
      <c r="CF34" s="204">
        <f t="shared" si="13"/>
        <v>0</v>
      </c>
      <c r="CG34" s="204">
        <f t="shared" si="13"/>
        <v>1.0072825350000001</v>
      </c>
      <c r="CH34" s="204">
        <f t="shared" si="13"/>
        <v>-2.1345000000000001E-3</v>
      </c>
      <c r="CI34" s="204">
        <f t="shared" si="13"/>
        <v>-2.0365687000000004E-2</v>
      </c>
      <c r="CJ34" s="204">
        <f t="shared" si="14"/>
        <v>0</v>
      </c>
      <c r="CK34" s="204">
        <f t="shared" si="15"/>
        <v>0</v>
      </c>
      <c r="CL34" s="204">
        <f t="shared" si="16"/>
        <v>0.14762696900000002</v>
      </c>
      <c r="CM34" s="204">
        <f t="shared" si="17"/>
        <v>8.0403636000000001E-2</v>
      </c>
      <c r="CN34" s="204">
        <f t="shared" si="18"/>
        <v>5.9395248000000012E-2</v>
      </c>
      <c r="CO34" s="204">
        <f t="shared" si="19"/>
        <v>3.5223966000000009E-2</v>
      </c>
      <c r="CP34" s="204"/>
      <c r="CQ34" s="204">
        <f t="shared" si="20"/>
        <v>1.3074321670000002</v>
      </c>
      <c r="CR34" s="195">
        <f t="shared" si="21"/>
        <v>0</v>
      </c>
      <c r="CT34" s="195">
        <f>M34</f>
        <v>694</v>
      </c>
    </row>
    <row r="35" spans="1:98" ht="15.75" thickBot="1">
      <c r="A35" s="115"/>
      <c r="B35" s="196" t="s">
        <v>4071</v>
      </c>
      <c r="C35" s="499">
        <v>250</v>
      </c>
      <c r="D35" s="500" t="s">
        <v>4683</v>
      </c>
      <c r="E35" s="501">
        <v>4.5</v>
      </c>
      <c r="F35" s="502" t="s">
        <v>4684</v>
      </c>
      <c r="G35" s="739">
        <v>34.153846153846153</v>
      </c>
      <c r="H35" s="740">
        <f t="shared" si="0"/>
        <v>0.99849289940828412</v>
      </c>
      <c r="I35" s="741">
        <v>0</v>
      </c>
      <c r="J35" s="503"/>
      <c r="K35" s="726"/>
      <c r="L35" s="498">
        <v>5.9290000000000003</v>
      </c>
      <c r="M35" s="498">
        <v>169</v>
      </c>
      <c r="N35" s="498">
        <v>5.6017000000000004E-2</v>
      </c>
      <c r="O35" s="498">
        <v>0</v>
      </c>
      <c r="P35" s="498">
        <v>0.146791057</v>
      </c>
      <c r="Q35" s="498">
        <v>1.9499900000000001E-2</v>
      </c>
      <c r="R35" s="498">
        <v>-1.6067300000000001E-4</v>
      </c>
      <c r="S35" s="498">
        <v>2.4196784999999995E-2</v>
      </c>
      <c r="T35" s="498">
        <v>1.1732078999999999E-2</v>
      </c>
      <c r="U35" s="498">
        <v>1.5583429999999998E-3</v>
      </c>
      <c r="V35" s="498">
        <v>8.6914239999999997E-3</v>
      </c>
      <c r="W35" s="498">
        <v>1.147304E-3</v>
      </c>
      <c r="X35" s="498">
        <v>1.5830810000000001E-3</v>
      </c>
      <c r="Y35" s="498">
        <v>0</v>
      </c>
      <c r="Z35" s="498">
        <v>0</v>
      </c>
      <c r="AA35" s="498">
        <v>1.7236066000000005E-2</v>
      </c>
      <c r="AB35" s="498">
        <v>0</v>
      </c>
      <c r="AC35" s="498">
        <v>-8.454999999999999E-3</v>
      </c>
      <c r="AD35" s="498">
        <v>0</v>
      </c>
      <c r="AE35" s="498">
        <v>0</v>
      </c>
      <c r="AF35" s="498">
        <v>-4.3560999999999999E-3</v>
      </c>
      <c r="AG35" s="498">
        <v>1.714E-6</v>
      </c>
      <c r="AH35" s="498">
        <v>-6.2081199999999999E-4</v>
      </c>
      <c r="AI35" s="498">
        <v>0</v>
      </c>
      <c r="AJ35" s="498">
        <v>-3.4835099999999994E-4</v>
      </c>
      <c r="AK35" s="498">
        <v>0</v>
      </c>
      <c r="AL35" s="498">
        <v>-2.1775700000000001E-4</v>
      </c>
      <c r="AM35" s="498">
        <v>-2.5588400000000001E-4</v>
      </c>
      <c r="AN35" s="498">
        <v>-9.2551100000000004E-3</v>
      </c>
      <c r="AO35" s="498">
        <f t="shared" si="28"/>
        <v>4.7562000000000007E-2</v>
      </c>
      <c r="AP35" s="498">
        <f t="shared" si="29"/>
        <v>0.185351871</v>
      </c>
      <c r="AQ35" s="498">
        <f t="shared" si="30"/>
        <v>0.20924210999999998</v>
      </c>
      <c r="AR35" s="497">
        <f t="shared" si="2"/>
        <v>38.970579664437992</v>
      </c>
      <c r="AS35" s="498"/>
      <c r="AT35" s="471"/>
      <c r="AU35" s="464">
        <v>5772</v>
      </c>
      <c r="AV35" s="464">
        <v>168.74530000000001</v>
      </c>
      <c r="AY35" s="469">
        <f t="shared" si="3"/>
        <v>4.7562000000000007E-2</v>
      </c>
      <c r="AZ35" s="469">
        <f t="shared" si="3"/>
        <v>0</v>
      </c>
      <c r="BA35" s="470"/>
      <c r="BB35" s="205">
        <f t="shared" si="4"/>
        <v>5.9290000000000003</v>
      </c>
      <c r="BC35" s="205">
        <f t="shared" si="4"/>
        <v>169</v>
      </c>
      <c r="BD35" s="204">
        <f t="shared" si="5"/>
        <v>4.7562000000000007E-2</v>
      </c>
      <c r="BE35" s="204">
        <f t="shared" si="6"/>
        <v>0</v>
      </c>
      <c r="BF35" s="204">
        <f t="shared" si="6"/>
        <v>0.146791057</v>
      </c>
      <c r="BG35" s="204">
        <f t="shared" si="6"/>
        <v>1.5143800000000001E-2</v>
      </c>
      <c r="BH35" s="204">
        <f t="shared" si="6"/>
        <v>-1.5895900000000002E-4</v>
      </c>
      <c r="BI35" s="204">
        <f t="shared" si="6"/>
        <v>2.3575972999999997E-2</v>
      </c>
      <c r="BJ35" s="204">
        <f t="shared" si="7"/>
        <v>0</v>
      </c>
      <c r="BK35" s="204">
        <f t="shared" si="7"/>
        <v>0</v>
      </c>
      <c r="BL35" s="204">
        <f t="shared" si="8"/>
        <v>1.1732078999999999E-2</v>
      </c>
      <c r="BM35" s="204">
        <f t="shared" si="8"/>
        <v>1.2099919999999998E-3</v>
      </c>
      <c r="BN35" s="204">
        <f t="shared" si="8"/>
        <v>8.6914239999999997E-3</v>
      </c>
      <c r="BO35" s="204">
        <f t="shared" si="8"/>
        <v>9.2954699999999997E-4</v>
      </c>
      <c r="BP35" s="204">
        <f t="shared" si="8"/>
        <v>1.327197E-3</v>
      </c>
      <c r="BQ35" s="195">
        <f t="shared" si="9"/>
        <v>0.18535187100000003</v>
      </c>
      <c r="BR35" s="195">
        <f t="shared" si="10"/>
        <v>0.20924211000000004</v>
      </c>
      <c r="BS35" s="195">
        <f t="shared" si="11"/>
        <v>0</v>
      </c>
      <c r="BT35" s="195"/>
      <c r="BU35" s="195">
        <f>L35/L33*J33</f>
        <v>0.50202687683881908</v>
      </c>
      <c r="BV35" s="195">
        <f>M35/M33*K33</f>
        <v>14.128530166880617</v>
      </c>
      <c r="BW35" s="195"/>
      <c r="BX35" s="195"/>
      <c r="BY35" s="195"/>
      <c r="BZ35" s="195"/>
      <c r="CA35" s="195"/>
      <c r="CB35" s="195"/>
      <c r="CC35" s="204">
        <f t="shared" si="12"/>
        <v>5.9290000000000003</v>
      </c>
      <c r="CD35" s="204">
        <f t="shared" si="12"/>
        <v>169</v>
      </c>
      <c r="CE35" s="204">
        <f t="shared" si="13"/>
        <v>4.7562000000000007E-2</v>
      </c>
      <c r="CF35" s="204">
        <f t="shared" si="13"/>
        <v>0</v>
      </c>
      <c r="CG35" s="204">
        <f t="shared" si="13"/>
        <v>0.146791057</v>
      </c>
      <c r="CH35" s="204">
        <f t="shared" si="13"/>
        <v>1.5143800000000001E-2</v>
      </c>
      <c r="CI35" s="204">
        <f t="shared" si="13"/>
        <v>-1.5895900000000002E-4</v>
      </c>
      <c r="CJ35" s="204">
        <f t="shared" si="14"/>
        <v>0</v>
      </c>
      <c r="CK35" s="204">
        <f t="shared" si="15"/>
        <v>0</v>
      </c>
      <c r="CL35" s="204">
        <f t="shared" si="16"/>
        <v>2.3575972999999997E-2</v>
      </c>
      <c r="CM35" s="204">
        <f t="shared" si="17"/>
        <v>1.2942070999999999E-2</v>
      </c>
      <c r="CN35" s="204">
        <f t="shared" si="18"/>
        <v>9.620970999999999E-3</v>
      </c>
      <c r="CO35" s="204">
        <f t="shared" si="19"/>
        <v>1.327197E-3</v>
      </c>
      <c r="CP35" s="204"/>
      <c r="CQ35" s="204">
        <f t="shared" si="20"/>
        <v>0.20924211000000004</v>
      </c>
      <c r="CR35" s="195">
        <f t="shared" si="21"/>
        <v>0</v>
      </c>
      <c r="CT35" s="195">
        <f>M35</f>
        <v>169</v>
      </c>
    </row>
    <row r="36" spans="1:98" ht="15.75" thickBot="1">
      <c r="A36" s="115"/>
      <c r="B36" s="196" t="s">
        <v>4072</v>
      </c>
      <c r="C36" s="499">
        <v>250</v>
      </c>
      <c r="D36" s="500" t="s">
        <v>4683</v>
      </c>
      <c r="E36" s="501">
        <v>6.5</v>
      </c>
      <c r="F36" s="502" t="s">
        <v>4684</v>
      </c>
      <c r="G36" s="739">
        <v>32.359823399558501</v>
      </c>
      <c r="H36" s="740">
        <f t="shared" si="0"/>
        <v>0.99458867549668872</v>
      </c>
      <c r="I36" s="741">
        <v>0</v>
      </c>
      <c r="J36" s="503"/>
      <c r="K36" s="726"/>
      <c r="L36" s="498">
        <v>15.737999999999998</v>
      </c>
      <c r="M36" s="498">
        <v>453</v>
      </c>
      <c r="N36" s="498">
        <v>0.29235699999999998</v>
      </c>
      <c r="O36" s="498">
        <v>0</v>
      </c>
      <c r="P36" s="498">
        <v>0.39282008099999999</v>
      </c>
      <c r="Q36" s="498">
        <v>0.13692594999999999</v>
      </c>
      <c r="R36" s="498">
        <v>-3.1784899999999999E-4</v>
      </c>
      <c r="S36" s="498">
        <v>7.7810090999999984E-2</v>
      </c>
      <c r="T36" s="498">
        <v>3.1407340999999998E-2</v>
      </c>
      <c r="U36" s="498">
        <v>1.0946917E-2</v>
      </c>
      <c r="V36" s="498">
        <v>2.3778943000000004E-2</v>
      </c>
      <c r="W36" s="498">
        <v>8.2414359999999996E-3</v>
      </c>
      <c r="X36" s="498">
        <v>8.5811889999999995E-3</v>
      </c>
      <c r="Y36" s="498">
        <v>0</v>
      </c>
      <c r="Z36" s="498">
        <v>0</v>
      </c>
      <c r="AA36" s="498">
        <v>6.9322249999999993E-3</v>
      </c>
      <c r="AB36" s="498">
        <v>0</v>
      </c>
      <c r="AC36" s="498">
        <v>-2.4197999999999997E-2</v>
      </c>
      <c r="AD36" s="498">
        <v>0</v>
      </c>
      <c r="AE36" s="498">
        <v>0</v>
      </c>
      <c r="AF36" s="498">
        <v>-1.3185500000000001E-2</v>
      </c>
      <c r="AG36" s="498">
        <v>1.3680000000000001E-6</v>
      </c>
      <c r="AH36" s="498">
        <v>-1.899293E-3</v>
      </c>
      <c r="AI36" s="498">
        <v>0</v>
      </c>
      <c r="AJ36" s="498">
        <v>-1.0547309999999999E-3</v>
      </c>
      <c r="AK36" s="498">
        <v>0</v>
      </c>
      <c r="AL36" s="498">
        <v>-7.4696499999999993E-4</v>
      </c>
      <c r="AM36" s="498">
        <v>-7.8249099999999996E-4</v>
      </c>
      <c r="AN36" s="498">
        <v>-1.5062499999999999E-4</v>
      </c>
      <c r="AO36" s="498">
        <f t="shared" si="28"/>
        <v>0.26815899999999998</v>
      </c>
      <c r="AP36" s="498">
        <f t="shared" si="29"/>
        <v>0.59215484800000007</v>
      </c>
      <c r="AQ36" s="498">
        <f t="shared" si="30"/>
        <v>0.67252648700000017</v>
      </c>
      <c r="AR36" s="497">
        <f t="shared" si="2"/>
        <v>22.082229125257783</v>
      </c>
      <c r="AS36" s="498"/>
      <c r="AT36" s="471"/>
      <c r="AU36" s="464">
        <v>14659</v>
      </c>
      <c r="AV36" s="464">
        <v>450.54867000000002</v>
      </c>
      <c r="AY36" s="469">
        <f t="shared" si="3"/>
        <v>0.26815899999999998</v>
      </c>
      <c r="AZ36" s="469">
        <f t="shared" si="3"/>
        <v>0</v>
      </c>
      <c r="BA36" s="470"/>
      <c r="BB36" s="205">
        <f t="shared" si="4"/>
        <v>15.737999999999998</v>
      </c>
      <c r="BC36" s="205">
        <f t="shared" si="4"/>
        <v>453</v>
      </c>
      <c r="BD36" s="204">
        <f t="shared" si="5"/>
        <v>0.26815899999999998</v>
      </c>
      <c r="BE36" s="204">
        <f t="shared" si="6"/>
        <v>0</v>
      </c>
      <c r="BF36" s="204">
        <f t="shared" si="6"/>
        <v>0.39282008099999999</v>
      </c>
      <c r="BG36" s="204">
        <f t="shared" si="6"/>
        <v>0.12374044999999999</v>
      </c>
      <c r="BH36" s="204">
        <f t="shared" si="6"/>
        <v>-3.1648099999999997E-4</v>
      </c>
      <c r="BI36" s="204">
        <f t="shared" si="6"/>
        <v>7.5910797999999988E-2</v>
      </c>
      <c r="BJ36" s="204">
        <f t="shared" si="7"/>
        <v>0</v>
      </c>
      <c r="BK36" s="204">
        <f t="shared" si="7"/>
        <v>0</v>
      </c>
      <c r="BL36" s="204">
        <f t="shared" si="8"/>
        <v>3.1407340999999998E-2</v>
      </c>
      <c r="BM36" s="204">
        <f t="shared" si="8"/>
        <v>9.8921860000000007E-3</v>
      </c>
      <c r="BN36" s="204">
        <f t="shared" si="8"/>
        <v>2.3778943000000004E-2</v>
      </c>
      <c r="BO36" s="204">
        <f t="shared" si="8"/>
        <v>7.4944709999999999E-3</v>
      </c>
      <c r="BP36" s="204">
        <f t="shared" si="8"/>
        <v>7.7986979999999997E-3</v>
      </c>
      <c r="BQ36" s="195">
        <f t="shared" si="9"/>
        <v>0.59215484799999996</v>
      </c>
      <c r="BR36" s="195">
        <f t="shared" si="10"/>
        <v>0.67252648699999995</v>
      </c>
      <c r="BS36" s="195">
        <f t="shared" si="11"/>
        <v>0</v>
      </c>
      <c r="BT36" s="195"/>
      <c r="BU36" s="195">
        <f>L36/L33*J33</f>
        <v>1.3325854254831058</v>
      </c>
      <c r="BV36" s="195">
        <f>M36/M33*K33</f>
        <v>37.871148908857506</v>
      </c>
      <c r="BW36" s="195"/>
      <c r="BX36" s="195"/>
      <c r="BY36" s="195"/>
      <c r="BZ36" s="195"/>
      <c r="CA36" s="195"/>
      <c r="CB36" s="195"/>
      <c r="CC36" s="204">
        <f t="shared" si="12"/>
        <v>15.737999999999998</v>
      </c>
      <c r="CD36" s="204">
        <f t="shared" si="12"/>
        <v>453</v>
      </c>
      <c r="CE36" s="204">
        <f t="shared" si="13"/>
        <v>0.26815899999999998</v>
      </c>
      <c r="CF36" s="204">
        <f t="shared" si="13"/>
        <v>0</v>
      </c>
      <c r="CG36" s="204">
        <f t="shared" si="13"/>
        <v>0.39282008099999999</v>
      </c>
      <c r="CH36" s="204">
        <f t="shared" si="13"/>
        <v>0.12374044999999999</v>
      </c>
      <c r="CI36" s="204">
        <f t="shared" si="13"/>
        <v>-3.1648099999999997E-4</v>
      </c>
      <c r="CJ36" s="204">
        <f t="shared" si="14"/>
        <v>0</v>
      </c>
      <c r="CK36" s="204">
        <f t="shared" si="15"/>
        <v>0</v>
      </c>
      <c r="CL36" s="204">
        <f t="shared" si="16"/>
        <v>7.5910797999999988E-2</v>
      </c>
      <c r="CM36" s="204">
        <f t="shared" si="17"/>
        <v>4.1299527000000003E-2</v>
      </c>
      <c r="CN36" s="204">
        <f t="shared" si="18"/>
        <v>3.1273414000000006E-2</v>
      </c>
      <c r="CO36" s="204">
        <f t="shared" si="19"/>
        <v>7.7986979999999997E-3</v>
      </c>
      <c r="CP36" s="204"/>
      <c r="CQ36" s="204">
        <f t="shared" si="20"/>
        <v>0.67252648699999995</v>
      </c>
      <c r="CR36" s="195">
        <f t="shared" si="21"/>
        <v>0</v>
      </c>
    </row>
    <row r="37" spans="1:98" ht="15.75" thickBot="1">
      <c r="A37" s="115"/>
      <c r="B37" s="196" t="s">
        <v>4073</v>
      </c>
      <c r="C37" s="499">
        <v>250</v>
      </c>
      <c r="D37" s="500" t="s">
        <v>4683</v>
      </c>
      <c r="E37" s="501">
        <v>7</v>
      </c>
      <c r="F37" s="502" t="s">
        <v>4684</v>
      </c>
      <c r="G37" s="739">
        <v>33.610256410256412</v>
      </c>
      <c r="H37" s="740">
        <f t="shared" si="0"/>
        <v>1.0034420256410255</v>
      </c>
      <c r="I37" s="741">
        <v>0</v>
      </c>
      <c r="J37" s="503"/>
      <c r="K37" s="726"/>
      <c r="L37" s="498">
        <v>14.391000000000002</v>
      </c>
      <c r="M37" s="498">
        <v>390</v>
      </c>
      <c r="N37" s="498">
        <v>0.42872099999999996</v>
      </c>
      <c r="O37" s="498">
        <v>0</v>
      </c>
      <c r="P37" s="498">
        <v>0.35966004199999996</v>
      </c>
      <c r="Q37" s="498">
        <v>0.23533435000000003</v>
      </c>
      <c r="R37" s="498">
        <v>-4.8507300000000004E-4</v>
      </c>
      <c r="S37" s="498">
        <v>8.6928995999999994E-2</v>
      </c>
      <c r="T37" s="498">
        <v>2.8750357000000001E-2</v>
      </c>
      <c r="U37" s="498">
        <v>1.8810386000000002E-2</v>
      </c>
      <c r="V37" s="498">
        <v>2.1917718000000003E-2</v>
      </c>
      <c r="W37" s="498">
        <v>1.4043959E-2</v>
      </c>
      <c r="X37" s="498">
        <v>1.4386525999999998E-2</v>
      </c>
      <c r="Y37" s="498">
        <v>0</v>
      </c>
      <c r="Z37" s="498">
        <v>0</v>
      </c>
      <c r="AA37" s="498">
        <v>2.9009840000000001E-3</v>
      </c>
      <c r="AB37" s="498">
        <v>0</v>
      </c>
      <c r="AC37" s="498">
        <v>-3.9827000000000001E-2</v>
      </c>
      <c r="AD37" s="498">
        <v>0</v>
      </c>
      <c r="AE37" s="498">
        <v>0</v>
      </c>
      <c r="AF37" s="498">
        <v>-2.2989599999999999E-2</v>
      </c>
      <c r="AG37" s="498">
        <v>8.1030000000000002E-6</v>
      </c>
      <c r="AH37" s="498">
        <v>-2.9453810000000004E-3</v>
      </c>
      <c r="AI37" s="498">
        <v>0</v>
      </c>
      <c r="AJ37" s="498">
        <v>-1.838519E-3</v>
      </c>
      <c r="AK37" s="498">
        <v>0</v>
      </c>
      <c r="AL37" s="498">
        <v>-1.1687989999999999E-3</v>
      </c>
      <c r="AM37" s="498">
        <v>-1.368972E-3</v>
      </c>
      <c r="AN37" s="498">
        <v>-2.9009840000000001E-3</v>
      </c>
      <c r="AO37" s="498">
        <f t="shared" si="28"/>
        <v>0.38889399999999996</v>
      </c>
      <c r="AP37" s="498">
        <f t="shared" si="29"/>
        <v>0.65551143700000003</v>
      </c>
      <c r="AQ37" s="498">
        <f t="shared" si="30"/>
        <v>0.74904409299999986</v>
      </c>
      <c r="AR37" s="497">
        <f t="shared" si="2"/>
        <v>16.855786846801443</v>
      </c>
      <c r="AS37" s="498"/>
      <c r="AT37" s="471"/>
      <c r="AU37" s="464">
        <v>13108</v>
      </c>
      <c r="AV37" s="464">
        <v>391.34238999999997</v>
      </c>
      <c r="AY37" s="469">
        <f t="shared" si="3"/>
        <v>0.38889399999999996</v>
      </c>
      <c r="AZ37" s="469">
        <f t="shared" si="3"/>
        <v>0</v>
      </c>
      <c r="BA37" s="470"/>
      <c r="BB37" s="205">
        <f t="shared" si="4"/>
        <v>14.391000000000002</v>
      </c>
      <c r="BC37" s="205">
        <f t="shared" si="4"/>
        <v>390</v>
      </c>
      <c r="BD37" s="204">
        <f t="shared" si="5"/>
        <v>0.38889399999999996</v>
      </c>
      <c r="BE37" s="204">
        <f t="shared" si="6"/>
        <v>0</v>
      </c>
      <c r="BF37" s="204">
        <f t="shared" si="6"/>
        <v>0.35966004199999996</v>
      </c>
      <c r="BG37" s="204">
        <f t="shared" si="6"/>
        <v>0.21234475000000003</v>
      </c>
      <c r="BH37" s="204">
        <f t="shared" si="6"/>
        <v>-4.7697000000000006E-4</v>
      </c>
      <c r="BI37" s="204">
        <f t="shared" si="6"/>
        <v>8.3983614999999998E-2</v>
      </c>
      <c r="BJ37" s="204">
        <f t="shared" si="7"/>
        <v>0</v>
      </c>
      <c r="BK37" s="204">
        <f t="shared" si="7"/>
        <v>0</v>
      </c>
      <c r="BL37" s="204">
        <f t="shared" si="8"/>
        <v>2.8750357000000001E-2</v>
      </c>
      <c r="BM37" s="204">
        <f t="shared" si="8"/>
        <v>1.6971867000000002E-2</v>
      </c>
      <c r="BN37" s="204">
        <f t="shared" si="8"/>
        <v>2.1917718000000003E-2</v>
      </c>
      <c r="BO37" s="204">
        <f t="shared" si="8"/>
        <v>1.287516E-2</v>
      </c>
      <c r="BP37" s="204">
        <f t="shared" si="8"/>
        <v>1.3017553999999999E-2</v>
      </c>
      <c r="BQ37" s="195">
        <f t="shared" si="9"/>
        <v>0.65551143699999992</v>
      </c>
      <c r="BR37" s="195">
        <f t="shared" si="10"/>
        <v>0.74904409299999986</v>
      </c>
      <c r="BS37" s="195">
        <f t="shared" si="11"/>
        <v>0</v>
      </c>
      <c r="BT37" s="195"/>
      <c r="BU37" s="195">
        <f>L37/L33*J33</f>
        <v>1.218530744575383</v>
      </c>
      <c r="BV37" s="195">
        <f>M37/M33*K33</f>
        <v>32.604300385109113</v>
      </c>
      <c r="BW37" s="195"/>
      <c r="BX37" s="195"/>
      <c r="BY37" s="195"/>
      <c r="BZ37" s="195"/>
      <c r="CA37" s="195"/>
      <c r="CB37" s="195"/>
      <c r="CC37" s="204">
        <f t="shared" si="12"/>
        <v>14.391000000000002</v>
      </c>
      <c r="CD37" s="204">
        <f t="shared" si="12"/>
        <v>390</v>
      </c>
      <c r="CE37" s="204">
        <f t="shared" si="13"/>
        <v>0.38889399999999996</v>
      </c>
      <c r="CF37" s="204">
        <f t="shared" si="13"/>
        <v>0</v>
      </c>
      <c r="CG37" s="204">
        <f t="shared" si="13"/>
        <v>0.35966004199999996</v>
      </c>
      <c r="CH37" s="204">
        <f t="shared" si="13"/>
        <v>0.21234475000000003</v>
      </c>
      <c r="CI37" s="204">
        <f t="shared" si="13"/>
        <v>-4.7697000000000006E-4</v>
      </c>
      <c r="CJ37" s="204">
        <f t="shared" si="14"/>
        <v>0</v>
      </c>
      <c r="CK37" s="204">
        <f t="shared" si="15"/>
        <v>0</v>
      </c>
      <c r="CL37" s="204">
        <f t="shared" si="16"/>
        <v>8.3983614999999998E-2</v>
      </c>
      <c r="CM37" s="204">
        <f t="shared" si="17"/>
        <v>4.5722224000000006E-2</v>
      </c>
      <c r="CN37" s="204">
        <f t="shared" si="18"/>
        <v>3.4792878000000006E-2</v>
      </c>
      <c r="CO37" s="204">
        <f t="shared" si="19"/>
        <v>1.3017553999999999E-2</v>
      </c>
      <c r="CP37" s="204"/>
      <c r="CQ37" s="204">
        <f t="shared" si="20"/>
        <v>0.74904409299999997</v>
      </c>
      <c r="CR37" s="195">
        <f t="shared" si="21"/>
        <v>0</v>
      </c>
    </row>
    <row r="38" spans="1:98" ht="15.75" thickBot="1">
      <c r="A38" s="115"/>
      <c r="B38" s="196" t="s">
        <v>4074</v>
      </c>
      <c r="C38" s="499">
        <v>250</v>
      </c>
      <c r="D38" s="500" t="s">
        <v>4683</v>
      </c>
      <c r="E38" s="501">
        <v>8</v>
      </c>
      <c r="F38" s="502" t="s">
        <v>4684</v>
      </c>
      <c r="G38" s="739">
        <v>32.472823685373399</v>
      </c>
      <c r="H38" s="740">
        <f t="shared" si="0"/>
        <v>1.0002885638532919</v>
      </c>
      <c r="I38" s="741">
        <v>0</v>
      </c>
      <c r="J38" s="503"/>
      <c r="K38" s="726"/>
      <c r="L38" s="498">
        <v>235.178</v>
      </c>
      <c r="M38" s="498">
        <v>4526</v>
      </c>
      <c r="N38" s="498">
        <v>22.238413000000005</v>
      </c>
      <c r="O38" s="498">
        <v>0</v>
      </c>
      <c r="P38" s="498">
        <v>5.8595701350000002</v>
      </c>
      <c r="Q38" s="498">
        <v>16.48660675</v>
      </c>
      <c r="R38" s="498">
        <v>-2.1721208999999998E-2</v>
      </c>
      <c r="S38" s="498">
        <v>3.2739989519999995</v>
      </c>
      <c r="T38" s="498">
        <v>0.46857136300000002</v>
      </c>
      <c r="U38" s="498">
        <v>1.3173850749999998</v>
      </c>
      <c r="V38" s="498">
        <v>0.34426747599999996</v>
      </c>
      <c r="W38" s="498">
        <v>0.94649326200000006</v>
      </c>
      <c r="X38" s="498">
        <v>0.96919910600000014</v>
      </c>
      <c r="Y38" s="498">
        <v>0</v>
      </c>
      <c r="Z38" s="498">
        <v>0</v>
      </c>
      <c r="AA38" s="498">
        <v>3.1246025999999996E-2</v>
      </c>
      <c r="AB38" s="498">
        <v>13</v>
      </c>
      <c r="AC38" s="498">
        <v>-0.92905900000000008</v>
      </c>
      <c r="AD38" s="498">
        <v>0</v>
      </c>
      <c r="AE38" s="498">
        <v>-1.5874518000000001E-2</v>
      </c>
      <c r="AF38" s="498">
        <v>-0.65924934999999996</v>
      </c>
      <c r="AG38" s="498">
        <v>2.5086299999999999E-4</v>
      </c>
      <c r="AH38" s="498">
        <v>-9.1516065999999993E-2</v>
      </c>
      <c r="AI38" s="498">
        <v>-1.2699610000000002E-3</v>
      </c>
      <c r="AJ38" s="498">
        <v>-5.2719877999999998E-2</v>
      </c>
      <c r="AK38" s="498">
        <v>-3.30823E-4</v>
      </c>
      <c r="AL38" s="498">
        <v>-3.0110370000000004E-2</v>
      </c>
      <c r="AM38" s="498">
        <v>-3.9506203999999996E-2</v>
      </c>
      <c r="AN38" s="498">
        <v>-2.9070260000000001E-3</v>
      </c>
      <c r="AO38" s="498">
        <f t="shared" si="28"/>
        <v>21.309354000000006</v>
      </c>
      <c r="AP38" s="498">
        <f t="shared" si="29"/>
        <v>24.832065557</v>
      </c>
      <c r="AQ38" s="498">
        <f t="shared" si="30"/>
        <v>28.754044603000001</v>
      </c>
      <c r="AR38" s="497">
        <f t="shared" si="2"/>
        <v>11.653129211237465</v>
      </c>
      <c r="AS38" s="498"/>
      <c r="AT38" s="471"/>
      <c r="AU38" s="464">
        <v>146972</v>
      </c>
      <c r="AV38" s="464">
        <v>4527.3060399999995</v>
      </c>
      <c r="AY38" s="469">
        <f t="shared" si="3"/>
        <v>21.309354000000006</v>
      </c>
      <c r="AZ38" s="469">
        <f t="shared" si="3"/>
        <v>0</v>
      </c>
      <c r="BA38" s="470"/>
      <c r="BB38" s="205">
        <f t="shared" si="4"/>
        <v>235.178</v>
      </c>
      <c r="BC38" s="205">
        <f t="shared" si="4"/>
        <v>4526</v>
      </c>
      <c r="BD38" s="204">
        <f t="shared" si="5"/>
        <v>21.309354000000006</v>
      </c>
      <c r="BE38" s="204">
        <f t="shared" si="6"/>
        <v>0</v>
      </c>
      <c r="BF38" s="204">
        <f t="shared" si="6"/>
        <v>5.8436956169999998</v>
      </c>
      <c r="BG38" s="204">
        <f t="shared" si="6"/>
        <v>15.8273574</v>
      </c>
      <c r="BH38" s="204">
        <f t="shared" si="6"/>
        <v>-2.1470345999999998E-2</v>
      </c>
      <c r="BI38" s="204">
        <f t="shared" si="6"/>
        <v>3.1824828859999994</v>
      </c>
      <c r="BJ38" s="204">
        <f t="shared" si="7"/>
        <v>0</v>
      </c>
      <c r="BK38" s="204">
        <f t="shared" si="7"/>
        <v>0</v>
      </c>
      <c r="BL38" s="204">
        <f t="shared" si="8"/>
        <v>0.46730140200000003</v>
      </c>
      <c r="BM38" s="204">
        <f t="shared" si="8"/>
        <v>1.2646651969999998</v>
      </c>
      <c r="BN38" s="204">
        <f t="shared" si="8"/>
        <v>0.34393665299999998</v>
      </c>
      <c r="BO38" s="204">
        <f t="shared" si="8"/>
        <v>0.916382892</v>
      </c>
      <c r="BP38" s="204">
        <f t="shared" si="8"/>
        <v>0.9296929020000001</v>
      </c>
      <c r="BQ38" s="195">
        <f t="shared" si="9"/>
        <v>24.832065556999996</v>
      </c>
      <c r="BR38" s="195">
        <f t="shared" si="10"/>
        <v>28.754044602999997</v>
      </c>
      <c r="BS38" s="195">
        <f t="shared" si="11"/>
        <v>0</v>
      </c>
      <c r="BT38" s="195"/>
      <c r="BU38" s="195">
        <f>L38/L33*J33</f>
        <v>19.913252966975847</v>
      </c>
      <c r="BV38" s="195">
        <f>M38/M33*K33</f>
        <v>378.37708600770219</v>
      </c>
      <c r="BW38" s="195"/>
      <c r="BX38" s="195"/>
      <c r="BY38" s="195"/>
      <c r="BZ38" s="195"/>
      <c r="CA38" s="195"/>
      <c r="CB38" s="195"/>
      <c r="CC38" s="204">
        <f t="shared" si="12"/>
        <v>235.178</v>
      </c>
      <c r="CD38" s="204">
        <f t="shared" si="12"/>
        <v>4526</v>
      </c>
      <c r="CE38" s="204">
        <f t="shared" si="13"/>
        <v>21.309354000000006</v>
      </c>
      <c r="CF38" s="204">
        <f t="shared" si="13"/>
        <v>0</v>
      </c>
      <c r="CG38" s="204">
        <f t="shared" si="13"/>
        <v>5.8436956169999998</v>
      </c>
      <c r="CH38" s="204">
        <f t="shared" si="13"/>
        <v>15.8273574</v>
      </c>
      <c r="CI38" s="204">
        <f t="shared" si="13"/>
        <v>-2.1470345999999998E-2</v>
      </c>
      <c r="CJ38" s="204">
        <f t="shared" si="14"/>
        <v>0</v>
      </c>
      <c r="CK38" s="204">
        <f t="shared" si="15"/>
        <v>0</v>
      </c>
      <c r="CL38" s="204">
        <f t="shared" si="16"/>
        <v>3.1824828859999994</v>
      </c>
      <c r="CM38" s="204">
        <f t="shared" si="17"/>
        <v>1.7319665989999997</v>
      </c>
      <c r="CN38" s="204">
        <f t="shared" si="18"/>
        <v>1.260319545</v>
      </c>
      <c r="CO38" s="204">
        <f t="shared" si="19"/>
        <v>0.9296929020000001</v>
      </c>
      <c r="CP38" s="204"/>
      <c r="CQ38" s="204">
        <f t="shared" si="20"/>
        <v>28.754044602999997</v>
      </c>
      <c r="CR38" s="195">
        <f t="shared" si="21"/>
        <v>0</v>
      </c>
    </row>
    <row r="39" spans="1:98" ht="15.75" thickBot="1">
      <c r="A39" s="115">
        <v>1.2</v>
      </c>
      <c r="B39" s="198" t="s">
        <v>4083</v>
      </c>
      <c r="C39" s="459">
        <v>150</v>
      </c>
      <c r="D39" s="500" t="s">
        <v>4683</v>
      </c>
      <c r="E39" s="501">
        <v>4.5</v>
      </c>
      <c r="F39" s="502" t="s">
        <v>4684</v>
      </c>
      <c r="G39" s="739">
        <v>29.385365853658538</v>
      </c>
      <c r="H39" s="740">
        <f t="shared" si="0"/>
        <v>0.96658531707317075</v>
      </c>
      <c r="I39" s="741">
        <v>0</v>
      </c>
      <c r="J39" s="498">
        <v>9.6989999999999998</v>
      </c>
      <c r="K39" s="727">
        <v>17</v>
      </c>
      <c r="L39" s="498">
        <v>119.30699999999999</v>
      </c>
      <c r="M39" s="498">
        <v>205</v>
      </c>
      <c r="N39" s="498">
        <v>23.576705</v>
      </c>
      <c r="O39" s="498">
        <v>0</v>
      </c>
      <c r="P39" s="498">
        <v>1.7243212909999999</v>
      </c>
      <c r="Q39" s="498">
        <v>10.60951725</v>
      </c>
      <c r="R39" s="498">
        <v>-0.31828557200000007</v>
      </c>
      <c r="S39" s="498">
        <v>1.7844521080000002</v>
      </c>
      <c r="T39" s="498">
        <v>0.1379457</v>
      </c>
      <c r="U39" s="498">
        <v>0.82329854000000002</v>
      </c>
      <c r="V39" s="498">
        <v>0.100946971</v>
      </c>
      <c r="W39" s="498">
        <v>0.581719765</v>
      </c>
      <c r="X39" s="498">
        <v>0.63585678499999998</v>
      </c>
      <c r="Y39" s="498">
        <v>0</v>
      </c>
      <c r="Z39" s="498">
        <v>0</v>
      </c>
      <c r="AA39" s="498">
        <v>0</v>
      </c>
      <c r="AB39" s="498">
        <v>57</v>
      </c>
      <c r="AC39" s="498">
        <v>-5.1827700000000005</v>
      </c>
      <c r="AD39" s="498">
        <v>0</v>
      </c>
      <c r="AE39" s="498">
        <v>0.12749216700000002</v>
      </c>
      <c r="AF39" s="498">
        <v>-1.5192717019999999</v>
      </c>
      <c r="AG39" s="498">
        <v>5.1547408999999995E-2</v>
      </c>
      <c r="AH39" s="498">
        <v>-0.19776732</v>
      </c>
      <c r="AI39" s="498">
        <v>1.0199371999999998E-2</v>
      </c>
      <c r="AJ39" s="498">
        <v>-0.11789548300000001</v>
      </c>
      <c r="AK39" s="498">
        <v>8.9878320000000012E-3</v>
      </c>
      <c r="AL39" s="498">
        <v>-7.3445732999999985E-2</v>
      </c>
      <c r="AM39" s="498">
        <v>-9.0110755999999986E-2</v>
      </c>
      <c r="AN39" s="498">
        <v>1.277483478</v>
      </c>
      <c r="AO39" s="498">
        <f t="shared" si="28"/>
        <v>18.393934999999999</v>
      </c>
      <c r="AP39" s="498">
        <f t="shared" si="29"/>
        <v>12.262005630999999</v>
      </c>
      <c r="AQ39" s="498">
        <f t="shared" si="30"/>
        <v>14.279508624</v>
      </c>
      <c r="AR39" s="497">
        <f t="shared" si="2"/>
        <v>6.6663308481844696</v>
      </c>
      <c r="AS39" s="498">
        <v>12.826234899999999</v>
      </c>
      <c r="AT39" s="463"/>
      <c r="AU39" s="464">
        <v>6024</v>
      </c>
      <c r="AV39" s="464">
        <v>198.14999</v>
      </c>
      <c r="AY39" s="469">
        <f t="shared" si="3"/>
        <v>18.393934999999999</v>
      </c>
      <c r="AZ39" s="469">
        <f t="shared" si="3"/>
        <v>0</v>
      </c>
      <c r="BA39" s="470"/>
      <c r="BB39" s="205">
        <f t="shared" ref="BB39:BC70" si="31">L39</f>
        <v>119.30699999999999</v>
      </c>
      <c r="BC39" s="205">
        <f t="shared" si="31"/>
        <v>205</v>
      </c>
      <c r="BD39" s="204">
        <f t="shared" si="5"/>
        <v>18.393934999999999</v>
      </c>
      <c r="BE39" s="204">
        <f t="shared" ref="BE39:BI70" si="32">SUM(AD39,O39)</f>
        <v>0</v>
      </c>
      <c r="BF39" s="204">
        <f t="shared" si="32"/>
        <v>1.8518134579999999</v>
      </c>
      <c r="BG39" s="204">
        <f t="shared" si="32"/>
        <v>9.0902455480000004</v>
      </c>
      <c r="BH39" s="204">
        <f t="shared" si="32"/>
        <v>-0.26673816300000008</v>
      </c>
      <c r="BI39" s="204">
        <f t="shared" si="32"/>
        <v>1.5866847880000001</v>
      </c>
      <c r="BJ39" s="204">
        <f t="shared" ref="BJ39:BK70" si="33">Y39</f>
        <v>0</v>
      </c>
      <c r="BK39" s="204">
        <f t="shared" si="33"/>
        <v>0</v>
      </c>
      <c r="BL39" s="204">
        <f t="shared" ref="BL39:BP70" si="34">SUM(AI39,T39)</f>
        <v>0.14814507199999999</v>
      </c>
      <c r="BM39" s="204">
        <f t="shared" si="34"/>
        <v>0.70540305700000006</v>
      </c>
      <c r="BN39" s="204">
        <f t="shared" si="34"/>
        <v>0.109934803</v>
      </c>
      <c r="BO39" s="204">
        <f t="shared" si="34"/>
        <v>0.50827403199999999</v>
      </c>
      <c r="BP39" s="204">
        <f t="shared" si="34"/>
        <v>0.54574602900000002</v>
      </c>
      <c r="BQ39" s="195">
        <f t="shared" si="9"/>
        <v>12.262005631000001</v>
      </c>
      <c r="BR39" s="195">
        <f t="shared" si="10"/>
        <v>14.279508624</v>
      </c>
      <c r="BS39" s="195">
        <f t="shared" si="11"/>
        <v>0</v>
      </c>
      <c r="BT39" s="195"/>
      <c r="BU39" s="195">
        <f t="shared" ref="BU39:BV41" si="35">J39</f>
        <v>9.6989999999999998</v>
      </c>
      <c r="BV39" s="195">
        <f t="shared" si="35"/>
        <v>17</v>
      </c>
      <c r="BW39" s="195"/>
      <c r="BX39" s="195"/>
      <c r="BY39" s="195"/>
      <c r="BZ39" s="195"/>
      <c r="CA39" s="195"/>
      <c r="CB39" s="195"/>
      <c r="CC39" s="204">
        <f t="shared" ref="CC39:CD72" si="36">L39</f>
        <v>119.30699999999999</v>
      </c>
      <c r="CD39" s="204">
        <f t="shared" si="36"/>
        <v>205</v>
      </c>
      <c r="CE39" s="204">
        <f t="shared" ref="CE39:CI72" si="37">SUM(N39,AC39)</f>
        <v>18.393934999999999</v>
      </c>
      <c r="CF39" s="204">
        <f t="shared" si="37"/>
        <v>0</v>
      </c>
      <c r="CG39" s="204">
        <f t="shared" si="37"/>
        <v>1.8518134579999999</v>
      </c>
      <c r="CH39" s="204">
        <f t="shared" si="37"/>
        <v>9.0902455480000004</v>
      </c>
      <c r="CI39" s="204">
        <f t="shared" si="37"/>
        <v>-0.26673816300000008</v>
      </c>
      <c r="CJ39" s="204">
        <f t="shared" si="14"/>
        <v>0</v>
      </c>
      <c r="CK39" s="204">
        <f t="shared" si="15"/>
        <v>0</v>
      </c>
      <c r="CL39" s="204">
        <f t="shared" si="16"/>
        <v>1.5866847880000001</v>
      </c>
      <c r="CM39" s="204">
        <f t="shared" si="17"/>
        <v>0.85354812899999999</v>
      </c>
      <c r="CN39" s="204">
        <f t="shared" si="18"/>
        <v>0.61820883500000001</v>
      </c>
      <c r="CO39" s="204">
        <f t="shared" si="19"/>
        <v>0.54574602900000002</v>
      </c>
      <c r="CP39" s="204"/>
      <c r="CQ39" s="204">
        <f t="shared" si="20"/>
        <v>14.279508624000002</v>
      </c>
      <c r="CR39" s="195">
        <f t="shared" si="21"/>
        <v>0</v>
      </c>
    </row>
    <row r="40" spans="1:98" ht="13.5" thickBot="1">
      <c r="A40" s="115">
        <v>1.3</v>
      </c>
      <c r="B40" s="194" t="s">
        <v>4084</v>
      </c>
      <c r="C40" s="459"/>
      <c r="D40" s="504"/>
      <c r="E40" s="505"/>
      <c r="F40" s="494"/>
      <c r="G40" s="739">
        <v>29.528901734104046</v>
      </c>
      <c r="H40" s="740">
        <f t="shared" si="0"/>
        <v>0.96987517341040475</v>
      </c>
      <c r="I40" s="741">
        <v>0</v>
      </c>
      <c r="J40" s="498">
        <v>50.015000000000001</v>
      </c>
      <c r="K40" s="727">
        <v>32</v>
      </c>
      <c r="L40" s="498">
        <v>425.84700000000004</v>
      </c>
      <c r="M40" s="498">
        <v>346</v>
      </c>
      <c r="N40" s="498">
        <v>57.118456999999999</v>
      </c>
      <c r="O40" s="498">
        <v>0</v>
      </c>
      <c r="P40" s="498">
        <v>10.262507518999998</v>
      </c>
      <c r="Q40" s="498">
        <v>45.605068449999997</v>
      </c>
      <c r="R40" s="498">
        <v>-1.368152161</v>
      </c>
      <c r="S40" s="498">
        <v>8.1255972320000005</v>
      </c>
      <c r="T40" s="498">
        <v>0.82100059999999997</v>
      </c>
      <c r="U40" s="498">
        <v>3.5389533080000004</v>
      </c>
      <c r="V40" s="498">
        <v>0.59251913499999997</v>
      </c>
      <c r="W40" s="498">
        <v>2.5299035549999997</v>
      </c>
      <c r="X40" s="498">
        <v>2.5949732950000004</v>
      </c>
      <c r="Y40" s="498">
        <v>0</v>
      </c>
      <c r="Z40" s="498">
        <v>0</v>
      </c>
      <c r="AA40" s="498">
        <v>1.0067851999999999</v>
      </c>
      <c r="AB40" s="498">
        <v>32</v>
      </c>
      <c r="AC40" s="498">
        <v>-0.72805999999999993</v>
      </c>
      <c r="AD40" s="498">
        <v>0</v>
      </c>
      <c r="AE40" s="498">
        <v>-0.22818064399999999</v>
      </c>
      <c r="AF40" s="498">
        <v>-0.58625099999999997</v>
      </c>
      <c r="AG40" s="498">
        <v>1.7846516000000003E-2</v>
      </c>
      <c r="AH40" s="498">
        <v>-8.7972778000000001E-2</v>
      </c>
      <c r="AI40" s="498">
        <v>-1.8254449999999998E-2</v>
      </c>
      <c r="AJ40" s="498">
        <v>-4.5506681000000007E-2</v>
      </c>
      <c r="AK40" s="498">
        <v>0</v>
      </c>
      <c r="AL40" s="498">
        <v>-5.8348419999999998E-3</v>
      </c>
      <c r="AM40" s="498">
        <v>-4.7772554000000009E-2</v>
      </c>
      <c r="AN40" s="498">
        <v>-0.52437480000000003</v>
      </c>
      <c r="AO40" s="498">
        <f t="shared" si="28"/>
        <v>56.390397</v>
      </c>
      <c r="AP40" s="498">
        <f t="shared" si="29"/>
        <v>61.740463133999995</v>
      </c>
      <c r="AQ40" s="498">
        <f t="shared" si="30"/>
        <v>71.700444500000003</v>
      </c>
      <c r="AR40" s="497">
        <f t="shared" si="2"/>
        <v>10.948754826819183</v>
      </c>
      <c r="AS40" s="498">
        <v>106.622902713</v>
      </c>
      <c r="AT40" s="471"/>
      <c r="AU40" s="464">
        <v>10217</v>
      </c>
      <c r="AV40" s="464">
        <v>335.57681000000002</v>
      </c>
      <c r="AY40" s="469">
        <f t="shared" si="3"/>
        <v>56.390397</v>
      </c>
      <c r="AZ40" s="469">
        <f t="shared" si="3"/>
        <v>0</v>
      </c>
      <c r="BA40" s="470"/>
      <c r="BB40" s="205">
        <f t="shared" si="31"/>
        <v>425.84700000000004</v>
      </c>
      <c r="BC40" s="205">
        <f t="shared" si="31"/>
        <v>346</v>
      </c>
      <c r="BD40" s="204">
        <f t="shared" si="5"/>
        <v>56.390397</v>
      </c>
      <c r="BE40" s="204">
        <f t="shared" si="32"/>
        <v>0</v>
      </c>
      <c r="BF40" s="204">
        <f t="shared" si="32"/>
        <v>10.034326874999998</v>
      </c>
      <c r="BG40" s="204">
        <f t="shared" si="32"/>
        <v>45.01881745</v>
      </c>
      <c r="BH40" s="204">
        <f t="shared" si="32"/>
        <v>-1.3503056449999999</v>
      </c>
      <c r="BI40" s="204">
        <f t="shared" si="32"/>
        <v>8.0376244540000013</v>
      </c>
      <c r="BJ40" s="204">
        <f t="shared" si="33"/>
        <v>0</v>
      </c>
      <c r="BK40" s="204">
        <f t="shared" si="33"/>
        <v>0</v>
      </c>
      <c r="BL40" s="204">
        <f t="shared" si="34"/>
        <v>0.80274614999999994</v>
      </c>
      <c r="BM40" s="204">
        <f t="shared" si="34"/>
        <v>3.4934466270000004</v>
      </c>
      <c r="BN40" s="204">
        <f t="shared" si="34"/>
        <v>0.59251913499999997</v>
      </c>
      <c r="BO40" s="204">
        <f t="shared" si="34"/>
        <v>2.5240687129999997</v>
      </c>
      <c r="BP40" s="204">
        <f t="shared" si="34"/>
        <v>2.5472007410000006</v>
      </c>
      <c r="BQ40" s="195">
        <f t="shared" si="9"/>
        <v>61.740463134000002</v>
      </c>
      <c r="BR40" s="195">
        <f t="shared" si="10"/>
        <v>71.700444500000003</v>
      </c>
      <c r="BS40" s="195">
        <f t="shared" si="11"/>
        <v>0</v>
      </c>
      <c r="BT40" s="195"/>
      <c r="BU40" s="195">
        <f t="shared" si="35"/>
        <v>50.015000000000001</v>
      </c>
      <c r="BV40" s="195">
        <f t="shared" si="35"/>
        <v>32</v>
      </c>
      <c r="BW40" s="195"/>
      <c r="BX40" s="195"/>
      <c r="BY40" s="195"/>
      <c r="BZ40" s="195"/>
      <c r="CA40" s="195"/>
      <c r="CB40" s="195"/>
      <c r="CC40" s="204">
        <f t="shared" si="36"/>
        <v>425.84700000000004</v>
      </c>
      <c r="CD40" s="204">
        <f t="shared" si="36"/>
        <v>346</v>
      </c>
      <c r="CE40" s="204">
        <f t="shared" si="37"/>
        <v>56.390397</v>
      </c>
      <c r="CF40" s="204">
        <f t="shared" si="37"/>
        <v>0</v>
      </c>
      <c r="CG40" s="204">
        <f t="shared" si="37"/>
        <v>10.034326874999998</v>
      </c>
      <c r="CH40" s="204">
        <f t="shared" si="37"/>
        <v>45.01881745</v>
      </c>
      <c r="CI40" s="204">
        <f t="shared" si="37"/>
        <v>-1.3503056449999999</v>
      </c>
      <c r="CJ40" s="204">
        <f t="shared" si="14"/>
        <v>0</v>
      </c>
      <c r="CK40" s="204">
        <f t="shared" si="15"/>
        <v>0</v>
      </c>
      <c r="CL40" s="204">
        <f t="shared" si="16"/>
        <v>8.0376244540000013</v>
      </c>
      <c r="CM40" s="204">
        <f t="shared" si="17"/>
        <v>4.2961927769999999</v>
      </c>
      <c r="CN40" s="204">
        <f t="shared" si="18"/>
        <v>3.116587848</v>
      </c>
      <c r="CO40" s="204">
        <f t="shared" si="19"/>
        <v>2.5472007410000006</v>
      </c>
      <c r="CP40" s="204"/>
      <c r="CQ40" s="204">
        <f t="shared" si="20"/>
        <v>71.700444499999989</v>
      </c>
      <c r="CR40" s="195">
        <f t="shared" si="21"/>
        <v>0</v>
      </c>
    </row>
    <row r="41" spans="1:98" ht="13.5" thickBot="1">
      <c r="A41" s="115">
        <v>1.4</v>
      </c>
      <c r="B41" s="194" t="s">
        <v>4085</v>
      </c>
      <c r="C41" s="459"/>
      <c r="D41" s="504"/>
      <c r="E41" s="505"/>
      <c r="F41" s="494"/>
      <c r="G41" s="739">
        <v>33.870594917640084</v>
      </c>
      <c r="H41" s="740">
        <f t="shared" si="0"/>
        <v>0.99630851801545939</v>
      </c>
      <c r="I41" s="741">
        <v>0</v>
      </c>
      <c r="J41" s="498">
        <v>8.7889999999999997</v>
      </c>
      <c r="K41" s="727">
        <v>2682</v>
      </c>
      <c r="L41" s="498">
        <v>132.8964</v>
      </c>
      <c r="M41" s="498">
        <v>40493</v>
      </c>
      <c r="N41" s="498">
        <v>15.206700000000001</v>
      </c>
      <c r="O41" s="498">
        <v>0</v>
      </c>
      <c r="P41" s="498">
        <v>0.65168747399999993</v>
      </c>
      <c r="Q41" s="498">
        <v>3.0963052700000002</v>
      </c>
      <c r="R41" s="498">
        <v>0</v>
      </c>
      <c r="S41" s="498">
        <v>0.53958418400000008</v>
      </c>
      <c r="T41" s="498">
        <v>5.2135055999999999E-2</v>
      </c>
      <c r="U41" s="498">
        <v>0.24770387199999999</v>
      </c>
      <c r="V41" s="498">
        <v>3.8036878999999996E-2</v>
      </c>
      <c r="W41" s="498">
        <v>0.16540662499999997</v>
      </c>
      <c r="X41" s="498">
        <v>0.18942947200000002</v>
      </c>
      <c r="Y41" s="498">
        <v>0</v>
      </c>
      <c r="Z41" s="498">
        <v>0</v>
      </c>
      <c r="AA41" s="498">
        <v>7.716E-4</v>
      </c>
      <c r="AB41" s="498">
        <v>5404</v>
      </c>
      <c r="AC41" s="498">
        <v>-1.5582739999999999</v>
      </c>
      <c r="AD41" s="498">
        <v>0</v>
      </c>
      <c r="AE41" s="498">
        <v>-5.9155470000000002E-3</v>
      </c>
      <c r="AF41" s="498">
        <v>-0.28571381400000001</v>
      </c>
      <c r="AG41" s="498">
        <v>-1.3711960000000003E-3</v>
      </c>
      <c r="AH41" s="498">
        <v>-4.0976334000000003E-2</v>
      </c>
      <c r="AI41" s="498">
        <v>-1.7987299999999999E-4</v>
      </c>
      <c r="AJ41" s="498">
        <v>-2.5738121000000003E-2</v>
      </c>
      <c r="AK41" s="498">
        <v>1.3432900000000001E-4</v>
      </c>
      <c r="AL41" s="498">
        <v>-1.5155797E-2</v>
      </c>
      <c r="AM41" s="498">
        <v>-1.7595509000000002E-2</v>
      </c>
      <c r="AN41" s="498">
        <v>-3.3543100000000001E-3</v>
      </c>
      <c r="AO41" s="498">
        <f t="shared" si="28"/>
        <v>13.648426000000001</v>
      </c>
      <c r="AP41" s="498">
        <f t="shared" si="29"/>
        <v>3.9536000370000002</v>
      </c>
      <c r="AQ41" s="498">
        <f t="shared" si="30"/>
        <v>4.5877769700000002</v>
      </c>
      <c r="AR41" s="497">
        <f t="shared" si="2"/>
        <v>2.8967443110289786</v>
      </c>
      <c r="AS41" s="498">
        <v>4.549236434</v>
      </c>
      <c r="AT41" s="471"/>
      <c r="AU41" s="464">
        <v>1371522</v>
      </c>
      <c r="AV41" s="464">
        <v>40343.520819999998</v>
      </c>
      <c r="AY41" s="469">
        <f t="shared" si="3"/>
        <v>13.648426000000001</v>
      </c>
      <c r="AZ41" s="469">
        <f t="shared" si="3"/>
        <v>0</v>
      </c>
      <c r="BA41" s="470"/>
      <c r="BB41" s="205">
        <f t="shared" si="31"/>
        <v>132.8964</v>
      </c>
      <c r="BC41" s="205">
        <f t="shared" si="31"/>
        <v>40493</v>
      </c>
      <c r="BD41" s="204">
        <f t="shared" si="5"/>
        <v>13.648426000000001</v>
      </c>
      <c r="BE41" s="204">
        <f t="shared" si="32"/>
        <v>0</v>
      </c>
      <c r="BF41" s="204">
        <f t="shared" si="32"/>
        <v>0.64577192699999997</v>
      </c>
      <c r="BG41" s="204">
        <f t="shared" si="32"/>
        <v>2.810591456</v>
      </c>
      <c r="BH41" s="204">
        <f t="shared" si="32"/>
        <v>-1.3711960000000003E-3</v>
      </c>
      <c r="BI41" s="204">
        <f t="shared" si="32"/>
        <v>0.49860785000000007</v>
      </c>
      <c r="BJ41" s="204">
        <f t="shared" si="33"/>
        <v>0</v>
      </c>
      <c r="BK41" s="204">
        <f t="shared" si="33"/>
        <v>0</v>
      </c>
      <c r="BL41" s="204">
        <f t="shared" si="34"/>
        <v>5.1955183000000002E-2</v>
      </c>
      <c r="BM41" s="204">
        <f t="shared" si="34"/>
        <v>0.22196575099999999</v>
      </c>
      <c r="BN41" s="204">
        <f t="shared" si="34"/>
        <v>3.8171207999999998E-2</v>
      </c>
      <c r="BO41" s="204">
        <f t="shared" si="34"/>
        <v>0.15025082799999998</v>
      </c>
      <c r="BP41" s="204">
        <f t="shared" si="34"/>
        <v>0.17183396300000001</v>
      </c>
      <c r="BQ41" s="195">
        <f t="shared" si="9"/>
        <v>3.9536000370000002</v>
      </c>
      <c r="BR41" s="195">
        <f t="shared" si="10"/>
        <v>4.5877769699999993</v>
      </c>
      <c r="BS41" s="195">
        <f t="shared" si="11"/>
        <v>0</v>
      </c>
      <c r="BT41" s="195"/>
      <c r="BU41" s="195">
        <f t="shared" si="35"/>
        <v>8.7889999999999997</v>
      </c>
      <c r="BV41" s="195">
        <f t="shared" si="35"/>
        <v>2682</v>
      </c>
      <c r="BW41" s="195"/>
      <c r="BX41" s="195"/>
      <c r="BY41" s="195"/>
      <c r="BZ41" s="195"/>
      <c r="CA41" s="195"/>
      <c r="CB41" s="195"/>
      <c r="CC41" s="204">
        <f t="shared" si="36"/>
        <v>132.8964</v>
      </c>
      <c r="CD41" s="204">
        <f t="shared" si="36"/>
        <v>40493</v>
      </c>
      <c r="CE41" s="204">
        <f t="shared" si="37"/>
        <v>13.648426000000001</v>
      </c>
      <c r="CF41" s="204">
        <f t="shared" si="37"/>
        <v>0</v>
      </c>
      <c r="CG41" s="204">
        <f t="shared" si="37"/>
        <v>0.64577192699999997</v>
      </c>
      <c r="CH41" s="204">
        <f t="shared" si="37"/>
        <v>2.810591456</v>
      </c>
      <c r="CI41" s="204">
        <f t="shared" si="37"/>
        <v>-1.3711960000000003E-3</v>
      </c>
      <c r="CJ41" s="204">
        <f t="shared" si="14"/>
        <v>0</v>
      </c>
      <c r="CK41" s="204">
        <f t="shared" si="15"/>
        <v>0</v>
      </c>
      <c r="CL41" s="204">
        <f t="shared" si="16"/>
        <v>0.49860785000000007</v>
      </c>
      <c r="CM41" s="204">
        <f t="shared" si="17"/>
        <v>0.273920934</v>
      </c>
      <c r="CN41" s="204">
        <f t="shared" si="18"/>
        <v>0.18842203599999996</v>
      </c>
      <c r="CO41" s="204">
        <f t="shared" si="19"/>
        <v>0.17183396300000001</v>
      </c>
      <c r="CP41" s="204"/>
      <c r="CQ41" s="204">
        <f t="shared" si="20"/>
        <v>4.5877769700000011</v>
      </c>
      <c r="CR41" s="195">
        <f t="shared" si="21"/>
        <v>0</v>
      </c>
    </row>
    <row r="42" spans="1:98" ht="13.5" thickBot="1">
      <c r="A42" s="115"/>
      <c r="B42" s="196"/>
      <c r="C42" s="499"/>
      <c r="D42" s="506"/>
      <c r="E42" s="506"/>
      <c r="F42" s="507"/>
      <c r="G42" s="742"/>
      <c r="H42" s="743"/>
      <c r="I42" s="741">
        <v>0</v>
      </c>
      <c r="J42" s="498"/>
      <c r="K42" s="727"/>
      <c r="L42" s="498"/>
      <c r="M42" s="498"/>
      <c r="N42" s="498"/>
      <c r="O42" s="498"/>
      <c r="P42" s="498"/>
      <c r="Q42" s="498"/>
      <c r="R42" s="498"/>
      <c r="S42" s="498"/>
      <c r="T42" s="498"/>
      <c r="U42" s="498"/>
      <c r="V42" s="498"/>
      <c r="W42" s="498"/>
      <c r="X42" s="498"/>
      <c r="Y42" s="498"/>
      <c r="Z42" s="498"/>
      <c r="AA42" s="498"/>
      <c r="AB42" s="498"/>
      <c r="AC42" s="498"/>
      <c r="AD42" s="498"/>
      <c r="AE42" s="498"/>
      <c r="AF42" s="498"/>
      <c r="AG42" s="498"/>
      <c r="AH42" s="498"/>
      <c r="AI42" s="498"/>
      <c r="AJ42" s="498"/>
      <c r="AK42" s="498"/>
      <c r="AL42" s="498"/>
      <c r="AM42" s="498"/>
      <c r="AN42" s="498"/>
      <c r="AO42" s="498"/>
      <c r="AP42" s="498"/>
      <c r="AQ42" s="498"/>
      <c r="AR42" s="497"/>
      <c r="AS42" s="498"/>
      <c r="AT42" s="471"/>
      <c r="AU42" s="464"/>
      <c r="AV42" s="464"/>
      <c r="AY42" s="469">
        <f t="shared" si="3"/>
        <v>0</v>
      </c>
      <c r="AZ42" s="469">
        <f t="shared" si="3"/>
        <v>0</v>
      </c>
      <c r="BA42" s="470"/>
      <c r="BB42" s="205">
        <f t="shared" si="31"/>
        <v>0</v>
      </c>
      <c r="BC42" s="205">
        <f t="shared" si="31"/>
        <v>0</v>
      </c>
      <c r="BD42" s="204">
        <f t="shared" si="5"/>
        <v>0</v>
      </c>
      <c r="BE42" s="204">
        <f t="shared" si="32"/>
        <v>0</v>
      </c>
      <c r="BF42" s="204">
        <f t="shared" si="32"/>
        <v>0</v>
      </c>
      <c r="BG42" s="204">
        <f t="shared" si="32"/>
        <v>0</v>
      </c>
      <c r="BH42" s="204">
        <f t="shared" si="32"/>
        <v>0</v>
      </c>
      <c r="BI42" s="204">
        <f t="shared" si="32"/>
        <v>0</v>
      </c>
      <c r="BJ42" s="204">
        <f t="shared" si="33"/>
        <v>0</v>
      </c>
      <c r="BK42" s="204">
        <f t="shared" si="33"/>
        <v>0</v>
      </c>
      <c r="BL42" s="204">
        <f t="shared" si="34"/>
        <v>0</v>
      </c>
      <c r="BM42" s="204">
        <f t="shared" si="34"/>
        <v>0</v>
      </c>
      <c r="BN42" s="204">
        <f t="shared" si="34"/>
        <v>0</v>
      </c>
      <c r="BO42" s="204">
        <f t="shared" si="34"/>
        <v>0</v>
      </c>
      <c r="BP42" s="204">
        <f t="shared" si="34"/>
        <v>0</v>
      </c>
      <c r="BQ42" s="195">
        <f t="shared" si="9"/>
        <v>0</v>
      </c>
      <c r="BR42" s="195">
        <f t="shared" si="10"/>
        <v>0</v>
      </c>
      <c r="BS42" s="195">
        <f t="shared" si="11"/>
        <v>0</v>
      </c>
      <c r="BT42" s="195"/>
      <c r="BU42" s="195"/>
      <c r="BV42" s="195"/>
      <c r="BW42" s="195"/>
      <c r="BX42" s="195"/>
      <c r="BY42" s="195"/>
      <c r="BZ42" s="195"/>
      <c r="CA42" s="195"/>
      <c r="CB42" s="195"/>
      <c r="CC42" s="204">
        <f t="shared" si="36"/>
        <v>0</v>
      </c>
      <c r="CD42" s="204">
        <f t="shared" si="36"/>
        <v>0</v>
      </c>
      <c r="CE42" s="204">
        <f t="shared" si="37"/>
        <v>0</v>
      </c>
      <c r="CF42" s="204">
        <f t="shared" si="37"/>
        <v>0</v>
      </c>
      <c r="CG42" s="204">
        <f t="shared" si="37"/>
        <v>0</v>
      </c>
      <c r="CH42" s="204">
        <f t="shared" si="37"/>
        <v>0</v>
      </c>
      <c r="CI42" s="204">
        <f t="shared" si="37"/>
        <v>0</v>
      </c>
      <c r="CJ42" s="204">
        <f t="shared" si="14"/>
        <v>0</v>
      </c>
      <c r="CK42" s="204">
        <f t="shared" si="15"/>
        <v>0</v>
      </c>
      <c r="CL42" s="204">
        <f t="shared" si="16"/>
        <v>0</v>
      </c>
      <c r="CM42" s="204">
        <f t="shared" si="17"/>
        <v>0</v>
      </c>
      <c r="CN42" s="204">
        <f t="shared" si="18"/>
        <v>0</v>
      </c>
      <c r="CO42" s="204">
        <f t="shared" si="19"/>
        <v>0</v>
      </c>
      <c r="CP42" s="204"/>
      <c r="CQ42" s="204">
        <f t="shared" si="20"/>
        <v>0</v>
      </c>
      <c r="CR42" s="195">
        <f t="shared" si="21"/>
        <v>0</v>
      </c>
    </row>
    <row r="43" spans="1:98" ht="13.5" thickBot="1">
      <c r="A43" s="115">
        <v>2</v>
      </c>
      <c r="B43" s="194" t="s">
        <v>4086</v>
      </c>
      <c r="C43" s="459"/>
      <c r="D43" s="457"/>
      <c r="E43" s="457"/>
      <c r="F43" s="494"/>
      <c r="G43" s="739">
        <v>34.322185465259004</v>
      </c>
      <c r="H43" s="740">
        <f t="shared" ref="H43:H49" si="38">AV43/M43</f>
        <v>1.0049904488230144</v>
      </c>
      <c r="I43" s="741">
        <v>0</v>
      </c>
      <c r="J43" s="496">
        <f t="shared" ref="J43:AQ43" si="39">J44+J49</f>
        <v>1589.3754900000001</v>
      </c>
      <c r="K43" s="725">
        <f t="shared" si="39"/>
        <v>393050</v>
      </c>
      <c r="L43" s="496">
        <f t="shared" si="39"/>
        <v>18938.536338000002</v>
      </c>
      <c r="M43" s="496">
        <f t="shared" si="39"/>
        <v>4586886</v>
      </c>
      <c r="N43" s="496">
        <f t="shared" si="39"/>
        <v>1462.9906615559998</v>
      </c>
      <c r="O43" s="496">
        <f t="shared" si="39"/>
        <v>1545.5230140000001</v>
      </c>
      <c r="P43" s="496">
        <f t="shared" si="39"/>
        <v>489.53070586199999</v>
      </c>
      <c r="Q43" s="496">
        <f t="shared" si="39"/>
        <v>1222.0664017429999</v>
      </c>
      <c r="R43" s="496">
        <f t="shared" si="39"/>
        <v>-1.1370948490000004</v>
      </c>
      <c r="S43" s="496">
        <f t="shared" si="39"/>
        <v>253.20993629300003</v>
      </c>
      <c r="T43" s="496">
        <f t="shared" si="39"/>
        <v>39.172192666999997</v>
      </c>
      <c r="U43" s="496">
        <f t="shared" si="39"/>
        <v>97.783178635000013</v>
      </c>
      <c r="V43" s="496">
        <f t="shared" si="39"/>
        <v>28.968515105999998</v>
      </c>
      <c r="W43" s="496">
        <f t="shared" si="39"/>
        <v>70.745579103000011</v>
      </c>
      <c r="X43" s="496">
        <f t="shared" si="39"/>
        <v>73.073203239000009</v>
      </c>
      <c r="Y43" s="496">
        <f t="shared" si="39"/>
        <v>15.932060400000001</v>
      </c>
      <c r="Z43" s="496">
        <f t="shared" si="39"/>
        <v>-10.271312609999999</v>
      </c>
      <c r="AA43" s="496">
        <f t="shared" si="39"/>
        <v>0.67513113399999991</v>
      </c>
      <c r="AB43" s="496">
        <f t="shared" si="39"/>
        <v>534208</v>
      </c>
      <c r="AC43" s="496">
        <f t="shared" si="39"/>
        <v>-80.607270869000004</v>
      </c>
      <c r="AD43" s="496">
        <f t="shared" si="39"/>
        <v>-86.035466999999983</v>
      </c>
      <c r="AE43" s="496">
        <f t="shared" si="39"/>
        <v>-1.825272349</v>
      </c>
      <c r="AF43" s="496">
        <f t="shared" si="39"/>
        <v>-67.069849480999991</v>
      </c>
      <c r="AG43" s="496">
        <f t="shared" si="39"/>
        <v>-0.55519446499999991</v>
      </c>
      <c r="AH43" s="496">
        <f t="shared" si="39"/>
        <v>-8.5066989919999987</v>
      </c>
      <c r="AI43" s="496">
        <f t="shared" si="39"/>
        <v>-0.127278055</v>
      </c>
      <c r="AJ43" s="496">
        <f t="shared" si="39"/>
        <v>-5.3316027730000002</v>
      </c>
      <c r="AK43" s="496">
        <f t="shared" si="39"/>
        <v>-3.1433408000000003E-2</v>
      </c>
      <c r="AL43" s="496">
        <f t="shared" si="39"/>
        <v>-3.1487401200000003</v>
      </c>
      <c r="AM43" s="496">
        <f t="shared" si="39"/>
        <v>-4.090181308</v>
      </c>
      <c r="AN43" s="496">
        <f t="shared" si="39"/>
        <v>-8.7726932999999979E-2</v>
      </c>
      <c r="AO43" s="496">
        <f t="shared" si="39"/>
        <v>1382.383390687</v>
      </c>
      <c r="AP43" s="496">
        <f t="shared" si="39"/>
        <v>1891.3736815520001</v>
      </c>
      <c r="AQ43" s="496">
        <f t="shared" si="39"/>
        <v>2188.3871146379997</v>
      </c>
      <c r="AR43" s="497">
        <f t="shared" ref="AR43:AR49" si="40">AP43/SUM(AC43,N43)*10</f>
        <v>13.681976319261537</v>
      </c>
      <c r="AS43" s="496">
        <f>SUM(AS44,AS49)</f>
        <v>2245.5279402010001</v>
      </c>
      <c r="AT43" s="463"/>
      <c r="AU43" s="468">
        <f>AU44+AU49</f>
        <v>157431952</v>
      </c>
      <c r="AV43" s="468">
        <f>AV44+AV49</f>
        <v>4609776.6198400008</v>
      </c>
      <c r="AY43" s="469">
        <f t="shared" si="3"/>
        <v>1382.3833906869997</v>
      </c>
      <c r="AZ43" s="469">
        <f t="shared" si="3"/>
        <v>1459.4875470000002</v>
      </c>
      <c r="BA43" s="470"/>
      <c r="BB43" s="205">
        <f t="shared" si="31"/>
        <v>18938.536338000002</v>
      </c>
      <c r="BC43" s="205">
        <f t="shared" si="31"/>
        <v>4586886</v>
      </c>
      <c r="BD43" s="204">
        <f t="shared" si="5"/>
        <v>1382.383390687</v>
      </c>
      <c r="BE43" s="204">
        <f t="shared" si="32"/>
        <v>1459.4875470000002</v>
      </c>
      <c r="BF43" s="204">
        <f t="shared" si="32"/>
        <v>487.705433513</v>
      </c>
      <c r="BG43" s="204">
        <f t="shared" si="32"/>
        <v>1154.996552262</v>
      </c>
      <c r="BH43" s="204">
        <f t="shared" si="32"/>
        <v>-1.6922893140000004</v>
      </c>
      <c r="BI43" s="204">
        <f t="shared" si="32"/>
        <v>244.70323730100003</v>
      </c>
      <c r="BJ43" s="204">
        <f t="shared" si="33"/>
        <v>15.932060400000001</v>
      </c>
      <c r="BK43" s="204">
        <f t="shared" si="33"/>
        <v>-10.271312609999999</v>
      </c>
      <c r="BL43" s="204">
        <f t="shared" si="34"/>
        <v>39.044914611999999</v>
      </c>
      <c r="BM43" s="204">
        <f t="shared" si="34"/>
        <v>92.451575862000013</v>
      </c>
      <c r="BN43" s="204">
        <f t="shared" si="34"/>
        <v>28.937081697999997</v>
      </c>
      <c r="BO43" s="204">
        <f t="shared" si="34"/>
        <v>67.596838983000012</v>
      </c>
      <c r="BP43" s="204">
        <f t="shared" si="34"/>
        <v>68.98302193100001</v>
      </c>
      <c r="BQ43" s="195">
        <f t="shared" si="9"/>
        <v>1891.3736815520001</v>
      </c>
      <c r="BR43" s="195">
        <f t="shared" si="10"/>
        <v>2188.3871146380002</v>
      </c>
      <c r="BS43" s="195">
        <f t="shared" si="11"/>
        <v>0</v>
      </c>
      <c r="BT43" s="195"/>
      <c r="BU43" s="195"/>
      <c r="BV43" s="195"/>
      <c r="BW43" s="195"/>
      <c r="BX43" s="195"/>
      <c r="BY43" s="195"/>
      <c r="BZ43" s="195"/>
      <c r="CA43" s="195"/>
      <c r="CB43" s="195"/>
      <c r="CC43" s="204">
        <f t="shared" si="36"/>
        <v>18938.536338000002</v>
      </c>
      <c r="CD43" s="204">
        <f t="shared" si="36"/>
        <v>4586886</v>
      </c>
      <c r="CE43" s="204">
        <f t="shared" si="37"/>
        <v>1382.3833906869997</v>
      </c>
      <c r="CF43" s="204">
        <f t="shared" si="37"/>
        <v>1459.4875470000002</v>
      </c>
      <c r="CG43" s="204">
        <f t="shared" si="37"/>
        <v>487.705433513</v>
      </c>
      <c r="CH43" s="204">
        <f t="shared" si="37"/>
        <v>1154.996552262</v>
      </c>
      <c r="CI43" s="204">
        <f t="shared" si="37"/>
        <v>-1.6922893140000004</v>
      </c>
      <c r="CJ43" s="204">
        <f t="shared" si="14"/>
        <v>-10.271312609999999</v>
      </c>
      <c r="CK43" s="204">
        <f t="shared" si="15"/>
        <v>15.932060400000001</v>
      </c>
      <c r="CL43" s="204">
        <f t="shared" si="16"/>
        <v>244.70323730100003</v>
      </c>
      <c r="CM43" s="204">
        <f t="shared" si="17"/>
        <v>131.49649047400001</v>
      </c>
      <c r="CN43" s="204">
        <f t="shared" si="18"/>
        <v>96.533920681000012</v>
      </c>
      <c r="CO43" s="204">
        <f t="shared" si="19"/>
        <v>68.98302193100001</v>
      </c>
      <c r="CP43" s="204"/>
      <c r="CQ43" s="204">
        <f t="shared" si="20"/>
        <v>2188.3871146380002</v>
      </c>
      <c r="CR43" s="195">
        <f t="shared" si="21"/>
        <v>0</v>
      </c>
    </row>
    <row r="44" spans="1:98" ht="15.75" thickBot="1">
      <c r="A44" s="115">
        <v>2.1</v>
      </c>
      <c r="B44" s="197" t="s">
        <v>4957</v>
      </c>
      <c r="C44" s="459"/>
      <c r="D44" s="500"/>
      <c r="E44" s="501"/>
      <c r="F44" s="502"/>
      <c r="G44" s="739">
        <v>34.325674864019241</v>
      </c>
      <c r="H44" s="740">
        <f t="shared" si="38"/>
        <v>1.0050171344740644</v>
      </c>
      <c r="I44" s="741">
        <v>0</v>
      </c>
      <c r="J44" s="496">
        <f t="shared" ref="J44:K44" si="41">SUM(J45:J48)</f>
        <v>1389.5984900000001</v>
      </c>
      <c r="K44" s="725">
        <f t="shared" si="41"/>
        <v>392751</v>
      </c>
      <c r="L44" s="496">
        <f t="shared" ref="L44:AQ44" si="42">SUM(L45:L48)</f>
        <v>16655.448338000002</v>
      </c>
      <c r="M44" s="496">
        <f t="shared" si="42"/>
        <v>4583553</v>
      </c>
      <c r="N44" s="496">
        <f t="shared" si="42"/>
        <v>1219.425340152</v>
      </c>
      <c r="O44" s="496">
        <f t="shared" si="42"/>
        <v>1292.7335760000001</v>
      </c>
      <c r="P44" s="496">
        <f t="shared" si="42"/>
        <v>443.85618250900001</v>
      </c>
      <c r="Q44" s="496">
        <f t="shared" si="42"/>
        <v>1007.195023504</v>
      </c>
      <c r="R44" s="496">
        <f t="shared" si="42"/>
        <v>5.8285808300000008</v>
      </c>
      <c r="S44" s="496">
        <f t="shared" si="42"/>
        <v>214.97053766800002</v>
      </c>
      <c r="T44" s="496">
        <f t="shared" si="42"/>
        <v>35.497078522999999</v>
      </c>
      <c r="U44" s="496">
        <f t="shared" si="42"/>
        <v>80.920032137000007</v>
      </c>
      <c r="V44" s="496">
        <f t="shared" si="42"/>
        <v>26.260177190999997</v>
      </c>
      <c r="W44" s="496">
        <f t="shared" si="42"/>
        <v>58.591031404000006</v>
      </c>
      <c r="X44" s="496">
        <f t="shared" si="42"/>
        <v>61.853445069000003</v>
      </c>
      <c r="Y44" s="496">
        <f t="shared" si="42"/>
        <v>11.019852090000002</v>
      </c>
      <c r="Z44" s="496">
        <f t="shared" si="42"/>
        <v>-6.688193029999999</v>
      </c>
      <c r="AA44" s="496">
        <f t="shared" si="42"/>
        <v>0.67513113399999991</v>
      </c>
      <c r="AB44" s="496">
        <f t="shared" si="42"/>
        <v>534100</v>
      </c>
      <c r="AC44" s="496">
        <f t="shared" si="42"/>
        <v>-78.868156185000004</v>
      </c>
      <c r="AD44" s="496">
        <f t="shared" si="42"/>
        <v>-84.28693899999999</v>
      </c>
      <c r="AE44" s="496">
        <f t="shared" si="42"/>
        <v>-1.3302493559999999</v>
      </c>
      <c r="AF44" s="496">
        <f t="shared" si="42"/>
        <v>-65.426814168999996</v>
      </c>
      <c r="AG44" s="496">
        <f t="shared" si="42"/>
        <v>-0.58427596399999993</v>
      </c>
      <c r="AH44" s="496">
        <f t="shared" si="42"/>
        <v>-8.3072941779999994</v>
      </c>
      <c r="AI44" s="496">
        <f t="shared" si="42"/>
        <v>-9.5859753999999991E-2</v>
      </c>
      <c r="AJ44" s="496">
        <f t="shared" si="42"/>
        <v>-5.2161569730000004</v>
      </c>
      <c r="AK44" s="496">
        <f t="shared" si="42"/>
        <v>-3.0778287000000001E-2</v>
      </c>
      <c r="AL44" s="496">
        <f t="shared" si="42"/>
        <v>-3.2257010230000001</v>
      </c>
      <c r="AM44" s="496">
        <f t="shared" si="42"/>
        <v>-3.9516855660000001</v>
      </c>
      <c r="AN44" s="496">
        <f t="shared" si="42"/>
        <v>-8.7726932999999979E-2</v>
      </c>
      <c r="AO44" s="496">
        <f t="shared" si="42"/>
        <v>1140.5571839669999</v>
      </c>
      <c r="AP44" s="496">
        <f t="shared" si="42"/>
        <v>1600.5333499040003</v>
      </c>
      <c r="AQ44" s="496">
        <f t="shared" si="42"/>
        <v>1851.1349326249999</v>
      </c>
      <c r="AR44" s="497">
        <f t="shared" si="40"/>
        <v>14.032907533291281</v>
      </c>
      <c r="AS44" s="498">
        <v>1879.6829668949999</v>
      </c>
      <c r="AT44" s="463"/>
      <c r="AU44" s="468">
        <f>SUM(AU45:AU48)</f>
        <v>157333550</v>
      </c>
      <c r="AV44" s="468">
        <f>SUM(AV45:AV48)</f>
        <v>4606549.3017700007</v>
      </c>
      <c r="AY44" s="469">
        <f t="shared" si="3"/>
        <v>1140.5571839669999</v>
      </c>
      <c r="AZ44" s="469">
        <f t="shared" si="3"/>
        <v>1208.446637</v>
      </c>
      <c r="BA44" s="470"/>
      <c r="BB44" s="205">
        <f t="shared" si="31"/>
        <v>16655.448338000002</v>
      </c>
      <c r="BC44" s="205">
        <f t="shared" si="31"/>
        <v>4583553</v>
      </c>
      <c r="BD44" s="204">
        <f t="shared" si="5"/>
        <v>1140.5571839669999</v>
      </c>
      <c r="BE44" s="204">
        <f t="shared" si="32"/>
        <v>1208.446637</v>
      </c>
      <c r="BF44" s="204">
        <f t="shared" si="32"/>
        <v>442.52593315299998</v>
      </c>
      <c r="BG44" s="204">
        <f t="shared" si="32"/>
        <v>941.76820933500005</v>
      </c>
      <c r="BH44" s="204">
        <f t="shared" si="32"/>
        <v>5.2443048660000011</v>
      </c>
      <c r="BI44" s="204">
        <f t="shared" si="32"/>
        <v>206.66324349000001</v>
      </c>
      <c r="BJ44" s="204">
        <f t="shared" si="33"/>
        <v>11.019852090000002</v>
      </c>
      <c r="BK44" s="204">
        <f t="shared" si="33"/>
        <v>-6.688193029999999</v>
      </c>
      <c r="BL44" s="204">
        <f t="shared" si="34"/>
        <v>35.401218768999996</v>
      </c>
      <c r="BM44" s="204">
        <f t="shared" si="34"/>
        <v>75.70387516400001</v>
      </c>
      <c r="BN44" s="204">
        <f t="shared" si="34"/>
        <v>26.229398903999996</v>
      </c>
      <c r="BO44" s="204">
        <f t="shared" si="34"/>
        <v>55.365330381000007</v>
      </c>
      <c r="BP44" s="204">
        <f t="shared" si="34"/>
        <v>57.901759503000001</v>
      </c>
      <c r="BQ44" s="195">
        <f t="shared" si="9"/>
        <v>1600.533349904</v>
      </c>
      <c r="BR44" s="195">
        <f t="shared" si="10"/>
        <v>1851.1349326249999</v>
      </c>
      <c r="BS44" s="195">
        <f t="shared" si="11"/>
        <v>0</v>
      </c>
      <c r="BT44" s="195"/>
      <c r="BU44" s="195"/>
      <c r="BV44" s="195"/>
      <c r="BW44" s="195"/>
      <c r="BX44" s="195"/>
      <c r="BY44" s="195"/>
      <c r="BZ44" s="195"/>
      <c r="CA44" s="195"/>
      <c r="CB44" s="195"/>
      <c r="CC44" s="204">
        <f t="shared" si="36"/>
        <v>16655.448338000002</v>
      </c>
      <c r="CD44" s="204">
        <f t="shared" si="36"/>
        <v>4583553</v>
      </c>
      <c r="CE44" s="204">
        <f t="shared" si="37"/>
        <v>1140.5571839669999</v>
      </c>
      <c r="CF44" s="204">
        <f t="shared" si="37"/>
        <v>1208.446637</v>
      </c>
      <c r="CG44" s="204">
        <f t="shared" si="37"/>
        <v>442.52593315299998</v>
      </c>
      <c r="CH44" s="204">
        <f t="shared" si="37"/>
        <v>941.76820933500005</v>
      </c>
      <c r="CI44" s="204">
        <f t="shared" si="37"/>
        <v>5.2443048660000011</v>
      </c>
      <c r="CJ44" s="204">
        <f t="shared" si="14"/>
        <v>-6.688193029999999</v>
      </c>
      <c r="CK44" s="204">
        <f t="shared" si="15"/>
        <v>11.019852090000002</v>
      </c>
      <c r="CL44" s="204">
        <f t="shared" si="16"/>
        <v>206.66324349000001</v>
      </c>
      <c r="CM44" s="204">
        <f t="shared" si="17"/>
        <v>111.10509393300001</v>
      </c>
      <c r="CN44" s="204">
        <f t="shared" si="18"/>
        <v>81.594729285</v>
      </c>
      <c r="CO44" s="204">
        <f t="shared" si="19"/>
        <v>57.901759503000001</v>
      </c>
      <c r="CP44" s="204"/>
      <c r="CQ44" s="204">
        <f t="shared" si="20"/>
        <v>1851.1349326250001</v>
      </c>
      <c r="CR44" s="195">
        <f t="shared" si="21"/>
        <v>0</v>
      </c>
    </row>
    <row r="45" spans="1:98" ht="15.75" thickBot="1">
      <c r="A45" s="115" t="s">
        <v>4958</v>
      </c>
      <c r="B45" s="197" t="s">
        <v>4959</v>
      </c>
      <c r="C45" s="459">
        <v>250</v>
      </c>
      <c r="D45" s="500" t="s">
        <v>4686</v>
      </c>
      <c r="E45" s="501">
        <v>6</v>
      </c>
      <c r="F45" s="502" t="s">
        <v>4687</v>
      </c>
      <c r="G45" s="739">
        <v>34.327597407019425</v>
      </c>
      <c r="H45" s="740">
        <f t="shared" si="38"/>
        <v>1.0052309049554307</v>
      </c>
      <c r="I45" s="741">
        <v>0</v>
      </c>
      <c r="J45" s="498">
        <v>485.77428000000003</v>
      </c>
      <c r="K45" s="727">
        <v>294185</v>
      </c>
      <c r="L45" s="498">
        <v>5682.3800499999998</v>
      </c>
      <c r="M45" s="498">
        <v>3377426</v>
      </c>
      <c r="N45" s="498">
        <v>339.28624957300008</v>
      </c>
      <c r="O45" s="498">
        <v>367.23766000000001</v>
      </c>
      <c r="P45" s="498">
        <v>156.08196824999999</v>
      </c>
      <c r="Q45" s="498">
        <v>220.41174184400001</v>
      </c>
      <c r="R45" s="498">
        <v>3.9963795150000001</v>
      </c>
      <c r="S45" s="498">
        <v>55.698194229999999</v>
      </c>
      <c r="T45" s="498">
        <v>12.483735921999999</v>
      </c>
      <c r="U45" s="498">
        <v>17.631997349000002</v>
      </c>
      <c r="V45" s="498">
        <v>9.2557679629999985</v>
      </c>
      <c r="W45" s="498">
        <v>12.774624079999999</v>
      </c>
      <c r="X45" s="498">
        <v>13.505103940999998</v>
      </c>
      <c r="Y45" s="498">
        <v>0</v>
      </c>
      <c r="Z45" s="498">
        <v>0</v>
      </c>
      <c r="AA45" s="498">
        <v>0.58692811499999997</v>
      </c>
      <c r="AB45" s="498">
        <v>532662</v>
      </c>
      <c r="AC45" s="498">
        <v>-23.819980378000004</v>
      </c>
      <c r="AD45" s="498">
        <v>-25.746676000000001</v>
      </c>
      <c r="AE45" s="498">
        <v>-0.60933248799999995</v>
      </c>
      <c r="AF45" s="498">
        <v>-15.633544928999999</v>
      </c>
      <c r="AG45" s="498">
        <v>-0.14241494899999999</v>
      </c>
      <c r="AH45" s="498">
        <v>-1.498369874</v>
      </c>
      <c r="AI45" s="498">
        <v>-3.8186381999999998E-2</v>
      </c>
      <c r="AJ45" s="498">
        <v>-1.2397201899999999</v>
      </c>
      <c r="AK45" s="498">
        <v>-1.381863E-2</v>
      </c>
      <c r="AL45" s="498">
        <v>-0.77904006699999995</v>
      </c>
      <c r="AM45" s="498">
        <v>-0.93091014300000008</v>
      </c>
      <c r="AN45" s="498">
        <v>-7.7998177999999987E-2</v>
      </c>
      <c r="AO45" s="498">
        <f>SUM(AC45,N45)</f>
        <v>315.46626919500005</v>
      </c>
      <c r="AP45" s="498">
        <f>SUM(AE45:AH45,Y45:Z45,P45:S45)</f>
        <v>418.30462159899997</v>
      </c>
      <c r="AQ45" s="498">
        <f>SUM(AE45:AM45,P45:Z45)</f>
        <v>480.95417544200006</v>
      </c>
      <c r="AR45" s="497"/>
      <c r="AS45" s="498"/>
      <c r="AT45" s="463"/>
      <c r="AU45" s="464">
        <v>115938920</v>
      </c>
      <c r="AV45" s="464">
        <v>3395092.9944000002</v>
      </c>
      <c r="AY45" s="469">
        <f>SUM(AC45,N45)</f>
        <v>315.46626919500005</v>
      </c>
      <c r="AZ45" s="469">
        <f>SUM(AD45,O45)</f>
        <v>341.49098400000003</v>
      </c>
      <c r="BA45" s="470"/>
      <c r="BB45" s="205">
        <f t="shared" si="31"/>
        <v>5682.3800499999998</v>
      </c>
      <c r="BC45" s="205">
        <f t="shared" si="31"/>
        <v>3377426</v>
      </c>
      <c r="BD45" s="204">
        <f t="shared" si="5"/>
        <v>315.46626919500005</v>
      </c>
      <c r="BE45" s="204">
        <f t="shared" si="32"/>
        <v>341.49098400000003</v>
      </c>
      <c r="BF45" s="204">
        <f t="shared" si="32"/>
        <v>155.47263576199998</v>
      </c>
      <c r="BG45" s="204">
        <f t="shared" si="32"/>
        <v>204.778196915</v>
      </c>
      <c r="BH45" s="204">
        <f t="shared" si="32"/>
        <v>3.8539645660000001</v>
      </c>
      <c r="BI45" s="204">
        <f t="shared" si="32"/>
        <v>54.199824356000001</v>
      </c>
      <c r="BJ45" s="204">
        <f t="shared" si="33"/>
        <v>0</v>
      </c>
      <c r="BK45" s="204">
        <f t="shared" si="33"/>
        <v>0</v>
      </c>
      <c r="BL45" s="204">
        <f t="shared" si="34"/>
        <v>12.44554954</v>
      </c>
      <c r="BM45" s="204">
        <f t="shared" si="34"/>
        <v>16.392277159000002</v>
      </c>
      <c r="BN45" s="204">
        <f t="shared" si="34"/>
        <v>9.2419493329999991</v>
      </c>
      <c r="BO45" s="204">
        <f t="shared" si="34"/>
        <v>11.995584012999998</v>
      </c>
      <c r="BP45" s="204">
        <f t="shared" si="34"/>
        <v>12.574193797999998</v>
      </c>
      <c r="BQ45" s="195">
        <f t="shared" si="9"/>
        <v>418.30462159899997</v>
      </c>
      <c r="BR45" s="195">
        <f t="shared" si="10"/>
        <v>480.95417544199995</v>
      </c>
      <c r="BS45" s="195">
        <f t="shared" si="11"/>
        <v>0</v>
      </c>
      <c r="BT45" s="195"/>
      <c r="BU45" s="195">
        <f t="shared" ref="BU45:BV49" si="43">J45</f>
        <v>485.77428000000003</v>
      </c>
      <c r="BV45" s="195">
        <f t="shared" si="43"/>
        <v>294185</v>
      </c>
      <c r="BW45" s="195"/>
      <c r="BX45" s="195"/>
      <c r="BY45" s="195"/>
      <c r="BZ45" s="195"/>
      <c r="CA45" s="195"/>
      <c r="CB45" s="195"/>
      <c r="CC45" s="204">
        <f t="shared" si="36"/>
        <v>5682.3800499999998</v>
      </c>
      <c r="CD45" s="204">
        <f t="shared" si="36"/>
        <v>3377426</v>
      </c>
      <c r="CE45" s="204">
        <f t="shared" si="37"/>
        <v>315.46626919500005</v>
      </c>
      <c r="CF45" s="204">
        <f t="shared" si="37"/>
        <v>341.49098400000003</v>
      </c>
      <c r="CG45" s="204">
        <f t="shared" si="37"/>
        <v>155.47263576199998</v>
      </c>
      <c r="CH45" s="204">
        <f t="shared" si="37"/>
        <v>204.778196915</v>
      </c>
      <c r="CI45" s="204">
        <f t="shared" si="37"/>
        <v>3.8539645660000001</v>
      </c>
      <c r="CJ45" s="204">
        <f t="shared" si="14"/>
        <v>0</v>
      </c>
      <c r="CK45" s="204">
        <f t="shared" si="15"/>
        <v>0</v>
      </c>
      <c r="CL45" s="204">
        <f t="shared" si="16"/>
        <v>54.199824356000001</v>
      </c>
      <c r="CM45" s="204">
        <f t="shared" si="17"/>
        <v>28.837826699000004</v>
      </c>
      <c r="CN45" s="204">
        <f t="shared" si="18"/>
        <v>21.237533345999999</v>
      </c>
      <c r="CO45" s="204">
        <f t="shared" si="19"/>
        <v>12.574193797999998</v>
      </c>
      <c r="CP45" s="204"/>
      <c r="CQ45" s="204">
        <f t="shared" si="20"/>
        <v>480.95417544200001</v>
      </c>
      <c r="CR45" s="195">
        <f t="shared" si="21"/>
        <v>0</v>
      </c>
    </row>
    <row r="46" spans="1:98" ht="15.75" thickBot="1">
      <c r="A46" s="115" t="s">
        <v>4960</v>
      </c>
      <c r="B46" s="197" t="s">
        <v>4961</v>
      </c>
      <c r="C46" s="459">
        <v>250</v>
      </c>
      <c r="D46" s="500" t="s">
        <v>4686</v>
      </c>
      <c r="E46" s="501">
        <v>8.5</v>
      </c>
      <c r="F46" s="502" t="s">
        <v>4687</v>
      </c>
      <c r="G46" s="739">
        <v>34.356711134963838</v>
      </c>
      <c r="H46" s="740">
        <f t="shared" si="38"/>
        <v>1.0029680416911582</v>
      </c>
      <c r="I46" s="741">
        <v>0</v>
      </c>
      <c r="J46" s="498">
        <v>405.78712999999999</v>
      </c>
      <c r="K46" s="727">
        <v>76165</v>
      </c>
      <c r="L46" s="498">
        <v>5011.2842500000006</v>
      </c>
      <c r="M46" s="498">
        <v>939096</v>
      </c>
      <c r="N46" s="498">
        <v>330.35961730400004</v>
      </c>
      <c r="O46" s="498">
        <v>350.58455100000003</v>
      </c>
      <c r="P46" s="498">
        <v>128.57968410800001</v>
      </c>
      <c r="Q46" s="498">
        <v>298.06127644999998</v>
      </c>
      <c r="R46" s="498">
        <v>0.91829072499999997</v>
      </c>
      <c r="S46" s="498">
        <v>62.980445189000001</v>
      </c>
      <c r="T46" s="498">
        <v>10.285479976000001</v>
      </c>
      <c r="U46" s="498">
        <v>23.845888937000005</v>
      </c>
      <c r="V46" s="498">
        <v>7.6139933480000002</v>
      </c>
      <c r="W46" s="498">
        <v>17.220540635000003</v>
      </c>
      <c r="X46" s="498">
        <v>18.266668841000001</v>
      </c>
      <c r="Y46" s="498">
        <v>5.8376000000000004E-2</v>
      </c>
      <c r="Z46" s="498">
        <v>-3.8154260000000002E-2</v>
      </c>
      <c r="AA46" s="498">
        <v>8.8203018999999994E-2</v>
      </c>
      <c r="AB46" s="498">
        <v>1133</v>
      </c>
      <c r="AC46" s="498">
        <v>-23.333980723</v>
      </c>
      <c r="AD46" s="498">
        <v>-25.490431999999998</v>
      </c>
      <c r="AE46" s="498">
        <v>-0.28483631600000003</v>
      </c>
      <c r="AF46" s="498">
        <v>-21.716163092999999</v>
      </c>
      <c r="AG46" s="498">
        <v>-0.14199555999999999</v>
      </c>
      <c r="AH46" s="498">
        <v>-2.9637681519999997</v>
      </c>
      <c r="AI46" s="498">
        <v>-2.2786929999999997E-2</v>
      </c>
      <c r="AJ46" s="498">
        <v>-1.734895933</v>
      </c>
      <c r="AK46" s="498">
        <v>-6.0743769999999997E-3</v>
      </c>
      <c r="AL46" s="498">
        <v>-1.0554218199999998</v>
      </c>
      <c r="AM46" s="498">
        <v>-1.317320751</v>
      </c>
      <c r="AN46" s="498">
        <v>-9.7287549999999987E-3</v>
      </c>
      <c r="AO46" s="498">
        <f>SUM(AC46,N46)</f>
        <v>307.02563658100001</v>
      </c>
      <c r="AP46" s="498">
        <f>SUM(AE46:AH46,Y46:Z46,P46:S46)</f>
        <v>465.45315509100004</v>
      </c>
      <c r="AQ46" s="498">
        <f>SUM(AE46:AM46,P46:Z46)</f>
        <v>538.54922701699979</v>
      </c>
      <c r="AR46" s="497">
        <f t="shared" si="40"/>
        <v>15.160074587719434</v>
      </c>
      <c r="AS46" s="498"/>
      <c r="AT46" s="471"/>
      <c r="AU46" s="464">
        <v>32264250</v>
      </c>
      <c r="AV46" s="464">
        <v>941883.27607999987</v>
      </c>
      <c r="AY46" s="469">
        <f t="shared" si="3"/>
        <v>307.02563658100001</v>
      </c>
      <c r="AZ46" s="469">
        <f t="shared" si="3"/>
        <v>325.09411900000003</v>
      </c>
      <c r="BA46" s="470"/>
      <c r="BB46" s="205">
        <f t="shared" si="31"/>
        <v>5011.2842500000006</v>
      </c>
      <c r="BC46" s="205">
        <f t="shared" si="31"/>
        <v>939096</v>
      </c>
      <c r="BD46" s="204">
        <f t="shared" si="5"/>
        <v>307.02563658100001</v>
      </c>
      <c r="BE46" s="204">
        <f t="shared" si="32"/>
        <v>325.09411900000003</v>
      </c>
      <c r="BF46" s="204">
        <f t="shared" si="32"/>
        <v>128.29484779200001</v>
      </c>
      <c r="BG46" s="204">
        <f t="shared" si="32"/>
        <v>276.345113357</v>
      </c>
      <c r="BH46" s="204">
        <f t="shared" si="32"/>
        <v>0.77629516499999995</v>
      </c>
      <c r="BI46" s="204">
        <f t="shared" si="32"/>
        <v>60.016677037000001</v>
      </c>
      <c r="BJ46" s="204">
        <f t="shared" si="33"/>
        <v>5.8376000000000004E-2</v>
      </c>
      <c r="BK46" s="204">
        <f t="shared" si="33"/>
        <v>-3.8154260000000002E-2</v>
      </c>
      <c r="BL46" s="204">
        <f t="shared" si="34"/>
        <v>10.262693046000001</v>
      </c>
      <c r="BM46" s="204">
        <f t="shared" si="34"/>
        <v>22.110993004000004</v>
      </c>
      <c r="BN46" s="204">
        <f t="shared" si="34"/>
        <v>7.6079189710000001</v>
      </c>
      <c r="BO46" s="204">
        <f t="shared" si="34"/>
        <v>16.165118815000003</v>
      </c>
      <c r="BP46" s="204">
        <f t="shared" si="34"/>
        <v>16.949348090000001</v>
      </c>
      <c r="BQ46" s="195">
        <f t="shared" si="9"/>
        <v>465.45315509100004</v>
      </c>
      <c r="BR46" s="195">
        <f t="shared" si="10"/>
        <v>538.54922701700002</v>
      </c>
      <c r="BS46" s="195">
        <f t="shared" si="11"/>
        <v>0</v>
      </c>
      <c r="BT46" s="195"/>
      <c r="BU46" s="195">
        <f t="shared" si="43"/>
        <v>405.78712999999999</v>
      </c>
      <c r="BV46" s="195">
        <f t="shared" si="43"/>
        <v>76165</v>
      </c>
      <c r="BW46" s="195"/>
      <c r="BX46" s="195"/>
      <c r="BY46" s="195"/>
      <c r="BZ46" s="195"/>
      <c r="CA46" s="195"/>
      <c r="CB46" s="195"/>
      <c r="CC46" s="204">
        <f t="shared" si="36"/>
        <v>5011.2842500000006</v>
      </c>
      <c r="CD46" s="204">
        <f t="shared" si="36"/>
        <v>939096</v>
      </c>
      <c r="CE46" s="204">
        <f t="shared" si="37"/>
        <v>307.02563658100001</v>
      </c>
      <c r="CF46" s="204">
        <f t="shared" si="37"/>
        <v>325.09411900000003</v>
      </c>
      <c r="CG46" s="204">
        <f t="shared" si="37"/>
        <v>128.29484779200001</v>
      </c>
      <c r="CH46" s="204">
        <f t="shared" si="37"/>
        <v>276.345113357</v>
      </c>
      <c r="CI46" s="204">
        <f t="shared" si="37"/>
        <v>0.77629516499999995</v>
      </c>
      <c r="CJ46" s="204">
        <f t="shared" si="14"/>
        <v>-3.8154260000000002E-2</v>
      </c>
      <c r="CK46" s="204">
        <f t="shared" si="15"/>
        <v>5.8376000000000004E-2</v>
      </c>
      <c r="CL46" s="204">
        <f t="shared" si="16"/>
        <v>60.016677037000001</v>
      </c>
      <c r="CM46" s="204">
        <f t="shared" si="17"/>
        <v>32.373686050000003</v>
      </c>
      <c r="CN46" s="204">
        <f t="shared" si="18"/>
        <v>23.773037786000003</v>
      </c>
      <c r="CO46" s="204">
        <f t="shared" si="19"/>
        <v>16.949348090000001</v>
      </c>
      <c r="CP46" s="204"/>
      <c r="CQ46" s="204">
        <f t="shared" si="20"/>
        <v>538.54922701700002</v>
      </c>
      <c r="CR46" s="195">
        <f t="shared" si="21"/>
        <v>0</v>
      </c>
    </row>
    <row r="47" spans="1:98" ht="15.75" thickBot="1">
      <c r="A47" s="115" t="s">
        <v>4962</v>
      </c>
      <c r="B47" s="197" t="s">
        <v>4963</v>
      </c>
      <c r="C47" s="459">
        <v>250</v>
      </c>
      <c r="D47" s="500" t="s">
        <v>4686</v>
      </c>
      <c r="E47" s="501">
        <v>8.5</v>
      </c>
      <c r="F47" s="502" t="s">
        <v>4687</v>
      </c>
      <c r="G47" s="739">
        <v>34.207523492126711</v>
      </c>
      <c r="H47" s="740">
        <f t="shared" si="38"/>
        <v>1.0096714037790295</v>
      </c>
      <c r="I47" s="741">
        <v>0</v>
      </c>
      <c r="J47" s="498">
        <v>483.23707999999999</v>
      </c>
      <c r="K47" s="727">
        <v>22321</v>
      </c>
      <c r="L47" s="498">
        <v>5798.3390380000001</v>
      </c>
      <c r="M47" s="498">
        <v>266153</v>
      </c>
      <c r="N47" s="498">
        <v>532.74629540599994</v>
      </c>
      <c r="O47" s="498">
        <v>557.256798</v>
      </c>
      <c r="P47" s="498">
        <v>155.20416906500003</v>
      </c>
      <c r="Q47" s="498">
        <v>473.71562326000009</v>
      </c>
      <c r="R47" s="498">
        <v>0.89735785400000001</v>
      </c>
      <c r="S47" s="498">
        <v>93.406816990999999</v>
      </c>
      <c r="T47" s="498">
        <v>12.408633749</v>
      </c>
      <c r="U47" s="498">
        <v>38.229884498999994</v>
      </c>
      <c r="V47" s="498">
        <v>9.1534972279999991</v>
      </c>
      <c r="W47" s="498">
        <v>27.709723640000004</v>
      </c>
      <c r="X47" s="498">
        <v>29.219579901000003</v>
      </c>
      <c r="Y47" s="498">
        <v>10.560832160000002</v>
      </c>
      <c r="Z47" s="498">
        <v>-6.3962797699999996</v>
      </c>
      <c r="AA47" s="498">
        <v>0</v>
      </c>
      <c r="AB47" s="498">
        <v>304</v>
      </c>
      <c r="AC47" s="498">
        <v>-31.662126866999998</v>
      </c>
      <c r="AD47" s="498">
        <v>-32.993929999999992</v>
      </c>
      <c r="AE47" s="498">
        <v>-0.43100923900000004</v>
      </c>
      <c r="AF47" s="498">
        <v>-28.029590297000002</v>
      </c>
      <c r="AG47" s="498">
        <v>-0.299865455</v>
      </c>
      <c r="AH47" s="498">
        <v>-3.837289148</v>
      </c>
      <c r="AI47" s="498">
        <v>-3.4480736999999997E-2</v>
      </c>
      <c r="AJ47" s="498">
        <v>-2.2377395820000006</v>
      </c>
      <c r="AK47" s="498">
        <v>-1.0885280000000001E-2</v>
      </c>
      <c r="AL47" s="498">
        <v>-1.3892050760000001</v>
      </c>
      <c r="AM47" s="498">
        <v>-1.7005350509999999</v>
      </c>
      <c r="AN47" s="498">
        <v>0</v>
      </c>
      <c r="AO47" s="498">
        <f>SUM(AC47,N47)</f>
        <v>501.08416853899996</v>
      </c>
      <c r="AP47" s="498">
        <f>SUM(AE47:AH47,Y47:Z47,P47:S47)</f>
        <v>694.79076542100017</v>
      </c>
      <c r="AQ47" s="498">
        <f>SUM(AE47:AM47,P47:Z47)</f>
        <v>806.13923871200018</v>
      </c>
      <c r="AR47" s="497">
        <f t="shared" si="40"/>
        <v>13.865749689254528</v>
      </c>
      <c r="AS47" s="498"/>
      <c r="AT47" s="471"/>
      <c r="AU47" s="464">
        <v>9104435</v>
      </c>
      <c r="AV47" s="464">
        <v>268727.07313000003</v>
      </c>
      <c r="AY47" s="469">
        <f t="shared" si="3"/>
        <v>501.08416853899996</v>
      </c>
      <c r="AZ47" s="469">
        <f t="shared" si="3"/>
        <v>524.26286800000003</v>
      </c>
      <c r="BA47" s="470"/>
      <c r="BB47" s="205">
        <f t="shared" si="31"/>
        <v>5798.3390380000001</v>
      </c>
      <c r="BC47" s="205">
        <f t="shared" si="31"/>
        <v>266153</v>
      </c>
      <c r="BD47" s="204">
        <f t="shared" si="5"/>
        <v>501.08416853899996</v>
      </c>
      <c r="BE47" s="204">
        <f t="shared" si="32"/>
        <v>524.26286800000003</v>
      </c>
      <c r="BF47" s="204">
        <f t="shared" si="32"/>
        <v>154.77315982600004</v>
      </c>
      <c r="BG47" s="204">
        <f t="shared" si="32"/>
        <v>445.68603296300006</v>
      </c>
      <c r="BH47" s="204">
        <f t="shared" si="32"/>
        <v>0.59749239900000006</v>
      </c>
      <c r="BI47" s="204">
        <f t="shared" si="32"/>
        <v>89.569527843000003</v>
      </c>
      <c r="BJ47" s="204">
        <f t="shared" si="33"/>
        <v>10.560832160000002</v>
      </c>
      <c r="BK47" s="204">
        <f t="shared" si="33"/>
        <v>-6.3962797699999996</v>
      </c>
      <c r="BL47" s="204">
        <f t="shared" si="34"/>
        <v>12.374153011999999</v>
      </c>
      <c r="BM47" s="204">
        <f t="shared" si="34"/>
        <v>35.99214491699999</v>
      </c>
      <c r="BN47" s="204">
        <f t="shared" si="34"/>
        <v>9.142611947999999</v>
      </c>
      <c r="BO47" s="204">
        <f t="shared" si="34"/>
        <v>26.320518564000004</v>
      </c>
      <c r="BP47" s="204">
        <f t="shared" si="34"/>
        <v>27.519044850000004</v>
      </c>
      <c r="BQ47" s="195">
        <f t="shared" si="9"/>
        <v>694.79076542100017</v>
      </c>
      <c r="BR47" s="195">
        <f t="shared" si="10"/>
        <v>806.13923871200018</v>
      </c>
      <c r="BS47" s="195">
        <f t="shared" si="11"/>
        <v>0</v>
      </c>
      <c r="BT47" s="195"/>
      <c r="BU47" s="195">
        <f t="shared" si="43"/>
        <v>483.23707999999999</v>
      </c>
      <c r="BV47" s="195">
        <f t="shared" si="43"/>
        <v>22321</v>
      </c>
      <c r="BW47" s="195"/>
      <c r="BX47" s="195"/>
      <c r="BY47" s="195"/>
      <c r="BZ47" s="195"/>
      <c r="CA47" s="195"/>
      <c r="CB47" s="195"/>
      <c r="CC47" s="204">
        <f t="shared" si="36"/>
        <v>5798.3390380000001</v>
      </c>
      <c r="CD47" s="204">
        <f t="shared" si="36"/>
        <v>266153</v>
      </c>
      <c r="CE47" s="204">
        <f t="shared" si="37"/>
        <v>501.08416853899996</v>
      </c>
      <c r="CF47" s="204">
        <f t="shared" si="37"/>
        <v>524.26286800000003</v>
      </c>
      <c r="CG47" s="204">
        <f t="shared" si="37"/>
        <v>154.77315982600004</v>
      </c>
      <c r="CH47" s="204">
        <f t="shared" si="37"/>
        <v>445.68603296300006</v>
      </c>
      <c r="CI47" s="204">
        <f t="shared" si="37"/>
        <v>0.59749239900000006</v>
      </c>
      <c r="CJ47" s="204">
        <f t="shared" si="14"/>
        <v>-6.3962797699999996</v>
      </c>
      <c r="CK47" s="204">
        <f t="shared" si="15"/>
        <v>10.560832160000002</v>
      </c>
      <c r="CL47" s="204">
        <f t="shared" si="16"/>
        <v>89.569527843000003</v>
      </c>
      <c r="CM47" s="204">
        <f t="shared" si="17"/>
        <v>48.366297928999991</v>
      </c>
      <c r="CN47" s="204">
        <f t="shared" si="18"/>
        <v>35.463130512000006</v>
      </c>
      <c r="CO47" s="204">
        <f t="shared" si="19"/>
        <v>27.519044850000004</v>
      </c>
      <c r="CP47" s="204"/>
      <c r="CQ47" s="204">
        <f t="shared" si="20"/>
        <v>806.13923871200006</v>
      </c>
      <c r="CR47" s="195">
        <f t="shared" si="21"/>
        <v>0</v>
      </c>
    </row>
    <row r="48" spans="1:98" ht="15.75" thickBot="1">
      <c r="A48" s="192" t="s">
        <v>4964</v>
      </c>
      <c r="B48" s="197" t="s">
        <v>4965</v>
      </c>
      <c r="C48" s="459">
        <v>250</v>
      </c>
      <c r="D48" s="500" t="s">
        <v>4686</v>
      </c>
      <c r="E48" s="501">
        <v>8.5</v>
      </c>
      <c r="F48" s="502" t="s">
        <v>4687</v>
      </c>
      <c r="G48" s="739">
        <v>29.550113895216402</v>
      </c>
      <c r="H48" s="740">
        <f t="shared" si="38"/>
        <v>0.96350587699316648</v>
      </c>
      <c r="I48" s="741">
        <v>0</v>
      </c>
      <c r="J48" s="498">
        <v>14.8</v>
      </c>
      <c r="K48" s="727">
        <v>80</v>
      </c>
      <c r="L48" s="498">
        <v>163.44500000000002</v>
      </c>
      <c r="M48" s="498">
        <v>878</v>
      </c>
      <c r="N48" s="498">
        <v>17.033177869000003</v>
      </c>
      <c r="O48" s="498">
        <v>17.654567000000004</v>
      </c>
      <c r="P48" s="498">
        <v>3.9903610860000009</v>
      </c>
      <c r="Q48" s="498">
        <v>15.006381949999998</v>
      </c>
      <c r="R48" s="498">
        <v>1.6552736000000002E-2</v>
      </c>
      <c r="S48" s="498">
        <v>2.8850812580000005</v>
      </c>
      <c r="T48" s="498">
        <v>0.31922887599999999</v>
      </c>
      <c r="U48" s="498">
        <v>1.2122613519999998</v>
      </c>
      <c r="V48" s="498">
        <v>0.23691865200000004</v>
      </c>
      <c r="W48" s="498">
        <v>0.88614304900000007</v>
      </c>
      <c r="X48" s="498">
        <v>0.86209238600000004</v>
      </c>
      <c r="Y48" s="498">
        <v>0.40064392999999998</v>
      </c>
      <c r="Z48" s="498">
        <v>-0.25375900000000001</v>
      </c>
      <c r="AA48" s="498">
        <v>0</v>
      </c>
      <c r="AB48" s="498">
        <v>1</v>
      </c>
      <c r="AC48" s="498">
        <v>-5.2068217E-2</v>
      </c>
      <c r="AD48" s="498">
        <v>-5.5900999999999999E-2</v>
      </c>
      <c r="AE48" s="498">
        <v>-5.071313E-3</v>
      </c>
      <c r="AF48" s="498">
        <v>-4.7515849999999998E-2</v>
      </c>
      <c r="AG48" s="498">
        <v>0</v>
      </c>
      <c r="AH48" s="498">
        <v>-7.8670040000000004E-3</v>
      </c>
      <c r="AI48" s="498">
        <v>-4.0570500000000002E-4</v>
      </c>
      <c r="AJ48" s="498">
        <v>-3.8012679999999996E-3</v>
      </c>
      <c r="AK48" s="498">
        <v>0</v>
      </c>
      <c r="AL48" s="498">
        <v>-2.0340600000000003E-3</v>
      </c>
      <c r="AM48" s="498">
        <v>-2.9196210000000003E-3</v>
      </c>
      <c r="AN48" s="498">
        <v>0</v>
      </c>
      <c r="AO48" s="498">
        <f>SUM(AC48,N48)</f>
        <v>16.981109652000004</v>
      </c>
      <c r="AP48" s="498">
        <f>SUM(AE48:AH48,Y48:Z48,P48:S48)</f>
        <v>21.984807793000002</v>
      </c>
      <c r="AQ48" s="498">
        <f>SUM(AE48:AM48,P48:Z48)</f>
        <v>25.492291454000004</v>
      </c>
      <c r="AR48" s="497">
        <f t="shared" si="40"/>
        <v>12.946626129589047</v>
      </c>
      <c r="AS48" s="498"/>
      <c r="AT48" s="471"/>
      <c r="AU48" s="464">
        <v>25945</v>
      </c>
      <c r="AV48" s="464">
        <v>845.95816000000013</v>
      </c>
      <c r="AY48" s="469">
        <f t="shared" si="3"/>
        <v>16.981109652000004</v>
      </c>
      <c r="AZ48" s="469">
        <f t="shared" si="3"/>
        <v>17.598666000000005</v>
      </c>
      <c r="BA48" s="470"/>
      <c r="BB48" s="205">
        <f t="shared" si="31"/>
        <v>163.44500000000002</v>
      </c>
      <c r="BC48" s="205">
        <f t="shared" si="31"/>
        <v>878</v>
      </c>
      <c r="BD48" s="204">
        <f t="shared" si="5"/>
        <v>16.981109652000004</v>
      </c>
      <c r="BE48" s="204">
        <f t="shared" si="32"/>
        <v>17.598666000000005</v>
      </c>
      <c r="BF48" s="204">
        <f t="shared" si="32"/>
        <v>3.9852897730000008</v>
      </c>
      <c r="BG48" s="204">
        <f t="shared" si="32"/>
        <v>14.958866099999998</v>
      </c>
      <c r="BH48" s="204">
        <f t="shared" si="32"/>
        <v>1.6552736000000002E-2</v>
      </c>
      <c r="BI48" s="204">
        <f t="shared" si="32"/>
        <v>2.8772142540000005</v>
      </c>
      <c r="BJ48" s="204">
        <f t="shared" si="33"/>
        <v>0.40064392999999998</v>
      </c>
      <c r="BK48" s="204">
        <f t="shared" si="33"/>
        <v>-0.25375900000000001</v>
      </c>
      <c r="BL48" s="204">
        <f t="shared" si="34"/>
        <v>0.31882317100000002</v>
      </c>
      <c r="BM48" s="204">
        <f t="shared" si="34"/>
        <v>1.2084600839999999</v>
      </c>
      <c r="BN48" s="204">
        <f t="shared" si="34"/>
        <v>0.23691865200000004</v>
      </c>
      <c r="BO48" s="204">
        <f t="shared" si="34"/>
        <v>0.88410898900000012</v>
      </c>
      <c r="BP48" s="204">
        <f t="shared" si="34"/>
        <v>0.85917276500000006</v>
      </c>
      <c r="BQ48" s="195">
        <f t="shared" si="9"/>
        <v>21.984807793000005</v>
      </c>
      <c r="BR48" s="195">
        <f t="shared" si="10"/>
        <v>25.492291454000007</v>
      </c>
      <c r="BS48" s="195">
        <f t="shared" si="11"/>
        <v>0</v>
      </c>
      <c r="BT48" s="195"/>
      <c r="BU48" s="195">
        <f t="shared" si="43"/>
        <v>14.8</v>
      </c>
      <c r="BV48" s="195">
        <f t="shared" si="43"/>
        <v>80</v>
      </c>
      <c r="BW48" s="195"/>
      <c r="BX48" s="195"/>
      <c r="BY48" s="195"/>
      <c r="BZ48" s="195"/>
      <c r="CA48" s="195"/>
      <c r="CB48" s="195"/>
      <c r="CC48" s="204">
        <f t="shared" si="36"/>
        <v>163.44500000000002</v>
      </c>
      <c r="CD48" s="204">
        <f t="shared" si="36"/>
        <v>878</v>
      </c>
      <c r="CE48" s="204">
        <f t="shared" si="37"/>
        <v>16.981109652000004</v>
      </c>
      <c r="CF48" s="204">
        <f t="shared" si="37"/>
        <v>17.598666000000005</v>
      </c>
      <c r="CG48" s="204">
        <f t="shared" si="37"/>
        <v>3.9852897730000008</v>
      </c>
      <c r="CH48" s="204">
        <f t="shared" si="37"/>
        <v>14.958866099999998</v>
      </c>
      <c r="CI48" s="204">
        <f t="shared" si="37"/>
        <v>1.6552736000000002E-2</v>
      </c>
      <c r="CJ48" s="204">
        <f t="shared" si="14"/>
        <v>-0.25375900000000001</v>
      </c>
      <c r="CK48" s="204">
        <f t="shared" si="15"/>
        <v>0.40064392999999998</v>
      </c>
      <c r="CL48" s="204">
        <f t="shared" si="16"/>
        <v>2.8772142540000005</v>
      </c>
      <c r="CM48" s="204">
        <f t="shared" si="17"/>
        <v>1.527283255</v>
      </c>
      <c r="CN48" s="204">
        <f t="shared" si="18"/>
        <v>1.1210276410000002</v>
      </c>
      <c r="CO48" s="204">
        <f t="shared" si="19"/>
        <v>0.85917276500000006</v>
      </c>
      <c r="CP48" s="204"/>
      <c r="CQ48" s="204">
        <f t="shared" si="20"/>
        <v>25.492291454000007</v>
      </c>
      <c r="CR48" s="195">
        <f t="shared" si="21"/>
        <v>0</v>
      </c>
    </row>
    <row r="49" spans="1:96" ht="15.75" thickBot="1">
      <c r="A49" s="115">
        <v>2.2000000000000002</v>
      </c>
      <c r="B49" s="197" t="s">
        <v>4966</v>
      </c>
      <c r="C49" s="459">
        <v>250</v>
      </c>
      <c r="D49" s="500" t="s">
        <v>4686</v>
      </c>
      <c r="E49" s="501">
        <v>8.5</v>
      </c>
      <c r="F49" s="502" t="s">
        <v>4687</v>
      </c>
      <c r="G49" s="739">
        <v>29.523552355235523</v>
      </c>
      <c r="H49" s="740">
        <f t="shared" si="38"/>
        <v>0.96829225022502241</v>
      </c>
      <c r="I49" s="741">
        <v>0</v>
      </c>
      <c r="J49" s="498">
        <v>199.77699999999999</v>
      </c>
      <c r="K49" s="727">
        <v>299</v>
      </c>
      <c r="L49" s="498">
        <v>2283.0880000000002</v>
      </c>
      <c r="M49" s="498">
        <v>3333</v>
      </c>
      <c r="N49" s="498">
        <v>243.56532140399997</v>
      </c>
      <c r="O49" s="498">
        <v>252.78943800000002</v>
      </c>
      <c r="P49" s="498">
        <v>45.674523352999998</v>
      </c>
      <c r="Q49" s="498">
        <v>214.87137823899999</v>
      </c>
      <c r="R49" s="498">
        <v>-6.9656756790000012</v>
      </c>
      <c r="S49" s="498">
        <v>38.239398625</v>
      </c>
      <c r="T49" s="498">
        <v>3.6751141440000001</v>
      </c>
      <c r="U49" s="498">
        <v>16.863146497999999</v>
      </c>
      <c r="V49" s="498">
        <v>2.7083379149999995</v>
      </c>
      <c r="W49" s="498">
        <v>12.154547698999998</v>
      </c>
      <c r="X49" s="498">
        <v>11.21975817</v>
      </c>
      <c r="Y49" s="498">
        <v>4.9122083099999996</v>
      </c>
      <c r="Z49" s="498">
        <v>-3.5831195800000004</v>
      </c>
      <c r="AA49" s="498">
        <v>0</v>
      </c>
      <c r="AB49" s="498">
        <v>108</v>
      </c>
      <c r="AC49" s="498">
        <v>-1.739114684</v>
      </c>
      <c r="AD49" s="498">
        <v>-1.7485280000000003</v>
      </c>
      <c r="AE49" s="498">
        <v>-0.49502299300000002</v>
      </c>
      <c r="AF49" s="498">
        <v>-1.6430353120000001</v>
      </c>
      <c r="AG49" s="498">
        <v>2.9081498999999993E-2</v>
      </c>
      <c r="AH49" s="498">
        <v>-0.19940481399999999</v>
      </c>
      <c r="AI49" s="498">
        <v>-3.1418300999999996E-2</v>
      </c>
      <c r="AJ49" s="498">
        <v>-0.1154458</v>
      </c>
      <c r="AK49" s="498">
        <v>-6.5512100000000005E-4</v>
      </c>
      <c r="AL49" s="498">
        <v>7.6960902999999983E-2</v>
      </c>
      <c r="AM49" s="498">
        <v>-0.13849574200000001</v>
      </c>
      <c r="AN49" s="498">
        <v>0</v>
      </c>
      <c r="AO49" s="498">
        <f>SUM(AC49,N49)</f>
        <v>241.82620671999999</v>
      </c>
      <c r="AP49" s="498">
        <f>SUM(AE49:AH49,Y49:Z49,P49:S49)</f>
        <v>290.84033164799996</v>
      </c>
      <c r="AQ49" s="498">
        <f>SUM(AE49:AM49,P49:Z49)</f>
        <v>337.25218201299992</v>
      </c>
      <c r="AR49" s="497">
        <f t="shared" si="40"/>
        <v>12.026832641209616</v>
      </c>
      <c r="AS49" s="498">
        <v>365.84497330600004</v>
      </c>
      <c r="AT49" s="471"/>
      <c r="AU49" s="464">
        <v>98402</v>
      </c>
      <c r="AV49" s="464">
        <v>3227.3180699999998</v>
      </c>
      <c r="AY49" s="469">
        <f t="shared" si="3"/>
        <v>241.82620671999999</v>
      </c>
      <c r="AZ49" s="469">
        <f t="shared" si="3"/>
        <v>251.04091000000003</v>
      </c>
      <c r="BA49" s="470"/>
      <c r="BB49" s="205">
        <f t="shared" si="31"/>
        <v>2283.0880000000002</v>
      </c>
      <c r="BC49" s="205">
        <f t="shared" si="31"/>
        <v>3333</v>
      </c>
      <c r="BD49" s="204">
        <f t="shared" si="5"/>
        <v>241.82620671999999</v>
      </c>
      <c r="BE49" s="204">
        <f t="shared" si="32"/>
        <v>251.04091000000003</v>
      </c>
      <c r="BF49" s="204">
        <f t="shared" si="32"/>
        <v>45.179500359999999</v>
      </c>
      <c r="BG49" s="204">
        <f t="shared" si="32"/>
        <v>213.228342927</v>
      </c>
      <c r="BH49" s="204">
        <f t="shared" si="32"/>
        <v>-6.9365941800000011</v>
      </c>
      <c r="BI49" s="204">
        <f t="shared" si="32"/>
        <v>38.039993811000002</v>
      </c>
      <c r="BJ49" s="204">
        <f t="shared" si="33"/>
        <v>4.9122083099999996</v>
      </c>
      <c r="BK49" s="204">
        <f t="shared" si="33"/>
        <v>-3.5831195800000004</v>
      </c>
      <c r="BL49" s="204">
        <f t="shared" si="34"/>
        <v>3.6436958430000002</v>
      </c>
      <c r="BM49" s="204">
        <f t="shared" si="34"/>
        <v>16.747700697999999</v>
      </c>
      <c r="BN49" s="204">
        <f t="shared" si="34"/>
        <v>2.7076827939999997</v>
      </c>
      <c r="BO49" s="204">
        <f t="shared" si="34"/>
        <v>12.231508601999998</v>
      </c>
      <c r="BP49" s="204">
        <f t="shared" si="34"/>
        <v>11.081262428</v>
      </c>
      <c r="BQ49" s="195">
        <f t="shared" si="9"/>
        <v>290.84033164799996</v>
      </c>
      <c r="BR49" s="195">
        <f t="shared" si="10"/>
        <v>337.25218201299998</v>
      </c>
      <c r="BS49" s="195">
        <f t="shared" si="11"/>
        <v>0</v>
      </c>
      <c r="BT49" s="195"/>
      <c r="BU49" s="195">
        <f t="shared" si="43"/>
        <v>199.77699999999999</v>
      </c>
      <c r="BV49" s="195">
        <f t="shared" si="43"/>
        <v>299</v>
      </c>
      <c r="BW49" s="195"/>
      <c r="BX49" s="195"/>
      <c r="BY49" s="195"/>
      <c r="BZ49" s="195"/>
      <c r="CA49" s="195"/>
      <c r="CB49" s="195"/>
      <c r="CC49" s="204">
        <f t="shared" si="36"/>
        <v>2283.0880000000002</v>
      </c>
      <c r="CD49" s="204">
        <f t="shared" si="36"/>
        <v>3333</v>
      </c>
      <c r="CE49" s="204">
        <f t="shared" si="37"/>
        <v>241.82620671999999</v>
      </c>
      <c r="CF49" s="204">
        <f t="shared" si="37"/>
        <v>251.04091000000003</v>
      </c>
      <c r="CG49" s="204">
        <f t="shared" si="37"/>
        <v>45.179500359999999</v>
      </c>
      <c r="CH49" s="204">
        <f t="shared" si="37"/>
        <v>213.228342927</v>
      </c>
      <c r="CI49" s="204">
        <f t="shared" si="37"/>
        <v>-6.9365941800000011</v>
      </c>
      <c r="CJ49" s="204">
        <f t="shared" si="14"/>
        <v>-3.5831195800000004</v>
      </c>
      <c r="CK49" s="204">
        <f t="shared" si="15"/>
        <v>4.9122083099999996</v>
      </c>
      <c r="CL49" s="204">
        <f t="shared" si="16"/>
        <v>38.039993811000002</v>
      </c>
      <c r="CM49" s="204">
        <f t="shared" si="17"/>
        <v>20.391396540999999</v>
      </c>
      <c r="CN49" s="204">
        <f t="shared" si="18"/>
        <v>14.939191395999998</v>
      </c>
      <c r="CO49" s="204">
        <f t="shared" si="19"/>
        <v>11.081262428</v>
      </c>
      <c r="CP49" s="204"/>
      <c r="CQ49" s="204">
        <f t="shared" si="20"/>
        <v>337.25218201300004</v>
      </c>
      <c r="CR49" s="195">
        <f t="shared" si="21"/>
        <v>0</v>
      </c>
    </row>
    <row r="50" spans="1:96" ht="15.75" thickBot="1">
      <c r="A50" s="115"/>
      <c r="B50" s="197"/>
      <c r="C50" s="499"/>
      <c r="D50" s="500"/>
      <c r="E50" s="501"/>
      <c r="F50" s="502"/>
      <c r="G50" s="742"/>
      <c r="H50" s="743"/>
      <c r="I50" s="741">
        <v>0</v>
      </c>
      <c r="J50" s="498"/>
      <c r="K50" s="727"/>
      <c r="L50" s="498"/>
      <c r="M50" s="498"/>
      <c r="N50" s="498"/>
      <c r="O50" s="498"/>
      <c r="P50" s="498"/>
      <c r="Q50" s="498"/>
      <c r="R50" s="498"/>
      <c r="S50" s="498"/>
      <c r="T50" s="498"/>
      <c r="U50" s="498"/>
      <c r="V50" s="498"/>
      <c r="W50" s="498"/>
      <c r="X50" s="498"/>
      <c r="Y50" s="498"/>
      <c r="Z50" s="498"/>
      <c r="AA50" s="498"/>
      <c r="AB50" s="498"/>
      <c r="AC50" s="498"/>
      <c r="AD50" s="498"/>
      <c r="AE50" s="498"/>
      <c r="AF50" s="498"/>
      <c r="AG50" s="498"/>
      <c r="AH50" s="498"/>
      <c r="AI50" s="498"/>
      <c r="AJ50" s="498"/>
      <c r="AK50" s="498"/>
      <c r="AL50" s="498"/>
      <c r="AM50" s="498"/>
      <c r="AN50" s="498"/>
      <c r="AO50" s="498"/>
      <c r="AP50" s="498"/>
      <c r="AQ50" s="498"/>
      <c r="AR50" s="497"/>
      <c r="AS50" s="498"/>
      <c r="AT50" s="471"/>
      <c r="AU50" s="464"/>
      <c r="AV50" s="464"/>
      <c r="AY50" s="469">
        <f t="shared" si="3"/>
        <v>0</v>
      </c>
      <c r="AZ50" s="469">
        <f t="shared" si="3"/>
        <v>0</v>
      </c>
      <c r="BA50" s="470"/>
      <c r="BB50" s="205">
        <f t="shared" si="31"/>
        <v>0</v>
      </c>
      <c r="BC50" s="205">
        <f t="shared" si="31"/>
        <v>0</v>
      </c>
      <c r="BD50" s="204">
        <f t="shared" si="5"/>
        <v>0</v>
      </c>
      <c r="BE50" s="204">
        <f t="shared" si="32"/>
        <v>0</v>
      </c>
      <c r="BF50" s="204">
        <f t="shared" si="32"/>
        <v>0</v>
      </c>
      <c r="BG50" s="204">
        <f t="shared" si="32"/>
        <v>0</v>
      </c>
      <c r="BH50" s="204">
        <f t="shared" si="32"/>
        <v>0</v>
      </c>
      <c r="BI50" s="204">
        <f t="shared" si="32"/>
        <v>0</v>
      </c>
      <c r="BJ50" s="204">
        <f t="shared" si="33"/>
        <v>0</v>
      </c>
      <c r="BK50" s="204">
        <f t="shared" si="33"/>
        <v>0</v>
      </c>
      <c r="BL50" s="204">
        <f t="shared" si="34"/>
        <v>0</v>
      </c>
      <c r="BM50" s="204">
        <f t="shared" si="34"/>
        <v>0</v>
      </c>
      <c r="BN50" s="204">
        <f t="shared" si="34"/>
        <v>0</v>
      </c>
      <c r="BO50" s="204">
        <f t="shared" si="34"/>
        <v>0</v>
      </c>
      <c r="BP50" s="204">
        <f t="shared" si="34"/>
        <v>0</v>
      </c>
      <c r="BQ50" s="195">
        <f t="shared" si="9"/>
        <v>0</v>
      </c>
      <c r="BR50" s="195">
        <f t="shared" si="10"/>
        <v>0</v>
      </c>
      <c r="BS50" s="195">
        <f t="shared" si="11"/>
        <v>0</v>
      </c>
      <c r="BT50" s="195"/>
      <c r="BU50" s="195"/>
      <c r="BV50" s="195"/>
      <c r="BW50" s="195"/>
      <c r="BX50" s="195"/>
      <c r="BY50" s="195"/>
      <c r="BZ50" s="195"/>
      <c r="CA50" s="195"/>
      <c r="CB50" s="195"/>
      <c r="CC50" s="204">
        <f t="shared" si="36"/>
        <v>0</v>
      </c>
      <c r="CD50" s="204">
        <f t="shared" si="36"/>
        <v>0</v>
      </c>
      <c r="CE50" s="204">
        <f t="shared" si="37"/>
        <v>0</v>
      </c>
      <c r="CF50" s="204">
        <f t="shared" si="37"/>
        <v>0</v>
      </c>
      <c r="CG50" s="204">
        <f t="shared" si="37"/>
        <v>0</v>
      </c>
      <c r="CH50" s="204">
        <f t="shared" si="37"/>
        <v>0</v>
      </c>
      <c r="CI50" s="204">
        <f t="shared" si="37"/>
        <v>0</v>
      </c>
      <c r="CJ50" s="204">
        <f t="shared" si="14"/>
        <v>0</v>
      </c>
      <c r="CK50" s="204">
        <f t="shared" si="15"/>
        <v>0</v>
      </c>
      <c r="CL50" s="204">
        <f t="shared" si="16"/>
        <v>0</v>
      </c>
      <c r="CM50" s="204">
        <f t="shared" si="17"/>
        <v>0</v>
      </c>
      <c r="CN50" s="204">
        <f t="shared" si="18"/>
        <v>0</v>
      </c>
      <c r="CO50" s="204">
        <f t="shared" si="19"/>
        <v>0</v>
      </c>
      <c r="CP50" s="204"/>
      <c r="CQ50" s="204">
        <f t="shared" si="20"/>
        <v>0</v>
      </c>
      <c r="CR50" s="195">
        <f t="shared" si="21"/>
        <v>0</v>
      </c>
    </row>
    <row r="51" spans="1:96" ht="15.75" thickBot="1">
      <c r="A51" s="115">
        <v>3</v>
      </c>
      <c r="B51" s="194" t="s">
        <v>4087</v>
      </c>
      <c r="C51" s="499"/>
      <c r="D51" s="500"/>
      <c r="E51" s="501"/>
      <c r="F51" s="502"/>
      <c r="G51" s="739">
        <v>32.897067983870087</v>
      </c>
      <c r="H51" s="740">
        <f t="shared" ref="H51:H56" si="44">AV51/M51</f>
        <v>0.99669851464915238</v>
      </c>
      <c r="I51" s="741">
        <v>0</v>
      </c>
      <c r="J51" s="496">
        <f t="shared" ref="J51:AQ51" si="45">J52+J56</f>
        <v>214.80180999999999</v>
      </c>
      <c r="K51" s="725">
        <f t="shared" si="45"/>
        <v>7644</v>
      </c>
      <c r="L51" s="496">
        <f t="shared" si="45"/>
        <v>2585.1922</v>
      </c>
      <c r="M51" s="496">
        <f t="shared" si="45"/>
        <v>91507</v>
      </c>
      <c r="N51" s="496">
        <f t="shared" si="45"/>
        <v>330.96226840999998</v>
      </c>
      <c r="O51" s="496">
        <f t="shared" si="45"/>
        <v>341.49170000000004</v>
      </c>
      <c r="P51" s="496">
        <f t="shared" si="45"/>
        <v>66.026563054000007</v>
      </c>
      <c r="Q51" s="496">
        <f t="shared" si="45"/>
        <v>274.25772441300001</v>
      </c>
      <c r="R51" s="496">
        <f t="shared" si="45"/>
        <v>-0.52710101699999989</v>
      </c>
      <c r="S51" s="496">
        <f t="shared" si="45"/>
        <v>51.411232029000004</v>
      </c>
      <c r="T51" s="496">
        <f t="shared" si="45"/>
        <v>5.3656244269999993</v>
      </c>
      <c r="U51" s="496">
        <f t="shared" si="45"/>
        <v>23.261182280999996</v>
      </c>
      <c r="V51" s="496">
        <f t="shared" si="45"/>
        <v>3.9824078519999997</v>
      </c>
      <c r="W51" s="496">
        <f t="shared" si="45"/>
        <v>17.184998836999998</v>
      </c>
      <c r="X51" s="496">
        <f t="shared" si="45"/>
        <v>16.632367235</v>
      </c>
      <c r="Y51" s="496">
        <f t="shared" si="45"/>
        <v>6.4945952950000008</v>
      </c>
      <c r="Z51" s="496">
        <f t="shared" si="45"/>
        <v>-3.8294135249999997</v>
      </c>
      <c r="AA51" s="496">
        <f t="shared" si="45"/>
        <v>0</v>
      </c>
      <c r="AB51" s="496">
        <f t="shared" si="45"/>
        <v>9217</v>
      </c>
      <c r="AC51" s="496">
        <f t="shared" si="45"/>
        <v>-5.0590724869999999</v>
      </c>
      <c r="AD51" s="496">
        <f t="shared" si="45"/>
        <v>-5.2968019999999996</v>
      </c>
      <c r="AE51" s="496">
        <f t="shared" si="45"/>
        <v>-9.2238909999999841E-3</v>
      </c>
      <c r="AF51" s="496">
        <f t="shared" si="45"/>
        <v>-5.7974385359999996</v>
      </c>
      <c r="AG51" s="496">
        <f t="shared" si="45"/>
        <v>4.1028950000000002E-2</v>
      </c>
      <c r="AH51" s="496">
        <f t="shared" si="45"/>
        <v>-0.71048775600000003</v>
      </c>
      <c r="AI51" s="496">
        <f t="shared" si="45"/>
        <v>-1.6379566999999998E-2</v>
      </c>
      <c r="AJ51" s="496">
        <f t="shared" si="45"/>
        <v>-0.49078990899999997</v>
      </c>
      <c r="AK51" s="496">
        <f t="shared" si="45"/>
        <v>-6.0545380000000008E-3</v>
      </c>
      <c r="AL51" s="496">
        <f t="shared" si="45"/>
        <v>-0.27887003999999999</v>
      </c>
      <c r="AM51" s="496">
        <f t="shared" si="45"/>
        <v>-0.34862834300000001</v>
      </c>
      <c r="AN51" s="496">
        <f t="shared" si="45"/>
        <v>0</v>
      </c>
      <c r="AO51" s="496">
        <f t="shared" si="45"/>
        <v>325.903195923</v>
      </c>
      <c r="AP51" s="496">
        <f t="shared" si="45"/>
        <v>387.35747901600001</v>
      </c>
      <c r="AQ51" s="496">
        <f t="shared" si="45"/>
        <v>452.64333725100005</v>
      </c>
      <c r="AR51" s="497">
        <f t="shared" ref="AR51:AR56" si="46">AP51/SUM(AC51,N51)*10</f>
        <v>11.885660645915223</v>
      </c>
      <c r="AS51" s="496">
        <f>SUM(AS52,AS56)</f>
        <v>464.35632448800004</v>
      </c>
      <c r="AT51" s="472">
        <f t="shared" ref="AT51:AT56" si="47">N51/O51</f>
        <v>0.96916636161288827</v>
      </c>
      <c r="AU51" s="468">
        <f>AU52+AU56</f>
        <v>3010312</v>
      </c>
      <c r="AV51" s="468">
        <f>AV52+AV56</f>
        <v>91204.890979999982</v>
      </c>
      <c r="AY51" s="469">
        <f t="shared" si="3"/>
        <v>325.903195923</v>
      </c>
      <c r="AZ51" s="469">
        <f t="shared" si="3"/>
        <v>336.19489800000002</v>
      </c>
      <c r="BA51" s="470"/>
      <c r="BB51" s="205">
        <f t="shared" si="31"/>
        <v>2585.1922</v>
      </c>
      <c r="BC51" s="205">
        <f t="shared" si="31"/>
        <v>91507</v>
      </c>
      <c r="BD51" s="204">
        <f t="shared" si="5"/>
        <v>325.903195923</v>
      </c>
      <c r="BE51" s="204">
        <f t="shared" si="32"/>
        <v>336.19489800000002</v>
      </c>
      <c r="BF51" s="204">
        <f t="shared" si="32"/>
        <v>66.017339163000003</v>
      </c>
      <c r="BG51" s="204">
        <f t="shared" si="32"/>
        <v>268.46028587699999</v>
      </c>
      <c r="BH51" s="204">
        <f t="shared" si="32"/>
        <v>-0.48607206699999989</v>
      </c>
      <c r="BI51" s="204">
        <f t="shared" si="32"/>
        <v>50.700744273000005</v>
      </c>
      <c r="BJ51" s="204">
        <f t="shared" si="33"/>
        <v>6.4945952950000008</v>
      </c>
      <c r="BK51" s="204">
        <f t="shared" si="33"/>
        <v>-3.8294135249999997</v>
      </c>
      <c r="BL51" s="204">
        <f t="shared" si="34"/>
        <v>5.3492448599999989</v>
      </c>
      <c r="BM51" s="204">
        <f t="shared" si="34"/>
        <v>22.770392371999996</v>
      </c>
      <c r="BN51" s="204">
        <f t="shared" si="34"/>
        <v>3.9763533139999998</v>
      </c>
      <c r="BO51" s="204">
        <f t="shared" si="34"/>
        <v>16.906128796999997</v>
      </c>
      <c r="BP51" s="204">
        <f t="shared" si="34"/>
        <v>16.283738891999999</v>
      </c>
      <c r="BQ51" s="195">
        <f t="shared" si="9"/>
        <v>387.35747901600001</v>
      </c>
      <c r="BR51" s="195">
        <f t="shared" si="10"/>
        <v>452.64333725099999</v>
      </c>
      <c r="BS51" s="195">
        <f t="shared" si="11"/>
        <v>0</v>
      </c>
      <c r="BT51" s="195"/>
      <c r="BU51" s="195"/>
      <c r="BV51" s="195"/>
      <c r="BW51" s="195"/>
      <c r="BX51" s="195"/>
      <c r="BY51" s="195"/>
      <c r="BZ51" s="195"/>
      <c r="CA51" s="195"/>
      <c r="CB51" s="195"/>
      <c r="CC51" s="204">
        <f t="shared" si="36"/>
        <v>2585.1922</v>
      </c>
      <c r="CD51" s="204">
        <f t="shared" si="36"/>
        <v>91507</v>
      </c>
      <c r="CE51" s="204">
        <f t="shared" si="37"/>
        <v>325.903195923</v>
      </c>
      <c r="CF51" s="204">
        <f t="shared" si="37"/>
        <v>336.19489800000002</v>
      </c>
      <c r="CG51" s="204">
        <f t="shared" si="37"/>
        <v>66.017339163000003</v>
      </c>
      <c r="CH51" s="204">
        <f t="shared" si="37"/>
        <v>268.46028587699999</v>
      </c>
      <c r="CI51" s="204">
        <f t="shared" si="37"/>
        <v>-0.48607206699999989</v>
      </c>
      <c r="CJ51" s="204">
        <f t="shared" si="14"/>
        <v>-3.8294135249999997</v>
      </c>
      <c r="CK51" s="204">
        <f t="shared" si="15"/>
        <v>6.4945952950000008</v>
      </c>
      <c r="CL51" s="204">
        <f t="shared" si="16"/>
        <v>50.700744273000005</v>
      </c>
      <c r="CM51" s="204">
        <f t="shared" si="17"/>
        <v>28.119637231999995</v>
      </c>
      <c r="CN51" s="204">
        <f t="shared" si="18"/>
        <v>20.882482110999998</v>
      </c>
      <c r="CO51" s="204">
        <f t="shared" si="19"/>
        <v>16.283738891999999</v>
      </c>
      <c r="CP51" s="204"/>
      <c r="CQ51" s="204">
        <f t="shared" si="20"/>
        <v>452.64333725099999</v>
      </c>
      <c r="CR51" s="195">
        <f t="shared" si="21"/>
        <v>0</v>
      </c>
    </row>
    <row r="52" spans="1:96" ht="15.75" thickBot="1">
      <c r="A52" s="115">
        <v>3.1</v>
      </c>
      <c r="B52" s="197" t="s">
        <v>4967</v>
      </c>
      <c r="C52" s="459"/>
      <c r="D52" s="500"/>
      <c r="E52" s="501"/>
      <c r="F52" s="502"/>
      <c r="G52" s="739">
        <v>32.914092176624287</v>
      </c>
      <c r="H52" s="740">
        <f t="shared" si="44"/>
        <v>0.99687033495817112</v>
      </c>
      <c r="I52" s="741">
        <v>0</v>
      </c>
      <c r="J52" s="496">
        <f t="shared" ref="J52:K52" si="48">SUM(J53:J55)</f>
        <v>180.85781</v>
      </c>
      <c r="K52" s="725">
        <f t="shared" si="48"/>
        <v>7609</v>
      </c>
      <c r="L52" s="496">
        <f t="shared" ref="L52:AQ52" si="49">SUM(L53:L55)</f>
        <v>2170.6032</v>
      </c>
      <c r="M52" s="496">
        <f t="shared" si="49"/>
        <v>91086</v>
      </c>
      <c r="N52" s="496">
        <f t="shared" si="49"/>
        <v>265.71607629200003</v>
      </c>
      <c r="O52" s="496">
        <f t="shared" si="49"/>
        <v>275.45011400000004</v>
      </c>
      <c r="P52" s="496">
        <f t="shared" si="49"/>
        <v>58.732960317000014</v>
      </c>
      <c r="Q52" s="496">
        <f t="shared" si="49"/>
        <v>221.71356733000002</v>
      </c>
      <c r="R52" s="496">
        <f t="shared" si="49"/>
        <v>1.047106222</v>
      </c>
      <c r="S52" s="496">
        <f t="shared" si="49"/>
        <v>42.636599717999999</v>
      </c>
      <c r="T52" s="496">
        <f t="shared" si="49"/>
        <v>4.6967854619999994</v>
      </c>
      <c r="U52" s="496">
        <f t="shared" si="49"/>
        <v>17.932301803999998</v>
      </c>
      <c r="V52" s="496">
        <f t="shared" si="49"/>
        <v>3.4894129619999998</v>
      </c>
      <c r="W52" s="496">
        <f t="shared" si="49"/>
        <v>13.354698612</v>
      </c>
      <c r="X52" s="496">
        <f t="shared" si="49"/>
        <v>13.797755921999999</v>
      </c>
      <c r="Y52" s="496">
        <f t="shared" si="49"/>
        <v>5.2259465450000011</v>
      </c>
      <c r="Z52" s="496">
        <f t="shared" si="49"/>
        <v>-2.7857372999999996</v>
      </c>
      <c r="AA52" s="496">
        <f t="shared" si="49"/>
        <v>0</v>
      </c>
      <c r="AB52" s="496">
        <f t="shared" si="49"/>
        <v>9200</v>
      </c>
      <c r="AC52" s="496">
        <f t="shared" si="49"/>
        <v>-4.7161232440000003</v>
      </c>
      <c r="AD52" s="496">
        <f t="shared" si="49"/>
        <v>-4.9511919999999998</v>
      </c>
      <c r="AE52" s="496">
        <f t="shared" si="49"/>
        <v>-0.15887346099999999</v>
      </c>
      <c r="AF52" s="496">
        <f t="shared" si="49"/>
        <v>-5.2474262159999991</v>
      </c>
      <c r="AG52" s="496">
        <f t="shared" si="49"/>
        <v>-1.6071807E-2</v>
      </c>
      <c r="AH52" s="496">
        <f t="shared" si="49"/>
        <v>-0.66298384700000002</v>
      </c>
      <c r="AI52" s="496">
        <f t="shared" si="49"/>
        <v>-1.2719566999999998E-2</v>
      </c>
      <c r="AJ52" s="496">
        <f t="shared" si="49"/>
        <v>-0.42145201899999996</v>
      </c>
      <c r="AK52" s="496">
        <f t="shared" si="49"/>
        <v>-6.0545380000000008E-3</v>
      </c>
      <c r="AL52" s="496">
        <f t="shared" si="49"/>
        <v>-0.26380405099999998</v>
      </c>
      <c r="AM52" s="496">
        <f t="shared" si="49"/>
        <v>-0.31624567399999998</v>
      </c>
      <c r="AN52" s="496">
        <f t="shared" si="49"/>
        <v>0</v>
      </c>
      <c r="AO52" s="496">
        <f t="shared" si="49"/>
        <v>260.99995304800001</v>
      </c>
      <c r="AP52" s="496">
        <f t="shared" si="49"/>
        <v>320.48508750100001</v>
      </c>
      <c r="AQ52" s="496">
        <f t="shared" si="49"/>
        <v>372.73576641400007</v>
      </c>
      <c r="AR52" s="497">
        <f t="shared" si="46"/>
        <v>12.279124335400176</v>
      </c>
      <c r="AS52" s="498">
        <v>383.48744169700001</v>
      </c>
      <c r="AT52" s="472">
        <f t="shared" si="47"/>
        <v>0.96466134079000598</v>
      </c>
      <c r="AU52" s="468">
        <f>SUM(AU53:AU55)</f>
        <v>2998013</v>
      </c>
      <c r="AV52" s="468">
        <f>SUM(AV53:AV55)</f>
        <v>90800.931329999978</v>
      </c>
      <c r="AY52" s="469">
        <f t="shared" si="3"/>
        <v>260.99995304800001</v>
      </c>
      <c r="AZ52" s="469">
        <f t="shared" si="3"/>
        <v>270.49892200000005</v>
      </c>
      <c r="BA52" s="470"/>
      <c r="BB52" s="205">
        <f t="shared" si="31"/>
        <v>2170.6032</v>
      </c>
      <c r="BC52" s="205">
        <f t="shared" si="31"/>
        <v>91086</v>
      </c>
      <c r="BD52" s="204">
        <f t="shared" si="5"/>
        <v>260.99995304800001</v>
      </c>
      <c r="BE52" s="204">
        <f t="shared" si="32"/>
        <v>270.49892200000005</v>
      </c>
      <c r="BF52" s="204">
        <f t="shared" si="32"/>
        <v>58.574086856000015</v>
      </c>
      <c r="BG52" s="204">
        <f t="shared" si="32"/>
        <v>216.46614111400001</v>
      </c>
      <c r="BH52" s="204">
        <f t="shared" si="32"/>
        <v>1.0310344149999999</v>
      </c>
      <c r="BI52" s="204">
        <f t="shared" si="32"/>
        <v>41.973615871</v>
      </c>
      <c r="BJ52" s="204">
        <f t="shared" si="33"/>
        <v>5.2259465450000011</v>
      </c>
      <c r="BK52" s="204">
        <f t="shared" si="33"/>
        <v>-2.7857372999999996</v>
      </c>
      <c r="BL52" s="204">
        <f t="shared" si="34"/>
        <v>4.6840658949999989</v>
      </c>
      <c r="BM52" s="204">
        <f t="shared" si="34"/>
        <v>17.510849784999998</v>
      </c>
      <c r="BN52" s="204">
        <f t="shared" si="34"/>
        <v>3.483358424</v>
      </c>
      <c r="BO52" s="204">
        <f t="shared" si="34"/>
        <v>13.090894561000001</v>
      </c>
      <c r="BP52" s="204">
        <f t="shared" si="34"/>
        <v>13.481510247999999</v>
      </c>
      <c r="BQ52" s="195">
        <f t="shared" si="9"/>
        <v>320.48508750100007</v>
      </c>
      <c r="BR52" s="195">
        <f t="shared" si="10"/>
        <v>372.73576641400012</v>
      </c>
      <c r="BS52" s="195">
        <f t="shared" si="11"/>
        <v>0</v>
      </c>
      <c r="BT52" s="195"/>
      <c r="BU52" s="195"/>
      <c r="BV52" s="195"/>
      <c r="BW52" s="195"/>
      <c r="BX52" s="195"/>
      <c r="BY52" s="195"/>
      <c r="BZ52" s="195"/>
      <c r="CA52" s="195"/>
      <c r="CB52" s="195"/>
      <c r="CC52" s="204">
        <f t="shared" si="36"/>
        <v>2170.6032</v>
      </c>
      <c r="CD52" s="204">
        <f t="shared" si="36"/>
        <v>91086</v>
      </c>
      <c r="CE52" s="204">
        <f t="shared" si="37"/>
        <v>260.99995304800001</v>
      </c>
      <c r="CF52" s="204">
        <f t="shared" si="37"/>
        <v>270.49892200000005</v>
      </c>
      <c r="CG52" s="204">
        <f t="shared" si="37"/>
        <v>58.574086856000015</v>
      </c>
      <c r="CH52" s="204">
        <f t="shared" si="37"/>
        <v>216.46614111400001</v>
      </c>
      <c r="CI52" s="204">
        <f t="shared" si="37"/>
        <v>1.0310344149999999</v>
      </c>
      <c r="CJ52" s="204">
        <f t="shared" si="14"/>
        <v>-2.7857372999999996</v>
      </c>
      <c r="CK52" s="204">
        <f t="shared" si="15"/>
        <v>5.2259465450000011</v>
      </c>
      <c r="CL52" s="204">
        <f t="shared" si="16"/>
        <v>41.973615871</v>
      </c>
      <c r="CM52" s="204">
        <f t="shared" si="17"/>
        <v>22.194915679999998</v>
      </c>
      <c r="CN52" s="204">
        <f t="shared" si="18"/>
        <v>16.574252985000001</v>
      </c>
      <c r="CO52" s="204">
        <f t="shared" si="19"/>
        <v>13.481510247999999</v>
      </c>
      <c r="CP52" s="204"/>
      <c r="CQ52" s="204">
        <f t="shared" si="20"/>
        <v>372.73576641400007</v>
      </c>
      <c r="CR52" s="195">
        <f t="shared" si="21"/>
        <v>0</v>
      </c>
    </row>
    <row r="53" spans="1:96" ht="15.75" thickBot="1">
      <c r="A53" s="115" t="s">
        <v>4968</v>
      </c>
      <c r="B53" s="197" t="s">
        <v>4969</v>
      </c>
      <c r="C53" s="459">
        <v>250</v>
      </c>
      <c r="D53" s="500" t="s">
        <v>4686</v>
      </c>
      <c r="E53" s="501">
        <v>7.75</v>
      </c>
      <c r="F53" s="502" t="s">
        <v>4687</v>
      </c>
      <c r="G53" s="739">
        <v>34.515635098185435</v>
      </c>
      <c r="H53" s="740">
        <f t="shared" si="44"/>
        <v>1.0140895001242853</v>
      </c>
      <c r="I53" s="741">
        <v>0</v>
      </c>
      <c r="J53" s="498">
        <v>8.96706</v>
      </c>
      <c r="K53" s="727">
        <v>3285</v>
      </c>
      <c r="L53" s="498">
        <v>109.29679000000002</v>
      </c>
      <c r="M53" s="498">
        <v>40230</v>
      </c>
      <c r="N53" s="498">
        <v>7.1102337250000005</v>
      </c>
      <c r="O53" s="498">
        <v>7.846114</v>
      </c>
      <c r="P53" s="498">
        <v>3.0802583209999996</v>
      </c>
      <c r="Q53" s="498">
        <v>5.9297605000000004</v>
      </c>
      <c r="R53" s="498">
        <v>9.4510175999999987E-2</v>
      </c>
      <c r="S53" s="498">
        <v>1.3281574410000001</v>
      </c>
      <c r="T53" s="498">
        <v>0.24520133299999997</v>
      </c>
      <c r="U53" s="498">
        <v>0.47479735900000003</v>
      </c>
      <c r="V53" s="498">
        <v>0.18114294399999997</v>
      </c>
      <c r="W53" s="498">
        <v>0.34532926700000011</v>
      </c>
      <c r="X53" s="498">
        <v>0.36425118600000006</v>
      </c>
      <c r="Y53" s="498">
        <v>9.6557749999999984E-3</v>
      </c>
      <c r="Z53" s="498">
        <v>-4.4467149999999995E-3</v>
      </c>
      <c r="AA53" s="498">
        <v>0</v>
      </c>
      <c r="AB53" s="498">
        <v>9169</v>
      </c>
      <c r="AC53" s="498">
        <v>-0.39694195299999996</v>
      </c>
      <c r="AD53" s="498">
        <v>-0.43558000000000002</v>
      </c>
      <c r="AE53" s="498">
        <v>-3.5312631999999997E-2</v>
      </c>
      <c r="AF53" s="498">
        <v>-1.4826538260000004</v>
      </c>
      <c r="AG53" s="498">
        <v>-1.1761844000000002E-2</v>
      </c>
      <c r="AH53" s="498">
        <v>-0.13237032900000001</v>
      </c>
      <c r="AI53" s="498">
        <v>-2.8346969999999997E-3</v>
      </c>
      <c r="AJ53" s="498">
        <v>-0.12027022599999999</v>
      </c>
      <c r="AK53" s="498">
        <v>-1.3142870000000001E-3</v>
      </c>
      <c r="AL53" s="498">
        <v>-7.5103964999999995E-2</v>
      </c>
      <c r="AM53" s="498">
        <v>-8.7269591999999993E-2</v>
      </c>
      <c r="AN53" s="498">
        <v>0</v>
      </c>
      <c r="AO53" s="498">
        <f>SUM(AC53,N53)</f>
        <v>6.7132917720000007</v>
      </c>
      <c r="AP53" s="498">
        <f>SUM(AE53:AH53,Y53:Z53,P53:S53)</f>
        <v>8.7757968670000004</v>
      </c>
      <c r="AQ53" s="498">
        <f>SUM(AE53:AM53,P53:Z53)</f>
        <v>10.099726189000002</v>
      </c>
      <c r="AR53" s="497">
        <f t="shared" si="46"/>
        <v>13.072270899355749</v>
      </c>
      <c r="AS53" s="498"/>
      <c r="AT53" s="472">
        <f t="shared" si="47"/>
        <v>0.90621086119829519</v>
      </c>
      <c r="AU53" s="464">
        <v>1388564</v>
      </c>
      <c r="AV53" s="464">
        <v>40796.820589999996</v>
      </c>
      <c r="AY53" s="469">
        <f t="shared" si="3"/>
        <v>6.7132917720000007</v>
      </c>
      <c r="AZ53" s="469">
        <f t="shared" si="3"/>
        <v>7.4105340000000002</v>
      </c>
      <c r="BA53" s="470"/>
      <c r="BB53" s="205">
        <f t="shared" si="31"/>
        <v>109.29679000000002</v>
      </c>
      <c r="BC53" s="205">
        <f t="shared" si="31"/>
        <v>40230</v>
      </c>
      <c r="BD53" s="204">
        <f t="shared" si="5"/>
        <v>6.7132917720000007</v>
      </c>
      <c r="BE53" s="204">
        <f t="shared" si="32"/>
        <v>7.4105340000000002</v>
      </c>
      <c r="BF53" s="204">
        <f t="shared" si="32"/>
        <v>3.0449456889999995</v>
      </c>
      <c r="BG53" s="204">
        <f t="shared" si="32"/>
        <v>4.4471066740000005</v>
      </c>
      <c r="BH53" s="204">
        <f t="shared" si="32"/>
        <v>8.274833199999998E-2</v>
      </c>
      <c r="BI53" s="204">
        <f t="shared" si="32"/>
        <v>1.1957871120000001</v>
      </c>
      <c r="BJ53" s="204">
        <f t="shared" si="33"/>
        <v>9.6557749999999984E-3</v>
      </c>
      <c r="BK53" s="204">
        <f t="shared" si="33"/>
        <v>-4.4467149999999995E-3</v>
      </c>
      <c r="BL53" s="204">
        <f t="shared" si="34"/>
        <v>0.24236663599999997</v>
      </c>
      <c r="BM53" s="204">
        <f t="shared" si="34"/>
        <v>0.35452713300000005</v>
      </c>
      <c r="BN53" s="204">
        <f t="shared" si="34"/>
        <v>0.17982865699999998</v>
      </c>
      <c r="BO53" s="204">
        <f t="shared" si="34"/>
        <v>0.27022530200000011</v>
      </c>
      <c r="BP53" s="204">
        <f t="shared" si="34"/>
        <v>0.27698159400000005</v>
      </c>
      <c r="BQ53" s="195">
        <f t="shared" si="9"/>
        <v>8.7757968670000004</v>
      </c>
      <c r="BR53" s="195">
        <f t="shared" si="10"/>
        <v>10.099726189</v>
      </c>
      <c r="BS53" s="195">
        <f t="shared" si="11"/>
        <v>0</v>
      </c>
      <c r="BT53" s="195"/>
      <c r="BU53" s="195">
        <f t="shared" ref="BU53:BV56" si="50">J53</f>
        <v>8.96706</v>
      </c>
      <c r="BV53" s="195">
        <f t="shared" si="50"/>
        <v>3285</v>
      </c>
      <c r="BW53" s="195"/>
      <c r="BX53" s="195"/>
      <c r="BY53" s="195"/>
      <c r="BZ53" s="195"/>
      <c r="CA53" s="195"/>
      <c r="CB53" s="195"/>
      <c r="CC53" s="204">
        <f t="shared" si="36"/>
        <v>109.29679000000002</v>
      </c>
      <c r="CD53" s="204">
        <f t="shared" si="36"/>
        <v>40230</v>
      </c>
      <c r="CE53" s="204">
        <f t="shared" si="37"/>
        <v>6.7132917720000007</v>
      </c>
      <c r="CF53" s="204">
        <f t="shared" si="37"/>
        <v>7.4105340000000002</v>
      </c>
      <c r="CG53" s="204">
        <f t="shared" si="37"/>
        <v>3.0449456889999995</v>
      </c>
      <c r="CH53" s="204">
        <f t="shared" si="37"/>
        <v>4.4471066740000005</v>
      </c>
      <c r="CI53" s="204">
        <f t="shared" si="37"/>
        <v>8.274833199999998E-2</v>
      </c>
      <c r="CJ53" s="204">
        <f t="shared" si="14"/>
        <v>-4.4467149999999995E-3</v>
      </c>
      <c r="CK53" s="204">
        <f t="shared" si="15"/>
        <v>9.6557749999999984E-3</v>
      </c>
      <c r="CL53" s="204">
        <f t="shared" si="16"/>
        <v>1.1957871120000001</v>
      </c>
      <c r="CM53" s="204">
        <f t="shared" si="17"/>
        <v>0.59689376900000002</v>
      </c>
      <c r="CN53" s="204">
        <f t="shared" si="18"/>
        <v>0.45005395900000011</v>
      </c>
      <c r="CO53" s="204">
        <f t="shared" si="19"/>
        <v>0.27698159400000005</v>
      </c>
      <c r="CP53" s="204"/>
      <c r="CQ53" s="204">
        <f t="shared" si="20"/>
        <v>10.099726189</v>
      </c>
      <c r="CR53" s="195">
        <f t="shared" si="21"/>
        <v>0</v>
      </c>
    </row>
    <row r="54" spans="1:96" ht="15.75" thickBot="1">
      <c r="A54" s="115" t="s">
        <v>4970</v>
      </c>
      <c r="B54" s="197" t="s">
        <v>4971</v>
      </c>
      <c r="C54" s="459">
        <v>250</v>
      </c>
      <c r="D54" s="500" t="s">
        <v>4686</v>
      </c>
      <c r="E54" s="501">
        <v>7.75</v>
      </c>
      <c r="F54" s="502" t="s">
        <v>4687</v>
      </c>
      <c r="G54" s="739">
        <v>31.652715377945928</v>
      </c>
      <c r="H54" s="740">
        <f t="shared" si="44"/>
        <v>0.98330970186017153</v>
      </c>
      <c r="I54" s="741">
        <v>0</v>
      </c>
      <c r="J54" s="498">
        <v>170.47475</v>
      </c>
      <c r="K54" s="727">
        <v>4315</v>
      </c>
      <c r="L54" s="498">
        <v>2044.31441</v>
      </c>
      <c r="M54" s="498">
        <v>50748</v>
      </c>
      <c r="N54" s="498">
        <v>256.148944341</v>
      </c>
      <c r="O54" s="498">
        <v>265.05552800000004</v>
      </c>
      <c r="P54" s="498">
        <v>55.181967945000011</v>
      </c>
      <c r="Q54" s="498">
        <v>213.69869848000002</v>
      </c>
      <c r="R54" s="498">
        <v>0.94792401299999995</v>
      </c>
      <c r="S54" s="498">
        <v>40.917318086999998</v>
      </c>
      <c r="T54" s="498">
        <v>4.4139254029999995</v>
      </c>
      <c r="U54" s="498">
        <v>17.288925211999999</v>
      </c>
      <c r="V54" s="498">
        <v>3.2802833100000002</v>
      </c>
      <c r="W54" s="498">
        <v>12.883627363</v>
      </c>
      <c r="X54" s="498">
        <v>13.303710203999998</v>
      </c>
      <c r="Y54" s="498">
        <v>5.1617477850000011</v>
      </c>
      <c r="Z54" s="498">
        <v>-2.7488796499999997</v>
      </c>
      <c r="AA54" s="498">
        <v>0</v>
      </c>
      <c r="AB54" s="498">
        <v>31</v>
      </c>
      <c r="AC54" s="498">
        <v>-4.3188369780000002</v>
      </c>
      <c r="AD54" s="498">
        <v>-4.5152489999999998</v>
      </c>
      <c r="AE54" s="498">
        <v>-0.12356082900000001</v>
      </c>
      <c r="AF54" s="498">
        <v>-3.7644753899999994</v>
      </c>
      <c r="AG54" s="498">
        <v>-4.309963E-3</v>
      </c>
      <c r="AH54" s="498">
        <v>-0.53059240100000005</v>
      </c>
      <c r="AI54" s="498">
        <v>-9.8848699999999987E-3</v>
      </c>
      <c r="AJ54" s="498">
        <v>-0.30115803299999999</v>
      </c>
      <c r="AK54" s="498">
        <v>-4.7402510000000009E-3</v>
      </c>
      <c r="AL54" s="498">
        <v>-0.18868523500000001</v>
      </c>
      <c r="AM54" s="498">
        <v>-0.228958988</v>
      </c>
      <c r="AN54" s="498">
        <v>0</v>
      </c>
      <c r="AO54" s="498">
        <f>SUM(AC54,N54)</f>
        <v>251.830107363</v>
      </c>
      <c r="AP54" s="498">
        <f>SUM(AE54:AH54,Y54:Z54,P54:S54)</f>
        <v>308.73583807700004</v>
      </c>
      <c r="AQ54" s="498">
        <f>SUM(AE54:AM54,P54:Z54)</f>
        <v>359.17288219200003</v>
      </c>
      <c r="AR54" s="497">
        <f t="shared" si="46"/>
        <v>12.259687346754509</v>
      </c>
      <c r="AS54" s="498"/>
      <c r="AT54" s="472">
        <f t="shared" si="47"/>
        <v>0.96639729144226705</v>
      </c>
      <c r="AU54" s="464">
        <v>1606312</v>
      </c>
      <c r="AV54" s="464">
        <v>49901.000749999985</v>
      </c>
      <c r="AY54" s="469">
        <f t="shared" si="3"/>
        <v>251.830107363</v>
      </c>
      <c r="AZ54" s="469">
        <f t="shared" si="3"/>
        <v>260.54027900000006</v>
      </c>
      <c r="BA54" s="470"/>
      <c r="BB54" s="205">
        <f t="shared" si="31"/>
        <v>2044.31441</v>
      </c>
      <c r="BC54" s="205">
        <f t="shared" si="31"/>
        <v>50748</v>
      </c>
      <c r="BD54" s="204">
        <f t="shared" si="5"/>
        <v>251.830107363</v>
      </c>
      <c r="BE54" s="204">
        <f t="shared" si="32"/>
        <v>260.54027900000006</v>
      </c>
      <c r="BF54" s="204">
        <f t="shared" si="32"/>
        <v>55.058407116000012</v>
      </c>
      <c r="BG54" s="204">
        <f t="shared" si="32"/>
        <v>209.93422309000002</v>
      </c>
      <c r="BH54" s="204">
        <f t="shared" si="32"/>
        <v>0.94361404999999998</v>
      </c>
      <c r="BI54" s="204">
        <f t="shared" si="32"/>
        <v>40.386725685999998</v>
      </c>
      <c r="BJ54" s="204">
        <f t="shared" si="33"/>
        <v>5.1617477850000011</v>
      </c>
      <c r="BK54" s="204">
        <f t="shared" si="33"/>
        <v>-2.7488796499999997</v>
      </c>
      <c r="BL54" s="204">
        <f t="shared" si="34"/>
        <v>4.4040405329999999</v>
      </c>
      <c r="BM54" s="204">
        <f t="shared" si="34"/>
        <v>16.987767178999999</v>
      </c>
      <c r="BN54" s="204">
        <f t="shared" si="34"/>
        <v>3.2755430590000003</v>
      </c>
      <c r="BO54" s="204">
        <f t="shared" si="34"/>
        <v>12.694942128000001</v>
      </c>
      <c r="BP54" s="204">
        <f t="shared" si="34"/>
        <v>13.074751215999997</v>
      </c>
      <c r="BQ54" s="195">
        <f t="shared" si="9"/>
        <v>308.73583807700004</v>
      </c>
      <c r="BR54" s="195">
        <f t="shared" si="10"/>
        <v>359.17288219199997</v>
      </c>
      <c r="BS54" s="195">
        <f t="shared" si="11"/>
        <v>0</v>
      </c>
      <c r="BT54" s="195"/>
      <c r="BU54" s="195">
        <f t="shared" si="50"/>
        <v>170.47475</v>
      </c>
      <c r="BV54" s="195">
        <f t="shared" si="50"/>
        <v>4315</v>
      </c>
      <c r="BW54" s="195"/>
      <c r="BX54" s="195"/>
      <c r="BY54" s="195"/>
      <c r="BZ54" s="195"/>
      <c r="CA54" s="195"/>
      <c r="CB54" s="195"/>
      <c r="CC54" s="204">
        <f t="shared" si="36"/>
        <v>2044.31441</v>
      </c>
      <c r="CD54" s="204">
        <f t="shared" si="36"/>
        <v>50748</v>
      </c>
      <c r="CE54" s="204">
        <f t="shared" si="37"/>
        <v>251.830107363</v>
      </c>
      <c r="CF54" s="204">
        <f t="shared" si="37"/>
        <v>260.54027900000006</v>
      </c>
      <c r="CG54" s="204">
        <f t="shared" si="37"/>
        <v>55.058407116000012</v>
      </c>
      <c r="CH54" s="204">
        <f t="shared" si="37"/>
        <v>209.93422309000002</v>
      </c>
      <c r="CI54" s="204">
        <f t="shared" si="37"/>
        <v>0.94361404999999998</v>
      </c>
      <c r="CJ54" s="204">
        <f t="shared" si="14"/>
        <v>-2.7488796499999997</v>
      </c>
      <c r="CK54" s="204">
        <f t="shared" si="15"/>
        <v>5.1617477850000011</v>
      </c>
      <c r="CL54" s="204">
        <f t="shared" si="16"/>
        <v>40.386725685999998</v>
      </c>
      <c r="CM54" s="204">
        <f t="shared" si="17"/>
        <v>21.391807711999999</v>
      </c>
      <c r="CN54" s="204">
        <f t="shared" si="18"/>
        <v>15.970485187000001</v>
      </c>
      <c r="CO54" s="204">
        <f t="shared" si="19"/>
        <v>13.074751215999997</v>
      </c>
      <c r="CP54" s="204"/>
      <c r="CQ54" s="204">
        <f t="shared" si="20"/>
        <v>359.17288219200003</v>
      </c>
      <c r="CR54" s="195">
        <f t="shared" si="21"/>
        <v>0</v>
      </c>
    </row>
    <row r="55" spans="1:96" ht="15.75" thickBot="1">
      <c r="A55" s="115" t="s">
        <v>4972</v>
      </c>
      <c r="B55" s="197" t="s">
        <v>4973</v>
      </c>
      <c r="C55" s="459">
        <v>250</v>
      </c>
      <c r="D55" s="500" t="s">
        <v>4686</v>
      </c>
      <c r="E55" s="501">
        <v>7.75</v>
      </c>
      <c r="F55" s="502" t="s">
        <v>4687</v>
      </c>
      <c r="G55" s="739">
        <v>29.046296296296298</v>
      </c>
      <c r="H55" s="740">
        <f t="shared" si="44"/>
        <v>0.95472212962962977</v>
      </c>
      <c r="I55" s="741">
        <v>0</v>
      </c>
      <c r="J55" s="498">
        <v>1.4159999999999999</v>
      </c>
      <c r="K55" s="727">
        <v>9</v>
      </c>
      <c r="L55" s="498">
        <v>16.992000000000001</v>
      </c>
      <c r="M55" s="498">
        <v>108</v>
      </c>
      <c r="N55" s="498">
        <v>2.4568982260000003</v>
      </c>
      <c r="O55" s="498">
        <v>2.5484720000000003</v>
      </c>
      <c r="P55" s="498">
        <v>0.47073405099999993</v>
      </c>
      <c r="Q55" s="498">
        <v>2.0851083500000001</v>
      </c>
      <c r="R55" s="498">
        <v>4.6720329999999999E-3</v>
      </c>
      <c r="S55" s="498">
        <v>0.39112419000000004</v>
      </c>
      <c r="T55" s="498">
        <v>3.7658725999999997E-2</v>
      </c>
      <c r="U55" s="498">
        <v>0.168579233</v>
      </c>
      <c r="V55" s="498">
        <v>2.7986707999999996E-2</v>
      </c>
      <c r="W55" s="498">
        <v>0.12574198199999997</v>
      </c>
      <c r="X55" s="498">
        <v>0.12979453200000002</v>
      </c>
      <c r="Y55" s="498">
        <v>5.4542984999999995E-2</v>
      </c>
      <c r="Z55" s="498">
        <v>-3.2410935000000002E-2</v>
      </c>
      <c r="AA55" s="498">
        <v>0</v>
      </c>
      <c r="AB55" s="498">
        <v>0</v>
      </c>
      <c r="AC55" s="498">
        <v>-3.4431300000000001E-4</v>
      </c>
      <c r="AD55" s="498">
        <v>-3.6299999999999999E-4</v>
      </c>
      <c r="AE55" s="498">
        <v>0</v>
      </c>
      <c r="AF55" s="498">
        <v>-2.9700000000000001E-4</v>
      </c>
      <c r="AG55" s="498">
        <v>0</v>
      </c>
      <c r="AH55" s="498">
        <v>-2.1116999999999998E-5</v>
      </c>
      <c r="AI55" s="498">
        <v>0</v>
      </c>
      <c r="AJ55" s="498">
        <v>-2.376E-5</v>
      </c>
      <c r="AK55" s="498">
        <v>0</v>
      </c>
      <c r="AL55" s="498">
        <v>-1.4850999999999999E-5</v>
      </c>
      <c r="AM55" s="498">
        <v>-1.7093999999999999E-5</v>
      </c>
      <c r="AN55" s="498">
        <v>0</v>
      </c>
      <c r="AO55" s="498">
        <f>SUM(AC55,N55)</f>
        <v>2.4565539130000005</v>
      </c>
      <c r="AP55" s="498">
        <f>SUM(AE55:AH55,Y55:Z55,P55:S55)</f>
        <v>2.9734525569999999</v>
      </c>
      <c r="AQ55" s="498">
        <f>SUM(AE55:AM55,P55:Z55)</f>
        <v>3.4631580329999996</v>
      </c>
      <c r="AR55" s="497">
        <f t="shared" si="46"/>
        <v>12.104161611371886</v>
      </c>
      <c r="AS55" s="498"/>
      <c r="AT55" s="472">
        <f t="shared" si="47"/>
        <v>0.96406718457177476</v>
      </c>
      <c r="AU55" s="464">
        <v>3137</v>
      </c>
      <c r="AV55" s="464">
        <v>103.10999000000001</v>
      </c>
      <c r="AY55" s="469">
        <f t="shared" si="3"/>
        <v>2.4565539130000005</v>
      </c>
      <c r="AZ55" s="469">
        <f t="shared" si="3"/>
        <v>2.5481090000000002</v>
      </c>
      <c r="BA55" s="470"/>
      <c r="BB55" s="205">
        <f t="shared" si="31"/>
        <v>16.992000000000001</v>
      </c>
      <c r="BC55" s="205">
        <f t="shared" si="31"/>
        <v>108</v>
      </c>
      <c r="BD55" s="204">
        <f t="shared" si="5"/>
        <v>2.4565539130000005</v>
      </c>
      <c r="BE55" s="204">
        <f t="shared" si="32"/>
        <v>2.5481090000000002</v>
      </c>
      <c r="BF55" s="204">
        <f t="shared" si="32"/>
        <v>0.47073405099999993</v>
      </c>
      <c r="BG55" s="204">
        <f t="shared" si="32"/>
        <v>2.0848113499999998</v>
      </c>
      <c r="BH55" s="204">
        <f t="shared" si="32"/>
        <v>4.6720329999999999E-3</v>
      </c>
      <c r="BI55" s="204">
        <f t="shared" si="32"/>
        <v>0.39110307300000002</v>
      </c>
      <c r="BJ55" s="204">
        <f t="shared" si="33"/>
        <v>5.4542984999999995E-2</v>
      </c>
      <c r="BK55" s="204">
        <f t="shared" si="33"/>
        <v>-3.2410935000000002E-2</v>
      </c>
      <c r="BL55" s="204">
        <f t="shared" si="34"/>
        <v>3.7658725999999997E-2</v>
      </c>
      <c r="BM55" s="204">
        <f t="shared" si="34"/>
        <v>0.16855547299999998</v>
      </c>
      <c r="BN55" s="204">
        <f t="shared" si="34"/>
        <v>2.7986707999999996E-2</v>
      </c>
      <c r="BO55" s="204">
        <f t="shared" si="34"/>
        <v>0.12572713099999996</v>
      </c>
      <c r="BP55" s="204">
        <f t="shared" si="34"/>
        <v>0.12977743800000002</v>
      </c>
      <c r="BQ55" s="195">
        <f t="shared" si="9"/>
        <v>2.9734525569999994</v>
      </c>
      <c r="BR55" s="195">
        <f t="shared" si="10"/>
        <v>3.4631580329999996</v>
      </c>
      <c r="BS55" s="195">
        <f t="shared" si="11"/>
        <v>0</v>
      </c>
      <c r="BT55" s="195"/>
      <c r="BU55" s="195">
        <f t="shared" si="50"/>
        <v>1.4159999999999999</v>
      </c>
      <c r="BV55" s="195">
        <f t="shared" si="50"/>
        <v>9</v>
      </c>
      <c r="BW55" s="195"/>
      <c r="BX55" s="195"/>
      <c r="BY55" s="195"/>
      <c r="BZ55" s="195"/>
      <c r="CA55" s="195"/>
      <c r="CB55" s="195"/>
      <c r="CC55" s="204">
        <f t="shared" si="36"/>
        <v>16.992000000000001</v>
      </c>
      <c r="CD55" s="204">
        <f t="shared" si="36"/>
        <v>108</v>
      </c>
      <c r="CE55" s="204">
        <f t="shared" si="37"/>
        <v>2.4565539130000005</v>
      </c>
      <c r="CF55" s="204">
        <f t="shared" si="37"/>
        <v>2.5481090000000002</v>
      </c>
      <c r="CG55" s="204">
        <f t="shared" si="37"/>
        <v>0.47073405099999993</v>
      </c>
      <c r="CH55" s="204">
        <f t="shared" si="37"/>
        <v>2.0848113499999998</v>
      </c>
      <c r="CI55" s="204">
        <f t="shared" si="37"/>
        <v>4.6720329999999999E-3</v>
      </c>
      <c r="CJ55" s="204">
        <f t="shared" si="14"/>
        <v>-3.2410935000000002E-2</v>
      </c>
      <c r="CK55" s="204">
        <f t="shared" si="15"/>
        <v>5.4542984999999995E-2</v>
      </c>
      <c r="CL55" s="204">
        <f t="shared" si="16"/>
        <v>0.39110307300000002</v>
      </c>
      <c r="CM55" s="204">
        <f t="shared" si="17"/>
        <v>0.20621419899999999</v>
      </c>
      <c r="CN55" s="204">
        <f t="shared" si="18"/>
        <v>0.15371383899999996</v>
      </c>
      <c r="CO55" s="204">
        <f t="shared" si="19"/>
        <v>0.12977743800000002</v>
      </c>
      <c r="CP55" s="204"/>
      <c r="CQ55" s="204">
        <f t="shared" si="20"/>
        <v>3.4631580329999996</v>
      </c>
      <c r="CR55" s="195">
        <f t="shared" si="21"/>
        <v>0</v>
      </c>
    </row>
    <row r="56" spans="1:96" ht="15.75" thickBot="1">
      <c r="A56" s="115">
        <v>3.2</v>
      </c>
      <c r="B56" s="197" t="s">
        <v>4974</v>
      </c>
      <c r="C56" s="459">
        <v>250</v>
      </c>
      <c r="D56" s="500" t="s">
        <v>4686</v>
      </c>
      <c r="E56" s="501">
        <v>7.75</v>
      </c>
      <c r="F56" s="502" t="s">
        <v>4687</v>
      </c>
      <c r="G56" s="739">
        <v>29.213776722090262</v>
      </c>
      <c r="H56" s="740">
        <f t="shared" si="44"/>
        <v>0.95952410926365794</v>
      </c>
      <c r="I56" s="741">
        <v>0</v>
      </c>
      <c r="J56" s="498">
        <v>33.944000000000003</v>
      </c>
      <c r="K56" s="727">
        <v>35</v>
      </c>
      <c r="L56" s="498">
        <v>414.589</v>
      </c>
      <c r="M56" s="498">
        <v>421</v>
      </c>
      <c r="N56" s="498">
        <v>65.246192117999982</v>
      </c>
      <c r="O56" s="498">
        <v>66.041585999999995</v>
      </c>
      <c r="P56" s="498">
        <v>7.2936027369999996</v>
      </c>
      <c r="Q56" s="498">
        <v>52.544157083000002</v>
      </c>
      <c r="R56" s="498">
        <v>-1.5742072389999999</v>
      </c>
      <c r="S56" s="498">
        <v>8.7746323110000013</v>
      </c>
      <c r="T56" s="498">
        <v>0.66883896500000006</v>
      </c>
      <c r="U56" s="498">
        <v>5.3288804770000002</v>
      </c>
      <c r="V56" s="498">
        <v>0.49299488999999996</v>
      </c>
      <c r="W56" s="498">
        <v>3.8303002249999998</v>
      </c>
      <c r="X56" s="498">
        <v>2.8346113130000004</v>
      </c>
      <c r="Y56" s="498">
        <v>1.2686487499999999</v>
      </c>
      <c r="Z56" s="498">
        <v>-1.043676225</v>
      </c>
      <c r="AA56" s="498">
        <v>0</v>
      </c>
      <c r="AB56" s="498">
        <v>17</v>
      </c>
      <c r="AC56" s="498">
        <v>-0.34294924299999996</v>
      </c>
      <c r="AD56" s="498">
        <v>-0.34561000000000003</v>
      </c>
      <c r="AE56" s="498">
        <v>0.14964957000000001</v>
      </c>
      <c r="AF56" s="498">
        <v>-0.55001232</v>
      </c>
      <c r="AG56" s="498">
        <v>5.7100757000000002E-2</v>
      </c>
      <c r="AH56" s="498">
        <v>-4.7503908999999997E-2</v>
      </c>
      <c r="AI56" s="498">
        <v>-3.6600000000000001E-3</v>
      </c>
      <c r="AJ56" s="498">
        <v>-6.9337889999999999E-2</v>
      </c>
      <c r="AK56" s="498">
        <v>0</v>
      </c>
      <c r="AL56" s="498">
        <v>-1.5065988999999998E-2</v>
      </c>
      <c r="AM56" s="498">
        <v>-3.2382669000000003E-2</v>
      </c>
      <c r="AN56" s="498">
        <v>0</v>
      </c>
      <c r="AO56" s="498">
        <f>SUM(AC56,N56)</f>
        <v>64.903242874999975</v>
      </c>
      <c r="AP56" s="498">
        <f>SUM(AE56:AH56,Y56:Z56,P56:S56)</f>
        <v>66.872391515000004</v>
      </c>
      <c r="AQ56" s="498">
        <f>SUM(AE56:AM56,P56:Z56)</f>
        <v>79.907570837000009</v>
      </c>
      <c r="AR56" s="497">
        <f t="shared" si="46"/>
        <v>10.303397573491434</v>
      </c>
      <c r="AS56" s="498">
        <v>80.868882791000004</v>
      </c>
      <c r="AT56" s="472">
        <f t="shared" si="47"/>
        <v>0.98795616625560734</v>
      </c>
      <c r="AU56" s="464">
        <v>12299</v>
      </c>
      <c r="AV56" s="464">
        <v>403.95965000000001</v>
      </c>
      <c r="AY56" s="469">
        <f t="shared" si="3"/>
        <v>64.903242874999975</v>
      </c>
      <c r="AZ56" s="469">
        <f t="shared" si="3"/>
        <v>65.695976000000002</v>
      </c>
      <c r="BA56" s="470"/>
      <c r="BB56" s="205">
        <f t="shared" si="31"/>
        <v>414.589</v>
      </c>
      <c r="BC56" s="205">
        <f t="shared" si="31"/>
        <v>421</v>
      </c>
      <c r="BD56" s="204">
        <f t="shared" si="5"/>
        <v>64.903242874999975</v>
      </c>
      <c r="BE56" s="204">
        <f t="shared" si="32"/>
        <v>65.695976000000002</v>
      </c>
      <c r="BF56" s="204">
        <f t="shared" si="32"/>
        <v>7.4432523069999998</v>
      </c>
      <c r="BG56" s="204">
        <f t="shared" si="32"/>
        <v>51.994144763000001</v>
      </c>
      <c r="BH56" s="204">
        <f t="shared" si="32"/>
        <v>-1.517106482</v>
      </c>
      <c r="BI56" s="204">
        <f t="shared" si="32"/>
        <v>8.7271284020000017</v>
      </c>
      <c r="BJ56" s="204">
        <f t="shared" si="33"/>
        <v>1.2686487499999999</v>
      </c>
      <c r="BK56" s="204">
        <f t="shared" si="33"/>
        <v>-1.043676225</v>
      </c>
      <c r="BL56" s="204">
        <f t="shared" si="34"/>
        <v>0.66517896500000007</v>
      </c>
      <c r="BM56" s="204">
        <f t="shared" si="34"/>
        <v>5.2595425870000003</v>
      </c>
      <c r="BN56" s="204">
        <f t="shared" si="34"/>
        <v>0.49299488999999996</v>
      </c>
      <c r="BO56" s="204">
        <f t="shared" si="34"/>
        <v>3.8152342359999998</v>
      </c>
      <c r="BP56" s="204">
        <f t="shared" si="34"/>
        <v>2.8022286440000004</v>
      </c>
      <c r="BQ56" s="195">
        <f t="shared" si="9"/>
        <v>66.872391515000004</v>
      </c>
      <c r="BR56" s="195">
        <f t="shared" si="10"/>
        <v>79.907570836999994</v>
      </c>
      <c r="BS56" s="195">
        <f t="shared" si="11"/>
        <v>0</v>
      </c>
      <c r="BT56" s="195"/>
      <c r="BU56" s="195">
        <f t="shared" si="50"/>
        <v>33.944000000000003</v>
      </c>
      <c r="BV56" s="195">
        <f t="shared" si="50"/>
        <v>35</v>
      </c>
      <c r="BW56" s="195"/>
      <c r="BX56" s="195"/>
      <c r="BY56" s="195"/>
      <c r="BZ56" s="195"/>
      <c r="CA56" s="195"/>
      <c r="CB56" s="195"/>
      <c r="CC56" s="204">
        <f t="shared" si="36"/>
        <v>414.589</v>
      </c>
      <c r="CD56" s="204">
        <f t="shared" si="36"/>
        <v>421</v>
      </c>
      <c r="CE56" s="204">
        <f t="shared" si="37"/>
        <v>64.903242874999975</v>
      </c>
      <c r="CF56" s="204">
        <f t="shared" si="37"/>
        <v>65.695976000000002</v>
      </c>
      <c r="CG56" s="204">
        <f t="shared" si="37"/>
        <v>7.4432523069999998</v>
      </c>
      <c r="CH56" s="204">
        <f t="shared" si="37"/>
        <v>51.994144763000001</v>
      </c>
      <c r="CI56" s="204">
        <f t="shared" si="37"/>
        <v>-1.517106482</v>
      </c>
      <c r="CJ56" s="204">
        <f t="shared" si="14"/>
        <v>-1.043676225</v>
      </c>
      <c r="CK56" s="204">
        <f t="shared" si="15"/>
        <v>1.2686487499999999</v>
      </c>
      <c r="CL56" s="204">
        <f t="shared" si="16"/>
        <v>8.7271284020000017</v>
      </c>
      <c r="CM56" s="204">
        <f t="shared" si="17"/>
        <v>5.9247215520000003</v>
      </c>
      <c r="CN56" s="204">
        <f t="shared" si="18"/>
        <v>4.3082291259999996</v>
      </c>
      <c r="CO56" s="204">
        <f t="shared" si="19"/>
        <v>2.8022286440000004</v>
      </c>
      <c r="CP56" s="204"/>
      <c r="CQ56" s="204">
        <f t="shared" si="20"/>
        <v>79.907570836999994</v>
      </c>
      <c r="CR56" s="195">
        <f t="shared" si="21"/>
        <v>0</v>
      </c>
    </row>
    <row r="57" spans="1:96" ht="13.5" thickBot="1">
      <c r="A57" s="115"/>
      <c r="B57" s="194"/>
      <c r="C57" s="459"/>
      <c r="D57" s="457"/>
      <c r="E57" s="457"/>
      <c r="F57" s="494"/>
      <c r="G57" s="739"/>
      <c r="H57" s="740"/>
      <c r="I57" s="741">
        <v>0</v>
      </c>
      <c r="J57" s="496"/>
      <c r="K57" s="725"/>
      <c r="L57" s="496"/>
      <c r="M57" s="496"/>
      <c r="N57" s="496"/>
      <c r="O57" s="496"/>
      <c r="P57" s="496"/>
      <c r="Q57" s="496"/>
      <c r="R57" s="496"/>
      <c r="S57" s="496"/>
      <c r="T57" s="496"/>
      <c r="U57" s="496"/>
      <c r="V57" s="496"/>
      <c r="W57" s="496"/>
      <c r="X57" s="496"/>
      <c r="Y57" s="496"/>
      <c r="Z57" s="496"/>
      <c r="AA57" s="496"/>
      <c r="AB57" s="496"/>
      <c r="AC57" s="496"/>
      <c r="AD57" s="496"/>
      <c r="AE57" s="496"/>
      <c r="AF57" s="496"/>
      <c r="AG57" s="496"/>
      <c r="AH57" s="496"/>
      <c r="AI57" s="496"/>
      <c r="AJ57" s="496"/>
      <c r="AK57" s="496"/>
      <c r="AL57" s="496"/>
      <c r="AM57" s="496"/>
      <c r="AN57" s="496"/>
      <c r="AO57" s="496"/>
      <c r="AP57" s="496"/>
      <c r="AQ57" s="496"/>
      <c r="AR57" s="497"/>
      <c r="AS57" s="496"/>
      <c r="AT57" s="463"/>
      <c r="AU57" s="468"/>
      <c r="AV57" s="468"/>
      <c r="AY57" s="469">
        <f t="shared" si="3"/>
        <v>0</v>
      </c>
      <c r="AZ57" s="469">
        <f t="shared" si="3"/>
        <v>0</v>
      </c>
      <c r="BA57" s="470"/>
      <c r="BB57" s="205">
        <f t="shared" si="31"/>
        <v>0</v>
      </c>
      <c r="BC57" s="205">
        <f t="shared" si="31"/>
        <v>0</v>
      </c>
      <c r="BD57" s="204">
        <f t="shared" si="5"/>
        <v>0</v>
      </c>
      <c r="BE57" s="204">
        <f t="shared" si="32"/>
        <v>0</v>
      </c>
      <c r="BF57" s="204">
        <f t="shared" si="32"/>
        <v>0</v>
      </c>
      <c r="BG57" s="204">
        <f t="shared" si="32"/>
        <v>0</v>
      </c>
      <c r="BH57" s="204">
        <f t="shared" si="32"/>
        <v>0</v>
      </c>
      <c r="BI57" s="204">
        <f t="shared" si="32"/>
        <v>0</v>
      </c>
      <c r="BJ57" s="204">
        <f t="shared" si="33"/>
        <v>0</v>
      </c>
      <c r="BK57" s="204">
        <f t="shared" si="33"/>
        <v>0</v>
      </c>
      <c r="BL57" s="204">
        <f t="shared" si="34"/>
        <v>0</v>
      </c>
      <c r="BM57" s="204">
        <f t="shared" si="34"/>
        <v>0</v>
      </c>
      <c r="BN57" s="204">
        <f t="shared" si="34"/>
        <v>0</v>
      </c>
      <c r="BO57" s="204">
        <f t="shared" si="34"/>
        <v>0</v>
      </c>
      <c r="BP57" s="204">
        <f t="shared" si="34"/>
        <v>0</v>
      </c>
      <c r="BQ57" s="195">
        <f t="shared" si="9"/>
        <v>0</v>
      </c>
      <c r="BR57" s="195">
        <f t="shared" si="10"/>
        <v>0</v>
      </c>
      <c r="BS57" s="195">
        <f t="shared" si="11"/>
        <v>0</v>
      </c>
      <c r="BT57" s="195"/>
      <c r="BU57" s="195"/>
      <c r="BV57" s="195"/>
      <c r="BW57" s="195"/>
      <c r="BX57" s="195"/>
      <c r="BY57" s="195"/>
      <c r="BZ57" s="195"/>
      <c r="CA57" s="195"/>
      <c r="CB57" s="195"/>
      <c r="CC57" s="204">
        <f t="shared" si="36"/>
        <v>0</v>
      </c>
      <c r="CD57" s="204">
        <f t="shared" si="36"/>
        <v>0</v>
      </c>
      <c r="CE57" s="204">
        <f t="shared" si="37"/>
        <v>0</v>
      </c>
      <c r="CF57" s="204">
        <f t="shared" si="37"/>
        <v>0</v>
      </c>
      <c r="CG57" s="204">
        <f t="shared" si="37"/>
        <v>0</v>
      </c>
      <c r="CH57" s="204">
        <f t="shared" si="37"/>
        <v>0</v>
      </c>
      <c r="CI57" s="204">
        <f t="shared" si="37"/>
        <v>0</v>
      </c>
      <c r="CJ57" s="204">
        <f t="shared" si="14"/>
        <v>0</v>
      </c>
      <c r="CK57" s="204">
        <f t="shared" si="15"/>
        <v>0</v>
      </c>
      <c r="CL57" s="204">
        <f t="shared" si="16"/>
        <v>0</v>
      </c>
      <c r="CM57" s="204">
        <f t="shared" si="17"/>
        <v>0</v>
      </c>
      <c r="CN57" s="204">
        <f t="shared" si="18"/>
        <v>0</v>
      </c>
      <c r="CO57" s="204">
        <f t="shared" si="19"/>
        <v>0</v>
      </c>
      <c r="CP57" s="204"/>
      <c r="CQ57" s="204">
        <f t="shared" si="20"/>
        <v>0</v>
      </c>
      <c r="CR57" s="195">
        <f t="shared" si="21"/>
        <v>0</v>
      </c>
    </row>
    <row r="58" spans="1:96" ht="13.5" thickBot="1">
      <c r="A58" s="115">
        <v>4</v>
      </c>
      <c r="B58" s="194" t="s">
        <v>4689</v>
      </c>
      <c r="C58" s="459">
        <v>125</v>
      </c>
      <c r="D58" s="500" t="s">
        <v>4683</v>
      </c>
      <c r="E58" s="508">
        <v>1.5</v>
      </c>
      <c r="F58" s="502" t="s">
        <v>4690</v>
      </c>
      <c r="G58" s="739">
        <v>33.379629629629626</v>
      </c>
      <c r="H58" s="740">
        <f>AV58/M58</f>
        <v>0.99978956018518517</v>
      </c>
      <c r="I58" s="741">
        <v>0</v>
      </c>
      <c r="J58" s="498">
        <v>0.28952</v>
      </c>
      <c r="K58" s="727">
        <v>41</v>
      </c>
      <c r="L58" s="498">
        <v>3.2320000000000011</v>
      </c>
      <c r="M58" s="498">
        <v>432</v>
      </c>
      <c r="N58" s="498">
        <v>0.25136399999999998</v>
      </c>
      <c r="O58" s="498">
        <v>0</v>
      </c>
      <c r="P58" s="498">
        <v>4.2057405000000006E-2</v>
      </c>
      <c r="Q58" s="498">
        <v>3.7704600000000005E-2</v>
      </c>
      <c r="R58" s="498">
        <v>4.81862E-4</v>
      </c>
      <c r="S58" s="498">
        <v>1.1614654999999998E-2</v>
      </c>
      <c r="T58" s="498">
        <v>3.364591000000001E-3</v>
      </c>
      <c r="U58" s="498">
        <v>3.0163680000000002E-3</v>
      </c>
      <c r="V58" s="498">
        <v>2.4773829999999997E-3</v>
      </c>
      <c r="W58" s="498">
        <v>2.1224759999999999E-3</v>
      </c>
      <c r="X58" s="498">
        <v>2.3079049999999999E-3</v>
      </c>
      <c r="Y58" s="498">
        <v>0</v>
      </c>
      <c r="Z58" s="498">
        <v>0</v>
      </c>
      <c r="AA58" s="498">
        <v>3.3979024999999996E-2</v>
      </c>
      <c r="AB58" s="498">
        <v>44</v>
      </c>
      <c r="AC58" s="498">
        <v>-2.2186000000000004E-2</v>
      </c>
      <c r="AD58" s="498">
        <v>0</v>
      </c>
      <c r="AE58" s="498">
        <v>0</v>
      </c>
      <c r="AF58" s="498">
        <v>-3.3279E-3</v>
      </c>
      <c r="AG58" s="498">
        <v>0</v>
      </c>
      <c r="AH58" s="498">
        <v>-4.6369100000000002E-4</v>
      </c>
      <c r="AI58" s="498">
        <v>0</v>
      </c>
      <c r="AJ58" s="498">
        <v>-2.6623200000000004E-4</v>
      </c>
      <c r="AK58" s="498">
        <v>0</v>
      </c>
      <c r="AL58" s="498">
        <v>-1.72602E-4</v>
      </c>
      <c r="AM58" s="498">
        <v>-2.03177E-4</v>
      </c>
      <c r="AN58" s="498">
        <v>0</v>
      </c>
      <c r="AO58" s="498">
        <f>SUM(AC58,N58)</f>
        <v>0.22917799999999997</v>
      </c>
      <c r="AP58" s="496">
        <f>SUM(AE58:AH58,Y58:Z58,P58:S58)</f>
        <v>8.8066931000000015E-2</v>
      </c>
      <c r="AQ58" s="496">
        <f>SUM(AE58:AM58,P58:Z58)</f>
        <v>0.10071364300000002</v>
      </c>
      <c r="AR58" s="497">
        <f>AP58/SUM(AC58,N58)*10</f>
        <v>3.8427305849601634</v>
      </c>
      <c r="AS58" s="498">
        <v>5.9572133999999992E-2</v>
      </c>
      <c r="AT58" s="463"/>
      <c r="AU58" s="464">
        <v>14420</v>
      </c>
      <c r="AV58" s="464">
        <v>431.90908999999999</v>
      </c>
      <c r="AY58" s="469">
        <f t="shared" si="3"/>
        <v>0.22917799999999997</v>
      </c>
      <c r="AZ58" s="469">
        <f t="shared" si="3"/>
        <v>0</v>
      </c>
      <c r="BA58" s="470"/>
      <c r="BB58" s="205">
        <f t="shared" si="31"/>
        <v>3.2320000000000011</v>
      </c>
      <c r="BC58" s="205">
        <f t="shared" si="31"/>
        <v>432</v>
      </c>
      <c r="BD58" s="204">
        <f t="shared" si="5"/>
        <v>0.22917799999999997</v>
      </c>
      <c r="BE58" s="204">
        <f t="shared" si="32"/>
        <v>0</v>
      </c>
      <c r="BF58" s="204">
        <f t="shared" si="32"/>
        <v>4.2057405000000006E-2</v>
      </c>
      <c r="BG58" s="204">
        <f t="shared" si="32"/>
        <v>3.4376700000000003E-2</v>
      </c>
      <c r="BH58" s="204">
        <f t="shared" si="32"/>
        <v>4.81862E-4</v>
      </c>
      <c r="BI58" s="204">
        <f t="shared" si="32"/>
        <v>1.1150963999999998E-2</v>
      </c>
      <c r="BJ58" s="204">
        <f t="shared" si="33"/>
        <v>0</v>
      </c>
      <c r="BK58" s="204">
        <f t="shared" si="33"/>
        <v>0</v>
      </c>
      <c r="BL58" s="204">
        <f t="shared" si="34"/>
        <v>3.364591000000001E-3</v>
      </c>
      <c r="BM58" s="204">
        <f t="shared" si="34"/>
        <v>2.7501360000000002E-3</v>
      </c>
      <c r="BN58" s="204">
        <f t="shared" si="34"/>
        <v>2.4773829999999997E-3</v>
      </c>
      <c r="BO58" s="204">
        <f t="shared" si="34"/>
        <v>1.9498739999999999E-3</v>
      </c>
      <c r="BP58" s="204">
        <f t="shared" si="34"/>
        <v>2.1047279999999997E-3</v>
      </c>
      <c r="BQ58" s="195">
        <f t="shared" si="9"/>
        <v>8.8066931000000001E-2</v>
      </c>
      <c r="BR58" s="195">
        <f t="shared" si="10"/>
        <v>0.10071364300000001</v>
      </c>
      <c r="BS58" s="195">
        <f t="shared" si="11"/>
        <v>0</v>
      </c>
      <c r="BT58" s="195"/>
      <c r="BU58" s="195">
        <f>J58</f>
        <v>0.28952</v>
      </c>
      <c r="BV58" s="195">
        <f>K58</f>
        <v>41</v>
      </c>
      <c r="BW58" s="195"/>
      <c r="BX58" s="195"/>
      <c r="BY58" s="195"/>
      <c r="BZ58" s="195"/>
      <c r="CA58" s="195"/>
      <c r="CB58" s="195"/>
      <c r="CC58" s="204">
        <f t="shared" si="36"/>
        <v>3.2320000000000011</v>
      </c>
      <c r="CD58" s="204">
        <f t="shared" si="36"/>
        <v>432</v>
      </c>
      <c r="CE58" s="204">
        <f t="shared" si="37"/>
        <v>0.22917799999999997</v>
      </c>
      <c r="CF58" s="204">
        <f t="shared" si="37"/>
        <v>0</v>
      </c>
      <c r="CG58" s="204">
        <f t="shared" si="37"/>
        <v>4.2057405000000006E-2</v>
      </c>
      <c r="CH58" s="204">
        <f t="shared" si="37"/>
        <v>3.4376700000000003E-2</v>
      </c>
      <c r="CI58" s="204">
        <f t="shared" si="37"/>
        <v>4.81862E-4</v>
      </c>
      <c r="CJ58" s="204">
        <f t="shared" si="14"/>
        <v>0</v>
      </c>
      <c r="CK58" s="204">
        <f t="shared" si="15"/>
        <v>0</v>
      </c>
      <c r="CL58" s="204">
        <f t="shared" si="16"/>
        <v>1.1150963999999998E-2</v>
      </c>
      <c r="CM58" s="204">
        <f t="shared" si="17"/>
        <v>6.1147270000000012E-3</v>
      </c>
      <c r="CN58" s="204">
        <f t="shared" si="18"/>
        <v>4.4272569999999995E-3</v>
      </c>
      <c r="CO58" s="204">
        <f t="shared" si="19"/>
        <v>2.1047279999999997E-3</v>
      </c>
      <c r="CP58" s="204"/>
      <c r="CQ58" s="204">
        <f t="shared" si="20"/>
        <v>0.10071364300000001</v>
      </c>
      <c r="CR58" s="195">
        <f t="shared" si="21"/>
        <v>0</v>
      </c>
    </row>
    <row r="59" spans="1:96" ht="13.5" thickBot="1">
      <c r="A59" s="115"/>
      <c r="B59" s="194"/>
      <c r="C59" s="459"/>
      <c r="D59" s="500"/>
      <c r="E59" s="508"/>
      <c r="F59" s="502"/>
      <c r="G59" s="739"/>
      <c r="H59" s="740"/>
      <c r="I59" s="741">
        <v>0</v>
      </c>
      <c r="J59" s="498"/>
      <c r="K59" s="727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6"/>
      <c r="AQ59" s="496"/>
      <c r="AR59" s="497"/>
      <c r="AS59" s="496"/>
      <c r="AT59" s="463"/>
      <c r="AU59" s="464"/>
      <c r="AV59" s="464"/>
      <c r="AY59" s="469"/>
      <c r="AZ59" s="469"/>
      <c r="BA59" s="470"/>
      <c r="BB59" s="205">
        <f t="shared" si="31"/>
        <v>0</v>
      </c>
      <c r="BC59" s="205">
        <f t="shared" si="31"/>
        <v>0</v>
      </c>
      <c r="BD59" s="204">
        <f t="shared" si="5"/>
        <v>0</v>
      </c>
      <c r="BE59" s="204">
        <f t="shared" si="32"/>
        <v>0</v>
      </c>
      <c r="BF59" s="204">
        <f t="shared" si="32"/>
        <v>0</v>
      </c>
      <c r="BG59" s="204">
        <f t="shared" si="32"/>
        <v>0</v>
      </c>
      <c r="BH59" s="204">
        <f t="shared" si="32"/>
        <v>0</v>
      </c>
      <c r="BI59" s="204">
        <f t="shared" si="32"/>
        <v>0</v>
      </c>
      <c r="BJ59" s="204">
        <f t="shared" si="33"/>
        <v>0</v>
      </c>
      <c r="BK59" s="204">
        <f t="shared" si="33"/>
        <v>0</v>
      </c>
      <c r="BL59" s="204">
        <f t="shared" si="34"/>
        <v>0</v>
      </c>
      <c r="BM59" s="204">
        <f t="shared" si="34"/>
        <v>0</v>
      </c>
      <c r="BN59" s="204">
        <f t="shared" si="34"/>
        <v>0</v>
      </c>
      <c r="BO59" s="204">
        <f t="shared" si="34"/>
        <v>0</v>
      </c>
      <c r="BP59" s="204">
        <f t="shared" si="34"/>
        <v>0</v>
      </c>
      <c r="BQ59" s="195">
        <f t="shared" si="9"/>
        <v>0</v>
      </c>
      <c r="BR59" s="195">
        <f t="shared" si="10"/>
        <v>0</v>
      </c>
      <c r="BS59" s="195">
        <f t="shared" si="11"/>
        <v>0</v>
      </c>
      <c r="BT59" s="195"/>
      <c r="BU59" s="195"/>
      <c r="BV59" s="195"/>
      <c r="BW59" s="195"/>
      <c r="BX59" s="195"/>
      <c r="BY59" s="195"/>
      <c r="BZ59" s="195"/>
      <c r="CA59" s="195"/>
      <c r="CB59" s="195"/>
      <c r="CC59" s="204"/>
      <c r="CD59" s="204"/>
      <c r="CE59" s="204"/>
      <c r="CF59" s="204"/>
      <c r="CG59" s="204"/>
      <c r="CH59" s="204"/>
      <c r="CI59" s="204"/>
      <c r="CJ59" s="204"/>
      <c r="CK59" s="204"/>
      <c r="CL59" s="204"/>
      <c r="CM59" s="204"/>
      <c r="CN59" s="204"/>
      <c r="CO59" s="204"/>
      <c r="CP59" s="204"/>
      <c r="CQ59" s="204"/>
      <c r="CR59" s="195"/>
    </row>
    <row r="60" spans="1:96" ht="13.5" thickBot="1">
      <c r="A60" s="115">
        <v>5</v>
      </c>
      <c r="B60" s="194" t="s">
        <v>4691</v>
      </c>
      <c r="C60" s="459">
        <v>200</v>
      </c>
      <c r="D60" s="500" t="s">
        <v>4683</v>
      </c>
      <c r="E60" s="508">
        <v>3.5</v>
      </c>
      <c r="F60" s="502" t="s">
        <v>4690</v>
      </c>
      <c r="G60" s="739"/>
      <c r="H60" s="740"/>
      <c r="I60" s="741">
        <v>0</v>
      </c>
      <c r="J60" s="498">
        <v>1.0999999999999999E-2</v>
      </c>
      <c r="K60" s="727">
        <v>1</v>
      </c>
      <c r="L60" s="498">
        <v>0.13199999999999998</v>
      </c>
      <c r="M60" s="498">
        <v>12</v>
      </c>
      <c r="N60" s="498">
        <v>2.2848999999999998E-2</v>
      </c>
      <c r="O60" s="498">
        <v>0</v>
      </c>
      <c r="P60" s="498">
        <v>3.0041859999999998E-3</v>
      </c>
      <c r="Q60" s="498">
        <v>7.9971500000000015E-3</v>
      </c>
      <c r="R60" s="498">
        <v>1.0286899999999999E-4</v>
      </c>
      <c r="S60" s="498">
        <v>1.6084050000000003E-3</v>
      </c>
      <c r="T60" s="498">
        <v>2.40335E-4</v>
      </c>
      <c r="U60" s="498">
        <v>6.3977199999999993E-4</v>
      </c>
      <c r="V60" s="498">
        <v>1.8109000000000002E-4</v>
      </c>
      <c r="W60" s="498">
        <v>4.6648100000000004E-4</v>
      </c>
      <c r="X60" s="498">
        <v>4.8991699999999998E-4</v>
      </c>
      <c r="Y60" s="498">
        <v>0</v>
      </c>
      <c r="Z60" s="498">
        <v>0</v>
      </c>
      <c r="AA60" s="498">
        <v>0</v>
      </c>
      <c r="AB60" s="498">
        <v>2</v>
      </c>
      <c r="AC60" s="498">
        <v>-4.5960000000000003E-3</v>
      </c>
      <c r="AD60" s="498">
        <v>0</v>
      </c>
      <c r="AE60" s="498">
        <v>0</v>
      </c>
      <c r="AF60" s="498">
        <v>-1.6086E-3</v>
      </c>
      <c r="AG60" s="498">
        <v>0</v>
      </c>
      <c r="AH60" s="498">
        <v>-1.8966800000000001E-4</v>
      </c>
      <c r="AI60" s="498">
        <v>0</v>
      </c>
      <c r="AJ60" s="498">
        <v>-1.2868800000000001E-4</v>
      </c>
      <c r="AK60" s="498">
        <v>0</v>
      </c>
      <c r="AL60" s="498">
        <v>-8.0430999999999989E-5</v>
      </c>
      <c r="AM60" s="498">
        <v>-9.6528000000000008E-5</v>
      </c>
      <c r="AN60" s="498">
        <v>0</v>
      </c>
      <c r="AO60" s="498">
        <f>SUM(AC60,N60)</f>
        <v>1.8252999999999998E-2</v>
      </c>
      <c r="AP60" s="496">
        <f>SUM(AE60:AH60,Y60:Z60,P60:S60)</f>
        <v>1.0914342000000002E-2</v>
      </c>
      <c r="AQ60" s="496">
        <f>SUM(AE60:AM60,P60:Z60)</f>
        <v>1.262629E-2</v>
      </c>
      <c r="AR60" s="497">
        <f>AP60/SUM(AC60,N60)*10</f>
        <v>5.979478441899964</v>
      </c>
      <c r="AS60" s="498">
        <v>1.2336000000000001E-2</v>
      </c>
      <c r="AT60" s="463"/>
      <c r="AU60" s="464">
        <v>463</v>
      </c>
      <c r="AV60" s="464">
        <v>12.113119999999999</v>
      </c>
      <c r="AY60" s="469"/>
      <c r="AZ60" s="469"/>
      <c r="BA60" s="470"/>
      <c r="BB60" s="205">
        <f t="shared" si="31"/>
        <v>0.13199999999999998</v>
      </c>
      <c r="BC60" s="205">
        <f t="shared" si="31"/>
        <v>12</v>
      </c>
      <c r="BD60" s="204">
        <f t="shared" si="5"/>
        <v>1.8252999999999998E-2</v>
      </c>
      <c r="BE60" s="204">
        <f t="shared" si="32"/>
        <v>0</v>
      </c>
      <c r="BF60" s="204">
        <f t="shared" si="32"/>
        <v>3.0041859999999998E-3</v>
      </c>
      <c r="BG60" s="204">
        <f t="shared" si="32"/>
        <v>6.3885500000000015E-3</v>
      </c>
      <c r="BH60" s="204">
        <f t="shared" si="32"/>
        <v>1.0286899999999999E-4</v>
      </c>
      <c r="BI60" s="204">
        <f t="shared" si="32"/>
        <v>1.4187370000000002E-3</v>
      </c>
      <c r="BJ60" s="204">
        <f t="shared" si="33"/>
        <v>0</v>
      </c>
      <c r="BK60" s="204">
        <f t="shared" si="33"/>
        <v>0</v>
      </c>
      <c r="BL60" s="204">
        <f t="shared" si="34"/>
        <v>2.40335E-4</v>
      </c>
      <c r="BM60" s="204">
        <f t="shared" si="34"/>
        <v>5.1108399999999997E-4</v>
      </c>
      <c r="BN60" s="204">
        <f t="shared" si="34"/>
        <v>1.8109000000000002E-4</v>
      </c>
      <c r="BO60" s="204">
        <f t="shared" si="34"/>
        <v>3.8605000000000003E-4</v>
      </c>
      <c r="BP60" s="204">
        <f t="shared" si="34"/>
        <v>3.9338899999999996E-4</v>
      </c>
      <c r="BQ60" s="195">
        <f t="shared" si="9"/>
        <v>1.0914342000000002E-2</v>
      </c>
      <c r="BR60" s="195">
        <f t="shared" si="10"/>
        <v>1.2626290000000002E-2</v>
      </c>
      <c r="BS60" s="195">
        <f t="shared" si="11"/>
        <v>0</v>
      </c>
      <c r="BT60" s="195"/>
      <c r="BU60" s="195">
        <f>J60</f>
        <v>1.0999999999999999E-2</v>
      </c>
      <c r="BV60" s="195">
        <f>K60</f>
        <v>1</v>
      </c>
      <c r="BW60" s="195"/>
      <c r="BX60" s="195"/>
      <c r="BY60" s="195"/>
      <c r="BZ60" s="195"/>
      <c r="CA60" s="195"/>
      <c r="CB60" s="195"/>
      <c r="CC60" s="204"/>
      <c r="CD60" s="204"/>
      <c r="CE60" s="204"/>
      <c r="CF60" s="204"/>
      <c r="CG60" s="204"/>
      <c r="CH60" s="204"/>
      <c r="CI60" s="204"/>
      <c r="CJ60" s="204"/>
      <c r="CK60" s="204"/>
      <c r="CL60" s="204"/>
      <c r="CM60" s="204"/>
      <c r="CN60" s="204"/>
      <c r="CO60" s="204"/>
      <c r="CP60" s="204"/>
      <c r="CQ60" s="204"/>
      <c r="CR60" s="195"/>
    </row>
    <row r="61" spans="1:96" ht="15.75" thickBot="1">
      <c r="A61" s="115"/>
      <c r="B61" s="197"/>
      <c r="C61" s="499"/>
      <c r="D61" s="500"/>
      <c r="E61" s="501"/>
      <c r="F61" s="502"/>
      <c r="G61" s="742"/>
      <c r="H61" s="743"/>
      <c r="I61" s="741">
        <v>0</v>
      </c>
      <c r="J61" s="498"/>
      <c r="K61" s="727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AR61" s="497"/>
      <c r="AS61" s="498"/>
      <c r="AT61" s="471"/>
      <c r="AU61" s="464"/>
      <c r="AV61" s="464"/>
      <c r="AY61" s="469">
        <f t="shared" si="3"/>
        <v>0</v>
      </c>
      <c r="AZ61" s="469">
        <f t="shared" si="3"/>
        <v>0</v>
      </c>
      <c r="BA61" s="470"/>
      <c r="BB61" s="205">
        <f t="shared" si="31"/>
        <v>0</v>
      </c>
      <c r="BC61" s="205">
        <f t="shared" si="31"/>
        <v>0</v>
      </c>
      <c r="BD61" s="204">
        <f t="shared" si="5"/>
        <v>0</v>
      </c>
      <c r="BE61" s="204">
        <f t="shared" si="32"/>
        <v>0</v>
      </c>
      <c r="BF61" s="204">
        <f t="shared" si="32"/>
        <v>0</v>
      </c>
      <c r="BG61" s="204">
        <f t="shared" si="32"/>
        <v>0</v>
      </c>
      <c r="BH61" s="204">
        <f t="shared" si="32"/>
        <v>0</v>
      </c>
      <c r="BI61" s="204">
        <f t="shared" si="32"/>
        <v>0</v>
      </c>
      <c r="BJ61" s="204">
        <f t="shared" si="33"/>
        <v>0</v>
      </c>
      <c r="BK61" s="204">
        <f t="shared" si="33"/>
        <v>0</v>
      </c>
      <c r="BL61" s="204">
        <f t="shared" si="34"/>
        <v>0</v>
      </c>
      <c r="BM61" s="204">
        <f t="shared" si="34"/>
        <v>0</v>
      </c>
      <c r="BN61" s="204">
        <f t="shared" si="34"/>
        <v>0</v>
      </c>
      <c r="BO61" s="204">
        <f t="shared" si="34"/>
        <v>0</v>
      </c>
      <c r="BP61" s="204">
        <f t="shared" si="34"/>
        <v>0</v>
      </c>
      <c r="BQ61" s="195">
        <f t="shared" si="9"/>
        <v>0</v>
      </c>
      <c r="BR61" s="195">
        <f t="shared" si="10"/>
        <v>0</v>
      </c>
      <c r="BS61" s="195">
        <f t="shared" si="11"/>
        <v>0</v>
      </c>
      <c r="BT61" s="195"/>
      <c r="BU61" s="195"/>
      <c r="BV61" s="195"/>
      <c r="BW61" s="195"/>
      <c r="BX61" s="195"/>
      <c r="BY61" s="195"/>
      <c r="BZ61" s="195"/>
      <c r="CA61" s="195"/>
      <c r="CB61" s="195"/>
      <c r="CC61" s="204">
        <f t="shared" si="36"/>
        <v>0</v>
      </c>
      <c r="CD61" s="204">
        <f t="shared" si="36"/>
        <v>0</v>
      </c>
      <c r="CE61" s="204">
        <f t="shared" si="37"/>
        <v>0</v>
      </c>
      <c r="CF61" s="204">
        <f t="shared" si="37"/>
        <v>0</v>
      </c>
      <c r="CG61" s="204">
        <f t="shared" si="37"/>
        <v>0</v>
      </c>
      <c r="CH61" s="204">
        <f t="shared" si="37"/>
        <v>0</v>
      </c>
      <c r="CI61" s="204">
        <f t="shared" si="37"/>
        <v>0</v>
      </c>
      <c r="CJ61" s="204">
        <f t="shared" si="14"/>
        <v>0</v>
      </c>
      <c r="CK61" s="204">
        <f t="shared" si="15"/>
        <v>0</v>
      </c>
      <c r="CL61" s="204">
        <f t="shared" si="16"/>
        <v>0</v>
      </c>
      <c r="CM61" s="204">
        <f t="shared" si="17"/>
        <v>0</v>
      </c>
      <c r="CN61" s="204">
        <f t="shared" si="18"/>
        <v>0</v>
      </c>
      <c r="CO61" s="204">
        <f t="shared" si="19"/>
        <v>0</v>
      </c>
      <c r="CP61" s="204"/>
      <c r="CQ61" s="204">
        <f t="shared" si="20"/>
        <v>0</v>
      </c>
      <c r="CR61" s="195">
        <f t="shared" si="21"/>
        <v>0</v>
      </c>
    </row>
    <row r="62" spans="1:96" ht="15.75" thickBot="1">
      <c r="A62" s="115">
        <v>6</v>
      </c>
      <c r="B62" s="194" t="s">
        <v>4088</v>
      </c>
      <c r="C62" s="499"/>
      <c r="D62" s="500"/>
      <c r="E62" s="501"/>
      <c r="F62" s="502"/>
      <c r="G62" s="739">
        <v>32.471175529556888</v>
      </c>
      <c r="H62" s="740">
        <f t="shared" ref="H62:H71" si="51">AV62/M62</f>
        <v>1.0131361492203614</v>
      </c>
      <c r="I62" s="741">
        <v>0</v>
      </c>
      <c r="J62" s="496">
        <f t="shared" ref="J62:AQ62" si="52">SUM(J63:J71)</f>
        <v>180.18328</v>
      </c>
      <c r="K62" s="725">
        <f t="shared" si="52"/>
        <v>4765</v>
      </c>
      <c r="L62" s="496">
        <f t="shared" ref="L62:AN62" si="53">SUM(L63:L71)</f>
        <v>2254.8278740000001</v>
      </c>
      <c r="M62" s="496">
        <f t="shared" si="53"/>
        <v>51883</v>
      </c>
      <c r="N62" s="496">
        <f t="shared" si="53"/>
        <v>324.40911282400009</v>
      </c>
      <c r="O62" s="496">
        <f t="shared" si="53"/>
        <v>343.40644399999996</v>
      </c>
      <c r="P62" s="496">
        <f t="shared" si="53"/>
        <v>42.063978603999999</v>
      </c>
      <c r="Q62" s="496">
        <f t="shared" si="53"/>
        <v>215.45031302199999</v>
      </c>
      <c r="R62" s="496">
        <f t="shared" si="53"/>
        <v>-5.1114185459999995</v>
      </c>
      <c r="S62" s="496">
        <f t="shared" si="53"/>
        <v>37.485062909</v>
      </c>
      <c r="T62" s="496">
        <f t="shared" si="53"/>
        <v>4.027995078</v>
      </c>
      <c r="U62" s="496">
        <f t="shared" si="53"/>
        <v>20.487624719999999</v>
      </c>
      <c r="V62" s="496">
        <f t="shared" si="53"/>
        <v>2.9489188689999999</v>
      </c>
      <c r="W62" s="496">
        <f t="shared" si="53"/>
        <v>14.977421893000002</v>
      </c>
      <c r="X62" s="496">
        <f t="shared" si="53"/>
        <v>7.4052068840000018</v>
      </c>
      <c r="Y62" s="496">
        <f t="shared" si="53"/>
        <v>2.2137867500000001</v>
      </c>
      <c r="Z62" s="496">
        <f t="shared" si="53"/>
        <v>-2.0118222499999998</v>
      </c>
      <c r="AA62" s="496">
        <f t="shared" si="53"/>
        <v>0</v>
      </c>
      <c r="AB62" s="496">
        <f t="shared" si="53"/>
        <v>300</v>
      </c>
      <c r="AC62" s="496">
        <f t="shared" si="53"/>
        <v>-10.751998032999998</v>
      </c>
      <c r="AD62" s="496">
        <f t="shared" si="53"/>
        <v>-11.755165999999999</v>
      </c>
      <c r="AE62" s="496">
        <f t="shared" si="53"/>
        <v>0.5930112489999998</v>
      </c>
      <c r="AF62" s="496">
        <f t="shared" si="53"/>
        <v>-7.6487325859999995</v>
      </c>
      <c r="AG62" s="496">
        <f t="shared" si="53"/>
        <v>0.33963534399999995</v>
      </c>
      <c r="AH62" s="496">
        <f t="shared" si="53"/>
        <v>-0.91826255499999987</v>
      </c>
      <c r="AI62" s="496">
        <f t="shared" si="53"/>
        <v>5.1135092000000007E-2</v>
      </c>
      <c r="AJ62" s="496">
        <f t="shared" si="53"/>
        <v>-0.38349636000000009</v>
      </c>
      <c r="AK62" s="496">
        <f t="shared" si="53"/>
        <v>6.8177657999999988E-2</v>
      </c>
      <c r="AL62" s="496">
        <f t="shared" si="53"/>
        <v>3.3829076000000013E-2</v>
      </c>
      <c r="AM62" s="496">
        <f t="shared" si="53"/>
        <v>-0.38371781500000002</v>
      </c>
      <c r="AN62" s="496">
        <f t="shared" si="53"/>
        <v>0</v>
      </c>
      <c r="AO62" s="496">
        <f t="shared" si="52"/>
        <v>313.65711479100008</v>
      </c>
      <c r="AP62" s="496">
        <f t="shared" si="52"/>
        <v>282.45555194100001</v>
      </c>
      <c r="AQ62" s="496">
        <f t="shared" si="52"/>
        <v>331.68864703599996</v>
      </c>
      <c r="AR62" s="497">
        <f>AP62/SUM(AC62,N62)*10</f>
        <v>9.0052333781495548</v>
      </c>
      <c r="AS62" s="496">
        <f>AS63+AS67+AS70+AS71</f>
        <v>320.99537334499996</v>
      </c>
      <c r="AT62" s="471"/>
      <c r="AU62" s="468">
        <f>SUM(AU63:AU71)</f>
        <v>1684702</v>
      </c>
      <c r="AV62" s="468">
        <f>SUM(AV63:AV71)</f>
        <v>52564.542830000013</v>
      </c>
      <c r="AY62" s="469">
        <f t="shared" si="3"/>
        <v>313.65711479100008</v>
      </c>
      <c r="AZ62" s="469">
        <f t="shared" si="3"/>
        <v>331.65127799999999</v>
      </c>
      <c r="BA62" s="470"/>
      <c r="BB62" s="205">
        <f t="shared" si="31"/>
        <v>2254.8278740000001</v>
      </c>
      <c r="BC62" s="205">
        <f t="shared" si="31"/>
        <v>51883</v>
      </c>
      <c r="BD62" s="204">
        <f t="shared" si="5"/>
        <v>313.65711479100008</v>
      </c>
      <c r="BE62" s="204">
        <f t="shared" si="32"/>
        <v>331.65127799999999</v>
      </c>
      <c r="BF62" s="204">
        <f t="shared" si="32"/>
        <v>42.656989852999999</v>
      </c>
      <c r="BG62" s="204">
        <f t="shared" si="32"/>
        <v>207.80158043599999</v>
      </c>
      <c r="BH62" s="204">
        <f t="shared" si="32"/>
        <v>-4.7717832019999999</v>
      </c>
      <c r="BI62" s="204">
        <f t="shared" si="32"/>
        <v>36.566800354000002</v>
      </c>
      <c r="BJ62" s="204">
        <f t="shared" si="33"/>
        <v>2.2137867500000001</v>
      </c>
      <c r="BK62" s="204">
        <f t="shared" si="33"/>
        <v>-2.0118222499999998</v>
      </c>
      <c r="BL62" s="204">
        <f t="shared" si="34"/>
        <v>4.07913017</v>
      </c>
      <c r="BM62" s="204">
        <f t="shared" si="34"/>
        <v>20.104128360000001</v>
      </c>
      <c r="BN62" s="204">
        <f t="shared" si="34"/>
        <v>3.0170965270000001</v>
      </c>
      <c r="BO62" s="204">
        <f t="shared" si="34"/>
        <v>15.011250969000002</v>
      </c>
      <c r="BP62" s="204">
        <f t="shared" si="34"/>
        <v>7.021489069000002</v>
      </c>
      <c r="BQ62" s="195">
        <f t="shared" si="9"/>
        <v>282.45555194099995</v>
      </c>
      <c r="BR62" s="195">
        <f t="shared" si="10"/>
        <v>331.68864703599991</v>
      </c>
      <c r="BS62" s="195">
        <f t="shared" si="11"/>
        <v>0</v>
      </c>
      <c r="BT62" s="195"/>
      <c r="BU62" s="195"/>
      <c r="BV62" s="195"/>
      <c r="BW62" s="195"/>
      <c r="BX62" s="195"/>
      <c r="BY62" s="195"/>
      <c r="BZ62" s="195"/>
      <c r="CA62" s="195"/>
      <c r="CB62" s="195"/>
      <c r="CC62" s="204">
        <f t="shared" si="36"/>
        <v>2254.8278740000001</v>
      </c>
      <c r="CD62" s="204">
        <f t="shared" si="36"/>
        <v>51883</v>
      </c>
      <c r="CE62" s="204">
        <f t="shared" si="37"/>
        <v>313.65711479100008</v>
      </c>
      <c r="CF62" s="204">
        <f t="shared" si="37"/>
        <v>331.65127799999999</v>
      </c>
      <c r="CG62" s="204">
        <f t="shared" si="37"/>
        <v>42.656989852999999</v>
      </c>
      <c r="CH62" s="204">
        <f t="shared" si="37"/>
        <v>207.80158043599999</v>
      </c>
      <c r="CI62" s="204">
        <f t="shared" si="37"/>
        <v>-4.7717832019999999</v>
      </c>
      <c r="CJ62" s="204">
        <f t="shared" si="14"/>
        <v>-2.0118222499999998</v>
      </c>
      <c r="CK62" s="204">
        <f t="shared" si="15"/>
        <v>2.2137867500000001</v>
      </c>
      <c r="CL62" s="204">
        <f t="shared" si="16"/>
        <v>36.566800354000002</v>
      </c>
      <c r="CM62" s="204">
        <f t="shared" si="17"/>
        <v>24.18325853</v>
      </c>
      <c r="CN62" s="204">
        <f t="shared" si="18"/>
        <v>18.028347496000002</v>
      </c>
      <c r="CO62" s="204">
        <f t="shared" si="19"/>
        <v>7.021489069000002</v>
      </c>
      <c r="CP62" s="204"/>
      <c r="CQ62" s="204">
        <f t="shared" si="20"/>
        <v>331.68864703599996</v>
      </c>
      <c r="CR62" s="195">
        <f t="shared" si="21"/>
        <v>0</v>
      </c>
    </row>
    <row r="63" spans="1:96" ht="15.75" thickBot="1">
      <c r="A63" s="115">
        <f t="shared" ref="A63:A71" si="54">A62+0.1</f>
        <v>6.1</v>
      </c>
      <c r="B63" s="197" t="s">
        <v>4975</v>
      </c>
      <c r="C63" s="459">
        <v>250</v>
      </c>
      <c r="D63" s="500" t="s">
        <v>4686</v>
      </c>
      <c r="E63" s="501">
        <v>6.25</v>
      </c>
      <c r="F63" s="502" t="s">
        <v>4687</v>
      </c>
      <c r="G63" s="739">
        <v>31.873164134981288</v>
      </c>
      <c r="H63" s="740">
        <f t="shared" si="51"/>
        <v>0.99933252004906126</v>
      </c>
      <c r="I63" s="741">
        <v>0</v>
      </c>
      <c r="J63" s="498">
        <v>27.059279999999998</v>
      </c>
      <c r="K63" s="727">
        <v>2929</v>
      </c>
      <c r="L63" s="498">
        <v>308.94354999999996</v>
      </c>
      <c r="M63" s="498">
        <v>31797</v>
      </c>
      <c r="N63" s="498">
        <v>54.533175993000008</v>
      </c>
      <c r="O63" s="498">
        <v>60.782457999999998</v>
      </c>
      <c r="P63" s="498">
        <v>8.8080726800000022</v>
      </c>
      <c r="Q63" s="498">
        <v>37.989036200000001</v>
      </c>
      <c r="R63" s="498">
        <v>0.13419468400000001</v>
      </c>
      <c r="S63" s="498">
        <v>6.7541638420000014</v>
      </c>
      <c r="T63" s="498">
        <v>0.7046458080000001</v>
      </c>
      <c r="U63" s="498">
        <v>3.0399273359999994</v>
      </c>
      <c r="V63" s="498">
        <v>0.50985988199999999</v>
      </c>
      <c r="W63" s="498">
        <v>2.2140241840000003</v>
      </c>
      <c r="X63" s="498">
        <v>1.0417318019999999</v>
      </c>
      <c r="Y63" s="498">
        <v>5.7112625000000007E-2</v>
      </c>
      <c r="Z63" s="498">
        <v>-4.7057124999999998E-2</v>
      </c>
      <c r="AA63" s="498">
        <v>0</v>
      </c>
      <c r="AB63" s="498">
        <v>110</v>
      </c>
      <c r="AC63" s="498">
        <v>-2.4129521989999998</v>
      </c>
      <c r="AD63" s="498">
        <v>-2.7653990000000004</v>
      </c>
      <c r="AE63" s="498">
        <v>-1.8824001000000003E-2</v>
      </c>
      <c r="AF63" s="498">
        <v>-1.732203275</v>
      </c>
      <c r="AG63" s="498">
        <v>-8.5159999999999994E-6</v>
      </c>
      <c r="AH63" s="498">
        <v>-0.23786911299999997</v>
      </c>
      <c r="AI63" s="498">
        <v>-1.5059190000000001E-3</v>
      </c>
      <c r="AJ63" s="498">
        <v>-0.13826994999999997</v>
      </c>
      <c r="AK63" s="498">
        <v>-4.5992000000000003E-5</v>
      </c>
      <c r="AL63" s="498">
        <v>-7.916221499999998E-2</v>
      </c>
      <c r="AM63" s="498">
        <v>-5.5618389000000004E-2</v>
      </c>
      <c r="AN63" s="498">
        <v>0</v>
      </c>
      <c r="AO63" s="498">
        <f t="shared" ref="AO63:AO71" si="55">SUM(AC63,N63)</f>
        <v>52.120223794000005</v>
      </c>
      <c r="AP63" s="498">
        <f t="shared" ref="AP63:AP71" si="56">SUM(AE63:AH63,Y63:Z63,P63:S63)</f>
        <v>51.70661800100001</v>
      </c>
      <c r="AQ63" s="498">
        <f t="shared" ref="AQ63:AQ71" si="57">SUM(AE63:AM63,P63:Z63)</f>
        <v>58.942204548000014</v>
      </c>
      <c r="AR63" s="497">
        <f>AP63/SUM(AC63,N63)*10</f>
        <v>9.9206438954224883</v>
      </c>
      <c r="AS63" s="917">
        <v>61.412749530999996</v>
      </c>
      <c r="AT63" s="471"/>
      <c r="AU63" s="464">
        <v>1013471</v>
      </c>
      <c r="AV63" s="464">
        <v>31775.776140000002</v>
      </c>
      <c r="AY63" s="469">
        <f t="shared" si="3"/>
        <v>52.120223794000005</v>
      </c>
      <c r="AZ63" s="469">
        <f t="shared" si="3"/>
        <v>58.017058999999996</v>
      </c>
      <c r="BA63" s="470"/>
      <c r="BB63" s="205">
        <f t="shared" si="31"/>
        <v>308.94354999999996</v>
      </c>
      <c r="BC63" s="205">
        <f t="shared" si="31"/>
        <v>31797</v>
      </c>
      <c r="BD63" s="204">
        <f t="shared" si="5"/>
        <v>52.120223794000005</v>
      </c>
      <c r="BE63" s="204">
        <f t="shared" si="32"/>
        <v>58.017058999999996</v>
      </c>
      <c r="BF63" s="204">
        <f t="shared" si="32"/>
        <v>8.7892486790000017</v>
      </c>
      <c r="BG63" s="204">
        <f t="shared" si="32"/>
        <v>36.256832924999998</v>
      </c>
      <c r="BH63" s="204">
        <f t="shared" si="32"/>
        <v>0.13418616800000002</v>
      </c>
      <c r="BI63" s="204">
        <f t="shared" si="32"/>
        <v>6.5162947290000011</v>
      </c>
      <c r="BJ63" s="204">
        <f t="shared" si="33"/>
        <v>5.7112625000000007E-2</v>
      </c>
      <c r="BK63" s="204">
        <f t="shared" si="33"/>
        <v>-4.7057124999999998E-2</v>
      </c>
      <c r="BL63" s="204">
        <f t="shared" si="34"/>
        <v>0.70313988900000013</v>
      </c>
      <c r="BM63" s="204">
        <f t="shared" si="34"/>
        <v>2.9016573859999992</v>
      </c>
      <c r="BN63" s="204">
        <f t="shared" si="34"/>
        <v>0.50981388999999999</v>
      </c>
      <c r="BO63" s="204">
        <f t="shared" si="34"/>
        <v>2.1348619690000001</v>
      </c>
      <c r="BP63" s="204">
        <f t="shared" si="34"/>
        <v>0.98611341299999988</v>
      </c>
      <c r="BQ63" s="195">
        <f t="shared" si="9"/>
        <v>51.706618001000002</v>
      </c>
      <c r="BR63" s="195">
        <f t="shared" si="10"/>
        <v>58.942204547999992</v>
      </c>
      <c r="BS63" s="195">
        <f t="shared" si="11"/>
        <v>0</v>
      </c>
      <c r="BT63" s="195"/>
      <c r="BU63" s="195">
        <f t="shared" ref="BU63:BV71" si="58">J63</f>
        <v>27.059279999999998</v>
      </c>
      <c r="BV63" s="195">
        <f t="shared" si="58"/>
        <v>2929</v>
      </c>
      <c r="BW63" s="195"/>
      <c r="BX63" s="195"/>
      <c r="BY63" s="195"/>
      <c r="BZ63" s="195"/>
      <c r="CA63" s="195"/>
      <c r="CB63" s="195"/>
      <c r="CC63" s="204">
        <f t="shared" si="36"/>
        <v>308.94354999999996</v>
      </c>
      <c r="CD63" s="204">
        <f t="shared" si="36"/>
        <v>31797</v>
      </c>
      <c r="CE63" s="204">
        <f t="shared" si="37"/>
        <v>52.120223794000005</v>
      </c>
      <c r="CF63" s="204">
        <f t="shared" si="37"/>
        <v>58.017058999999996</v>
      </c>
      <c r="CG63" s="204">
        <f t="shared" si="37"/>
        <v>8.7892486790000017</v>
      </c>
      <c r="CH63" s="204">
        <f t="shared" si="37"/>
        <v>36.256832924999998</v>
      </c>
      <c r="CI63" s="204">
        <f t="shared" si="37"/>
        <v>0.13418616800000002</v>
      </c>
      <c r="CJ63" s="204">
        <f t="shared" si="14"/>
        <v>-4.7057124999999998E-2</v>
      </c>
      <c r="CK63" s="204">
        <f t="shared" si="15"/>
        <v>5.7112625000000007E-2</v>
      </c>
      <c r="CL63" s="204">
        <f t="shared" si="16"/>
        <v>6.5162947290000011</v>
      </c>
      <c r="CM63" s="204">
        <f t="shared" si="17"/>
        <v>3.6047972749999997</v>
      </c>
      <c r="CN63" s="204">
        <f t="shared" si="18"/>
        <v>2.6446758590000004</v>
      </c>
      <c r="CO63" s="204">
        <f t="shared" si="19"/>
        <v>0.98611341299999988</v>
      </c>
      <c r="CP63" s="204"/>
      <c r="CQ63" s="204">
        <f t="shared" si="20"/>
        <v>58.942204548000007</v>
      </c>
      <c r="CR63" s="195">
        <f t="shared" si="21"/>
        <v>0</v>
      </c>
    </row>
    <row r="64" spans="1:96" ht="15.75" thickBot="1">
      <c r="A64" s="115">
        <f t="shared" si="54"/>
        <v>6.1999999999999993</v>
      </c>
      <c r="B64" s="197" t="s">
        <v>4976</v>
      </c>
      <c r="C64" s="459">
        <v>250</v>
      </c>
      <c r="D64" s="500" t="s">
        <v>4686</v>
      </c>
      <c r="E64" s="501">
        <v>6.25</v>
      </c>
      <c r="F64" s="502" t="s">
        <v>4687</v>
      </c>
      <c r="G64" s="739">
        <v>10.535135135135135</v>
      </c>
      <c r="H64" s="740">
        <f t="shared" si="51"/>
        <v>1.0059284864864864</v>
      </c>
      <c r="I64" s="741">
        <v>0</v>
      </c>
      <c r="J64" s="498">
        <v>1.9550000000000001</v>
      </c>
      <c r="K64" s="727">
        <v>16</v>
      </c>
      <c r="L64" s="498">
        <v>30.652324</v>
      </c>
      <c r="M64" s="498">
        <v>185</v>
      </c>
      <c r="N64" s="498">
        <v>7.0666059999999993</v>
      </c>
      <c r="O64" s="498">
        <v>7.0666059999999993</v>
      </c>
      <c r="P64" s="498">
        <v>0.48842485900000004</v>
      </c>
      <c r="Q64" s="498">
        <v>4.9719279119999999</v>
      </c>
      <c r="R64" s="498">
        <v>0</v>
      </c>
      <c r="S64" s="498">
        <v>0.75934017099999995</v>
      </c>
      <c r="T64" s="498">
        <v>3.9073987999999997E-2</v>
      </c>
      <c r="U64" s="498">
        <v>0.377802211</v>
      </c>
      <c r="V64" s="498">
        <v>2.7479739999999999E-2</v>
      </c>
      <c r="W64" s="498">
        <v>0.26518263300000006</v>
      </c>
      <c r="X64" s="498">
        <v>0.114465171</v>
      </c>
      <c r="Y64" s="498">
        <v>0</v>
      </c>
      <c r="Z64" s="498">
        <v>0</v>
      </c>
      <c r="AA64" s="498">
        <v>0</v>
      </c>
      <c r="AB64" s="498">
        <v>22</v>
      </c>
      <c r="AC64" s="498">
        <v>-0.36276399999999998</v>
      </c>
      <c r="AD64" s="498">
        <v>-0.36276399999999998</v>
      </c>
      <c r="AE64" s="498">
        <v>-2.5399999999999999E-2</v>
      </c>
      <c r="AF64" s="498">
        <v>-0.500047503</v>
      </c>
      <c r="AG64" s="498">
        <v>0</v>
      </c>
      <c r="AH64" s="498">
        <v>-4.4530304E-2</v>
      </c>
      <c r="AI64" s="498">
        <v>-2.032E-3</v>
      </c>
      <c r="AJ64" s="498">
        <v>-2.0051779999999998E-2</v>
      </c>
      <c r="AK64" s="498">
        <v>0</v>
      </c>
      <c r="AL64" s="498">
        <v>0</v>
      </c>
      <c r="AM64" s="498">
        <v>-1.6503740000000002E-3</v>
      </c>
      <c r="AN64" s="498">
        <v>0</v>
      </c>
      <c r="AO64" s="498">
        <f t="shared" si="55"/>
        <v>6.703841999999999</v>
      </c>
      <c r="AP64" s="498">
        <f t="shared" si="56"/>
        <v>5.6497151350000001</v>
      </c>
      <c r="AQ64" s="498">
        <f t="shared" si="57"/>
        <v>6.4499847240000001</v>
      </c>
      <c r="AR64" s="497">
        <f>AP64/SUM(AC64,N64)*10</f>
        <v>8.4275779993024909</v>
      </c>
      <c r="AS64" s="918">
        <v>0</v>
      </c>
      <c r="AT64" s="463"/>
      <c r="AU64" s="464">
        <v>1949</v>
      </c>
      <c r="AV64" s="464">
        <v>186.09676999999999</v>
      </c>
      <c r="AY64" s="469">
        <f t="shared" si="3"/>
        <v>6.703841999999999</v>
      </c>
      <c r="AZ64" s="469">
        <f t="shared" si="3"/>
        <v>6.703841999999999</v>
      </c>
      <c r="BA64" s="470"/>
      <c r="BB64" s="205">
        <f t="shared" si="31"/>
        <v>30.652324</v>
      </c>
      <c r="BC64" s="205">
        <f t="shared" si="31"/>
        <v>185</v>
      </c>
      <c r="BD64" s="204">
        <f t="shared" si="5"/>
        <v>6.703841999999999</v>
      </c>
      <c r="BE64" s="204">
        <f t="shared" si="32"/>
        <v>6.703841999999999</v>
      </c>
      <c r="BF64" s="204">
        <f t="shared" si="32"/>
        <v>0.46302485900000007</v>
      </c>
      <c r="BG64" s="204">
        <f t="shared" si="32"/>
        <v>4.4718804089999997</v>
      </c>
      <c r="BH64" s="204">
        <f t="shared" si="32"/>
        <v>0</v>
      </c>
      <c r="BI64" s="204">
        <f t="shared" si="32"/>
        <v>0.71480986699999993</v>
      </c>
      <c r="BJ64" s="204">
        <f t="shared" si="33"/>
        <v>0</v>
      </c>
      <c r="BK64" s="204">
        <f t="shared" si="33"/>
        <v>0</v>
      </c>
      <c r="BL64" s="204">
        <f t="shared" si="34"/>
        <v>3.7041987999999998E-2</v>
      </c>
      <c r="BM64" s="204">
        <f t="shared" si="34"/>
        <v>0.35775043099999998</v>
      </c>
      <c r="BN64" s="204">
        <f t="shared" si="34"/>
        <v>2.7479739999999999E-2</v>
      </c>
      <c r="BO64" s="204">
        <f t="shared" si="34"/>
        <v>0.26518263300000006</v>
      </c>
      <c r="BP64" s="204">
        <f t="shared" si="34"/>
        <v>0.11281479700000001</v>
      </c>
      <c r="BQ64" s="195">
        <f t="shared" si="9"/>
        <v>5.6497151349999992</v>
      </c>
      <c r="BR64" s="195">
        <f t="shared" si="10"/>
        <v>6.449984724000001</v>
      </c>
      <c r="BS64" s="195">
        <f t="shared" si="11"/>
        <v>0</v>
      </c>
      <c r="BT64" s="195"/>
      <c r="BU64" s="195">
        <f t="shared" si="58"/>
        <v>1.9550000000000001</v>
      </c>
      <c r="BV64" s="195">
        <f t="shared" si="58"/>
        <v>16</v>
      </c>
      <c r="BW64" s="195"/>
      <c r="BX64" s="195"/>
      <c r="BY64" s="195"/>
      <c r="BZ64" s="195"/>
      <c r="CA64" s="195"/>
      <c r="CB64" s="195"/>
      <c r="CC64" s="204">
        <f t="shared" si="36"/>
        <v>30.652324</v>
      </c>
      <c r="CD64" s="204">
        <f t="shared" si="36"/>
        <v>185</v>
      </c>
      <c r="CE64" s="204">
        <f t="shared" si="37"/>
        <v>6.703841999999999</v>
      </c>
      <c r="CF64" s="204">
        <f t="shared" si="37"/>
        <v>6.703841999999999</v>
      </c>
      <c r="CG64" s="204">
        <f t="shared" si="37"/>
        <v>0.46302485900000007</v>
      </c>
      <c r="CH64" s="204">
        <f t="shared" si="37"/>
        <v>4.4718804089999997</v>
      </c>
      <c r="CI64" s="204">
        <f t="shared" si="37"/>
        <v>0</v>
      </c>
      <c r="CJ64" s="204">
        <f t="shared" si="14"/>
        <v>0</v>
      </c>
      <c r="CK64" s="204">
        <f t="shared" si="15"/>
        <v>0</v>
      </c>
      <c r="CL64" s="204">
        <f t="shared" si="16"/>
        <v>0.71480986699999993</v>
      </c>
      <c r="CM64" s="204">
        <f t="shared" si="17"/>
        <v>0.39479241900000001</v>
      </c>
      <c r="CN64" s="204">
        <f t="shared" si="18"/>
        <v>0.29266237300000003</v>
      </c>
      <c r="CO64" s="204">
        <f t="shared" si="19"/>
        <v>0.11281479700000001</v>
      </c>
      <c r="CP64" s="204"/>
      <c r="CQ64" s="204">
        <f t="shared" si="20"/>
        <v>6.4499847239999992</v>
      </c>
      <c r="CR64" s="195">
        <f t="shared" si="21"/>
        <v>0</v>
      </c>
    </row>
    <row r="65" spans="1:96" ht="15.75" thickBot="1">
      <c r="A65" s="115">
        <f t="shared" si="54"/>
        <v>6.2999999999999989</v>
      </c>
      <c r="B65" s="197" t="s">
        <v>4977</v>
      </c>
      <c r="C65" s="459">
        <v>250</v>
      </c>
      <c r="D65" s="500" t="s">
        <v>4686</v>
      </c>
      <c r="E65" s="501">
        <v>6.25</v>
      </c>
      <c r="F65" s="502" t="s">
        <v>4687</v>
      </c>
      <c r="G65" s="739">
        <v>33.859382203780541</v>
      </c>
      <c r="H65" s="740">
        <f t="shared" si="51"/>
        <v>1.0444714522821577</v>
      </c>
      <c r="I65" s="741">
        <v>0</v>
      </c>
      <c r="J65" s="498">
        <v>0.24199999999999999</v>
      </c>
      <c r="K65" s="727">
        <v>198</v>
      </c>
      <c r="L65" s="498">
        <v>2.6859999999999999</v>
      </c>
      <c r="M65" s="498">
        <v>2169</v>
      </c>
      <c r="N65" s="498">
        <v>0.21839947000000001</v>
      </c>
      <c r="O65" s="498">
        <v>0.22432700000000003</v>
      </c>
      <c r="P65" s="498">
        <v>7.4116865000000004E-2</v>
      </c>
      <c r="Q65" s="498">
        <v>0.14020437499999999</v>
      </c>
      <c r="R65" s="498">
        <v>1.00383E-3</v>
      </c>
      <c r="S65" s="498">
        <v>3.0960163999999998E-2</v>
      </c>
      <c r="T65" s="498">
        <v>5.9293660000000002E-3</v>
      </c>
      <c r="U65" s="498">
        <v>1.121635E-2</v>
      </c>
      <c r="V65" s="498">
        <v>4.2736090000000003E-3</v>
      </c>
      <c r="W65" s="498">
        <v>8.2570639999999997E-3</v>
      </c>
      <c r="X65" s="498">
        <v>8.5938260000000023E-3</v>
      </c>
      <c r="Y65" s="498">
        <v>0</v>
      </c>
      <c r="Z65" s="498">
        <v>0</v>
      </c>
      <c r="AA65" s="498">
        <v>0</v>
      </c>
      <c r="AB65" s="498">
        <v>6</v>
      </c>
      <c r="AC65" s="498">
        <v>-7.6402409999999999E-3</v>
      </c>
      <c r="AD65" s="498">
        <v>-7.8649999999999987E-3</v>
      </c>
      <c r="AE65" s="498">
        <v>-2.15343E-4</v>
      </c>
      <c r="AF65" s="498">
        <v>-4.9156250000000007E-3</v>
      </c>
      <c r="AG65" s="498">
        <v>0</v>
      </c>
      <c r="AH65" s="498">
        <v>-6.772690000000002E-4</v>
      </c>
      <c r="AI65" s="498">
        <v>-1.7227999999999998E-5</v>
      </c>
      <c r="AJ65" s="498">
        <v>-3.9324999999999999E-4</v>
      </c>
      <c r="AK65" s="498">
        <v>-1.486E-6</v>
      </c>
      <c r="AL65" s="498">
        <v>-2.5142099999999999E-4</v>
      </c>
      <c r="AM65" s="498">
        <v>-2.9860899999999997E-4</v>
      </c>
      <c r="AN65" s="498">
        <v>0</v>
      </c>
      <c r="AO65" s="498">
        <f t="shared" si="55"/>
        <v>0.21075922900000002</v>
      </c>
      <c r="AP65" s="498">
        <f t="shared" si="56"/>
        <v>0.24047699700000003</v>
      </c>
      <c r="AQ65" s="498">
        <f t="shared" si="57"/>
        <v>0.277785218</v>
      </c>
      <c r="AR65" s="497">
        <f>AP65/SUM(AC65,N65)*10</f>
        <v>11.410034006150212</v>
      </c>
      <c r="AS65" s="918">
        <v>0</v>
      </c>
      <c r="AT65" s="471"/>
      <c r="AU65" s="464">
        <v>73441</v>
      </c>
      <c r="AV65" s="464">
        <v>2265.45858</v>
      </c>
      <c r="AY65" s="469">
        <f t="shared" si="3"/>
        <v>0.21075922900000002</v>
      </c>
      <c r="AZ65" s="469">
        <f t="shared" si="3"/>
        <v>0.21646200000000002</v>
      </c>
      <c r="BA65" s="470"/>
      <c r="BB65" s="205">
        <f t="shared" si="31"/>
        <v>2.6859999999999999</v>
      </c>
      <c r="BC65" s="205">
        <f t="shared" si="31"/>
        <v>2169</v>
      </c>
      <c r="BD65" s="204">
        <f t="shared" si="5"/>
        <v>0.21075922900000002</v>
      </c>
      <c r="BE65" s="204">
        <f t="shared" si="32"/>
        <v>0.21646200000000002</v>
      </c>
      <c r="BF65" s="204">
        <f t="shared" si="32"/>
        <v>7.3901521999999997E-2</v>
      </c>
      <c r="BG65" s="204">
        <f t="shared" si="32"/>
        <v>0.13528874999999999</v>
      </c>
      <c r="BH65" s="204">
        <f t="shared" si="32"/>
        <v>1.00383E-3</v>
      </c>
      <c r="BI65" s="204">
        <f t="shared" si="32"/>
        <v>3.0282894999999997E-2</v>
      </c>
      <c r="BJ65" s="204">
        <f t="shared" si="33"/>
        <v>0</v>
      </c>
      <c r="BK65" s="204">
        <f t="shared" si="33"/>
        <v>0</v>
      </c>
      <c r="BL65" s="204">
        <f t="shared" si="34"/>
        <v>5.9121379999999999E-3</v>
      </c>
      <c r="BM65" s="204">
        <f t="shared" si="34"/>
        <v>1.08231E-2</v>
      </c>
      <c r="BN65" s="204">
        <f t="shared" si="34"/>
        <v>4.2721230000000001E-3</v>
      </c>
      <c r="BO65" s="204">
        <f t="shared" si="34"/>
        <v>8.0056429999999998E-3</v>
      </c>
      <c r="BP65" s="204">
        <f t="shared" si="34"/>
        <v>8.2952170000000023E-3</v>
      </c>
      <c r="BQ65" s="195">
        <f t="shared" si="9"/>
        <v>0.240476997</v>
      </c>
      <c r="BR65" s="195">
        <f t="shared" si="10"/>
        <v>0.27778521800000006</v>
      </c>
      <c r="BS65" s="195">
        <f t="shared" si="11"/>
        <v>0</v>
      </c>
      <c r="BT65" s="195"/>
      <c r="BU65" s="195">
        <f t="shared" si="58"/>
        <v>0.24199999999999999</v>
      </c>
      <c r="BV65" s="195">
        <f t="shared" si="58"/>
        <v>198</v>
      </c>
      <c r="BW65" s="195"/>
      <c r="BX65" s="195"/>
      <c r="BY65" s="195"/>
      <c r="BZ65" s="195"/>
      <c r="CA65" s="195"/>
      <c r="CB65" s="195"/>
      <c r="CC65" s="204">
        <f t="shared" si="36"/>
        <v>2.6859999999999999</v>
      </c>
      <c r="CD65" s="204">
        <f t="shared" si="36"/>
        <v>2169</v>
      </c>
      <c r="CE65" s="204">
        <f t="shared" si="37"/>
        <v>0.21075922900000002</v>
      </c>
      <c r="CF65" s="204">
        <f t="shared" si="37"/>
        <v>0.21646200000000002</v>
      </c>
      <c r="CG65" s="204">
        <f t="shared" si="37"/>
        <v>7.3901521999999997E-2</v>
      </c>
      <c r="CH65" s="204">
        <f t="shared" si="37"/>
        <v>0.13528874999999999</v>
      </c>
      <c r="CI65" s="204">
        <f t="shared" si="37"/>
        <v>1.00383E-3</v>
      </c>
      <c r="CJ65" s="204">
        <f t="shared" si="14"/>
        <v>0</v>
      </c>
      <c r="CK65" s="204">
        <f t="shared" si="15"/>
        <v>0</v>
      </c>
      <c r="CL65" s="204">
        <f t="shared" si="16"/>
        <v>3.0282894999999997E-2</v>
      </c>
      <c r="CM65" s="204">
        <f t="shared" si="17"/>
        <v>1.6735238E-2</v>
      </c>
      <c r="CN65" s="204">
        <f t="shared" si="18"/>
        <v>1.2277765999999999E-2</v>
      </c>
      <c r="CO65" s="204">
        <f t="shared" si="19"/>
        <v>8.2952170000000023E-3</v>
      </c>
      <c r="CP65" s="204"/>
      <c r="CQ65" s="204">
        <f t="shared" si="20"/>
        <v>0.27778521800000006</v>
      </c>
      <c r="CR65" s="195">
        <f t="shared" si="21"/>
        <v>0</v>
      </c>
    </row>
    <row r="66" spans="1:96" ht="15.75" thickBot="1">
      <c r="A66" s="115">
        <f t="shared" si="54"/>
        <v>6.3999999999999986</v>
      </c>
      <c r="B66" s="197" t="s">
        <v>4978</v>
      </c>
      <c r="C66" s="459">
        <v>250</v>
      </c>
      <c r="D66" s="500" t="s">
        <v>4686</v>
      </c>
      <c r="E66" s="501">
        <v>6.25</v>
      </c>
      <c r="F66" s="502" t="s">
        <v>4687</v>
      </c>
      <c r="G66" s="739"/>
      <c r="H66" s="740"/>
      <c r="I66" s="741"/>
      <c r="J66" s="498">
        <v>8.9999999999999993E-3</v>
      </c>
      <c r="K66" s="727">
        <v>9</v>
      </c>
      <c r="L66" s="498">
        <v>0</v>
      </c>
      <c r="M66" s="498">
        <v>0</v>
      </c>
      <c r="N66" s="498">
        <v>0</v>
      </c>
      <c r="O66" s="498">
        <v>0</v>
      </c>
      <c r="P66" s="498">
        <v>0</v>
      </c>
      <c r="Q66" s="498">
        <v>0</v>
      </c>
      <c r="R66" s="498">
        <v>0</v>
      </c>
      <c r="S66" s="498">
        <v>0</v>
      </c>
      <c r="T66" s="498">
        <v>0</v>
      </c>
      <c r="U66" s="498">
        <v>0</v>
      </c>
      <c r="V66" s="498">
        <v>0</v>
      </c>
      <c r="W66" s="498">
        <v>0</v>
      </c>
      <c r="X66" s="498">
        <v>0</v>
      </c>
      <c r="Y66" s="498">
        <v>0</v>
      </c>
      <c r="Z66" s="498">
        <v>0</v>
      </c>
      <c r="AA66" s="498">
        <v>0</v>
      </c>
      <c r="AB66" s="498">
        <v>0</v>
      </c>
      <c r="AC66" s="498">
        <v>0</v>
      </c>
      <c r="AD66" s="498">
        <v>0</v>
      </c>
      <c r="AE66" s="498">
        <v>0</v>
      </c>
      <c r="AF66" s="498">
        <v>0</v>
      </c>
      <c r="AG66" s="498">
        <v>0</v>
      </c>
      <c r="AH66" s="498">
        <v>0</v>
      </c>
      <c r="AI66" s="498">
        <v>0</v>
      </c>
      <c r="AJ66" s="498">
        <v>0</v>
      </c>
      <c r="AK66" s="498">
        <v>0</v>
      </c>
      <c r="AL66" s="498">
        <v>0</v>
      </c>
      <c r="AM66" s="498">
        <v>0</v>
      </c>
      <c r="AN66" s="498">
        <v>0</v>
      </c>
      <c r="AO66" s="498">
        <f t="shared" si="55"/>
        <v>0</v>
      </c>
      <c r="AP66" s="498">
        <f t="shared" si="56"/>
        <v>0</v>
      </c>
      <c r="AQ66" s="498">
        <f t="shared" si="57"/>
        <v>0</v>
      </c>
      <c r="AR66" s="497"/>
      <c r="AS66" s="919">
        <v>0</v>
      </c>
      <c r="AT66" s="463"/>
      <c r="AU66" s="464">
        <v>0</v>
      </c>
      <c r="AV66" s="464">
        <v>0</v>
      </c>
      <c r="AY66" s="469">
        <f t="shared" si="3"/>
        <v>0</v>
      </c>
      <c r="AZ66" s="469">
        <f t="shared" si="3"/>
        <v>0</v>
      </c>
      <c r="BA66" s="470"/>
      <c r="BB66" s="205">
        <f t="shared" si="31"/>
        <v>0</v>
      </c>
      <c r="BC66" s="205">
        <f t="shared" si="31"/>
        <v>0</v>
      </c>
      <c r="BD66" s="204">
        <f t="shared" si="5"/>
        <v>0</v>
      </c>
      <c r="BE66" s="204">
        <f t="shared" si="32"/>
        <v>0</v>
      </c>
      <c r="BF66" s="204">
        <f t="shared" si="32"/>
        <v>0</v>
      </c>
      <c r="BG66" s="204">
        <f t="shared" si="32"/>
        <v>0</v>
      </c>
      <c r="BH66" s="204">
        <f t="shared" si="32"/>
        <v>0</v>
      </c>
      <c r="BI66" s="204">
        <f t="shared" si="32"/>
        <v>0</v>
      </c>
      <c r="BJ66" s="204">
        <f t="shared" si="33"/>
        <v>0</v>
      </c>
      <c r="BK66" s="204">
        <f t="shared" si="33"/>
        <v>0</v>
      </c>
      <c r="BL66" s="204">
        <f t="shared" si="34"/>
        <v>0</v>
      </c>
      <c r="BM66" s="204">
        <f t="shared" si="34"/>
        <v>0</v>
      </c>
      <c r="BN66" s="204">
        <f t="shared" si="34"/>
        <v>0</v>
      </c>
      <c r="BO66" s="204">
        <f t="shared" si="34"/>
        <v>0</v>
      </c>
      <c r="BP66" s="204">
        <f t="shared" si="34"/>
        <v>0</v>
      </c>
      <c r="BQ66" s="195">
        <f t="shared" si="9"/>
        <v>0</v>
      </c>
      <c r="BR66" s="195">
        <f t="shared" si="10"/>
        <v>0</v>
      </c>
      <c r="BS66" s="195">
        <f t="shared" si="11"/>
        <v>0</v>
      </c>
      <c r="BT66" s="195"/>
      <c r="BU66" s="195">
        <f t="shared" si="58"/>
        <v>8.9999999999999993E-3</v>
      </c>
      <c r="BV66" s="195">
        <f t="shared" si="58"/>
        <v>9</v>
      </c>
      <c r="BW66" s="195"/>
      <c r="BX66" s="195"/>
      <c r="BY66" s="195"/>
      <c r="BZ66" s="195"/>
      <c r="CA66" s="195"/>
      <c r="CB66" s="195"/>
      <c r="CC66" s="204">
        <f t="shared" si="36"/>
        <v>0</v>
      </c>
      <c r="CD66" s="204">
        <f t="shared" si="36"/>
        <v>0</v>
      </c>
      <c r="CE66" s="204">
        <f t="shared" si="37"/>
        <v>0</v>
      </c>
      <c r="CF66" s="204">
        <f t="shared" si="37"/>
        <v>0</v>
      </c>
      <c r="CG66" s="204">
        <f t="shared" si="37"/>
        <v>0</v>
      </c>
      <c r="CH66" s="204">
        <f t="shared" si="37"/>
        <v>0</v>
      </c>
      <c r="CI66" s="204">
        <f t="shared" si="37"/>
        <v>0</v>
      </c>
      <c r="CJ66" s="204">
        <f t="shared" si="14"/>
        <v>0</v>
      </c>
      <c r="CK66" s="204">
        <f t="shared" si="15"/>
        <v>0</v>
      </c>
      <c r="CL66" s="204">
        <f t="shared" si="16"/>
        <v>0</v>
      </c>
      <c r="CM66" s="204">
        <f t="shared" si="17"/>
        <v>0</v>
      </c>
      <c r="CN66" s="204">
        <f t="shared" si="18"/>
        <v>0</v>
      </c>
      <c r="CO66" s="204">
        <f t="shared" si="19"/>
        <v>0</v>
      </c>
      <c r="CP66" s="204"/>
      <c r="CQ66" s="204">
        <f t="shared" si="20"/>
        <v>0</v>
      </c>
      <c r="CR66" s="195">
        <f t="shared" si="21"/>
        <v>0</v>
      </c>
    </row>
    <row r="67" spans="1:96" ht="15.75" thickBot="1">
      <c r="A67" s="115">
        <f t="shared" si="54"/>
        <v>6.4999999999999982</v>
      </c>
      <c r="B67" s="197" t="s">
        <v>4979</v>
      </c>
      <c r="C67" s="459">
        <v>250</v>
      </c>
      <c r="D67" s="500" t="s">
        <v>4686</v>
      </c>
      <c r="E67" s="501">
        <v>6.25</v>
      </c>
      <c r="F67" s="502" t="s">
        <v>4687</v>
      </c>
      <c r="G67" s="739">
        <v>34.4162074554295</v>
      </c>
      <c r="H67" s="740">
        <f t="shared" si="51"/>
        <v>1.0649980226904374</v>
      </c>
      <c r="I67" s="741">
        <v>0</v>
      </c>
      <c r="J67" s="498">
        <v>2.1030000000000002</v>
      </c>
      <c r="K67" s="727">
        <v>869</v>
      </c>
      <c r="L67" s="498">
        <v>24.078000000000003</v>
      </c>
      <c r="M67" s="498">
        <v>9255</v>
      </c>
      <c r="N67" s="498">
        <v>2.3007424779999996</v>
      </c>
      <c r="O67" s="498">
        <v>2.484585</v>
      </c>
      <c r="P67" s="498">
        <v>0.6769938820000001</v>
      </c>
      <c r="Q67" s="498">
        <v>1.5528656250000001</v>
      </c>
      <c r="R67" s="498">
        <v>5.5436620000000004E-3</v>
      </c>
      <c r="S67" s="498">
        <v>0.32031980899999996</v>
      </c>
      <c r="T67" s="498">
        <v>5.3933247999999996E-2</v>
      </c>
      <c r="U67" s="498">
        <v>0.12356157000000001</v>
      </c>
      <c r="V67" s="498">
        <v>3.9253011000000004E-2</v>
      </c>
      <c r="W67" s="498">
        <v>8.8868860000000008E-2</v>
      </c>
      <c r="X67" s="498">
        <v>9.4463166000000001E-2</v>
      </c>
      <c r="Y67" s="498">
        <v>0</v>
      </c>
      <c r="Z67" s="498">
        <v>0</v>
      </c>
      <c r="AA67" s="498">
        <v>0</v>
      </c>
      <c r="AB67" s="498">
        <v>107</v>
      </c>
      <c r="AC67" s="498">
        <v>-0.15702811700000002</v>
      </c>
      <c r="AD67" s="498">
        <v>-0.16972500000000001</v>
      </c>
      <c r="AE67" s="498">
        <v>-5.7671900000000006E-4</v>
      </c>
      <c r="AF67" s="498">
        <v>-0.106078125</v>
      </c>
      <c r="AG67" s="498">
        <v>-1.2203894999999999E-2</v>
      </c>
      <c r="AH67" s="498">
        <v>-1.4783400999999998E-2</v>
      </c>
      <c r="AI67" s="498">
        <v>-4.5957000000000001E-5</v>
      </c>
      <c r="AJ67" s="498">
        <v>-8.4378370000000001E-3</v>
      </c>
      <c r="AK67" s="498">
        <v>0</v>
      </c>
      <c r="AL67" s="498">
        <v>-4.8488609999999994E-3</v>
      </c>
      <c r="AM67" s="498">
        <v>-6.4296419999999993E-3</v>
      </c>
      <c r="AN67" s="498">
        <v>0</v>
      </c>
      <c r="AO67" s="498">
        <f t="shared" si="55"/>
        <v>2.1437143609999998</v>
      </c>
      <c r="AP67" s="498">
        <f t="shared" si="56"/>
        <v>2.4220808380000003</v>
      </c>
      <c r="AQ67" s="498">
        <f t="shared" si="57"/>
        <v>2.8023983960000001</v>
      </c>
      <c r="AR67" s="497">
        <f>AP67/SUM(AC67,N67)*10</f>
        <v>11.298524104070227</v>
      </c>
      <c r="AS67" s="917">
        <v>19.746345099999999</v>
      </c>
      <c r="AT67" s="471"/>
      <c r="AU67" s="464">
        <v>318522</v>
      </c>
      <c r="AV67" s="464">
        <v>9856.5566999999992</v>
      </c>
      <c r="AY67" s="469">
        <f t="shared" si="3"/>
        <v>2.1437143609999998</v>
      </c>
      <c r="AZ67" s="469">
        <f t="shared" si="3"/>
        <v>2.3148599999999999</v>
      </c>
      <c r="BA67" s="470"/>
      <c r="BB67" s="205">
        <f t="shared" si="31"/>
        <v>24.078000000000003</v>
      </c>
      <c r="BC67" s="205">
        <f t="shared" si="31"/>
        <v>9255</v>
      </c>
      <c r="BD67" s="204">
        <f t="shared" si="5"/>
        <v>2.1437143609999998</v>
      </c>
      <c r="BE67" s="204">
        <f t="shared" si="32"/>
        <v>2.3148599999999999</v>
      </c>
      <c r="BF67" s="204">
        <f t="shared" si="32"/>
        <v>0.6764171630000001</v>
      </c>
      <c r="BG67" s="204">
        <f t="shared" si="32"/>
        <v>1.4467875000000001</v>
      </c>
      <c r="BH67" s="204">
        <f t="shared" si="32"/>
        <v>-6.6602329999999989E-3</v>
      </c>
      <c r="BI67" s="204">
        <f t="shared" si="32"/>
        <v>0.30553640799999998</v>
      </c>
      <c r="BJ67" s="204">
        <f t="shared" si="33"/>
        <v>0</v>
      </c>
      <c r="BK67" s="204">
        <f t="shared" si="33"/>
        <v>0</v>
      </c>
      <c r="BL67" s="204">
        <f t="shared" si="34"/>
        <v>5.3887290999999997E-2</v>
      </c>
      <c r="BM67" s="204">
        <f t="shared" si="34"/>
        <v>0.11512373300000001</v>
      </c>
      <c r="BN67" s="204">
        <f t="shared" si="34"/>
        <v>3.9253011000000004E-2</v>
      </c>
      <c r="BO67" s="204">
        <f t="shared" si="34"/>
        <v>8.4019999000000012E-2</v>
      </c>
      <c r="BP67" s="204">
        <f t="shared" si="34"/>
        <v>8.8033524000000002E-2</v>
      </c>
      <c r="BQ67" s="195">
        <f t="shared" si="9"/>
        <v>2.4220808380000003</v>
      </c>
      <c r="BR67" s="195">
        <f t="shared" si="10"/>
        <v>2.8023983960000005</v>
      </c>
      <c r="BS67" s="195">
        <f t="shared" si="11"/>
        <v>0</v>
      </c>
      <c r="BT67" s="195"/>
      <c r="BU67" s="195">
        <f t="shared" si="58"/>
        <v>2.1030000000000002</v>
      </c>
      <c r="BV67" s="195">
        <f t="shared" si="58"/>
        <v>869</v>
      </c>
      <c r="BW67" s="195"/>
      <c r="BX67" s="195"/>
      <c r="BY67" s="195"/>
      <c r="BZ67" s="195"/>
      <c r="CA67" s="195"/>
      <c r="CB67" s="195"/>
      <c r="CC67" s="204">
        <f t="shared" si="36"/>
        <v>24.078000000000003</v>
      </c>
      <c r="CD67" s="204">
        <f t="shared" si="36"/>
        <v>9255</v>
      </c>
      <c r="CE67" s="204">
        <f t="shared" si="37"/>
        <v>2.1437143609999998</v>
      </c>
      <c r="CF67" s="204">
        <f t="shared" si="37"/>
        <v>2.3148599999999999</v>
      </c>
      <c r="CG67" s="204">
        <f t="shared" si="37"/>
        <v>0.6764171630000001</v>
      </c>
      <c r="CH67" s="204">
        <f t="shared" si="37"/>
        <v>1.4467875000000001</v>
      </c>
      <c r="CI67" s="204">
        <f t="shared" si="37"/>
        <v>-6.6602329999999989E-3</v>
      </c>
      <c r="CJ67" s="204">
        <f t="shared" si="14"/>
        <v>0</v>
      </c>
      <c r="CK67" s="204">
        <f t="shared" si="15"/>
        <v>0</v>
      </c>
      <c r="CL67" s="204">
        <f t="shared" si="16"/>
        <v>0.30553640799999998</v>
      </c>
      <c r="CM67" s="204">
        <f t="shared" si="17"/>
        <v>0.16901102400000001</v>
      </c>
      <c r="CN67" s="204">
        <f t="shared" si="18"/>
        <v>0.12327301000000002</v>
      </c>
      <c r="CO67" s="204">
        <f t="shared" si="19"/>
        <v>8.8033524000000002E-2</v>
      </c>
      <c r="CP67" s="204"/>
      <c r="CQ67" s="204">
        <f t="shared" si="20"/>
        <v>2.8023983960000005</v>
      </c>
      <c r="CR67" s="195">
        <f t="shared" si="21"/>
        <v>0</v>
      </c>
    </row>
    <row r="68" spans="1:96" ht="15.75" thickBot="1">
      <c r="A68" s="115">
        <f t="shared" si="54"/>
        <v>6.5999999999999979</v>
      </c>
      <c r="B68" s="197" t="s">
        <v>4980</v>
      </c>
      <c r="C68" s="459">
        <v>250</v>
      </c>
      <c r="D68" s="500" t="s">
        <v>4686</v>
      </c>
      <c r="E68" s="501">
        <v>6.25</v>
      </c>
      <c r="F68" s="502" t="s">
        <v>4687</v>
      </c>
      <c r="G68" s="739">
        <v>33.078340402969246</v>
      </c>
      <c r="H68" s="740">
        <f t="shared" si="51"/>
        <v>1.0033691768292683</v>
      </c>
      <c r="I68" s="741">
        <v>0</v>
      </c>
      <c r="J68" s="498">
        <v>11.756</v>
      </c>
      <c r="K68" s="727">
        <v>667</v>
      </c>
      <c r="L68" s="498">
        <v>133.529</v>
      </c>
      <c r="M68" s="498">
        <v>7544</v>
      </c>
      <c r="N68" s="498">
        <v>10.222905202</v>
      </c>
      <c r="O68" s="498">
        <v>11.962691</v>
      </c>
      <c r="P68" s="498">
        <v>3.7029680789999992</v>
      </c>
      <c r="Q68" s="498">
        <v>7.4766818750000006</v>
      </c>
      <c r="R68" s="498">
        <v>-1.8290660000000001E-3</v>
      </c>
      <c r="S68" s="498">
        <v>1.6242383459999998</v>
      </c>
      <c r="T68" s="498">
        <v>0.29581145799999997</v>
      </c>
      <c r="U68" s="498">
        <v>0.59120463999999995</v>
      </c>
      <c r="V68" s="498">
        <v>0.21779891599999998</v>
      </c>
      <c r="W68" s="498">
        <v>0.43186123000000004</v>
      </c>
      <c r="X68" s="498">
        <v>0.45316726399999996</v>
      </c>
      <c r="Y68" s="498">
        <v>2.6071500000000001E-2</v>
      </c>
      <c r="Z68" s="498">
        <v>-0.10262025000000001</v>
      </c>
      <c r="AA68" s="498">
        <v>0</v>
      </c>
      <c r="AB68" s="498">
        <v>7</v>
      </c>
      <c r="AC68" s="498">
        <v>-0.46347960399999999</v>
      </c>
      <c r="AD68" s="498">
        <v>-0.54742299999999988</v>
      </c>
      <c r="AE68" s="498">
        <v>-1.331451E-3</v>
      </c>
      <c r="AF68" s="498">
        <v>-0.36674430800000002</v>
      </c>
      <c r="AG68" s="498">
        <v>-6.3131240000000005E-2</v>
      </c>
      <c r="AH68" s="498">
        <v>-4.7368415000000004E-2</v>
      </c>
      <c r="AI68" s="498">
        <v>-1.05865E-4</v>
      </c>
      <c r="AJ68" s="498">
        <v>-2.7299552000000001E-2</v>
      </c>
      <c r="AK68" s="498">
        <v>0</v>
      </c>
      <c r="AL68" s="498">
        <v>-1.7476954999999999E-2</v>
      </c>
      <c r="AM68" s="498">
        <v>-2.2154818999999999E-2</v>
      </c>
      <c r="AN68" s="498">
        <v>0</v>
      </c>
      <c r="AO68" s="498">
        <f t="shared" si="55"/>
        <v>9.759425598</v>
      </c>
      <c r="AP68" s="498">
        <f t="shared" si="56"/>
        <v>12.246935069999999</v>
      </c>
      <c r="AQ68" s="498">
        <f t="shared" si="57"/>
        <v>14.169741387</v>
      </c>
      <c r="AR68" s="497">
        <f>AP68/SUM(AC68,N68)*10</f>
        <v>12.548827743007502</v>
      </c>
      <c r="AS68" s="918">
        <v>0</v>
      </c>
      <c r="AT68" s="471"/>
      <c r="AU68" s="464">
        <v>249543</v>
      </c>
      <c r="AV68" s="464">
        <v>7569.4170700000004</v>
      </c>
      <c r="AY68" s="469">
        <f t="shared" si="3"/>
        <v>9.759425598</v>
      </c>
      <c r="AZ68" s="469">
        <f t="shared" si="3"/>
        <v>11.415267999999999</v>
      </c>
      <c r="BA68" s="470"/>
      <c r="BB68" s="205">
        <f t="shared" si="31"/>
        <v>133.529</v>
      </c>
      <c r="BC68" s="205">
        <f t="shared" si="31"/>
        <v>7544</v>
      </c>
      <c r="BD68" s="204">
        <f t="shared" si="5"/>
        <v>9.759425598</v>
      </c>
      <c r="BE68" s="204">
        <f t="shared" si="32"/>
        <v>11.415267999999999</v>
      </c>
      <c r="BF68" s="204">
        <f t="shared" si="32"/>
        <v>3.7016366279999993</v>
      </c>
      <c r="BG68" s="204">
        <f t="shared" si="32"/>
        <v>7.1099375670000002</v>
      </c>
      <c r="BH68" s="204">
        <f t="shared" si="32"/>
        <v>-6.4960306000000009E-2</v>
      </c>
      <c r="BI68" s="204">
        <f t="shared" si="32"/>
        <v>1.5768699309999998</v>
      </c>
      <c r="BJ68" s="204">
        <f t="shared" si="33"/>
        <v>2.6071500000000001E-2</v>
      </c>
      <c r="BK68" s="204">
        <f t="shared" si="33"/>
        <v>-0.10262025000000001</v>
      </c>
      <c r="BL68" s="204">
        <f t="shared" si="34"/>
        <v>0.29570559299999999</v>
      </c>
      <c r="BM68" s="204">
        <f t="shared" si="34"/>
        <v>0.56390508799999994</v>
      </c>
      <c r="BN68" s="204">
        <f t="shared" si="34"/>
        <v>0.21779891599999998</v>
      </c>
      <c r="BO68" s="204">
        <f t="shared" si="34"/>
        <v>0.41438427500000002</v>
      </c>
      <c r="BP68" s="204">
        <f t="shared" si="34"/>
        <v>0.43101244499999997</v>
      </c>
      <c r="BQ68" s="195">
        <f t="shared" si="9"/>
        <v>12.246935069999999</v>
      </c>
      <c r="BR68" s="195">
        <f t="shared" si="10"/>
        <v>14.169741386999998</v>
      </c>
      <c r="BS68" s="195">
        <f t="shared" si="11"/>
        <v>0</v>
      </c>
      <c r="BT68" s="195"/>
      <c r="BU68" s="195">
        <f t="shared" si="58"/>
        <v>11.756</v>
      </c>
      <c r="BV68" s="195">
        <f t="shared" si="58"/>
        <v>667</v>
      </c>
      <c r="BW68" s="195"/>
      <c r="BX68" s="195"/>
      <c r="BY68" s="195"/>
      <c r="BZ68" s="195"/>
      <c r="CA68" s="195"/>
      <c r="CB68" s="195"/>
      <c r="CC68" s="204">
        <f t="shared" si="36"/>
        <v>133.529</v>
      </c>
      <c r="CD68" s="204">
        <f t="shared" si="36"/>
        <v>7544</v>
      </c>
      <c r="CE68" s="204">
        <f t="shared" si="37"/>
        <v>9.759425598</v>
      </c>
      <c r="CF68" s="204">
        <f t="shared" si="37"/>
        <v>11.415267999999999</v>
      </c>
      <c r="CG68" s="204">
        <f t="shared" si="37"/>
        <v>3.7016366279999993</v>
      </c>
      <c r="CH68" s="204">
        <f t="shared" si="37"/>
        <v>7.1099375670000002</v>
      </c>
      <c r="CI68" s="204">
        <f t="shared" si="37"/>
        <v>-6.4960306000000009E-2</v>
      </c>
      <c r="CJ68" s="204">
        <f t="shared" si="14"/>
        <v>-0.10262025000000001</v>
      </c>
      <c r="CK68" s="204">
        <f t="shared" si="15"/>
        <v>2.6071500000000001E-2</v>
      </c>
      <c r="CL68" s="204">
        <f t="shared" si="16"/>
        <v>1.5768699309999998</v>
      </c>
      <c r="CM68" s="204">
        <f t="shared" si="17"/>
        <v>0.85961068099999993</v>
      </c>
      <c r="CN68" s="204">
        <f t="shared" si="18"/>
        <v>0.63218319099999998</v>
      </c>
      <c r="CO68" s="204">
        <f t="shared" si="19"/>
        <v>0.43101244499999997</v>
      </c>
      <c r="CP68" s="204"/>
      <c r="CQ68" s="204">
        <f t="shared" si="20"/>
        <v>14.169741386999998</v>
      </c>
      <c r="CR68" s="195">
        <f t="shared" si="21"/>
        <v>0</v>
      </c>
    </row>
    <row r="69" spans="1:96" ht="15.75" thickBot="1">
      <c r="A69" s="115">
        <f t="shared" si="54"/>
        <v>6.6999999999999975</v>
      </c>
      <c r="B69" s="197" t="s">
        <v>4981</v>
      </c>
      <c r="C69" s="459">
        <v>250</v>
      </c>
      <c r="D69" s="500" t="s">
        <v>4686</v>
      </c>
      <c r="E69" s="501">
        <v>6.25</v>
      </c>
      <c r="F69" s="502" t="s">
        <v>4687</v>
      </c>
      <c r="G69" s="739">
        <v>30.666666666666668</v>
      </c>
      <c r="H69" s="740">
        <f t="shared" si="51"/>
        <v>0.98036499999999993</v>
      </c>
      <c r="I69" s="741">
        <v>0</v>
      </c>
      <c r="J69" s="498">
        <v>0.82499999999999996</v>
      </c>
      <c r="K69" s="727">
        <v>4</v>
      </c>
      <c r="L69" s="498">
        <v>9.8999999999999986</v>
      </c>
      <c r="M69" s="498">
        <v>48</v>
      </c>
      <c r="N69" s="498">
        <v>0.91715653600000002</v>
      </c>
      <c r="O69" s="498">
        <v>1.0092640000000002</v>
      </c>
      <c r="P69" s="498">
        <v>0.26356481500000001</v>
      </c>
      <c r="Q69" s="498">
        <v>0.63078999999999996</v>
      </c>
      <c r="R69" s="498">
        <v>9.7702500000000007E-4</v>
      </c>
      <c r="S69" s="498">
        <v>0.13129562</v>
      </c>
      <c r="T69" s="498">
        <v>2.1085184999999999E-2</v>
      </c>
      <c r="U69" s="498">
        <v>4.8880289999999993E-2</v>
      </c>
      <c r="V69" s="498">
        <v>1.5668416000000001E-2</v>
      </c>
      <c r="W69" s="498">
        <v>3.6162848000000004E-2</v>
      </c>
      <c r="X69" s="498">
        <v>3.7588200000000002E-2</v>
      </c>
      <c r="Y69" s="498">
        <v>7.7586249999999999E-3</v>
      </c>
      <c r="Z69" s="498">
        <v>-2.7545E-2</v>
      </c>
      <c r="AA69" s="498">
        <v>0</v>
      </c>
      <c r="AB69" s="498">
        <v>0</v>
      </c>
      <c r="AC69" s="498">
        <v>-3.4737092000000004E-2</v>
      </c>
      <c r="AD69" s="498">
        <v>-3.8293999999999995E-2</v>
      </c>
      <c r="AE69" s="498">
        <v>0</v>
      </c>
      <c r="AF69" s="498">
        <v>-2.393375E-2</v>
      </c>
      <c r="AG69" s="498">
        <v>0</v>
      </c>
      <c r="AH69" s="498">
        <v>-3.6139559999999998E-3</v>
      </c>
      <c r="AI69" s="498">
        <v>0</v>
      </c>
      <c r="AJ69" s="498">
        <v>-1.9146999999999999E-3</v>
      </c>
      <c r="AK69" s="498">
        <v>0</v>
      </c>
      <c r="AL69" s="498">
        <v>-1.2101E-3</v>
      </c>
      <c r="AM69" s="498">
        <v>-1.4731200000000001E-3</v>
      </c>
      <c r="AN69" s="498">
        <v>0</v>
      </c>
      <c r="AO69" s="498">
        <f t="shared" si="55"/>
        <v>0.88241944400000005</v>
      </c>
      <c r="AP69" s="498">
        <f t="shared" si="56"/>
        <v>0.97929337900000002</v>
      </c>
      <c r="AQ69" s="498">
        <f t="shared" si="57"/>
        <v>1.134080398</v>
      </c>
      <c r="AR69" s="497">
        <f>AP69/SUM(AC69,N69)*10</f>
        <v>11.097821853979909</v>
      </c>
      <c r="AS69" s="919">
        <v>0</v>
      </c>
      <c r="AT69" s="471"/>
      <c r="AU69" s="464">
        <v>1472</v>
      </c>
      <c r="AV69" s="464">
        <v>47.057519999999997</v>
      </c>
      <c r="AY69" s="469">
        <f t="shared" si="3"/>
        <v>0.88241944400000005</v>
      </c>
      <c r="AZ69" s="469">
        <f t="shared" si="3"/>
        <v>0.97097000000000011</v>
      </c>
      <c r="BA69" s="470"/>
      <c r="BB69" s="205">
        <f t="shared" si="31"/>
        <v>9.8999999999999986</v>
      </c>
      <c r="BC69" s="205">
        <f t="shared" si="31"/>
        <v>48</v>
      </c>
      <c r="BD69" s="204">
        <f t="shared" si="5"/>
        <v>0.88241944400000005</v>
      </c>
      <c r="BE69" s="204">
        <f t="shared" si="32"/>
        <v>0.97097000000000011</v>
      </c>
      <c r="BF69" s="204">
        <f t="shared" si="32"/>
        <v>0.26356481500000001</v>
      </c>
      <c r="BG69" s="204">
        <f t="shared" si="32"/>
        <v>0.60685624999999999</v>
      </c>
      <c r="BH69" s="204">
        <f t="shared" si="32"/>
        <v>9.7702500000000007E-4</v>
      </c>
      <c r="BI69" s="204">
        <f t="shared" si="32"/>
        <v>0.127681664</v>
      </c>
      <c r="BJ69" s="204">
        <f t="shared" si="33"/>
        <v>7.7586249999999999E-3</v>
      </c>
      <c r="BK69" s="204">
        <f t="shared" si="33"/>
        <v>-2.7545E-2</v>
      </c>
      <c r="BL69" s="204">
        <f t="shared" si="34"/>
        <v>2.1085184999999999E-2</v>
      </c>
      <c r="BM69" s="204">
        <f t="shared" si="34"/>
        <v>4.6965589999999995E-2</v>
      </c>
      <c r="BN69" s="204">
        <f t="shared" si="34"/>
        <v>1.5668416000000001E-2</v>
      </c>
      <c r="BO69" s="204">
        <f t="shared" si="34"/>
        <v>3.4952748000000006E-2</v>
      </c>
      <c r="BP69" s="204">
        <f t="shared" si="34"/>
        <v>3.6115080000000001E-2</v>
      </c>
      <c r="BQ69" s="195">
        <f t="shared" si="9"/>
        <v>0.97929337899999991</v>
      </c>
      <c r="BR69" s="195">
        <f t="shared" si="10"/>
        <v>1.1340803979999998</v>
      </c>
      <c r="BS69" s="195">
        <f t="shared" si="11"/>
        <v>0</v>
      </c>
      <c r="BT69" s="195"/>
      <c r="BU69" s="195">
        <f t="shared" si="58"/>
        <v>0.82499999999999996</v>
      </c>
      <c r="BV69" s="195">
        <f t="shared" si="58"/>
        <v>4</v>
      </c>
      <c r="BW69" s="195"/>
      <c r="BX69" s="195"/>
      <c r="BY69" s="195"/>
      <c r="BZ69" s="195"/>
      <c r="CA69" s="195"/>
      <c r="CB69" s="195"/>
      <c r="CC69" s="204">
        <f t="shared" si="36"/>
        <v>9.8999999999999986</v>
      </c>
      <c r="CD69" s="204">
        <f t="shared" si="36"/>
        <v>48</v>
      </c>
      <c r="CE69" s="204">
        <f t="shared" si="37"/>
        <v>0.88241944400000005</v>
      </c>
      <c r="CF69" s="204">
        <f t="shared" si="37"/>
        <v>0.97097000000000011</v>
      </c>
      <c r="CG69" s="204">
        <f t="shared" si="37"/>
        <v>0.26356481500000001</v>
      </c>
      <c r="CH69" s="204">
        <f t="shared" si="37"/>
        <v>0.60685624999999999</v>
      </c>
      <c r="CI69" s="204">
        <f t="shared" si="37"/>
        <v>9.7702500000000007E-4</v>
      </c>
      <c r="CJ69" s="204">
        <f t="shared" si="14"/>
        <v>-2.7545E-2</v>
      </c>
      <c r="CK69" s="204">
        <f t="shared" si="15"/>
        <v>7.7586249999999999E-3</v>
      </c>
      <c r="CL69" s="204">
        <f t="shared" si="16"/>
        <v>0.127681664</v>
      </c>
      <c r="CM69" s="204">
        <f t="shared" si="17"/>
        <v>6.8050774999999994E-2</v>
      </c>
      <c r="CN69" s="204">
        <f t="shared" si="18"/>
        <v>5.0621164000000003E-2</v>
      </c>
      <c r="CO69" s="204">
        <f t="shared" si="19"/>
        <v>3.6115080000000001E-2</v>
      </c>
      <c r="CP69" s="204"/>
      <c r="CQ69" s="204">
        <f t="shared" si="20"/>
        <v>1.134080398</v>
      </c>
      <c r="CR69" s="195">
        <f t="shared" si="21"/>
        <v>0</v>
      </c>
    </row>
    <row r="70" spans="1:96" ht="15.75" thickBot="1">
      <c r="A70" s="115">
        <f t="shared" si="54"/>
        <v>6.7999999999999972</v>
      </c>
      <c r="B70" s="197" t="s">
        <v>4982</v>
      </c>
      <c r="C70" s="459">
        <v>250</v>
      </c>
      <c r="D70" s="500" t="s">
        <v>4686</v>
      </c>
      <c r="E70" s="501">
        <v>6.25</v>
      </c>
      <c r="F70" s="502" t="s">
        <v>4687</v>
      </c>
      <c r="G70" s="739">
        <v>29.754137115839242</v>
      </c>
      <c r="H70" s="740">
        <f t="shared" si="51"/>
        <v>0.97752542553191479</v>
      </c>
      <c r="I70" s="741">
        <v>0</v>
      </c>
      <c r="J70" s="498">
        <v>74.233999999999995</v>
      </c>
      <c r="K70" s="727">
        <v>70</v>
      </c>
      <c r="L70" s="498">
        <v>939.03899999999999</v>
      </c>
      <c r="M70" s="498">
        <v>846</v>
      </c>
      <c r="N70" s="498">
        <v>141.32271342600004</v>
      </c>
      <c r="O70" s="498">
        <v>151.964123</v>
      </c>
      <c r="P70" s="498">
        <v>17.145424521999999</v>
      </c>
      <c r="Q70" s="498">
        <v>94.977576874999997</v>
      </c>
      <c r="R70" s="498">
        <v>-2.5980618899999994</v>
      </c>
      <c r="S70" s="498">
        <v>16.296224379999998</v>
      </c>
      <c r="T70" s="498">
        <v>1.3716339600000003</v>
      </c>
      <c r="U70" s="498">
        <v>7.3478222239999997</v>
      </c>
      <c r="V70" s="498">
        <v>0.98865900499999992</v>
      </c>
      <c r="W70" s="498">
        <v>5.175186858</v>
      </c>
      <c r="X70" s="498">
        <v>5.6551974550000015</v>
      </c>
      <c r="Y70" s="498">
        <v>0.67904975000000001</v>
      </c>
      <c r="Z70" s="498">
        <v>-0.96819574999999991</v>
      </c>
      <c r="AA70" s="498">
        <v>0</v>
      </c>
      <c r="AB70" s="498">
        <v>24</v>
      </c>
      <c r="AC70" s="498">
        <v>-7.4451377899999986</v>
      </c>
      <c r="AD70" s="498">
        <v>-8.0053529999999995</v>
      </c>
      <c r="AE70" s="498">
        <v>-0.470431237</v>
      </c>
      <c r="AF70" s="498">
        <v>-5.0033456250000006</v>
      </c>
      <c r="AG70" s="498">
        <v>0.149855984</v>
      </c>
      <c r="AH70" s="498">
        <v>-0.74240741599999993</v>
      </c>
      <c r="AI70" s="498">
        <v>-3.7634498999999995E-2</v>
      </c>
      <c r="AJ70" s="498">
        <v>-0.38825962000000008</v>
      </c>
      <c r="AK70" s="498">
        <v>0</v>
      </c>
      <c r="AL70" s="498">
        <v>-1.0157699999999999E-4</v>
      </c>
      <c r="AM70" s="498">
        <v>-0.29609286200000001</v>
      </c>
      <c r="AN70" s="498">
        <v>0</v>
      </c>
      <c r="AO70" s="498">
        <f t="shared" si="55"/>
        <v>133.87757563600005</v>
      </c>
      <c r="AP70" s="498">
        <f t="shared" si="56"/>
        <v>119.46568959299999</v>
      </c>
      <c r="AQ70" s="498">
        <f t="shared" si="57"/>
        <v>139.28210053699996</v>
      </c>
      <c r="AR70" s="497">
        <f>AP70/SUM(AC70,N70)*10</f>
        <v>8.9235026124027996</v>
      </c>
      <c r="AS70" s="498">
        <v>141.6425643</v>
      </c>
      <c r="AT70" s="463"/>
      <c r="AU70" s="464">
        <v>25172</v>
      </c>
      <c r="AV70" s="464">
        <v>826.98650999999995</v>
      </c>
      <c r="AY70" s="469">
        <f t="shared" si="3"/>
        <v>133.87757563600005</v>
      </c>
      <c r="AZ70" s="469">
        <f t="shared" si="3"/>
        <v>143.95877000000002</v>
      </c>
      <c r="BA70" s="470"/>
      <c r="BB70" s="205">
        <f t="shared" si="31"/>
        <v>939.03899999999999</v>
      </c>
      <c r="BC70" s="205">
        <f t="shared" si="31"/>
        <v>846</v>
      </c>
      <c r="BD70" s="204">
        <f t="shared" si="5"/>
        <v>133.87757563600005</v>
      </c>
      <c r="BE70" s="204">
        <f t="shared" si="32"/>
        <v>143.95877000000002</v>
      </c>
      <c r="BF70" s="204">
        <f t="shared" si="32"/>
        <v>16.674993284999999</v>
      </c>
      <c r="BG70" s="204">
        <f t="shared" si="32"/>
        <v>89.974231250000003</v>
      </c>
      <c r="BH70" s="204">
        <f t="shared" si="32"/>
        <v>-2.4482059059999992</v>
      </c>
      <c r="BI70" s="204">
        <f t="shared" si="32"/>
        <v>15.553816963999997</v>
      </c>
      <c r="BJ70" s="204">
        <f t="shared" si="33"/>
        <v>0.67904975000000001</v>
      </c>
      <c r="BK70" s="204">
        <f t="shared" si="33"/>
        <v>-0.96819574999999991</v>
      </c>
      <c r="BL70" s="204">
        <f t="shared" si="34"/>
        <v>1.3339994610000003</v>
      </c>
      <c r="BM70" s="204">
        <f t="shared" si="34"/>
        <v>6.9595626039999994</v>
      </c>
      <c r="BN70" s="204">
        <f t="shared" si="34"/>
        <v>0.98865900499999992</v>
      </c>
      <c r="BO70" s="204">
        <f t="shared" si="34"/>
        <v>5.1750852810000003</v>
      </c>
      <c r="BP70" s="204">
        <f t="shared" si="34"/>
        <v>5.3591045930000014</v>
      </c>
      <c r="BQ70" s="195">
        <f t="shared" si="9"/>
        <v>119.46568959299999</v>
      </c>
      <c r="BR70" s="195">
        <f t="shared" si="10"/>
        <v>139.28210053700002</v>
      </c>
      <c r="BS70" s="195">
        <f t="shared" si="11"/>
        <v>0</v>
      </c>
      <c r="BT70" s="195"/>
      <c r="BU70" s="195">
        <f t="shared" si="58"/>
        <v>74.233999999999995</v>
      </c>
      <c r="BV70" s="195">
        <f t="shared" si="58"/>
        <v>70</v>
      </c>
      <c r="BW70" s="195"/>
      <c r="BX70" s="195"/>
      <c r="BY70" s="195"/>
      <c r="BZ70" s="195"/>
      <c r="CA70" s="195"/>
      <c r="CB70" s="195"/>
      <c r="CC70" s="204">
        <f t="shared" si="36"/>
        <v>939.03899999999999</v>
      </c>
      <c r="CD70" s="204">
        <f t="shared" si="36"/>
        <v>846</v>
      </c>
      <c r="CE70" s="204">
        <f t="shared" si="37"/>
        <v>133.87757563600005</v>
      </c>
      <c r="CF70" s="204">
        <f t="shared" si="37"/>
        <v>143.95877000000002</v>
      </c>
      <c r="CG70" s="204">
        <f t="shared" si="37"/>
        <v>16.674993284999999</v>
      </c>
      <c r="CH70" s="204">
        <f t="shared" si="37"/>
        <v>89.974231250000003</v>
      </c>
      <c r="CI70" s="204">
        <f t="shared" si="37"/>
        <v>-2.4482059059999992</v>
      </c>
      <c r="CJ70" s="204">
        <f t="shared" si="14"/>
        <v>-0.96819574999999991</v>
      </c>
      <c r="CK70" s="204">
        <f t="shared" si="15"/>
        <v>0.67904975000000001</v>
      </c>
      <c r="CL70" s="204">
        <f t="shared" si="16"/>
        <v>15.553816963999997</v>
      </c>
      <c r="CM70" s="204">
        <f t="shared" si="17"/>
        <v>8.2935620649999997</v>
      </c>
      <c r="CN70" s="204">
        <f t="shared" si="18"/>
        <v>6.163744286</v>
      </c>
      <c r="CO70" s="204">
        <f t="shared" si="19"/>
        <v>5.3591045930000014</v>
      </c>
      <c r="CP70" s="204"/>
      <c r="CQ70" s="204">
        <f t="shared" si="20"/>
        <v>139.28210053700002</v>
      </c>
      <c r="CR70" s="195">
        <f t="shared" si="21"/>
        <v>0</v>
      </c>
    </row>
    <row r="71" spans="1:96" ht="15.75" thickBot="1">
      <c r="A71" s="115">
        <f t="shared" si="54"/>
        <v>6.8999999999999968</v>
      </c>
      <c r="B71" s="197" t="s">
        <v>4983</v>
      </c>
      <c r="C71" s="459">
        <v>250</v>
      </c>
      <c r="D71" s="500" t="s">
        <v>4686</v>
      </c>
      <c r="E71" s="501">
        <v>6.25</v>
      </c>
      <c r="F71" s="502" t="s">
        <v>4687</v>
      </c>
      <c r="G71" s="739">
        <v>29.025641025641026</v>
      </c>
      <c r="H71" s="740">
        <f t="shared" si="51"/>
        <v>0.9536805128205128</v>
      </c>
      <c r="I71" s="741">
        <v>0</v>
      </c>
      <c r="J71" s="498">
        <v>62</v>
      </c>
      <c r="K71" s="727">
        <v>3</v>
      </c>
      <c r="L71" s="498">
        <v>806</v>
      </c>
      <c r="M71" s="498">
        <v>39</v>
      </c>
      <c r="N71" s="498">
        <v>107.82741371900002</v>
      </c>
      <c r="O71" s="498">
        <v>107.91238999999999</v>
      </c>
      <c r="P71" s="498">
        <v>10.904412901999997</v>
      </c>
      <c r="Q71" s="498">
        <v>67.71123016</v>
      </c>
      <c r="R71" s="498">
        <v>-2.6532467909999999</v>
      </c>
      <c r="S71" s="498">
        <v>11.568520577000001</v>
      </c>
      <c r="T71" s="498">
        <v>1.535882065</v>
      </c>
      <c r="U71" s="498">
        <v>8.9472100990000012</v>
      </c>
      <c r="V71" s="498">
        <v>1.1459262899999998</v>
      </c>
      <c r="W71" s="498">
        <v>6.7578782160000008</v>
      </c>
      <c r="X71" s="498">
        <v>0</v>
      </c>
      <c r="Y71" s="498">
        <v>1.4437942500000001</v>
      </c>
      <c r="Z71" s="498">
        <v>-0.86640412499999997</v>
      </c>
      <c r="AA71" s="498">
        <v>0</v>
      </c>
      <c r="AB71" s="498">
        <v>24</v>
      </c>
      <c r="AC71" s="498">
        <v>0.13174101000000002</v>
      </c>
      <c r="AD71" s="498">
        <v>0.14165700000000001</v>
      </c>
      <c r="AE71" s="498">
        <v>1.1097899999999998</v>
      </c>
      <c r="AF71" s="498">
        <v>8.8535625000000007E-2</v>
      </c>
      <c r="AG71" s="498">
        <v>0.26512301099999996</v>
      </c>
      <c r="AH71" s="498">
        <v>0.17298731900000003</v>
      </c>
      <c r="AI71" s="498">
        <v>9.2476559999999999E-2</v>
      </c>
      <c r="AJ71" s="498">
        <v>0.20113032899999997</v>
      </c>
      <c r="AK71" s="498">
        <v>6.8225135999999992E-2</v>
      </c>
      <c r="AL71" s="498">
        <v>0.136880205</v>
      </c>
      <c r="AM71" s="498">
        <v>0</v>
      </c>
      <c r="AN71" s="498">
        <v>0</v>
      </c>
      <c r="AO71" s="498">
        <f t="shared" si="55"/>
        <v>107.95915472900002</v>
      </c>
      <c r="AP71" s="498">
        <f t="shared" si="56"/>
        <v>89.744742927999994</v>
      </c>
      <c r="AQ71" s="498">
        <f t="shared" si="57"/>
        <v>108.63035182799999</v>
      </c>
      <c r="AR71" s="497">
        <f>AP71/SUM(AC71,N71)*10</f>
        <v>8.3128423108978584</v>
      </c>
      <c r="AS71" s="498">
        <v>98.193714413999999</v>
      </c>
      <c r="AT71" s="471"/>
      <c r="AU71" s="464">
        <v>1132</v>
      </c>
      <c r="AV71" s="464">
        <v>37.193539999999999</v>
      </c>
      <c r="AY71" s="469">
        <f t="shared" si="3"/>
        <v>107.95915472900002</v>
      </c>
      <c r="AZ71" s="469">
        <f t="shared" si="3"/>
        <v>108.05404699999998</v>
      </c>
      <c r="BA71" s="470"/>
      <c r="BB71" s="205">
        <f t="shared" ref="BB71:BC112" si="59">L71</f>
        <v>806</v>
      </c>
      <c r="BC71" s="205">
        <f t="shared" si="59"/>
        <v>39</v>
      </c>
      <c r="BD71" s="204">
        <f t="shared" ref="BD71:BD112" si="60">AO71</f>
        <v>107.95915472900002</v>
      </c>
      <c r="BE71" s="204">
        <f t="shared" ref="BE71:BI112" si="61">SUM(AD71,O71)</f>
        <v>108.05404699999998</v>
      </c>
      <c r="BF71" s="204">
        <f t="shared" si="61"/>
        <v>12.014202901999997</v>
      </c>
      <c r="BG71" s="204">
        <f t="shared" si="61"/>
        <v>67.799765785000005</v>
      </c>
      <c r="BH71" s="204">
        <f t="shared" si="61"/>
        <v>-2.3881237799999999</v>
      </c>
      <c r="BI71" s="204">
        <f t="shared" si="61"/>
        <v>11.741507896000002</v>
      </c>
      <c r="BJ71" s="204">
        <f t="shared" ref="BJ71:BK112" si="62">Y71</f>
        <v>1.4437942500000001</v>
      </c>
      <c r="BK71" s="204">
        <f t="shared" si="62"/>
        <v>-0.86640412499999997</v>
      </c>
      <c r="BL71" s="204">
        <f t="shared" ref="BL71:BP112" si="63">SUM(AI71,T71)</f>
        <v>1.6283586249999999</v>
      </c>
      <c r="BM71" s="204">
        <f t="shared" si="63"/>
        <v>9.1483404280000009</v>
      </c>
      <c r="BN71" s="204">
        <f t="shared" si="63"/>
        <v>1.2141514259999997</v>
      </c>
      <c r="BO71" s="204">
        <f t="shared" si="63"/>
        <v>6.8947584210000006</v>
      </c>
      <c r="BP71" s="204">
        <f t="shared" si="63"/>
        <v>0</v>
      </c>
      <c r="BQ71" s="195">
        <f t="shared" ref="BQ71:BQ112" si="64">SUM(BF71:BK71)</f>
        <v>89.744742927999994</v>
      </c>
      <c r="BR71" s="195">
        <f t="shared" ref="BR71:BR112" si="65">SUM(BF71:BP71)</f>
        <v>108.630351828</v>
      </c>
      <c r="BS71" s="195">
        <f t="shared" ref="BS71:BS112" si="66">BR71-AQ71</f>
        <v>0</v>
      </c>
      <c r="BT71" s="195"/>
      <c r="BU71" s="195">
        <f t="shared" si="58"/>
        <v>62</v>
      </c>
      <c r="BV71" s="195">
        <f t="shared" si="58"/>
        <v>3</v>
      </c>
      <c r="BW71" s="195"/>
      <c r="BX71" s="195"/>
      <c r="BY71" s="195"/>
      <c r="BZ71" s="195"/>
      <c r="CA71" s="195"/>
      <c r="CB71" s="195"/>
      <c r="CC71" s="204">
        <f t="shared" si="36"/>
        <v>806</v>
      </c>
      <c r="CD71" s="204">
        <f t="shared" si="36"/>
        <v>39</v>
      </c>
      <c r="CE71" s="204">
        <f t="shared" si="37"/>
        <v>107.95915472900002</v>
      </c>
      <c r="CF71" s="204">
        <f t="shared" si="37"/>
        <v>108.05404699999998</v>
      </c>
      <c r="CG71" s="204">
        <f t="shared" si="37"/>
        <v>12.014202901999997</v>
      </c>
      <c r="CH71" s="204">
        <f t="shared" si="37"/>
        <v>67.799765785000005</v>
      </c>
      <c r="CI71" s="204">
        <f t="shared" si="37"/>
        <v>-2.3881237799999999</v>
      </c>
      <c r="CJ71" s="204">
        <f t="shared" si="14"/>
        <v>-0.86640412499999997</v>
      </c>
      <c r="CK71" s="204">
        <f t="shared" si="15"/>
        <v>1.4437942500000001</v>
      </c>
      <c r="CL71" s="204">
        <f t="shared" si="16"/>
        <v>11.741507896000002</v>
      </c>
      <c r="CM71" s="204">
        <f t="shared" si="17"/>
        <v>10.776699053000002</v>
      </c>
      <c r="CN71" s="204">
        <f t="shared" si="18"/>
        <v>8.1089098469999996</v>
      </c>
      <c r="CO71" s="204">
        <f t="shared" si="19"/>
        <v>0</v>
      </c>
      <c r="CP71" s="204"/>
      <c r="CQ71" s="204">
        <f t="shared" si="20"/>
        <v>108.63035182799999</v>
      </c>
      <c r="CR71" s="195">
        <f t="shared" si="21"/>
        <v>0</v>
      </c>
    </row>
    <row r="72" spans="1:96" ht="13.5" thickBot="1">
      <c r="A72" s="115"/>
      <c r="B72" s="194"/>
      <c r="C72" s="459"/>
      <c r="D72" s="457"/>
      <c r="E72" s="457"/>
      <c r="F72" s="494"/>
      <c r="G72" s="739"/>
      <c r="H72" s="740"/>
      <c r="I72" s="741">
        <v>0</v>
      </c>
      <c r="J72" s="496"/>
      <c r="K72" s="725"/>
      <c r="L72" s="496"/>
      <c r="M72" s="496"/>
      <c r="N72" s="496"/>
      <c r="O72" s="496"/>
      <c r="P72" s="496"/>
      <c r="Q72" s="496"/>
      <c r="R72" s="496"/>
      <c r="S72" s="496"/>
      <c r="T72" s="496"/>
      <c r="U72" s="496"/>
      <c r="V72" s="496"/>
      <c r="W72" s="496"/>
      <c r="X72" s="496"/>
      <c r="Y72" s="496"/>
      <c r="Z72" s="496"/>
      <c r="AA72" s="496"/>
      <c r="AB72" s="496"/>
      <c r="AC72" s="496"/>
      <c r="AD72" s="496"/>
      <c r="AE72" s="496"/>
      <c r="AF72" s="496"/>
      <c r="AG72" s="496"/>
      <c r="AH72" s="496"/>
      <c r="AI72" s="496"/>
      <c r="AJ72" s="496"/>
      <c r="AK72" s="496"/>
      <c r="AL72" s="496"/>
      <c r="AM72" s="496"/>
      <c r="AN72" s="496"/>
      <c r="AO72" s="496"/>
      <c r="AP72" s="496"/>
      <c r="AQ72" s="496"/>
      <c r="AR72" s="497"/>
      <c r="AS72" s="496"/>
      <c r="AT72" s="463"/>
      <c r="AU72" s="468"/>
      <c r="AV72" s="468"/>
      <c r="AY72" s="469">
        <f t="shared" si="3"/>
        <v>0</v>
      </c>
      <c r="AZ72" s="469">
        <f t="shared" si="3"/>
        <v>0</v>
      </c>
      <c r="BA72" s="470"/>
      <c r="BB72" s="205">
        <f t="shared" si="59"/>
        <v>0</v>
      </c>
      <c r="BC72" s="205">
        <f t="shared" si="59"/>
        <v>0</v>
      </c>
      <c r="BD72" s="204">
        <f t="shared" si="60"/>
        <v>0</v>
      </c>
      <c r="BE72" s="204">
        <f t="shared" si="61"/>
        <v>0</v>
      </c>
      <c r="BF72" s="204">
        <f t="shared" si="61"/>
        <v>0</v>
      </c>
      <c r="BG72" s="204">
        <f t="shared" si="61"/>
        <v>0</v>
      </c>
      <c r="BH72" s="204">
        <f t="shared" si="61"/>
        <v>0</v>
      </c>
      <c r="BI72" s="204">
        <f t="shared" si="61"/>
        <v>0</v>
      </c>
      <c r="BJ72" s="204">
        <f t="shared" si="62"/>
        <v>0</v>
      </c>
      <c r="BK72" s="204">
        <f t="shared" si="62"/>
        <v>0</v>
      </c>
      <c r="BL72" s="204">
        <f t="shared" si="63"/>
        <v>0</v>
      </c>
      <c r="BM72" s="204">
        <f t="shared" si="63"/>
        <v>0</v>
      </c>
      <c r="BN72" s="204">
        <f t="shared" si="63"/>
        <v>0</v>
      </c>
      <c r="BO72" s="204">
        <f t="shared" si="63"/>
        <v>0</v>
      </c>
      <c r="BP72" s="204">
        <f t="shared" si="63"/>
        <v>0</v>
      </c>
      <c r="BQ72" s="195">
        <f t="shared" si="64"/>
        <v>0</v>
      </c>
      <c r="BR72" s="195">
        <f t="shared" si="65"/>
        <v>0</v>
      </c>
      <c r="BS72" s="195">
        <f t="shared" si="66"/>
        <v>0</v>
      </c>
      <c r="BT72" s="195"/>
      <c r="BU72" s="195"/>
      <c r="BV72" s="195"/>
      <c r="BW72" s="195"/>
      <c r="BX72" s="195"/>
      <c r="BY72" s="195"/>
      <c r="BZ72" s="195"/>
      <c r="CA72" s="195"/>
      <c r="CB72" s="195"/>
      <c r="CC72" s="204">
        <f t="shared" si="36"/>
        <v>0</v>
      </c>
      <c r="CD72" s="204">
        <f t="shared" si="36"/>
        <v>0</v>
      </c>
      <c r="CE72" s="204">
        <f t="shared" si="37"/>
        <v>0</v>
      </c>
      <c r="CF72" s="204">
        <f t="shared" si="37"/>
        <v>0</v>
      </c>
      <c r="CG72" s="204">
        <f t="shared" si="37"/>
        <v>0</v>
      </c>
      <c r="CH72" s="204">
        <f t="shared" si="37"/>
        <v>0</v>
      </c>
      <c r="CI72" s="204">
        <f t="shared" si="37"/>
        <v>0</v>
      </c>
      <c r="CJ72" s="204">
        <f t="shared" si="14"/>
        <v>0</v>
      </c>
      <c r="CK72" s="204">
        <f t="shared" si="15"/>
        <v>0</v>
      </c>
      <c r="CL72" s="204">
        <f t="shared" si="16"/>
        <v>0</v>
      </c>
      <c r="CM72" s="204">
        <f t="shared" si="17"/>
        <v>0</v>
      </c>
      <c r="CN72" s="204">
        <f t="shared" si="18"/>
        <v>0</v>
      </c>
      <c r="CO72" s="204">
        <f t="shared" si="19"/>
        <v>0</v>
      </c>
      <c r="CP72" s="204"/>
      <c r="CQ72" s="204">
        <f t="shared" si="20"/>
        <v>0</v>
      </c>
      <c r="CR72" s="195">
        <f t="shared" si="21"/>
        <v>0</v>
      </c>
    </row>
    <row r="73" spans="1:96" ht="15.75" thickBot="1">
      <c r="A73" s="115">
        <v>7</v>
      </c>
      <c r="B73" s="196" t="s">
        <v>4089</v>
      </c>
      <c r="C73" s="459">
        <v>250</v>
      </c>
      <c r="D73" s="500" t="s">
        <v>4686</v>
      </c>
      <c r="E73" s="501">
        <v>8.5</v>
      </c>
      <c r="F73" s="502" t="s">
        <v>4687</v>
      </c>
      <c r="G73" s="739">
        <v>46.916449086161883</v>
      </c>
      <c r="H73" s="740">
        <f>AV73/M73</f>
        <v>1.0840314621409921</v>
      </c>
      <c r="I73" s="741">
        <v>0</v>
      </c>
      <c r="J73" s="498">
        <v>0.56699999999999995</v>
      </c>
      <c r="K73" s="727">
        <v>320</v>
      </c>
      <c r="L73" s="498">
        <v>0.63500000000000012</v>
      </c>
      <c r="M73" s="498">
        <v>383</v>
      </c>
      <c r="N73" s="498">
        <v>3.8478049E-2</v>
      </c>
      <c r="O73" s="498">
        <v>3.8683000000000002E-2</v>
      </c>
      <c r="P73" s="498">
        <v>1.7951813E-2</v>
      </c>
      <c r="Q73" s="498">
        <v>3.2880550000000001E-2</v>
      </c>
      <c r="R73" s="498">
        <v>4.9610000000000001E-5</v>
      </c>
      <c r="S73" s="498">
        <v>7.2953059999999997E-3</v>
      </c>
      <c r="T73" s="498">
        <v>1.4356799999999999E-3</v>
      </c>
      <c r="U73" s="498">
        <v>2.630444E-3</v>
      </c>
      <c r="V73" s="498">
        <v>1.0451E-3</v>
      </c>
      <c r="W73" s="498">
        <v>1.888072E-3</v>
      </c>
      <c r="X73" s="498">
        <v>2.0106630000000002E-3</v>
      </c>
      <c r="Y73" s="498">
        <v>0</v>
      </c>
      <c r="Z73" s="498">
        <v>0</v>
      </c>
      <c r="AA73" s="498">
        <v>0</v>
      </c>
      <c r="AB73" s="498">
        <v>39</v>
      </c>
      <c r="AC73" s="498">
        <v>-4.7757980000000004E-3</v>
      </c>
      <c r="AD73" s="498">
        <v>-4.7999999999999996E-3</v>
      </c>
      <c r="AE73" s="498">
        <v>-1.0083300000000002E-4</v>
      </c>
      <c r="AF73" s="498">
        <v>-3.8943600000000004E-3</v>
      </c>
      <c r="AG73" s="498">
        <v>0</v>
      </c>
      <c r="AH73" s="498">
        <v>-5.60051E-4</v>
      </c>
      <c r="AI73" s="498">
        <v>-8.0669999999999992E-6</v>
      </c>
      <c r="AJ73" s="498">
        <v>-3.1154899999999994E-4</v>
      </c>
      <c r="AK73" s="498">
        <v>0</v>
      </c>
      <c r="AL73" s="498">
        <v>-1.8318999999999999E-4</v>
      </c>
      <c r="AM73" s="498">
        <v>-2.3741300000000001E-4</v>
      </c>
      <c r="AN73" s="498">
        <v>0</v>
      </c>
      <c r="AO73" s="498">
        <f>SUM(AC73,N73)</f>
        <v>3.3702251000000003E-2</v>
      </c>
      <c r="AP73" s="496">
        <f>SUM(AE73:AH73,Y73:Z73,P73:S73)</f>
        <v>5.3622035000000005E-2</v>
      </c>
      <c r="AQ73" s="496">
        <f>SUM(AE73:AM73,P73:Z73)</f>
        <v>6.189177500000001E-2</v>
      </c>
      <c r="AR73" s="497">
        <f>AP73/SUM(AC73,N73)*10</f>
        <v>15.910520338834342</v>
      </c>
      <c r="AS73" s="498">
        <v>0.85492860000000004</v>
      </c>
      <c r="AT73" s="471"/>
      <c r="AU73" s="464">
        <v>17969</v>
      </c>
      <c r="AV73" s="464">
        <v>415.18404999999996</v>
      </c>
      <c r="AY73" s="469">
        <f t="shared" si="3"/>
        <v>3.3702251000000003E-2</v>
      </c>
      <c r="AZ73" s="469">
        <f t="shared" si="3"/>
        <v>3.3883000000000003E-2</v>
      </c>
      <c r="BA73" s="470"/>
      <c r="BB73" s="205">
        <f t="shared" si="59"/>
        <v>0.63500000000000012</v>
      </c>
      <c r="BC73" s="205">
        <f t="shared" si="59"/>
        <v>383</v>
      </c>
      <c r="BD73" s="204">
        <f t="shared" si="60"/>
        <v>3.3702251000000003E-2</v>
      </c>
      <c r="BE73" s="204">
        <f t="shared" si="61"/>
        <v>3.3883000000000003E-2</v>
      </c>
      <c r="BF73" s="204">
        <f t="shared" si="61"/>
        <v>1.7850979999999999E-2</v>
      </c>
      <c r="BG73" s="204">
        <f t="shared" si="61"/>
        <v>2.8986190000000002E-2</v>
      </c>
      <c r="BH73" s="204">
        <f t="shared" si="61"/>
        <v>4.9610000000000001E-5</v>
      </c>
      <c r="BI73" s="204">
        <f t="shared" si="61"/>
        <v>6.7352549999999999E-3</v>
      </c>
      <c r="BJ73" s="204">
        <f t="shared" si="62"/>
        <v>0</v>
      </c>
      <c r="BK73" s="204">
        <f t="shared" si="62"/>
        <v>0</v>
      </c>
      <c r="BL73" s="204">
        <f t="shared" si="63"/>
        <v>1.4276129999999999E-3</v>
      </c>
      <c r="BM73" s="204">
        <f t="shared" si="63"/>
        <v>2.3188950000000001E-3</v>
      </c>
      <c r="BN73" s="204">
        <f t="shared" si="63"/>
        <v>1.0451E-3</v>
      </c>
      <c r="BO73" s="204">
        <f t="shared" si="63"/>
        <v>1.704882E-3</v>
      </c>
      <c r="BP73" s="204">
        <f t="shared" si="63"/>
        <v>1.7732500000000001E-3</v>
      </c>
      <c r="BQ73" s="195">
        <f t="shared" si="64"/>
        <v>5.3622034999999998E-2</v>
      </c>
      <c r="BR73" s="195">
        <f t="shared" si="65"/>
        <v>6.1891774999999996E-2</v>
      </c>
      <c r="BS73" s="195">
        <f t="shared" si="66"/>
        <v>0</v>
      </c>
      <c r="BT73" s="195"/>
      <c r="BU73" s="195">
        <f>J73</f>
        <v>0.56699999999999995</v>
      </c>
      <c r="BV73" s="195">
        <f>K73</f>
        <v>320</v>
      </c>
      <c r="BW73" s="195"/>
      <c r="BX73" s="195"/>
      <c r="BY73" s="195"/>
      <c r="BZ73" s="195"/>
      <c r="CA73" s="195"/>
      <c r="CB73" s="195"/>
      <c r="CC73" s="204">
        <f t="shared" ref="CC73:CD112" si="67">L73</f>
        <v>0.63500000000000012</v>
      </c>
      <c r="CD73" s="204">
        <f t="shared" si="67"/>
        <v>383</v>
      </c>
      <c r="CE73" s="204">
        <f t="shared" ref="CE73:CI112" si="68">SUM(N73,AC73)</f>
        <v>3.3702251000000003E-2</v>
      </c>
      <c r="CF73" s="204">
        <f t="shared" si="68"/>
        <v>3.3883000000000003E-2</v>
      </c>
      <c r="CG73" s="204">
        <f t="shared" si="68"/>
        <v>1.7850979999999999E-2</v>
      </c>
      <c r="CH73" s="204">
        <f t="shared" si="68"/>
        <v>2.8986190000000002E-2</v>
      </c>
      <c r="CI73" s="204">
        <f t="shared" si="68"/>
        <v>4.9610000000000001E-5</v>
      </c>
      <c r="CJ73" s="204">
        <f t="shared" ref="CJ73:CJ112" si="69">Z73</f>
        <v>0</v>
      </c>
      <c r="CK73" s="204">
        <f t="shared" ref="CK73:CK112" si="70">Y73</f>
        <v>0</v>
      </c>
      <c r="CL73" s="204">
        <f t="shared" ref="CL73:CL112" si="71">SUM(S73,AH73)</f>
        <v>6.7352549999999999E-3</v>
      </c>
      <c r="CM73" s="204">
        <f t="shared" ref="CM73:CM112" si="72">SUM(AI73:AJ73,T73:U73)</f>
        <v>3.746508E-3</v>
      </c>
      <c r="CN73" s="204">
        <f t="shared" ref="CN73:CN112" si="73">SUM(AK73:AL73,V73:W73)</f>
        <v>2.7499819999999998E-3</v>
      </c>
      <c r="CO73" s="204">
        <f t="shared" ref="CO73:CO112" si="74">SUM(AM73,X73)</f>
        <v>1.7732500000000001E-3</v>
      </c>
      <c r="CP73" s="204"/>
      <c r="CQ73" s="204">
        <f t="shared" ref="CQ73:CQ112" si="75">SUM(CG73:CO73)</f>
        <v>6.1891774999999996E-2</v>
      </c>
      <c r="CR73" s="195">
        <f t="shared" ref="CR73:CR112" si="76">CQ73-AQ73</f>
        <v>0</v>
      </c>
    </row>
    <row r="74" spans="1:96" ht="15.75" thickBot="1">
      <c r="A74" s="115"/>
      <c r="B74" s="196"/>
      <c r="C74" s="499"/>
      <c r="D74" s="506"/>
      <c r="E74" s="501"/>
      <c r="F74" s="502"/>
      <c r="G74" s="742"/>
      <c r="H74" s="743"/>
      <c r="I74" s="741">
        <v>0</v>
      </c>
      <c r="J74" s="498"/>
      <c r="K74" s="727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  <c r="AJ74" s="498"/>
      <c r="AK74" s="498"/>
      <c r="AL74" s="498"/>
      <c r="AM74" s="498"/>
      <c r="AN74" s="498"/>
      <c r="AO74" s="498"/>
      <c r="AP74" s="498"/>
      <c r="AQ74" s="498"/>
      <c r="AR74" s="497"/>
      <c r="AS74" s="498"/>
      <c r="AT74" s="471"/>
      <c r="AU74" s="464"/>
      <c r="AV74" s="464"/>
      <c r="AY74" s="469">
        <f t="shared" si="3"/>
        <v>0</v>
      </c>
      <c r="AZ74" s="469">
        <f t="shared" si="3"/>
        <v>0</v>
      </c>
      <c r="BA74" s="470"/>
      <c r="BB74" s="205">
        <f t="shared" si="59"/>
        <v>0</v>
      </c>
      <c r="BC74" s="205">
        <f t="shared" si="59"/>
        <v>0</v>
      </c>
      <c r="BD74" s="204">
        <f t="shared" si="60"/>
        <v>0</v>
      </c>
      <c r="BE74" s="204">
        <f t="shared" si="61"/>
        <v>0</v>
      </c>
      <c r="BF74" s="204">
        <f t="shared" si="61"/>
        <v>0</v>
      </c>
      <c r="BG74" s="204">
        <f t="shared" si="61"/>
        <v>0</v>
      </c>
      <c r="BH74" s="204">
        <f t="shared" si="61"/>
        <v>0</v>
      </c>
      <c r="BI74" s="204">
        <f t="shared" si="61"/>
        <v>0</v>
      </c>
      <c r="BJ74" s="204">
        <f t="shared" si="62"/>
        <v>0</v>
      </c>
      <c r="BK74" s="204">
        <f t="shared" si="62"/>
        <v>0</v>
      </c>
      <c r="BL74" s="204">
        <f t="shared" si="63"/>
        <v>0</v>
      </c>
      <c r="BM74" s="204">
        <f t="shared" si="63"/>
        <v>0</v>
      </c>
      <c r="BN74" s="204">
        <f t="shared" si="63"/>
        <v>0</v>
      </c>
      <c r="BO74" s="204">
        <f t="shared" si="63"/>
        <v>0</v>
      </c>
      <c r="BP74" s="204">
        <f t="shared" si="63"/>
        <v>0</v>
      </c>
      <c r="BQ74" s="195">
        <f t="shared" si="64"/>
        <v>0</v>
      </c>
      <c r="BR74" s="195">
        <f t="shared" si="65"/>
        <v>0</v>
      </c>
      <c r="BS74" s="195">
        <f t="shared" si="66"/>
        <v>0</v>
      </c>
      <c r="BT74" s="195"/>
      <c r="BU74" s="195"/>
      <c r="BV74" s="195"/>
      <c r="BW74" s="195"/>
      <c r="BX74" s="195"/>
      <c r="BY74" s="195"/>
      <c r="BZ74" s="195"/>
      <c r="CA74" s="195"/>
      <c r="CB74" s="195"/>
      <c r="CC74" s="204">
        <f t="shared" si="67"/>
        <v>0</v>
      </c>
      <c r="CD74" s="204">
        <f t="shared" si="67"/>
        <v>0</v>
      </c>
      <c r="CE74" s="204">
        <f t="shared" si="68"/>
        <v>0</v>
      </c>
      <c r="CF74" s="204">
        <f t="shared" si="68"/>
        <v>0</v>
      </c>
      <c r="CG74" s="204">
        <f t="shared" si="68"/>
        <v>0</v>
      </c>
      <c r="CH74" s="204">
        <f t="shared" si="68"/>
        <v>0</v>
      </c>
      <c r="CI74" s="204">
        <f t="shared" si="68"/>
        <v>0</v>
      </c>
      <c r="CJ74" s="204">
        <f t="shared" si="69"/>
        <v>0</v>
      </c>
      <c r="CK74" s="204">
        <f t="shared" si="70"/>
        <v>0</v>
      </c>
      <c r="CL74" s="204">
        <f t="shared" si="71"/>
        <v>0</v>
      </c>
      <c r="CM74" s="204">
        <f t="shared" si="72"/>
        <v>0</v>
      </c>
      <c r="CN74" s="204">
        <f t="shared" si="73"/>
        <v>0</v>
      </c>
      <c r="CO74" s="204">
        <f t="shared" si="74"/>
        <v>0</v>
      </c>
      <c r="CP74" s="204"/>
      <c r="CQ74" s="204">
        <f t="shared" si="75"/>
        <v>0</v>
      </c>
      <c r="CR74" s="195">
        <f t="shared" si="76"/>
        <v>0</v>
      </c>
    </row>
    <row r="75" spans="1:96" ht="15.75" thickBot="1">
      <c r="A75" s="115">
        <v>8</v>
      </c>
      <c r="B75" s="196" t="s">
        <v>4090</v>
      </c>
      <c r="C75" s="499"/>
      <c r="D75" s="506"/>
      <c r="E75" s="501"/>
      <c r="F75" s="502"/>
      <c r="G75" s="739"/>
      <c r="H75" s="740">
        <f t="shared" ref="H75:H80" si="77">AV75/M75</f>
        <v>0.97045585339609952</v>
      </c>
      <c r="I75" s="741"/>
      <c r="J75" s="496">
        <f t="shared" ref="J75:AQ75" si="78">SUM(J76,J79:J84)</f>
        <v>0</v>
      </c>
      <c r="K75" s="725">
        <f t="shared" si="78"/>
        <v>0</v>
      </c>
      <c r="L75" s="496">
        <f t="shared" si="78"/>
        <v>483.17200000000008</v>
      </c>
      <c r="M75" s="496">
        <f t="shared" si="78"/>
        <v>96655</v>
      </c>
      <c r="N75" s="496">
        <f t="shared" si="78"/>
        <v>63.249079944000002</v>
      </c>
      <c r="O75" s="496">
        <f t="shared" si="78"/>
        <v>36.187241999999998</v>
      </c>
      <c r="P75" s="496">
        <f t="shared" si="78"/>
        <v>12.949845477</v>
      </c>
      <c r="Q75" s="496">
        <f t="shared" si="78"/>
        <v>57.489017619999991</v>
      </c>
      <c r="R75" s="496">
        <f t="shared" si="78"/>
        <v>-0.34759918000000001</v>
      </c>
      <c r="S75" s="496">
        <f t="shared" si="78"/>
        <v>10.359320239000001</v>
      </c>
      <c r="T75" s="496">
        <f t="shared" si="78"/>
        <v>1.0357666429999997</v>
      </c>
      <c r="U75" s="496">
        <f t="shared" si="78"/>
        <v>4.5304904749999997</v>
      </c>
      <c r="V75" s="496">
        <f t="shared" si="78"/>
        <v>0.76670274699999985</v>
      </c>
      <c r="W75" s="496">
        <f t="shared" si="78"/>
        <v>3.2411449389999993</v>
      </c>
      <c r="X75" s="496">
        <f t="shared" si="78"/>
        <v>3.478542832</v>
      </c>
      <c r="Y75" s="496">
        <f t="shared" si="78"/>
        <v>0.33051205300000003</v>
      </c>
      <c r="Z75" s="496">
        <f t="shared" si="78"/>
        <v>-0.24228549099999996</v>
      </c>
      <c r="AA75" s="496">
        <f t="shared" si="78"/>
        <v>0</v>
      </c>
      <c r="AB75" s="496">
        <f t="shared" si="78"/>
        <v>9763</v>
      </c>
      <c r="AC75" s="496">
        <f t="shared" si="78"/>
        <v>-2.6267016809999997</v>
      </c>
      <c r="AD75" s="496">
        <f t="shared" si="78"/>
        <v>-1.5534060000000001</v>
      </c>
      <c r="AE75" s="496">
        <f t="shared" si="78"/>
        <v>-9.7857180000000016E-2</v>
      </c>
      <c r="AF75" s="496">
        <f t="shared" si="78"/>
        <v>-2.2745030960000001</v>
      </c>
      <c r="AG75" s="496">
        <f t="shared" si="78"/>
        <v>2.3645574999999999E-2</v>
      </c>
      <c r="AH75" s="496">
        <f t="shared" si="78"/>
        <v>-0.312615963</v>
      </c>
      <c r="AI75" s="496">
        <f t="shared" si="78"/>
        <v>-7.8087959999999998E-3</v>
      </c>
      <c r="AJ75" s="496">
        <f t="shared" si="78"/>
        <v>-0.17960975300000001</v>
      </c>
      <c r="AK75" s="496">
        <f t="shared" si="78"/>
        <v>-4.3304500000000001E-4</v>
      </c>
      <c r="AL75" s="496">
        <f t="shared" si="78"/>
        <v>-7.5230441000000009E-2</v>
      </c>
      <c r="AM75" s="496">
        <f t="shared" si="78"/>
        <v>-0.13613255100000002</v>
      </c>
      <c r="AN75" s="496">
        <f t="shared" si="78"/>
        <v>0</v>
      </c>
      <c r="AO75" s="496">
        <f t="shared" si="78"/>
        <v>60.622378263000002</v>
      </c>
      <c r="AP75" s="496">
        <f t="shared" si="78"/>
        <v>77.877480053999989</v>
      </c>
      <c r="AQ75" s="496">
        <f t="shared" si="78"/>
        <v>90.530913104000007</v>
      </c>
      <c r="AR75" s="497">
        <f>AP75/SUM(AC75,N75)*10</f>
        <v>12.846325447038984</v>
      </c>
      <c r="AS75" s="498">
        <v>0</v>
      </c>
      <c r="AT75" s="471"/>
      <c r="AU75" s="468">
        <f>SUM(AU76,AU79:AU84)</f>
        <v>3222623</v>
      </c>
      <c r="AV75" s="468">
        <f>SUM(AV76,AV79:AV84)</f>
        <v>93799.410510000002</v>
      </c>
      <c r="AY75" s="469">
        <f t="shared" si="3"/>
        <v>60.622378263000002</v>
      </c>
      <c r="AZ75" s="469">
        <f t="shared" si="3"/>
        <v>34.633835999999995</v>
      </c>
      <c r="BA75" s="470"/>
      <c r="BB75" s="205">
        <f t="shared" si="59"/>
        <v>483.17200000000008</v>
      </c>
      <c r="BC75" s="205">
        <f t="shared" si="59"/>
        <v>96655</v>
      </c>
      <c r="BD75" s="204">
        <f t="shared" si="60"/>
        <v>60.622378263000002</v>
      </c>
      <c r="BE75" s="204">
        <f t="shared" si="61"/>
        <v>34.633835999999995</v>
      </c>
      <c r="BF75" s="204">
        <f t="shared" si="61"/>
        <v>12.851988297</v>
      </c>
      <c r="BG75" s="204">
        <f t="shared" si="61"/>
        <v>55.214514523999995</v>
      </c>
      <c r="BH75" s="204">
        <f t="shared" si="61"/>
        <v>-0.32395360500000003</v>
      </c>
      <c r="BI75" s="204">
        <f t="shared" si="61"/>
        <v>10.046704276</v>
      </c>
      <c r="BJ75" s="204">
        <f t="shared" si="62"/>
        <v>0.33051205300000003</v>
      </c>
      <c r="BK75" s="204">
        <f t="shared" si="62"/>
        <v>-0.24228549099999996</v>
      </c>
      <c r="BL75" s="204">
        <f t="shared" si="63"/>
        <v>1.0279578469999997</v>
      </c>
      <c r="BM75" s="204">
        <f t="shared" si="63"/>
        <v>4.3508807219999994</v>
      </c>
      <c r="BN75" s="204">
        <f t="shared" si="63"/>
        <v>0.76626970199999989</v>
      </c>
      <c r="BO75" s="204">
        <f t="shared" si="63"/>
        <v>3.1659144979999994</v>
      </c>
      <c r="BP75" s="204">
        <f t="shared" si="63"/>
        <v>3.3424102809999998</v>
      </c>
      <c r="BQ75" s="195">
        <f t="shared" si="64"/>
        <v>77.877480054000003</v>
      </c>
      <c r="BR75" s="195">
        <f t="shared" si="65"/>
        <v>90.530913103999993</v>
      </c>
      <c r="BS75" s="195">
        <f t="shared" si="66"/>
        <v>0</v>
      </c>
      <c r="BT75" s="195"/>
      <c r="BU75" s="195">
        <f>J75</f>
        <v>0</v>
      </c>
      <c r="BV75" s="195">
        <f>K75</f>
        <v>0</v>
      </c>
      <c r="BW75" s="195"/>
      <c r="BX75" s="195"/>
      <c r="BY75" s="195"/>
      <c r="BZ75" s="195"/>
      <c r="CA75" s="195"/>
      <c r="CB75" s="195"/>
      <c r="CC75" s="204">
        <f t="shared" si="67"/>
        <v>483.17200000000008</v>
      </c>
      <c r="CD75" s="204">
        <f t="shared" si="67"/>
        <v>96655</v>
      </c>
      <c r="CE75" s="204">
        <f t="shared" si="68"/>
        <v>60.622378263000002</v>
      </c>
      <c r="CF75" s="204">
        <f t="shared" si="68"/>
        <v>34.633835999999995</v>
      </c>
      <c r="CG75" s="204">
        <f t="shared" si="68"/>
        <v>12.851988297</v>
      </c>
      <c r="CH75" s="204">
        <f t="shared" si="68"/>
        <v>55.214514523999995</v>
      </c>
      <c r="CI75" s="204">
        <f t="shared" si="68"/>
        <v>-0.32395360500000003</v>
      </c>
      <c r="CJ75" s="204">
        <f t="shared" si="69"/>
        <v>-0.24228549099999996</v>
      </c>
      <c r="CK75" s="204">
        <f t="shared" si="70"/>
        <v>0.33051205300000003</v>
      </c>
      <c r="CL75" s="204">
        <f t="shared" si="71"/>
        <v>10.046704276</v>
      </c>
      <c r="CM75" s="204">
        <f t="shared" si="72"/>
        <v>5.3788385689999991</v>
      </c>
      <c r="CN75" s="204">
        <f t="shared" si="73"/>
        <v>3.9321841999999991</v>
      </c>
      <c r="CO75" s="204">
        <f t="shared" si="74"/>
        <v>3.3424102809999998</v>
      </c>
      <c r="CP75" s="204"/>
      <c r="CQ75" s="204">
        <f t="shared" si="75"/>
        <v>90.530913103999993</v>
      </c>
      <c r="CR75" s="195">
        <f t="shared" si="76"/>
        <v>0</v>
      </c>
    </row>
    <row r="76" spans="1:96" ht="15.75" thickBot="1">
      <c r="A76" s="115">
        <f>A75+0.1</f>
        <v>8.1</v>
      </c>
      <c r="B76" s="196" t="s">
        <v>4091</v>
      </c>
      <c r="C76" s="499"/>
      <c r="D76" s="506"/>
      <c r="E76" s="501"/>
      <c r="F76" s="502"/>
      <c r="G76" s="739"/>
      <c r="H76" s="740">
        <f t="shared" si="77"/>
        <v>0.97533490313860938</v>
      </c>
      <c r="I76" s="741"/>
      <c r="J76" s="496">
        <f t="shared" ref="J76:K76" si="79">SUM(J77:J78)</f>
        <v>0</v>
      </c>
      <c r="K76" s="725">
        <f t="shared" si="79"/>
        <v>0</v>
      </c>
      <c r="L76" s="496">
        <f t="shared" ref="L76:AQ76" si="80">SUM(L77:L78)</f>
        <v>463.77200000000011</v>
      </c>
      <c r="M76" s="496">
        <f t="shared" si="80"/>
        <v>93226</v>
      </c>
      <c r="N76" s="496">
        <f t="shared" si="80"/>
        <v>62.011086943999999</v>
      </c>
      <c r="O76" s="496">
        <f t="shared" si="80"/>
        <v>36.187241999999998</v>
      </c>
      <c r="P76" s="496">
        <f t="shared" si="80"/>
        <v>12.765156636</v>
      </c>
      <c r="Q76" s="496">
        <f t="shared" si="80"/>
        <v>56.777420319999997</v>
      </c>
      <c r="R76" s="496">
        <f t="shared" si="80"/>
        <v>-0.34759310399999999</v>
      </c>
      <c r="S76" s="496">
        <f t="shared" si="80"/>
        <v>10.229473746</v>
      </c>
      <c r="T76" s="496">
        <f t="shared" si="80"/>
        <v>1.0209915289999998</v>
      </c>
      <c r="U76" s="496">
        <f t="shared" si="80"/>
        <v>4.4735631569999992</v>
      </c>
      <c r="V76" s="496">
        <f t="shared" si="80"/>
        <v>0.75585610699999994</v>
      </c>
      <c r="W76" s="496">
        <f t="shared" si="80"/>
        <v>3.1999136359999993</v>
      </c>
      <c r="X76" s="496">
        <f t="shared" si="80"/>
        <v>3.4357486690000001</v>
      </c>
      <c r="Y76" s="496">
        <f t="shared" si="80"/>
        <v>0.33051205300000003</v>
      </c>
      <c r="Z76" s="496">
        <f t="shared" si="80"/>
        <v>-0.24228549099999996</v>
      </c>
      <c r="AA76" s="496">
        <f t="shared" si="80"/>
        <v>0</v>
      </c>
      <c r="AB76" s="496">
        <f t="shared" si="80"/>
        <v>9499</v>
      </c>
      <c r="AC76" s="496">
        <f t="shared" si="80"/>
        <v>-2.5203986810000001</v>
      </c>
      <c r="AD76" s="496">
        <f t="shared" si="80"/>
        <v>-1.5534060000000001</v>
      </c>
      <c r="AE76" s="496">
        <f t="shared" si="80"/>
        <v>-9.6674333000000015E-2</v>
      </c>
      <c r="AF76" s="496">
        <f t="shared" si="80"/>
        <v>-2.2166806460000004</v>
      </c>
      <c r="AG76" s="496">
        <f t="shared" si="80"/>
        <v>2.3644044999999999E-2</v>
      </c>
      <c r="AH76" s="496">
        <f t="shared" si="80"/>
        <v>-0.30458088799999999</v>
      </c>
      <c r="AI76" s="496">
        <f t="shared" si="80"/>
        <v>-7.7012119999999998E-3</v>
      </c>
      <c r="AJ76" s="496">
        <f t="shared" si="80"/>
        <v>-0.17498407799999999</v>
      </c>
      <c r="AK76" s="496">
        <f t="shared" si="80"/>
        <v>-4.2189400000000002E-4</v>
      </c>
      <c r="AL76" s="496">
        <f t="shared" si="80"/>
        <v>-7.2374954000000005E-2</v>
      </c>
      <c r="AM76" s="496">
        <f t="shared" si="80"/>
        <v>-0.13266563900000003</v>
      </c>
      <c r="AN76" s="496">
        <f t="shared" si="80"/>
        <v>0</v>
      </c>
      <c r="AO76" s="496">
        <f t="shared" si="80"/>
        <v>59.490688262999996</v>
      </c>
      <c r="AP76" s="496">
        <f t="shared" si="80"/>
        <v>76.91839233799999</v>
      </c>
      <c r="AQ76" s="496">
        <f t="shared" si="80"/>
        <v>89.416317659000001</v>
      </c>
      <c r="AR76" s="497">
        <f>AP76/SUM(AC76,N76)*10</f>
        <v>12.929484358620051</v>
      </c>
      <c r="AS76" s="496"/>
      <c r="AT76" s="471"/>
      <c r="AU76" s="468">
        <f>SUM(AU77:AU78)</f>
        <v>3125956</v>
      </c>
      <c r="AV76" s="468">
        <f>SUM(AV77:AV78)</f>
        <v>90926.571679999994</v>
      </c>
      <c r="AY76" s="469">
        <f t="shared" si="3"/>
        <v>59.490688262999996</v>
      </c>
      <c r="AZ76" s="469">
        <f t="shared" si="3"/>
        <v>34.633835999999995</v>
      </c>
      <c r="BA76" s="470"/>
      <c r="BB76" s="205">
        <f t="shared" si="59"/>
        <v>463.77200000000011</v>
      </c>
      <c r="BC76" s="205">
        <f t="shared" si="59"/>
        <v>93226</v>
      </c>
      <c r="BD76" s="204">
        <f t="shared" si="60"/>
        <v>59.490688262999996</v>
      </c>
      <c r="BE76" s="204">
        <f t="shared" si="61"/>
        <v>34.633835999999995</v>
      </c>
      <c r="BF76" s="204">
        <f t="shared" si="61"/>
        <v>12.668482303000001</v>
      </c>
      <c r="BG76" s="204">
        <f t="shared" si="61"/>
        <v>54.560739673999997</v>
      </c>
      <c r="BH76" s="204">
        <f t="shared" si="61"/>
        <v>-0.32394905899999998</v>
      </c>
      <c r="BI76" s="204">
        <f t="shared" si="61"/>
        <v>9.9248928579999998</v>
      </c>
      <c r="BJ76" s="204">
        <f t="shared" si="62"/>
        <v>0.33051205300000003</v>
      </c>
      <c r="BK76" s="204">
        <f t="shared" si="62"/>
        <v>-0.24228549099999996</v>
      </c>
      <c r="BL76" s="204">
        <f t="shared" si="63"/>
        <v>1.0132903169999998</v>
      </c>
      <c r="BM76" s="204">
        <f t="shared" si="63"/>
        <v>4.2985790789999996</v>
      </c>
      <c r="BN76" s="204">
        <f t="shared" si="63"/>
        <v>0.75543421299999991</v>
      </c>
      <c r="BO76" s="204">
        <f t="shared" si="63"/>
        <v>3.1275386819999995</v>
      </c>
      <c r="BP76" s="204">
        <f t="shared" si="63"/>
        <v>3.3030830300000003</v>
      </c>
      <c r="BQ76" s="195">
        <f t="shared" si="64"/>
        <v>76.918392338000004</v>
      </c>
      <c r="BR76" s="195">
        <f t="shared" si="65"/>
        <v>89.416317659000001</v>
      </c>
      <c r="BS76" s="195">
        <f t="shared" si="66"/>
        <v>0</v>
      </c>
      <c r="BT76" s="195"/>
      <c r="BU76" s="195"/>
      <c r="BV76" s="195"/>
      <c r="BW76" s="195"/>
      <c r="BX76" s="195"/>
      <c r="BY76" s="195"/>
      <c r="BZ76" s="195"/>
      <c r="CA76" s="195"/>
      <c r="CB76" s="195"/>
      <c r="CC76" s="204">
        <f t="shared" si="67"/>
        <v>463.77200000000011</v>
      </c>
      <c r="CD76" s="204">
        <f t="shared" si="67"/>
        <v>93226</v>
      </c>
      <c r="CE76" s="204">
        <f t="shared" si="68"/>
        <v>59.490688262999996</v>
      </c>
      <c r="CF76" s="204">
        <f t="shared" si="68"/>
        <v>34.633835999999995</v>
      </c>
      <c r="CG76" s="204">
        <f t="shared" si="68"/>
        <v>12.668482303000001</v>
      </c>
      <c r="CH76" s="204">
        <f t="shared" si="68"/>
        <v>54.560739673999997</v>
      </c>
      <c r="CI76" s="204">
        <f t="shared" si="68"/>
        <v>-0.32394905899999998</v>
      </c>
      <c r="CJ76" s="204">
        <f t="shared" si="69"/>
        <v>-0.24228549099999996</v>
      </c>
      <c r="CK76" s="204">
        <f t="shared" si="70"/>
        <v>0.33051205300000003</v>
      </c>
      <c r="CL76" s="204">
        <f t="shared" si="71"/>
        <v>9.9248928579999998</v>
      </c>
      <c r="CM76" s="204">
        <f t="shared" si="72"/>
        <v>5.3118693959999987</v>
      </c>
      <c r="CN76" s="204">
        <f t="shared" si="73"/>
        <v>3.8829728949999991</v>
      </c>
      <c r="CO76" s="204">
        <f t="shared" si="74"/>
        <v>3.3030830300000003</v>
      </c>
      <c r="CP76" s="204"/>
      <c r="CQ76" s="204">
        <f t="shared" si="75"/>
        <v>89.416317658999972</v>
      </c>
      <c r="CR76" s="195">
        <f t="shared" si="76"/>
        <v>0</v>
      </c>
    </row>
    <row r="77" spans="1:96" ht="15.75" thickBot="1">
      <c r="A77" s="115" t="s">
        <v>4694</v>
      </c>
      <c r="B77" s="196" t="s">
        <v>4092</v>
      </c>
      <c r="C77" s="499"/>
      <c r="D77" s="506"/>
      <c r="E77" s="501"/>
      <c r="F77" s="502"/>
      <c r="G77" s="739"/>
      <c r="H77" s="740">
        <f t="shared" si="77"/>
        <v>0</v>
      </c>
      <c r="I77" s="741"/>
      <c r="J77" s="498">
        <v>0</v>
      </c>
      <c r="K77" s="727">
        <v>0</v>
      </c>
      <c r="L77" s="498">
        <v>3.7999999999999999E-2</v>
      </c>
      <c r="M77" s="498">
        <v>4</v>
      </c>
      <c r="N77" s="498">
        <v>4.1508000000000003E-2</v>
      </c>
      <c r="O77" s="498">
        <v>3.9759000000000003E-2</v>
      </c>
      <c r="P77" s="498">
        <v>7.3112490000000006E-3</v>
      </c>
      <c r="Q77" s="498">
        <v>2.6968976000000002E-2</v>
      </c>
      <c r="R77" s="498">
        <v>2.7E-6</v>
      </c>
      <c r="S77" s="498">
        <v>3.2726599999999999E-4</v>
      </c>
      <c r="T77" s="498">
        <v>5.7405999999999993E-4</v>
      </c>
      <c r="U77" s="498">
        <v>1.2313E-4</v>
      </c>
      <c r="V77" s="498">
        <v>2.3944299999999999E-4</v>
      </c>
      <c r="W77" s="498">
        <v>0</v>
      </c>
      <c r="X77" s="498">
        <v>1.354606E-3</v>
      </c>
      <c r="Y77" s="498">
        <v>0</v>
      </c>
      <c r="Z77" s="498">
        <v>0</v>
      </c>
      <c r="AA77" s="498">
        <v>0</v>
      </c>
      <c r="AB77" s="498">
        <v>0</v>
      </c>
      <c r="AC77" s="498">
        <v>-8.4930000000000005E-3</v>
      </c>
      <c r="AD77" s="498">
        <v>-7.868E-3</v>
      </c>
      <c r="AE77" s="498">
        <v>0</v>
      </c>
      <c r="AF77" s="498">
        <v>-5.7473730000000009E-3</v>
      </c>
      <c r="AG77" s="498">
        <v>0</v>
      </c>
      <c r="AH77" s="498">
        <v>0</v>
      </c>
      <c r="AI77" s="498">
        <v>0</v>
      </c>
      <c r="AJ77" s="498">
        <v>-5.7200000000000001E-5</v>
      </c>
      <c r="AK77" s="498">
        <v>0</v>
      </c>
      <c r="AL77" s="498">
        <v>0</v>
      </c>
      <c r="AM77" s="498">
        <v>-2.9022999999999999E-4</v>
      </c>
      <c r="AN77" s="498">
        <v>0</v>
      </c>
      <c r="AO77" s="498">
        <f t="shared" ref="AO77:AO84" si="81">SUM(AC77,N77)</f>
        <v>3.3015000000000003E-2</v>
      </c>
      <c r="AP77" s="498">
        <f t="shared" ref="AP77:AP84" si="82">SUM(AE77:AH77,Y77:Z77,P77:S77)</f>
        <v>2.8862818000000002E-2</v>
      </c>
      <c r="AQ77" s="498">
        <f t="shared" ref="AQ77:AQ84" si="83">SUM(AE77:AM77,P77:Z77)</f>
        <v>3.0806627000000003E-2</v>
      </c>
      <c r="AR77" s="497"/>
      <c r="AS77" s="498"/>
      <c r="AT77" s="471"/>
      <c r="AU77" s="464">
        <v>0</v>
      </c>
      <c r="AV77" s="464">
        <v>0</v>
      </c>
      <c r="AY77" s="469">
        <f t="shared" si="3"/>
        <v>3.3015000000000003E-2</v>
      </c>
      <c r="AZ77" s="469">
        <f t="shared" si="3"/>
        <v>3.1891000000000003E-2</v>
      </c>
      <c r="BA77" s="470"/>
      <c r="BB77" s="205">
        <f t="shared" si="59"/>
        <v>3.7999999999999999E-2</v>
      </c>
      <c r="BC77" s="205">
        <f t="shared" si="59"/>
        <v>4</v>
      </c>
      <c r="BD77" s="204">
        <f t="shared" si="60"/>
        <v>3.3015000000000003E-2</v>
      </c>
      <c r="BE77" s="204">
        <f t="shared" si="61"/>
        <v>3.1891000000000003E-2</v>
      </c>
      <c r="BF77" s="204">
        <f t="shared" si="61"/>
        <v>7.3112490000000006E-3</v>
      </c>
      <c r="BG77" s="204">
        <f t="shared" si="61"/>
        <v>2.1221603000000002E-2</v>
      </c>
      <c r="BH77" s="204">
        <f t="shared" si="61"/>
        <v>2.7E-6</v>
      </c>
      <c r="BI77" s="204">
        <f t="shared" si="61"/>
        <v>3.2726599999999999E-4</v>
      </c>
      <c r="BJ77" s="204">
        <f t="shared" si="62"/>
        <v>0</v>
      </c>
      <c r="BK77" s="204">
        <f t="shared" si="62"/>
        <v>0</v>
      </c>
      <c r="BL77" s="204">
        <f t="shared" si="63"/>
        <v>5.7405999999999993E-4</v>
      </c>
      <c r="BM77" s="204">
        <f t="shared" si="63"/>
        <v>6.5929999999999987E-5</v>
      </c>
      <c r="BN77" s="204">
        <f t="shared" si="63"/>
        <v>2.3944299999999999E-4</v>
      </c>
      <c r="BO77" s="204">
        <f t="shared" si="63"/>
        <v>0</v>
      </c>
      <c r="BP77" s="204">
        <f t="shared" si="63"/>
        <v>1.0643759999999999E-3</v>
      </c>
      <c r="BQ77" s="195">
        <f t="shared" si="64"/>
        <v>2.8862818000000005E-2</v>
      </c>
      <c r="BR77" s="195">
        <f t="shared" si="65"/>
        <v>3.0806627000000003E-2</v>
      </c>
      <c r="BS77" s="195">
        <f t="shared" si="66"/>
        <v>0</v>
      </c>
      <c r="BT77" s="195"/>
      <c r="BU77" s="195"/>
      <c r="BV77" s="195"/>
      <c r="BW77" s="195"/>
      <c r="BX77" s="195"/>
      <c r="BY77" s="195"/>
      <c r="BZ77" s="195"/>
      <c r="CA77" s="195"/>
      <c r="CB77" s="195"/>
      <c r="CC77" s="204">
        <f t="shared" si="67"/>
        <v>3.7999999999999999E-2</v>
      </c>
      <c r="CD77" s="204">
        <f t="shared" si="67"/>
        <v>4</v>
      </c>
      <c r="CE77" s="204">
        <f t="shared" si="68"/>
        <v>3.3015000000000003E-2</v>
      </c>
      <c r="CF77" s="204">
        <f t="shared" si="68"/>
        <v>3.1891000000000003E-2</v>
      </c>
      <c r="CG77" s="204">
        <f t="shared" si="68"/>
        <v>7.3112490000000006E-3</v>
      </c>
      <c r="CH77" s="204">
        <f t="shared" si="68"/>
        <v>2.1221603000000002E-2</v>
      </c>
      <c r="CI77" s="204">
        <f t="shared" si="68"/>
        <v>2.7E-6</v>
      </c>
      <c r="CJ77" s="204">
        <f t="shared" si="69"/>
        <v>0</v>
      </c>
      <c r="CK77" s="204">
        <f t="shared" si="70"/>
        <v>0</v>
      </c>
      <c r="CL77" s="204">
        <f t="shared" si="71"/>
        <v>3.2726599999999999E-4</v>
      </c>
      <c r="CM77" s="204">
        <f t="shared" si="72"/>
        <v>6.3999E-4</v>
      </c>
      <c r="CN77" s="204">
        <f t="shared" si="73"/>
        <v>2.3944299999999999E-4</v>
      </c>
      <c r="CO77" s="204">
        <f t="shared" si="74"/>
        <v>1.0643759999999999E-3</v>
      </c>
      <c r="CP77" s="204"/>
      <c r="CQ77" s="204">
        <f t="shared" si="75"/>
        <v>3.0806627000000003E-2</v>
      </c>
      <c r="CR77" s="195">
        <f t="shared" si="76"/>
        <v>0</v>
      </c>
    </row>
    <row r="78" spans="1:96" ht="13.5" thickBot="1">
      <c r="A78" s="115" t="s">
        <v>4695</v>
      </c>
      <c r="B78" s="196" t="s">
        <v>4093</v>
      </c>
      <c r="C78" s="499"/>
      <c r="D78" s="506"/>
      <c r="E78" s="506"/>
      <c r="F78" s="507"/>
      <c r="G78" s="739">
        <v>33.53238505932076</v>
      </c>
      <c r="H78" s="740">
        <f t="shared" si="77"/>
        <v>0.97537675312694416</v>
      </c>
      <c r="I78" s="741">
        <v>0</v>
      </c>
      <c r="J78" s="498">
        <v>0</v>
      </c>
      <c r="K78" s="727">
        <v>0</v>
      </c>
      <c r="L78" s="498">
        <v>463.73400000000009</v>
      </c>
      <c r="M78" s="498">
        <v>93222</v>
      </c>
      <c r="N78" s="498">
        <v>61.969578943999998</v>
      </c>
      <c r="O78" s="498">
        <v>36.147483000000001</v>
      </c>
      <c r="P78" s="498">
        <v>12.757845387</v>
      </c>
      <c r="Q78" s="498">
        <v>56.750451343999998</v>
      </c>
      <c r="R78" s="498">
        <v>-0.34759580400000001</v>
      </c>
      <c r="S78" s="498">
        <v>10.229146480000001</v>
      </c>
      <c r="T78" s="498">
        <v>1.0204174689999999</v>
      </c>
      <c r="U78" s="498">
        <v>4.4734400269999988</v>
      </c>
      <c r="V78" s="498">
        <v>0.75561666399999994</v>
      </c>
      <c r="W78" s="498">
        <v>3.1999136359999993</v>
      </c>
      <c r="X78" s="498">
        <v>3.4343940630000001</v>
      </c>
      <c r="Y78" s="498">
        <v>0.33051205300000003</v>
      </c>
      <c r="Z78" s="498">
        <v>-0.24228549099999996</v>
      </c>
      <c r="AA78" s="498">
        <v>0</v>
      </c>
      <c r="AB78" s="498">
        <v>9499</v>
      </c>
      <c r="AC78" s="498">
        <v>-2.511905681</v>
      </c>
      <c r="AD78" s="498">
        <v>-1.5455380000000001</v>
      </c>
      <c r="AE78" s="498">
        <v>-9.6674333000000015E-2</v>
      </c>
      <c r="AF78" s="498">
        <v>-2.2109332730000002</v>
      </c>
      <c r="AG78" s="498">
        <v>2.3644044999999999E-2</v>
      </c>
      <c r="AH78" s="498">
        <v>-0.30458088799999999</v>
      </c>
      <c r="AI78" s="498">
        <v>-7.7012119999999998E-3</v>
      </c>
      <c r="AJ78" s="498">
        <v>-0.17492687799999998</v>
      </c>
      <c r="AK78" s="498">
        <v>-4.2189400000000002E-4</v>
      </c>
      <c r="AL78" s="498">
        <v>-7.2374954000000005E-2</v>
      </c>
      <c r="AM78" s="498">
        <v>-0.13237540900000003</v>
      </c>
      <c r="AN78" s="498">
        <v>0</v>
      </c>
      <c r="AO78" s="498">
        <f t="shared" si="81"/>
        <v>59.457673262999997</v>
      </c>
      <c r="AP78" s="498">
        <f t="shared" si="82"/>
        <v>76.889529519999996</v>
      </c>
      <c r="AQ78" s="498">
        <f t="shared" si="83"/>
        <v>89.385511031999997</v>
      </c>
      <c r="AR78" s="497">
        <f>AP78/SUM(AC78,N78)*10</f>
        <v>12.931809352830443</v>
      </c>
      <c r="AS78" s="498"/>
      <c r="AT78" s="471"/>
      <c r="AU78" s="464">
        <v>3125956</v>
      </c>
      <c r="AV78" s="464">
        <v>90926.571679999994</v>
      </c>
      <c r="AY78" s="469">
        <f t="shared" si="3"/>
        <v>59.457673262999997</v>
      </c>
      <c r="AZ78" s="469">
        <f t="shared" si="3"/>
        <v>34.601945000000001</v>
      </c>
      <c r="BA78" s="470"/>
      <c r="BB78" s="205">
        <f t="shared" si="59"/>
        <v>463.73400000000009</v>
      </c>
      <c r="BC78" s="205">
        <f t="shared" si="59"/>
        <v>93222</v>
      </c>
      <c r="BD78" s="204">
        <f t="shared" si="60"/>
        <v>59.457673262999997</v>
      </c>
      <c r="BE78" s="204">
        <f t="shared" si="61"/>
        <v>34.601945000000001</v>
      </c>
      <c r="BF78" s="204">
        <f t="shared" si="61"/>
        <v>12.661171054</v>
      </c>
      <c r="BG78" s="204">
        <f t="shared" si="61"/>
        <v>54.539518070999996</v>
      </c>
      <c r="BH78" s="204">
        <f t="shared" si="61"/>
        <v>-0.32395175900000001</v>
      </c>
      <c r="BI78" s="204">
        <f t="shared" si="61"/>
        <v>9.9245655920000004</v>
      </c>
      <c r="BJ78" s="204">
        <f t="shared" si="62"/>
        <v>0.33051205300000003</v>
      </c>
      <c r="BK78" s="204">
        <f t="shared" si="62"/>
        <v>-0.24228549099999996</v>
      </c>
      <c r="BL78" s="204">
        <f t="shared" si="63"/>
        <v>1.0127162569999999</v>
      </c>
      <c r="BM78" s="204">
        <f t="shared" si="63"/>
        <v>4.2985131489999988</v>
      </c>
      <c r="BN78" s="204">
        <f t="shared" si="63"/>
        <v>0.7551947699999999</v>
      </c>
      <c r="BO78" s="204">
        <f t="shared" si="63"/>
        <v>3.1275386819999995</v>
      </c>
      <c r="BP78" s="204">
        <f t="shared" si="63"/>
        <v>3.3020186539999998</v>
      </c>
      <c r="BQ78" s="195">
        <f t="shared" si="64"/>
        <v>76.889529520000011</v>
      </c>
      <c r="BR78" s="195">
        <f t="shared" si="65"/>
        <v>89.385511031999997</v>
      </c>
      <c r="BS78" s="195">
        <f t="shared" si="66"/>
        <v>0</v>
      </c>
      <c r="BT78" s="195"/>
      <c r="BU78" s="195"/>
      <c r="BV78" s="195"/>
      <c r="BW78" s="195"/>
      <c r="BX78" s="195"/>
      <c r="BY78" s="195"/>
      <c r="BZ78" s="195"/>
      <c r="CA78" s="195"/>
      <c r="CB78" s="195"/>
      <c r="CC78" s="204">
        <f t="shared" si="67"/>
        <v>463.73400000000009</v>
      </c>
      <c r="CD78" s="204">
        <f t="shared" si="67"/>
        <v>93222</v>
      </c>
      <c r="CE78" s="204">
        <f t="shared" si="68"/>
        <v>59.457673262999997</v>
      </c>
      <c r="CF78" s="204">
        <f t="shared" si="68"/>
        <v>34.601945000000001</v>
      </c>
      <c r="CG78" s="204">
        <f t="shared" si="68"/>
        <v>12.661171054</v>
      </c>
      <c r="CH78" s="204">
        <f t="shared" si="68"/>
        <v>54.539518070999996</v>
      </c>
      <c r="CI78" s="204">
        <f t="shared" si="68"/>
        <v>-0.32395175900000001</v>
      </c>
      <c r="CJ78" s="204">
        <f t="shared" si="69"/>
        <v>-0.24228549099999996</v>
      </c>
      <c r="CK78" s="204">
        <f t="shared" si="70"/>
        <v>0.33051205300000003</v>
      </c>
      <c r="CL78" s="204">
        <f t="shared" si="71"/>
        <v>9.9245655920000004</v>
      </c>
      <c r="CM78" s="204">
        <f t="shared" si="72"/>
        <v>5.3112294059999989</v>
      </c>
      <c r="CN78" s="204">
        <f t="shared" si="73"/>
        <v>3.8827334519999992</v>
      </c>
      <c r="CO78" s="204">
        <f t="shared" si="74"/>
        <v>3.3020186539999998</v>
      </c>
      <c r="CP78" s="204"/>
      <c r="CQ78" s="204">
        <f t="shared" si="75"/>
        <v>89.385511031999982</v>
      </c>
      <c r="CR78" s="195">
        <f t="shared" si="76"/>
        <v>0</v>
      </c>
    </row>
    <row r="79" spans="1:96" ht="13.5" thickBot="1">
      <c r="A79" s="115">
        <v>8.1999999999999993</v>
      </c>
      <c r="B79" s="196" t="s">
        <v>4094</v>
      </c>
      <c r="C79" s="459"/>
      <c r="D79" s="457"/>
      <c r="E79" s="457"/>
      <c r="F79" s="494"/>
      <c r="G79" s="739">
        <v>34.198487031700289</v>
      </c>
      <c r="H79" s="740">
        <f t="shared" si="77"/>
        <v>1.0142559113832854</v>
      </c>
      <c r="I79" s="741">
        <v>0</v>
      </c>
      <c r="J79" s="498">
        <v>0</v>
      </c>
      <c r="K79" s="727">
        <v>0</v>
      </c>
      <c r="L79" s="498">
        <v>11.83</v>
      </c>
      <c r="M79" s="498">
        <v>2776</v>
      </c>
      <c r="N79" s="498">
        <v>1.096668</v>
      </c>
      <c r="O79" s="498">
        <v>0</v>
      </c>
      <c r="P79" s="498">
        <v>0.17590971399999999</v>
      </c>
      <c r="Q79" s="498">
        <v>0.61105625000000008</v>
      </c>
      <c r="R79" s="498">
        <v>-6.0760000000000008E-6</v>
      </c>
      <c r="S79" s="498">
        <v>0.113498708</v>
      </c>
      <c r="T79" s="498">
        <v>1.4072778999999997E-2</v>
      </c>
      <c r="U79" s="498">
        <v>4.8884034E-2</v>
      </c>
      <c r="V79" s="498">
        <v>1.0264137E-2</v>
      </c>
      <c r="W79" s="498">
        <v>3.4482968000000003E-2</v>
      </c>
      <c r="X79" s="498">
        <v>3.6612904000000002E-2</v>
      </c>
      <c r="Y79" s="498">
        <v>0</v>
      </c>
      <c r="Z79" s="498">
        <v>0</v>
      </c>
      <c r="AA79" s="498">
        <v>0</v>
      </c>
      <c r="AB79" s="498">
        <v>263</v>
      </c>
      <c r="AC79" s="498">
        <v>-0.10571999999999999</v>
      </c>
      <c r="AD79" s="498">
        <v>0</v>
      </c>
      <c r="AE79" s="498">
        <v>-1.1718469999999999E-3</v>
      </c>
      <c r="AF79" s="498">
        <v>-5.7383049999999998E-2</v>
      </c>
      <c r="AG79" s="498">
        <v>1.53E-6</v>
      </c>
      <c r="AH79" s="498">
        <v>-7.9841800000000004E-3</v>
      </c>
      <c r="AI79" s="498">
        <v>-1.06704E-4</v>
      </c>
      <c r="AJ79" s="498">
        <v>-4.5905229999999991E-3</v>
      </c>
      <c r="AK79" s="498">
        <v>-1.1150999999999999E-5</v>
      </c>
      <c r="AL79" s="498">
        <v>-2.8554869999999999E-3</v>
      </c>
      <c r="AM79" s="498">
        <v>-3.4407019999999999E-3</v>
      </c>
      <c r="AN79" s="498">
        <v>0</v>
      </c>
      <c r="AO79" s="498">
        <f t="shared" si="81"/>
        <v>0.99094799999999994</v>
      </c>
      <c r="AP79" s="498">
        <f t="shared" si="82"/>
        <v>0.83392104899999997</v>
      </c>
      <c r="AQ79" s="498">
        <f t="shared" si="83"/>
        <v>0.96723330400000007</v>
      </c>
      <c r="AR79" s="497">
        <f>AP79/SUM(AC79,N79)*10</f>
        <v>8.415386569224621</v>
      </c>
      <c r="AS79" s="498"/>
      <c r="AT79" s="463"/>
      <c r="AU79" s="464">
        <v>94935</v>
      </c>
      <c r="AV79" s="464">
        <v>2815.5744100000002</v>
      </c>
      <c r="AY79" s="469">
        <f t="shared" si="3"/>
        <v>0.99094799999999994</v>
      </c>
      <c r="AZ79" s="469">
        <f t="shared" si="3"/>
        <v>0</v>
      </c>
      <c r="BA79" s="470"/>
      <c r="BB79" s="205">
        <f t="shared" si="59"/>
        <v>11.83</v>
      </c>
      <c r="BC79" s="205">
        <f t="shared" si="59"/>
        <v>2776</v>
      </c>
      <c r="BD79" s="204">
        <f t="shared" si="60"/>
        <v>0.99094799999999994</v>
      </c>
      <c r="BE79" s="204">
        <f t="shared" si="61"/>
        <v>0</v>
      </c>
      <c r="BF79" s="204">
        <f t="shared" si="61"/>
        <v>0.17473786699999999</v>
      </c>
      <c r="BG79" s="204">
        <f t="shared" si="61"/>
        <v>0.55367320000000009</v>
      </c>
      <c r="BH79" s="204">
        <f t="shared" si="61"/>
        <v>-4.546000000000001E-6</v>
      </c>
      <c r="BI79" s="204">
        <f t="shared" si="61"/>
        <v>0.105514528</v>
      </c>
      <c r="BJ79" s="204">
        <f t="shared" si="62"/>
        <v>0</v>
      </c>
      <c r="BK79" s="204">
        <f t="shared" si="62"/>
        <v>0</v>
      </c>
      <c r="BL79" s="204">
        <f t="shared" si="63"/>
        <v>1.3966074999999998E-2</v>
      </c>
      <c r="BM79" s="204">
        <f t="shared" si="63"/>
        <v>4.4293511000000001E-2</v>
      </c>
      <c r="BN79" s="204">
        <f t="shared" si="63"/>
        <v>1.0252986E-2</v>
      </c>
      <c r="BO79" s="204">
        <f t="shared" si="63"/>
        <v>3.1627481000000006E-2</v>
      </c>
      <c r="BP79" s="204">
        <f t="shared" si="63"/>
        <v>3.3172202000000005E-2</v>
      </c>
      <c r="BQ79" s="195">
        <f t="shared" si="64"/>
        <v>0.83392104900000019</v>
      </c>
      <c r="BR79" s="195">
        <f t="shared" si="65"/>
        <v>0.96723330400000029</v>
      </c>
      <c r="BS79" s="195">
        <f t="shared" si="66"/>
        <v>0</v>
      </c>
      <c r="BT79" s="195"/>
      <c r="BU79" s="195"/>
      <c r="BV79" s="195"/>
      <c r="BW79" s="195"/>
      <c r="BX79" s="195"/>
      <c r="BY79" s="195"/>
      <c r="BZ79" s="195"/>
      <c r="CA79" s="195"/>
      <c r="CB79" s="195"/>
      <c r="CC79" s="204">
        <f t="shared" si="67"/>
        <v>11.83</v>
      </c>
      <c r="CD79" s="204">
        <f t="shared" si="67"/>
        <v>2776</v>
      </c>
      <c r="CE79" s="204">
        <f t="shared" si="68"/>
        <v>0.99094799999999994</v>
      </c>
      <c r="CF79" s="204">
        <f t="shared" si="68"/>
        <v>0</v>
      </c>
      <c r="CG79" s="204">
        <f t="shared" si="68"/>
        <v>0.17473786699999999</v>
      </c>
      <c r="CH79" s="204">
        <f t="shared" si="68"/>
        <v>0.55367320000000009</v>
      </c>
      <c r="CI79" s="204">
        <f t="shared" si="68"/>
        <v>-4.546000000000001E-6</v>
      </c>
      <c r="CJ79" s="204">
        <f t="shared" si="69"/>
        <v>0</v>
      </c>
      <c r="CK79" s="204">
        <f t="shared" si="70"/>
        <v>0</v>
      </c>
      <c r="CL79" s="204">
        <f t="shared" si="71"/>
        <v>0.105514528</v>
      </c>
      <c r="CM79" s="204">
        <f t="shared" si="72"/>
        <v>5.8259586000000002E-2</v>
      </c>
      <c r="CN79" s="204">
        <f t="shared" si="73"/>
        <v>4.1880467000000005E-2</v>
      </c>
      <c r="CO79" s="204">
        <f t="shared" si="74"/>
        <v>3.3172202000000005E-2</v>
      </c>
      <c r="CP79" s="204"/>
      <c r="CQ79" s="204">
        <f t="shared" si="75"/>
        <v>0.96723330400000029</v>
      </c>
      <c r="CR79" s="195">
        <f t="shared" si="76"/>
        <v>0</v>
      </c>
    </row>
    <row r="80" spans="1:96" ht="13.5" thickBot="1">
      <c r="A80" s="115">
        <f>A79+0.1</f>
        <v>8.2999999999999989</v>
      </c>
      <c r="B80" s="196" t="s">
        <v>4095</v>
      </c>
      <c r="C80" s="459"/>
      <c r="D80" s="457"/>
      <c r="E80" s="457"/>
      <c r="F80" s="494"/>
      <c r="G80" s="739">
        <v>2.6523736600306278</v>
      </c>
      <c r="H80" s="740">
        <f t="shared" si="77"/>
        <v>8.7694364471669214E-2</v>
      </c>
      <c r="I80" s="741">
        <v>0</v>
      </c>
      <c r="J80" s="498">
        <v>0</v>
      </c>
      <c r="K80" s="727">
        <v>0</v>
      </c>
      <c r="L80" s="498">
        <v>7.5699999999999985</v>
      </c>
      <c r="M80" s="498">
        <v>653</v>
      </c>
      <c r="N80" s="498">
        <v>0.14132500000000001</v>
      </c>
      <c r="O80" s="498">
        <v>0</v>
      </c>
      <c r="P80" s="498">
        <v>8.7791269999999994E-3</v>
      </c>
      <c r="Q80" s="498">
        <v>0.10054105000000002</v>
      </c>
      <c r="R80" s="498">
        <v>0</v>
      </c>
      <c r="S80" s="498">
        <v>1.6347785E-2</v>
      </c>
      <c r="T80" s="498">
        <v>7.02335E-4</v>
      </c>
      <c r="U80" s="498">
        <v>8.0432839999999995E-3</v>
      </c>
      <c r="V80" s="498">
        <v>5.8250299999999995E-4</v>
      </c>
      <c r="W80" s="498">
        <v>6.7483349999999994E-3</v>
      </c>
      <c r="X80" s="498">
        <v>6.1812590000000006E-3</v>
      </c>
      <c r="Y80" s="498">
        <v>0</v>
      </c>
      <c r="Z80" s="498">
        <v>0</v>
      </c>
      <c r="AA80" s="498">
        <v>0</v>
      </c>
      <c r="AB80" s="498">
        <v>1</v>
      </c>
      <c r="AC80" s="498">
        <v>-5.8299999999999997E-4</v>
      </c>
      <c r="AD80" s="498">
        <v>0</v>
      </c>
      <c r="AE80" s="498">
        <v>-1.1E-5</v>
      </c>
      <c r="AF80" s="498">
        <v>-4.394E-4</v>
      </c>
      <c r="AG80" s="498">
        <v>0</v>
      </c>
      <c r="AH80" s="498">
        <v>-5.0895E-5</v>
      </c>
      <c r="AI80" s="498">
        <v>-8.8000000000000004E-7</v>
      </c>
      <c r="AJ80" s="498">
        <v>-3.5151999999999998E-5</v>
      </c>
      <c r="AK80" s="498">
        <v>0</v>
      </c>
      <c r="AL80" s="498">
        <v>0</v>
      </c>
      <c r="AM80" s="498">
        <v>-2.6210000000000001E-5</v>
      </c>
      <c r="AN80" s="498">
        <v>0</v>
      </c>
      <c r="AO80" s="498">
        <f t="shared" si="81"/>
        <v>0.14074200000000001</v>
      </c>
      <c r="AP80" s="498">
        <f t="shared" si="82"/>
        <v>0.12516666700000001</v>
      </c>
      <c r="AQ80" s="498">
        <f t="shared" si="83"/>
        <v>0.14736214100000003</v>
      </c>
      <c r="AR80" s="497">
        <f>AP80/SUM(AC80,N80)*10</f>
        <v>8.8933415043128559</v>
      </c>
      <c r="AS80" s="498"/>
      <c r="AT80" s="463"/>
      <c r="AU80" s="464">
        <v>1732</v>
      </c>
      <c r="AV80" s="464">
        <v>57.264420000000001</v>
      </c>
      <c r="AY80" s="469">
        <f t="shared" si="3"/>
        <v>0.14074200000000001</v>
      </c>
      <c r="AZ80" s="469">
        <f t="shared" si="3"/>
        <v>0</v>
      </c>
      <c r="BA80" s="470"/>
      <c r="BB80" s="205">
        <f t="shared" si="59"/>
        <v>7.5699999999999985</v>
      </c>
      <c r="BC80" s="205">
        <f t="shared" si="59"/>
        <v>653</v>
      </c>
      <c r="BD80" s="204">
        <f t="shared" si="60"/>
        <v>0.14074200000000001</v>
      </c>
      <c r="BE80" s="204">
        <f t="shared" si="61"/>
        <v>0</v>
      </c>
      <c r="BF80" s="204">
        <f t="shared" si="61"/>
        <v>8.7681269999999988E-3</v>
      </c>
      <c r="BG80" s="204">
        <f t="shared" si="61"/>
        <v>0.10010165000000001</v>
      </c>
      <c r="BH80" s="204">
        <f t="shared" si="61"/>
        <v>0</v>
      </c>
      <c r="BI80" s="204">
        <f t="shared" si="61"/>
        <v>1.6296890000000001E-2</v>
      </c>
      <c r="BJ80" s="204">
        <f t="shared" si="62"/>
        <v>0</v>
      </c>
      <c r="BK80" s="204">
        <f t="shared" si="62"/>
        <v>0</v>
      </c>
      <c r="BL80" s="204">
        <f t="shared" si="63"/>
        <v>7.0145500000000003E-4</v>
      </c>
      <c r="BM80" s="204">
        <f t="shared" si="63"/>
        <v>8.0081319999999994E-3</v>
      </c>
      <c r="BN80" s="204">
        <f t="shared" si="63"/>
        <v>5.8250299999999995E-4</v>
      </c>
      <c r="BO80" s="204">
        <f t="shared" si="63"/>
        <v>6.7483349999999994E-3</v>
      </c>
      <c r="BP80" s="204">
        <f t="shared" si="63"/>
        <v>6.155049000000001E-3</v>
      </c>
      <c r="BQ80" s="195">
        <f t="shared" si="64"/>
        <v>0.12516666700000001</v>
      </c>
      <c r="BR80" s="195">
        <f t="shared" si="65"/>
        <v>0.147362141</v>
      </c>
      <c r="BS80" s="195">
        <f t="shared" si="66"/>
        <v>0</v>
      </c>
      <c r="BT80" s="195"/>
      <c r="BU80" s="195"/>
      <c r="BV80" s="195"/>
      <c r="BW80" s="195"/>
      <c r="BX80" s="195"/>
      <c r="BY80" s="195"/>
      <c r="BZ80" s="195"/>
      <c r="CA80" s="195"/>
      <c r="CB80" s="195"/>
      <c r="CC80" s="204">
        <f t="shared" si="67"/>
        <v>7.5699999999999985</v>
      </c>
      <c r="CD80" s="204">
        <f t="shared" si="67"/>
        <v>653</v>
      </c>
      <c r="CE80" s="204">
        <f t="shared" si="68"/>
        <v>0.14074200000000001</v>
      </c>
      <c r="CF80" s="204">
        <f t="shared" si="68"/>
        <v>0</v>
      </c>
      <c r="CG80" s="204">
        <f t="shared" si="68"/>
        <v>8.7681269999999988E-3</v>
      </c>
      <c r="CH80" s="204">
        <f t="shared" si="68"/>
        <v>0.10010165000000001</v>
      </c>
      <c r="CI80" s="204">
        <f t="shared" si="68"/>
        <v>0</v>
      </c>
      <c r="CJ80" s="204">
        <f t="shared" si="69"/>
        <v>0</v>
      </c>
      <c r="CK80" s="204">
        <f t="shared" si="70"/>
        <v>0</v>
      </c>
      <c r="CL80" s="204">
        <f t="shared" si="71"/>
        <v>1.6296890000000001E-2</v>
      </c>
      <c r="CM80" s="204">
        <f t="shared" si="72"/>
        <v>8.7095869999999995E-3</v>
      </c>
      <c r="CN80" s="204">
        <f t="shared" si="73"/>
        <v>7.3308379999999992E-3</v>
      </c>
      <c r="CO80" s="204">
        <f t="shared" si="74"/>
        <v>6.155049000000001E-3</v>
      </c>
      <c r="CP80" s="204"/>
      <c r="CQ80" s="204">
        <f t="shared" si="75"/>
        <v>0.147362141</v>
      </c>
      <c r="CR80" s="195">
        <f t="shared" si="76"/>
        <v>0</v>
      </c>
    </row>
    <row r="81" spans="1:96" s="466" customFormat="1" ht="13.5" thickBot="1">
      <c r="A81" s="115">
        <f>A80+0.1</f>
        <v>8.3999999999999986</v>
      </c>
      <c r="B81" s="196" t="s">
        <v>4096</v>
      </c>
      <c r="C81" s="509"/>
      <c r="D81" s="500"/>
      <c r="E81" s="510"/>
      <c r="F81" s="502"/>
      <c r="G81" s="739"/>
      <c r="H81" s="740"/>
      <c r="I81" s="741"/>
      <c r="J81" s="498">
        <v>0</v>
      </c>
      <c r="K81" s="727">
        <v>0</v>
      </c>
      <c r="L81" s="498">
        <v>0</v>
      </c>
      <c r="M81" s="498">
        <v>0</v>
      </c>
      <c r="N81" s="498">
        <v>0</v>
      </c>
      <c r="O81" s="498">
        <v>0</v>
      </c>
      <c r="P81" s="498">
        <v>0</v>
      </c>
      <c r="Q81" s="498">
        <v>0</v>
      </c>
      <c r="R81" s="498">
        <v>0</v>
      </c>
      <c r="S81" s="498">
        <v>0</v>
      </c>
      <c r="T81" s="498">
        <v>0</v>
      </c>
      <c r="U81" s="498">
        <v>0</v>
      </c>
      <c r="V81" s="498">
        <v>0</v>
      </c>
      <c r="W81" s="498">
        <v>0</v>
      </c>
      <c r="X81" s="498">
        <v>0</v>
      </c>
      <c r="Y81" s="498">
        <v>0</v>
      </c>
      <c r="Z81" s="498">
        <v>0</v>
      </c>
      <c r="AA81" s="498">
        <v>0</v>
      </c>
      <c r="AB81" s="498">
        <v>0</v>
      </c>
      <c r="AC81" s="498">
        <v>0</v>
      </c>
      <c r="AD81" s="498">
        <v>0</v>
      </c>
      <c r="AE81" s="498">
        <v>0</v>
      </c>
      <c r="AF81" s="498">
        <v>0</v>
      </c>
      <c r="AG81" s="498">
        <v>0</v>
      </c>
      <c r="AH81" s="498">
        <v>0</v>
      </c>
      <c r="AI81" s="498">
        <v>0</v>
      </c>
      <c r="AJ81" s="498">
        <v>0</v>
      </c>
      <c r="AK81" s="498">
        <v>0</v>
      </c>
      <c r="AL81" s="498">
        <v>0</v>
      </c>
      <c r="AM81" s="498">
        <v>0</v>
      </c>
      <c r="AN81" s="498">
        <v>0</v>
      </c>
      <c r="AO81" s="498">
        <f t="shared" si="81"/>
        <v>0</v>
      </c>
      <c r="AP81" s="498">
        <f t="shared" si="82"/>
        <v>0</v>
      </c>
      <c r="AQ81" s="498">
        <f t="shared" si="83"/>
        <v>0</v>
      </c>
      <c r="AR81" s="497"/>
      <c r="AS81" s="498"/>
      <c r="AT81" s="471"/>
      <c r="AU81" s="464">
        <v>0</v>
      </c>
      <c r="AV81" s="464">
        <v>0</v>
      </c>
      <c r="AY81" s="469">
        <f t="shared" si="3"/>
        <v>0</v>
      </c>
      <c r="AZ81" s="469">
        <f t="shared" si="3"/>
        <v>0</v>
      </c>
      <c r="BA81" s="470"/>
      <c r="BB81" s="205">
        <f t="shared" si="59"/>
        <v>0</v>
      </c>
      <c r="BC81" s="205">
        <f t="shared" si="59"/>
        <v>0</v>
      </c>
      <c r="BD81" s="204">
        <f t="shared" si="60"/>
        <v>0</v>
      </c>
      <c r="BE81" s="204">
        <f t="shared" si="61"/>
        <v>0</v>
      </c>
      <c r="BF81" s="204">
        <f t="shared" si="61"/>
        <v>0</v>
      </c>
      <c r="BG81" s="204">
        <f t="shared" si="61"/>
        <v>0</v>
      </c>
      <c r="BH81" s="204">
        <f t="shared" si="61"/>
        <v>0</v>
      </c>
      <c r="BI81" s="204">
        <f t="shared" si="61"/>
        <v>0</v>
      </c>
      <c r="BJ81" s="204">
        <f t="shared" si="62"/>
        <v>0</v>
      </c>
      <c r="BK81" s="204">
        <f t="shared" si="62"/>
        <v>0</v>
      </c>
      <c r="BL81" s="204">
        <f t="shared" si="63"/>
        <v>0</v>
      </c>
      <c r="BM81" s="204">
        <f t="shared" si="63"/>
        <v>0</v>
      </c>
      <c r="BN81" s="204">
        <f t="shared" si="63"/>
        <v>0</v>
      </c>
      <c r="BO81" s="204">
        <f t="shared" si="63"/>
        <v>0</v>
      </c>
      <c r="BP81" s="204">
        <f t="shared" si="63"/>
        <v>0</v>
      </c>
      <c r="BQ81" s="195">
        <f t="shared" si="64"/>
        <v>0</v>
      </c>
      <c r="BR81" s="195">
        <f t="shared" si="65"/>
        <v>0</v>
      </c>
      <c r="BS81" s="195">
        <f t="shared" si="66"/>
        <v>0</v>
      </c>
      <c r="BT81" s="195"/>
      <c r="BU81" s="195"/>
      <c r="BV81" s="195"/>
      <c r="BW81" s="195"/>
      <c r="BX81" s="195"/>
      <c r="BY81" s="195"/>
      <c r="BZ81" s="195"/>
      <c r="CA81" s="195"/>
      <c r="CB81" s="195"/>
      <c r="CC81" s="204">
        <f t="shared" si="67"/>
        <v>0</v>
      </c>
      <c r="CD81" s="204">
        <f t="shared" si="67"/>
        <v>0</v>
      </c>
      <c r="CE81" s="204">
        <f t="shared" si="68"/>
        <v>0</v>
      </c>
      <c r="CF81" s="204">
        <f t="shared" si="68"/>
        <v>0</v>
      </c>
      <c r="CG81" s="204">
        <f t="shared" si="68"/>
        <v>0</v>
      </c>
      <c r="CH81" s="204">
        <f t="shared" si="68"/>
        <v>0</v>
      </c>
      <c r="CI81" s="204">
        <f t="shared" si="68"/>
        <v>0</v>
      </c>
      <c r="CJ81" s="204">
        <f t="shared" si="69"/>
        <v>0</v>
      </c>
      <c r="CK81" s="204">
        <f t="shared" si="70"/>
        <v>0</v>
      </c>
      <c r="CL81" s="204">
        <f t="shared" si="71"/>
        <v>0</v>
      </c>
      <c r="CM81" s="204">
        <f t="shared" si="72"/>
        <v>0</v>
      </c>
      <c r="CN81" s="204">
        <f t="shared" si="73"/>
        <v>0</v>
      </c>
      <c r="CO81" s="204">
        <f t="shared" si="74"/>
        <v>0</v>
      </c>
      <c r="CP81" s="204"/>
      <c r="CQ81" s="204">
        <f t="shared" si="75"/>
        <v>0</v>
      </c>
      <c r="CR81" s="195">
        <f t="shared" si="76"/>
        <v>0</v>
      </c>
    </row>
    <row r="82" spans="1:96" ht="15.75" thickBot="1">
      <c r="A82" s="115">
        <f>A81+0.1</f>
        <v>8.4999999999999982</v>
      </c>
      <c r="B82" s="196" t="s">
        <v>4097</v>
      </c>
      <c r="C82" s="499"/>
      <c r="D82" s="500"/>
      <c r="E82" s="501"/>
      <c r="F82" s="502"/>
      <c r="G82" s="739"/>
      <c r="H82" s="740"/>
      <c r="I82" s="741"/>
      <c r="J82" s="498">
        <v>0</v>
      </c>
      <c r="K82" s="727">
        <v>0</v>
      </c>
      <c r="L82" s="498">
        <v>0</v>
      </c>
      <c r="M82" s="498">
        <v>0</v>
      </c>
      <c r="N82" s="498">
        <v>0</v>
      </c>
      <c r="O82" s="498">
        <v>0</v>
      </c>
      <c r="P82" s="498">
        <v>0</v>
      </c>
      <c r="Q82" s="498">
        <v>0</v>
      </c>
      <c r="R82" s="498">
        <v>0</v>
      </c>
      <c r="S82" s="498">
        <v>0</v>
      </c>
      <c r="T82" s="498">
        <v>0</v>
      </c>
      <c r="U82" s="498">
        <v>0</v>
      </c>
      <c r="V82" s="498">
        <v>0</v>
      </c>
      <c r="W82" s="498">
        <v>0</v>
      </c>
      <c r="X82" s="498">
        <v>0</v>
      </c>
      <c r="Y82" s="498">
        <v>0</v>
      </c>
      <c r="Z82" s="498">
        <v>0</v>
      </c>
      <c r="AA82" s="498">
        <v>0</v>
      </c>
      <c r="AB82" s="498">
        <v>0</v>
      </c>
      <c r="AC82" s="498">
        <v>0</v>
      </c>
      <c r="AD82" s="498">
        <v>0</v>
      </c>
      <c r="AE82" s="498">
        <v>0</v>
      </c>
      <c r="AF82" s="498">
        <v>0</v>
      </c>
      <c r="AG82" s="498">
        <v>0</v>
      </c>
      <c r="AH82" s="498">
        <v>0</v>
      </c>
      <c r="AI82" s="498">
        <v>0</v>
      </c>
      <c r="AJ82" s="498">
        <v>0</v>
      </c>
      <c r="AK82" s="498">
        <v>0</v>
      </c>
      <c r="AL82" s="498">
        <v>0</v>
      </c>
      <c r="AM82" s="498">
        <v>0</v>
      </c>
      <c r="AN82" s="498">
        <v>0</v>
      </c>
      <c r="AO82" s="498">
        <f t="shared" si="81"/>
        <v>0</v>
      </c>
      <c r="AP82" s="498">
        <f t="shared" si="82"/>
        <v>0</v>
      </c>
      <c r="AQ82" s="498">
        <f t="shared" si="83"/>
        <v>0</v>
      </c>
      <c r="AR82" s="497"/>
      <c r="AS82" s="498"/>
      <c r="AT82" s="471"/>
      <c r="AU82" s="464">
        <v>0</v>
      </c>
      <c r="AV82" s="464">
        <v>0</v>
      </c>
      <c r="AY82" s="469">
        <f t="shared" si="3"/>
        <v>0</v>
      </c>
      <c r="AZ82" s="469">
        <f t="shared" si="3"/>
        <v>0</v>
      </c>
      <c r="BA82" s="470"/>
      <c r="BB82" s="205">
        <f t="shared" si="59"/>
        <v>0</v>
      </c>
      <c r="BC82" s="205">
        <f t="shared" si="59"/>
        <v>0</v>
      </c>
      <c r="BD82" s="204">
        <f t="shared" si="60"/>
        <v>0</v>
      </c>
      <c r="BE82" s="204">
        <f t="shared" si="61"/>
        <v>0</v>
      </c>
      <c r="BF82" s="204">
        <f t="shared" si="61"/>
        <v>0</v>
      </c>
      <c r="BG82" s="204">
        <f t="shared" si="61"/>
        <v>0</v>
      </c>
      <c r="BH82" s="204">
        <f t="shared" si="61"/>
        <v>0</v>
      </c>
      <c r="BI82" s="204">
        <f t="shared" si="61"/>
        <v>0</v>
      </c>
      <c r="BJ82" s="204">
        <f t="shared" si="62"/>
        <v>0</v>
      </c>
      <c r="BK82" s="204">
        <f t="shared" si="62"/>
        <v>0</v>
      </c>
      <c r="BL82" s="204">
        <f t="shared" si="63"/>
        <v>0</v>
      </c>
      <c r="BM82" s="204">
        <f t="shared" si="63"/>
        <v>0</v>
      </c>
      <c r="BN82" s="204">
        <f t="shared" si="63"/>
        <v>0</v>
      </c>
      <c r="BO82" s="204">
        <f t="shared" si="63"/>
        <v>0</v>
      </c>
      <c r="BP82" s="204">
        <f t="shared" si="63"/>
        <v>0</v>
      </c>
      <c r="BQ82" s="195">
        <f t="shared" si="64"/>
        <v>0</v>
      </c>
      <c r="BR82" s="195">
        <f t="shared" si="65"/>
        <v>0</v>
      </c>
      <c r="BS82" s="195">
        <f t="shared" si="66"/>
        <v>0</v>
      </c>
      <c r="BT82" s="195"/>
      <c r="BU82" s="195"/>
      <c r="BV82" s="195"/>
      <c r="BW82" s="195"/>
      <c r="BX82" s="195"/>
      <c r="BY82" s="195"/>
      <c r="BZ82" s="195"/>
      <c r="CA82" s="195"/>
      <c r="CB82" s="195"/>
      <c r="CC82" s="204">
        <f t="shared" si="67"/>
        <v>0</v>
      </c>
      <c r="CD82" s="204">
        <f t="shared" si="67"/>
        <v>0</v>
      </c>
      <c r="CE82" s="204">
        <f t="shared" si="68"/>
        <v>0</v>
      </c>
      <c r="CF82" s="204">
        <f t="shared" si="68"/>
        <v>0</v>
      </c>
      <c r="CG82" s="204">
        <f t="shared" si="68"/>
        <v>0</v>
      </c>
      <c r="CH82" s="204">
        <f t="shared" si="68"/>
        <v>0</v>
      </c>
      <c r="CI82" s="204">
        <f t="shared" si="68"/>
        <v>0</v>
      </c>
      <c r="CJ82" s="204">
        <f t="shared" si="69"/>
        <v>0</v>
      </c>
      <c r="CK82" s="204">
        <f t="shared" si="70"/>
        <v>0</v>
      </c>
      <c r="CL82" s="204">
        <f t="shared" si="71"/>
        <v>0</v>
      </c>
      <c r="CM82" s="204">
        <f t="shared" si="72"/>
        <v>0</v>
      </c>
      <c r="CN82" s="204">
        <f t="shared" si="73"/>
        <v>0</v>
      </c>
      <c r="CO82" s="204">
        <f t="shared" si="74"/>
        <v>0</v>
      </c>
      <c r="CP82" s="204"/>
      <c r="CQ82" s="204">
        <f t="shared" si="75"/>
        <v>0</v>
      </c>
      <c r="CR82" s="195">
        <f t="shared" si="76"/>
        <v>0</v>
      </c>
    </row>
    <row r="83" spans="1:96" ht="15.75" thickBot="1">
      <c r="A83" s="115" t="s">
        <v>4696</v>
      </c>
      <c r="B83" s="196" t="s">
        <v>4098</v>
      </c>
      <c r="C83" s="499"/>
      <c r="D83" s="500"/>
      <c r="E83" s="501"/>
      <c r="F83" s="502"/>
      <c r="G83" s="739"/>
      <c r="H83" s="740"/>
      <c r="I83" s="741"/>
      <c r="J83" s="498">
        <v>0</v>
      </c>
      <c r="K83" s="727">
        <v>0</v>
      </c>
      <c r="L83" s="498">
        <v>0</v>
      </c>
      <c r="M83" s="498">
        <v>0</v>
      </c>
      <c r="N83" s="498">
        <v>0</v>
      </c>
      <c r="O83" s="498">
        <v>0</v>
      </c>
      <c r="P83" s="498">
        <v>0</v>
      </c>
      <c r="Q83" s="498">
        <v>0</v>
      </c>
      <c r="R83" s="498">
        <v>0</v>
      </c>
      <c r="S83" s="498">
        <v>0</v>
      </c>
      <c r="T83" s="498">
        <v>0</v>
      </c>
      <c r="U83" s="498">
        <v>0</v>
      </c>
      <c r="V83" s="498">
        <v>0</v>
      </c>
      <c r="W83" s="498">
        <v>0</v>
      </c>
      <c r="X83" s="498">
        <v>0</v>
      </c>
      <c r="Y83" s="498">
        <v>0</v>
      </c>
      <c r="Z83" s="498">
        <v>0</v>
      </c>
      <c r="AA83" s="498">
        <v>0</v>
      </c>
      <c r="AB83" s="498">
        <v>0</v>
      </c>
      <c r="AC83" s="498">
        <v>0</v>
      </c>
      <c r="AD83" s="498">
        <v>0</v>
      </c>
      <c r="AE83" s="498">
        <v>0</v>
      </c>
      <c r="AF83" s="498">
        <v>0</v>
      </c>
      <c r="AG83" s="498">
        <v>0</v>
      </c>
      <c r="AH83" s="498">
        <v>0</v>
      </c>
      <c r="AI83" s="498">
        <v>0</v>
      </c>
      <c r="AJ83" s="498">
        <v>0</v>
      </c>
      <c r="AK83" s="498">
        <v>0</v>
      </c>
      <c r="AL83" s="498">
        <v>0</v>
      </c>
      <c r="AM83" s="498">
        <v>0</v>
      </c>
      <c r="AN83" s="498">
        <v>0</v>
      </c>
      <c r="AO83" s="498">
        <f t="shared" si="81"/>
        <v>0</v>
      </c>
      <c r="AP83" s="498">
        <f t="shared" si="82"/>
        <v>0</v>
      </c>
      <c r="AQ83" s="498">
        <f t="shared" si="83"/>
        <v>0</v>
      </c>
      <c r="AR83" s="497"/>
      <c r="AS83" s="498"/>
      <c r="AT83" s="471"/>
      <c r="AU83" s="464">
        <v>0</v>
      </c>
      <c r="AV83" s="464">
        <v>0</v>
      </c>
      <c r="AY83" s="469">
        <f t="shared" ref="AY83:AZ105" si="84">SUM(AC83,N83)</f>
        <v>0</v>
      </c>
      <c r="AZ83" s="469">
        <f t="shared" si="84"/>
        <v>0</v>
      </c>
      <c r="BA83" s="470"/>
      <c r="BB83" s="205">
        <f t="shared" si="59"/>
        <v>0</v>
      </c>
      <c r="BC83" s="205">
        <f t="shared" si="59"/>
        <v>0</v>
      </c>
      <c r="BD83" s="204">
        <f t="shared" si="60"/>
        <v>0</v>
      </c>
      <c r="BE83" s="204">
        <f t="shared" si="61"/>
        <v>0</v>
      </c>
      <c r="BF83" s="204">
        <f t="shared" si="61"/>
        <v>0</v>
      </c>
      <c r="BG83" s="204">
        <f t="shared" si="61"/>
        <v>0</v>
      </c>
      <c r="BH83" s="204">
        <f t="shared" si="61"/>
        <v>0</v>
      </c>
      <c r="BI83" s="204">
        <f t="shared" si="61"/>
        <v>0</v>
      </c>
      <c r="BJ83" s="204">
        <f t="shared" si="62"/>
        <v>0</v>
      </c>
      <c r="BK83" s="204">
        <f t="shared" si="62"/>
        <v>0</v>
      </c>
      <c r="BL83" s="204">
        <f t="shared" si="63"/>
        <v>0</v>
      </c>
      <c r="BM83" s="204">
        <f t="shared" si="63"/>
        <v>0</v>
      </c>
      <c r="BN83" s="204">
        <f t="shared" si="63"/>
        <v>0</v>
      </c>
      <c r="BO83" s="204">
        <f t="shared" si="63"/>
        <v>0</v>
      </c>
      <c r="BP83" s="204">
        <f t="shared" si="63"/>
        <v>0</v>
      </c>
      <c r="BQ83" s="195">
        <f t="shared" si="64"/>
        <v>0</v>
      </c>
      <c r="BR83" s="195">
        <f t="shared" si="65"/>
        <v>0</v>
      </c>
      <c r="BS83" s="195">
        <f t="shared" si="66"/>
        <v>0</v>
      </c>
      <c r="BT83" s="195"/>
      <c r="BU83" s="195"/>
      <c r="BV83" s="195"/>
      <c r="BW83" s="195"/>
      <c r="BX83" s="195"/>
      <c r="BY83" s="195"/>
      <c r="BZ83" s="195"/>
      <c r="CA83" s="195"/>
      <c r="CB83" s="195"/>
      <c r="CC83" s="204">
        <f t="shared" si="67"/>
        <v>0</v>
      </c>
      <c r="CD83" s="204">
        <f t="shared" si="67"/>
        <v>0</v>
      </c>
      <c r="CE83" s="204">
        <f t="shared" si="68"/>
        <v>0</v>
      </c>
      <c r="CF83" s="204">
        <f t="shared" si="68"/>
        <v>0</v>
      </c>
      <c r="CG83" s="204">
        <f t="shared" si="68"/>
        <v>0</v>
      </c>
      <c r="CH83" s="204">
        <f t="shared" si="68"/>
        <v>0</v>
      </c>
      <c r="CI83" s="204">
        <f t="shared" si="68"/>
        <v>0</v>
      </c>
      <c r="CJ83" s="204">
        <f t="shared" si="69"/>
        <v>0</v>
      </c>
      <c r="CK83" s="204">
        <f t="shared" si="70"/>
        <v>0</v>
      </c>
      <c r="CL83" s="204">
        <f t="shared" si="71"/>
        <v>0</v>
      </c>
      <c r="CM83" s="204">
        <f t="shared" si="72"/>
        <v>0</v>
      </c>
      <c r="CN83" s="204">
        <f t="shared" si="73"/>
        <v>0</v>
      </c>
      <c r="CO83" s="204">
        <f t="shared" si="74"/>
        <v>0</v>
      </c>
      <c r="CP83" s="204"/>
      <c r="CQ83" s="204">
        <f t="shared" si="75"/>
        <v>0</v>
      </c>
      <c r="CR83" s="195">
        <f t="shared" si="76"/>
        <v>0</v>
      </c>
    </row>
    <row r="84" spans="1:96" ht="13.5" thickBot="1">
      <c r="A84" s="115" t="s">
        <v>4697</v>
      </c>
      <c r="B84" s="196" t="s">
        <v>4099</v>
      </c>
      <c r="C84" s="459"/>
      <c r="D84" s="504"/>
      <c r="E84" s="505"/>
      <c r="F84" s="494"/>
      <c r="G84" s="739"/>
      <c r="H84" s="740"/>
      <c r="I84" s="741"/>
      <c r="J84" s="498">
        <v>0</v>
      </c>
      <c r="K84" s="727">
        <v>0</v>
      </c>
      <c r="L84" s="498">
        <v>0</v>
      </c>
      <c r="M84" s="498">
        <v>0</v>
      </c>
      <c r="N84" s="498">
        <v>0</v>
      </c>
      <c r="O84" s="498">
        <v>0</v>
      </c>
      <c r="P84" s="498">
        <v>0</v>
      </c>
      <c r="Q84" s="498">
        <v>0</v>
      </c>
      <c r="R84" s="498">
        <v>0</v>
      </c>
      <c r="S84" s="498">
        <v>0</v>
      </c>
      <c r="T84" s="498">
        <v>0</v>
      </c>
      <c r="U84" s="498">
        <v>0</v>
      </c>
      <c r="V84" s="498">
        <v>0</v>
      </c>
      <c r="W84" s="498">
        <v>0</v>
      </c>
      <c r="X84" s="498">
        <v>0</v>
      </c>
      <c r="Y84" s="498">
        <v>0</v>
      </c>
      <c r="Z84" s="498">
        <v>0</v>
      </c>
      <c r="AA84" s="498">
        <v>0</v>
      </c>
      <c r="AB84" s="498">
        <v>0</v>
      </c>
      <c r="AC84" s="498">
        <v>0</v>
      </c>
      <c r="AD84" s="498">
        <v>0</v>
      </c>
      <c r="AE84" s="498">
        <v>0</v>
      </c>
      <c r="AF84" s="498">
        <v>0</v>
      </c>
      <c r="AG84" s="498">
        <v>0</v>
      </c>
      <c r="AH84" s="498">
        <v>0</v>
      </c>
      <c r="AI84" s="498">
        <v>0</v>
      </c>
      <c r="AJ84" s="498">
        <v>0</v>
      </c>
      <c r="AK84" s="498">
        <v>0</v>
      </c>
      <c r="AL84" s="498">
        <v>0</v>
      </c>
      <c r="AM84" s="498">
        <v>0</v>
      </c>
      <c r="AN84" s="498">
        <v>0</v>
      </c>
      <c r="AO84" s="498">
        <f t="shared" si="81"/>
        <v>0</v>
      </c>
      <c r="AP84" s="498">
        <f t="shared" si="82"/>
        <v>0</v>
      </c>
      <c r="AQ84" s="498">
        <f t="shared" si="83"/>
        <v>0</v>
      </c>
      <c r="AR84" s="497"/>
      <c r="AS84" s="498"/>
      <c r="AT84" s="463"/>
      <c r="AU84" s="464">
        <v>0</v>
      </c>
      <c r="AV84" s="464">
        <v>0</v>
      </c>
      <c r="AY84" s="469">
        <f t="shared" si="84"/>
        <v>0</v>
      </c>
      <c r="AZ84" s="469">
        <f t="shared" si="84"/>
        <v>0</v>
      </c>
      <c r="BA84" s="470"/>
      <c r="BB84" s="205">
        <f t="shared" si="59"/>
        <v>0</v>
      </c>
      <c r="BC84" s="205">
        <f t="shared" si="59"/>
        <v>0</v>
      </c>
      <c r="BD84" s="204">
        <f t="shared" si="60"/>
        <v>0</v>
      </c>
      <c r="BE84" s="204">
        <f t="shared" si="61"/>
        <v>0</v>
      </c>
      <c r="BF84" s="204">
        <f t="shared" si="61"/>
        <v>0</v>
      </c>
      <c r="BG84" s="204">
        <f t="shared" si="61"/>
        <v>0</v>
      </c>
      <c r="BH84" s="204">
        <f t="shared" si="61"/>
        <v>0</v>
      </c>
      <c r="BI84" s="204">
        <f t="shared" si="61"/>
        <v>0</v>
      </c>
      <c r="BJ84" s="204">
        <f t="shared" si="62"/>
        <v>0</v>
      </c>
      <c r="BK84" s="204">
        <f t="shared" si="62"/>
        <v>0</v>
      </c>
      <c r="BL84" s="204">
        <f t="shared" si="63"/>
        <v>0</v>
      </c>
      <c r="BM84" s="204">
        <f t="shared" si="63"/>
        <v>0</v>
      </c>
      <c r="BN84" s="204">
        <f t="shared" si="63"/>
        <v>0</v>
      </c>
      <c r="BO84" s="204">
        <f t="shared" si="63"/>
        <v>0</v>
      </c>
      <c r="BP84" s="204">
        <f t="shared" si="63"/>
        <v>0</v>
      </c>
      <c r="BQ84" s="195">
        <f t="shared" si="64"/>
        <v>0</v>
      </c>
      <c r="BR84" s="195">
        <f t="shared" si="65"/>
        <v>0</v>
      </c>
      <c r="BS84" s="195">
        <f t="shared" si="66"/>
        <v>0</v>
      </c>
      <c r="BT84" s="195"/>
      <c r="BU84" s="195"/>
      <c r="BV84" s="195"/>
      <c r="BW84" s="195"/>
      <c r="BX84" s="195"/>
      <c r="BY84" s="195"/>
      <c r="BZ84" s="195"/>
      <c r="CA84" s="195"/>
      <c r="CB84" s="195"/>
      <c r="CC84" s="204">
        <f t="shared" si="67"/>
        <v>0</v>
      </c>
      <c r="CD84" s="204">
        <f t="shared" si="67"/>
        <v>0</v>
      </c>
      <c r="CE84" s="204">
        <f t="shared" si="68"/>
        <v>0</v>
      </c>
      <c r="CF84" s="204">
        <f t="shared" si="68"/>
        <v>0</v>
      </c>
      <c r="CG84" s="204">
        <f t="shared" si="68"/>
        <v>0</v>
      </c>
      <c r="CH84" s="204">
        <f t="shared" si="68"/>
        <v>0</v>
      </c>
      <c r="CI84" s="204">
        <f t="shared" si="68"/>
        <v>0</v>
      </c>
      <c r="CJ84" s="204">
        <f t="shared" si="69"/>
        <v>0</v>
      </c>
      <c r="CK84" s="204">
        <f t="shared" si="70"/>
        <v>0</v>
      </c>
      <c r="CL84" s="204">
        <f t="shared" si="71"/>
        <v>0</v>
      </c>
      <c r="CM84" s="204">
        <f t="shared" si="72"/>
        <v>0</v>
      </c>
      <c r="CN84" s="204">
        <f t="shared" si="73"/>
        <v>0</v>
      </c>
      <c r="CO84" s="204">
        <f t="shared" si="74"/>
        <v>0</v>
      </c>
      <c r="CP84" s="204"/>
      <c r="CQ84" s="204">
        <f t="shared" si="75"/>
        <v>0</v>
      </c>
      <c r="CR84" s="195">
        <f t="shared" si="76"/>
        <v>0</v>
      </c>
    </row>
    <row r="85" spans="1:96" ht="13.5" thickBot="1">
      <c r="A85" s="115"/>
      <c r="B85" s="196"/>
      <c r="C85" s="499"/>
      <c r="D85" s="506"/>
      <c r="E85" s="506"/>
      <c r="F85" s="507"/>
      <c r="G85" s="742"/>
      <c r="H85" s="743"/>
      <c r="I85" s="741">
        <v>0</v>
      </c>
      <c r="J85" s="498"/>
      <c r="K85" s="727"/>
      <c r="L85" s="498"/>
      <c r="M85" s="498"/>
      <c r="N85" s="498"/>
      <c r="O85" s="498"/>
      <c r="P85" s="498"/>
      <c r="Q85" s="498"/>
      <c r="R85" s="498"/>
      <c r="S85" s="498"/>
      <c r="T85" s="498"/>
      <c r="U85" s="498"/>
      <c r="V85" s="498"/>
      <c r="W85" s="498"/>
      <c r="X85" s="498"/>
      <c r="Y85" s="498"/>
      <c r="Z85" s="498"/>
      <c r="AA85" s="498"/>
      <c r="AB85" s="498"/>
      <c r="AC85" s="498"/>
      <c r="AD85" s="498"/>
      <c r="AE85" s="498"/>
      <c r="AF85" s="498"/>
      <c r="AG85" s="498"/>
      <c r="AH85" s="498"/>
      <c r="AI85" s="498"/>
      <c r="AJ85" s="498"/>
      <c r="AK85" s="498"/>
      <c r="AL85" s="498"/>
      <c r="AM85" s="498"/>
      <c r="AN85" s="498"/>
      <c r="AO85" s="498"/>
      <c r="AP85" s="498"/>
      <c r="AQ85" s="498"/>
      <c r="AR85" s="497"/>
      <c r="AS85" s="498"/>
      <c r="AT85" s="471"/>
      <c r="AU85" s="464"/>
      <c r="AV85" s="464"/>
      <c r="AY85" s="469">
        <f t="shared" si="84"/>
        <v>0</v>
      </c>
      <c r="AZ85" s="469">
        <f t="shared" si="84"/>
        <v>0</v>
      </c>
      <c r="BA85" s="470"/>
      <c r="BB85" s="205">
        <f t="shared" si="59"/>
        <v>0</v>
      </c>
      <c r="BC85" s="205">
        <f t="shared" si="59"/>
        <v>0</v>
      </c>
      <c r="BD85" s="204">
        <f t="shared" si="60"/>
        <v>0</v>
      </c>
      <c r="BE85" s="204">
        <f t="shared" si="61"/>
        <v>0</v>
      </c>
      <c r="BF85" s="204">
        <f t="shared" si="61"/>
        <v>0</v>
      </c>
      <c r="BG85" s="204">
        <f t="shared" si="61"/>
        <v>0</v>
      </c>
      <c r="BH85" s="204">
        <f t="shared" si="61"/>
        <v>0</v>
      </c>
      <c r="BI85" s="204">
        <f t="shared" si="61"/>
        <v>0</v>
      </c>
      <c r="BJ85" s="204">
        <f t="shared" si="62"/>
        <v>0</v>
      </c>
      <c r="BK85" s="204">
        <f t="shared" si="62"/>
        <v>0</v>
      </c>
      <c r="BL85" s="204">
        <f t="shared" si="63"/>
        <v>0</v>
      </c>
      <c r="BM85" s="204">
        <f t="shared" si="63"/>
        <v>0</v>
      </c>
      <c r="BN85" s="204">
        <f t="shared" si="63"/>
        <v>0</v>
      </c>
      <c r="BO85" s="204">
        <f t="shared" si="63"/>
        <v>0</v>
      </c>
      <c r="BP85" s="204">
        <f t="shared" si="63"/>
        <v>0</v>
      </c>
      <c r="BQ85" s="195">
        <f t="shared" si="64"/>
        <v>0</v>
      </c>
      <c r="BR85" s="195">
        <f t="shared" si="65"/>
        <v>0</v>
      </c>
      <c r="BS85" s="195">
        <f t="shared" si="66"/>
        <v>0</v>
      </c>
      <c r="BT85" s="195"/>
      <c r="BU85" s="195"/>
      <c r="BV85" s="195"/>
      <c r="BW85" s="195"/>
      <c r="BX85" s="195"/>
      <c r="BY85" s="195"/>
      <c r="BZ85" s="195"/>
      <c r="CA85" s="195"/>
      <c r="CB85" s="195"/>
      <c r="CC85" s="204">
        <f t="shared" si="67"/>
        <v>0</v>
      </c>
      <c r="CD85" s="204">
        <f t="shared" si="67"/>
        <v>0</v>
      </c>
      <c r="CE85" s="204">
        <f t="shared" si="68"/>
        <v>0</v>
      </c>
      <c r="CF85" s="204">
        <f t="shared" si="68"/>
        <v>0</v>
      </c>
      <c r="CG85" s="204">
        <f t="shared" si="68"/>
        <v>0</v>
      </c>
      <c r="CH85" s="204">
        <f t="shared" si="68"/>
        <v>0</v>
      </c>
      <c r="CI85" s="204">
        <f t="shared" si="68"/>
        <v>0</v>
      </c>
      <c r="CJ85" s="204">
        <f t="shared" si="69"/>
        <v>0</v>
      </c>
      <c r="CK85" s="204">
        <f t="shared" si="70"/>
        <v>0</v>
      </c>
      <c r="CL85" s="204">
        <f t="shared" si="71"/>
        <v>0</v>
      </c>
      <c r="CM85" s="204">
        <f t="shared" si="72"/>
        <v>0</v>
      </c>
      <c r="CN85" s="204">
        <f t="shared" si="73"/>
        <v>0</v>
      </c>
      <c r="CO85" s="204">
        <f t="shared" si="74"/>
        <v>0</v>
      </c>
      <c r="CP85" s="204"/>
      <c r="CQ85" s="204">
        <f t="shared" si="75"/>
        <v>0</v>
      </c>
      <c r="CR85" s="195">
        <f t="shared" si="76"/>
        <v>0</v>
      </c>
    </row>
    <row r="86" spans="1:96" ht="13.5" thickBot="1">
      <c r="A86" s="115">
        <v>9</v>
      </c>
      <c r="B86" s="198" t="s">
        <v>4100</v>
      </c>
      <c r="C86" s="459"/>
      <c r="D86" s="504"/>
      <c r="E86" s="505"/>
      <c r="F86" s="494"/>
      <c r="G86" s="739">
        <v>33.998163948590559</v>
      </c>
      <c r="H86" s="740">
        <f>AV86/M86</f>
        <v>0.99010963818986941</v>
      </c>
      <c r="I86" s="741">
        <v>0</v>
      </c>
      <c r="J86" s="496">
        <f t="shared" ref="J86:K86" si="85">SUM(J87:J88)</f>
        <v>8.23</v>
      </c>
      <c r="K86" s="725">
        <f t="shared" si="85"/>
        <v>768</v>
      </c>
      <c r="L86" s="496">
        <f t="shared" ref="L86:AQ86" si="86">SUM(L87:L88)</f>
        <v>95.057000000000016</v>
      </c>
      <c r="M86" s="496">
        <f t="shared" si="86"/>
        <v>9259</v>
      </c>
      <c r="N86" s="496">
        <f t="shared" si="86"/>
        <v>17.885090999999996</v>
      </c>
      <c r="O86" s="496">
        <f t="shared" si="86"/>
        <v>0.75233999999999979</v>
      </c>
      <c r="P86" s="496">
        <f t="shared" si="86"/>
        <v>0</v>
      </c>
      <c r="Q86" s="496">
        <f t="shared" si="86"/>
        <v>8.011834949999999</v>
      </c>
      <c r="R86" s="496">
        <f t="shared" si="86"/>
        <v>-1.0489123999999999E-2</v>
      </c>
      <c r="S86" s="496">
        <f t="shared" si="86"/>
        <v>1.1879205200000003</v>
      </c>
      <c r="T86" s="496">
        <f t="shared" si="86"/>
        <v>0</v>
      </c>
      <c r="U86" s="496">
        <f t="shared" si="86"/>
        <v>0.64010766799999996</v>
      </c>
      <c r="V86" s="496">
        <f t="shared" si="86"/>
        <v>0</v>
      </c>
      <c r="W86" s="496">
        <f t="shared" si="86"/>
        <v>0.47776754799999999</v>
      </c>
      <c r="X86" s="496">
        <f t="shared" si="86"/>
        <v>0.49146888400000005</v>
      </c>
      <c r="Y86" s="496">
        <f t="shared" si="86"/>
        <v>0</v>
      </c>
      <c r="Z86" s="496">
        <f t="shared" si="86"/>
        <v>0</v>
      </c>
      <c r="AA86" s="496">
        <f t="shared" si="86"/>
        <v>0</v>
      </c>
      <c r="AB86" s="496">
        <f t="shared" si="86"/>
        <v>993</v>
      </c>
      <c r="AC86" s="496">
        <f t="shared" si="86"/>
        <v>-0.98213841000000002</v>
      </c>
      <c r="AD86" s="496">
        <f t="shared" si="86"/>
        <v>-2.3370000000000001E-3</v>
      </c>
      <c r="AE86" s="496">
        <f t="shared" si="86"/>
        <v>-5.2903299999999993E-4</v>
      </c>
      <c r="AF86" s="496">
        <f t="shared" si="86"/>
        <v>-0.44234938899999998</v>
      </c>
      <c r="AG86" s="496">
        <f t="shared" si="86"/>
        <v>-1.0787199999999996E-4</v>
      </c>
      <c r="AH86" s="496">
        <f t="shared" si="86"/>
        <v>-5.4713436000000004E-2</v>
      </c>
      <c r="AI86" s="496">
        <f t="shared" si="86"/>
        <v>-1.22323E-4</v>
      </c>
      <c r="AJ86" s="496">
        <f t="shared" si="86"/>
        <v>-3.5309409999999999E-2</v>
      </c>
      <c r="AK86" s="496">
        <f t="shared" si="86"/>
        <v>-7.6432000000000003E-5</v>
      </c>
      <c r="AL86" s="496">
        <f t="shared" si="86"/>
        <v>-2.2792326999999998E-2</v>
      </c>
      <c r="AM86" s="496">
        <f t="shared" si="86"/>
        <v>-2.6523876999999998E-2</v>
      </c>
      <c r="AN86" s="496">
        <f t="shared" si="86"/>
        <v>0</v>
      </c>
      <c r="AO86" s="496">
        <f t="shared" si="86"/>
        <v>16.902952589999995</v>
      </c>
      <c r="AP86" s="496">
        <f t="shared" si="86"/>
        <v>8.6915666159999994</v>
      </c>
      <c r="AQ86" s="496">
        <f t="shared" si="86"/>
        <v>10.216086347000003</v>
      </c>
      <c r="AR86" s="497">
        <f>AP86/SUM(AC86,N86)*10</f>
        <v>5.1420404628845979</v>
      </c>
      <c r="AS86" s="496">
        <f>AS87+AS88</f>
        <v>10.468807999999999</v>
      </c>
      <c r="AT86" s="463"/>
      <c r="AU86" s="468">
        <f>SUM(AU87:AU88)</f>
        <v>314789</v>
      </c>
      <c r="AV86" s="468">
        <f>SUM(AV87:AV88)</f>
        <v>9167.4251400000012</v>
      </c>
      <c r="AY86" s="469">
        <f t="shared" si="84"/>
        <v>16.902952589999995</v>
      </c>
      <c r="AZ86" s="469">
        <f t="shared" si="84"/>
        <v>0.75000299999999975</v>
      </c>
      <c r="BA86" s="470"/>
      <c r="BB86" s="205">
        <f t="shared" si="59"/>
        <v>95.057000000000016</v>
      </c>
      <c r="BC86" s="205">
        <f t="shared" si="59"/>
        <v>9259</v>
      </c>
      <c r="BD86" s="204">
        <f t="shared" si="60"/>
        <v>16.902952589999995</v>
      </c>
      <c r="BE86" s="204">
        <f t="shared" si="61"/>
        <v>0.75000299999999975</v>
      </c>
      <c r="BF86" s="204">
        <f t="shared" si="61"/>
        <v>-5.2903299999999993E-4</v>
      </c>
      <c r="BG86" s="204">
        <f t="shared" si="61"/>
        <v>7.5694855609999987</v>
      </c>
      <c r="BH86" s="204">
        <f t="shared" si="61"/>
        <v>-1.0596995999999999E-2</v>
      </c>
      <c r="BI86" s="204">
        <f t="shared" si="61"/>
        <v>1.1332070840000004</v>
      </c>
      <c r="BJ86" s="204">
        <f t="shared" si="62"/>
        <v>0</v>
      </c>
      <c r="BK86" s="204">
        <f t="shared" si="62"/>
        <v>0</v>
      </c>
      <c r="BL86" s="204">
        <f t="shared" si="63"/>
        <v>-1.22323E-4</v>
      </c>
      <c r="BM86" s="204">
        <f t="shared" si="63"/>
        <v>0.60479825799999998</v>
      </c>
      <c r="BN86" s="204">
        <f t="shared" si="63"/>
        <v>-7.6432000000000003E-5</v>
      </c>
      <c r="BO86" s="204">
        <f t="shared" si="63"/>
        <v>0.45497522099999999</v>
      </c>
      <c r="BP86" s="204">
        <f t="shared" si="63"/>
        <v>0.46494500700000008</v>
      </c>
      <c r="BQ86" s="195">
        <f t="shared" si="64"/>
        <v>8.6915666159999994</v>
      </c>
      <c r="BR86" s="195">
        <f t="shared" si="65"/>
        <v>10.216086347000001</v>
      </c>
      <c r="BS86" s="195">
        <f t="shared" si="66"/>
        <v>0</v>
      </c>
      <c r="BT86" s="195"/>
      <c r="BU86" s="195">
        <f t="shared" ref="BU86:BV88" si="87">J86</f>
        <v>8.23</v>
      </c>
      <c r="BV86" s="195">
        <f t="shared" si="87"/>
        <v>768</v>
      </c>
      <c r="BW86" s="195"/>
      <c r="BX86" s="195"/>
      <c r="BY86" s="195"/>
      <c r="BZ86" s="195"/>
      <c r="CA86" s="195"/>
      <c r="CB86" s="195"/>
      <c r="CC86" s="204">
        <f t="shared" si="67"/>
        <v>95.057000000000016</v>
      </c>
      <c r="CD86" s="204">
        <f t="shared" si="67"/>
        <v>9259</v>
      </c>
      <c r="CE86" s="204">
        <f t="shared" si="68"/>
        <v>16.902952589999995</v>
      </c>
      <c r="CF86" s="204">
        <f t="shared" si="68"/>
        <v>0.75000299999999975</v>
      </c>
      <c r="CG86" s="204">
        <f t="shared" si="68"/>
        <v>-5.2903299999999993E-4</v>
      </c>
      <c r="CH86" s="204">
        <f t="shared" si="68"/>
        <v>7.5694855609999987</v>
      </c>
      <c r="CI86" s="204">
        <f t="shared" si="68"/>
        <v>-1.0596995999999999E-2</v>
      </c>
      <c r="CJ86" s="204">
        <f t="shared" si="69"/>
        <v>0</v>
      </c>
      <c r="CK86" s="204">
        <f t="shared" si="70"/>
        <v>0</v>
      </c>
      <c r="CL86" s="204">
        <f t="shared" si="71"/>
        <v>1.1332070840000004</v>
      </c>
      <c r="CM86" s="204">
        <f t="shared" si="72"/>
        <v>0.60467593499999994</v>
      </c>
      <c r="CN86" s="204">
        <f t="shared" si="73"/>
        <v>0.45489878899999997</v>
      </c>
      <c r="CO86" s="204">
        <f t="shared" si="74"/>
        <v>0.46494500700000008</v>
      </c>
      <c r="CP86" s="204"/>
      <c r="CQ86" s="204">
        <f t="shared" si="75"/>
        <v>10.216086346999999</v>
      </c>
      <c r="CR86" s="195">
        <f t="shared" si="76"/>
        <v>0</v>
      </c>
    </row>
    <row r="87" spans="1:96" ht="13.5" thickBot="1">
      <c r="A87" s="115">
        <v>9.1</v>
      </c>
      <c r="B87" s="194" t="s">
        <v>4101</v>
      </c>
      <c r="C87" s="459"/>
      <c r="D87" s="457"/>
      <c r="E87" s="508">
        <v>4.5</v>
      </c>
      <c r="F87" s="494" t="s">
        <v>4690</v>
      </c>
      <c r="G87" s="739">
        <v>33.954373445777925</v>
      </c>
      <c r="H87" s="740">
        <f>AV87/M87</f>
        <v>0.98850799870256256</v>
      </c>
      <c r="I87" s="741">
        <v>0</v>
      </c>
      <c r="J87" s="498">
        <v>5.73</v>
      </c>
      <c r="K87" s="727">
        <v>767</v>
      </c>
      <c r="L87" s="498">
        <v>70.057000000000016</v>
      </c>
      <c r="M87" s="498">
        <v>9249</v>
      </c>
      <c r="N87" s="498">
        <v>17.135330999999997</v>
      </c>
      <c r="O87" s="498">
        <v>0</v>
      </c>
      <c r="P87" s="498">
        <v>0</v>
      </c>
      <c r="Q87" s="498">
        <v>7.7108989499999998</v>
      </c>
      <c r="R87" s="498">
        <v>-1.4610440000000001E-3</v>
      </c>
      <c r="S87" s="498">
        <v>1.1411753500000001</v>
      </c>
      <c r="T87" s="498">
        <v>0</v>
      </c>
      <c r="U87" s="498">
        <v>0.61675503399999998</v>
      </c>
      <c r="V87" s="498">
        <v>0</v>
      </c>
      <c r="W87" s="498">
        <v>0.45906186599999999</v>
      </c>
      <c r="X87" s="498">
        <v>0.47336859800000003</v>
      </c>
      <c r="Y87" s="498">
        <v>0</v>
      </c>
      <c r="Z87" s="498">
        <v>0</v>
      </c>
      <c r="AA87" s="498">
        <v>0</v>
      </c>
      <c r="AB87" s="498">
        <v>993</v>
      </c>
      <c r="AC87" s="498">
        <v>-0.98213841000000002</v>
      </c>
      <c r="AD87" s="498">
        <v>-2.3370000000000001E-3</v>
      </c>
      <c r="AE87" s="498">
        <v>-5.2903299999999993E-4</v>
      </c>
      <c r="AF87" s="498">
        <v>-0.44234938899999998</v>
      </c>
      <c r="AG87" s="498">
        <v>-1.0787199999999996E-4</v>
      </c>
      <c r="AH87" s="498">
        <v>-5.4713436000000004E-2</v>
      </c>
      <c r="AI87" s="498">
        <v>-1.22323E-4</v>
      </c>
      <c r="AJ87" s="498">
        <v>-3.5309409999999999E-2</v>
      </c>
      <c r="AK87" s="498">
        <v>-7.6432000000000003E-5</v>
      </c>
      <c r="AL87" s="498">
        <v>-2.2792326999999998E-2</v>
      </c>
      <c r="AM87" s="498">
        <v>-2.6523876999999998E-2</v>
      </c>
      <c r="AN87" s="498">
        <v>0</v>
      </c>
      <c r="AO87" s="498">
        <f>SUM(AC87,N87)</f>
        <v>16.153192589999996</v>
      </c>
      <c r="AP87" s="498">
        <f>SUM(AE87:AH87,Y87:Z87,P87:S87)</f>
        <v>8.352913526</v>
      </c>
      <c r="AQ87" s="498">
        <f>SUM(AE87:AM87,P87:Z87)</f>
        <v>9.8172746550000021</v>
      </c>
      <c r="AR87" s="497">
        <f>AP87/SUM(AC87,N87)*10</f>
        <v>5.1710604448380462</v>
      </c>
      <c r="AS87" s="920">
        <v>10.468807999999999</v>
      </c>
      <c r="AT87" s="463"/>
      <c r="AU87" s="464">
        <v>314044</v>
      </c>
      <c r="AV87" s="464">
        <v>9142.7104800000016</v>
      </c>
      <c r="AY87" s="469">
        <f t="shared" si="84"/>
        <v>16.153192589999996</v>
      </c>
      <c r="AZ87" s="469">
        <f t="shared" si="84"/>
        <v>-2.3370000000000001E-3</v>
      </c>
      <c r="BA87" s="470"/>
      <c r="BB87" s="205">
        <f t="shared" si="59"/>
        <v>70.057000000000016</v>
      </c>
      <c r="BC87" s="205">
        <f t="shared" si="59"/>
        <v>9249</v>
      </c>
      <c r="BD87" s="204">
        <f t="shared" si="60"/>
        <v>16.153192589999996</v>
      </c>
      <c r="BE87" s="204">
        <f t="shared" si="61"/>
        <v>-2.3370000000000001E-3</v>
      </c>
      <c r="BF87" s="204">
        <f t="shared" si="61"/>
        <v>-5.2903299999999993E-4</v>
      </c>
      <c r="BG87" s="204">
        <f t="shared" si="61"/>
        <v>7.2685495609999995</v>
      </c>
      <c r="BH87" s="204">
        <f t="shared" si="61"/>
        <v>-1.5689160000000001E-3</v>
      </c>
      <c r="BI87" s="204">
        <f t="shared" si="61"/>
        <v>1.086461914</v>
      </c>
      <c r="BJ87" s="204">
        <f t="shared" si="62"/>
        <v>0</v>
      </c>
      <c r="BK87" s="204">
        <f t="shared" si="62"/>
        <v>0</v>
      </c>
      <c r="BL87" s="204">
        <f t="shared" si="63"/>
        <v>-1.22323E-4</v>
      </c>
      <c r="BM87" s="204">
        <f t="shared" si="63"/>
        <v>0.58144562399999999</v>
      </c>
      <c r="BN87" s="204">
        <f t="shared" si="63"/>
        <v>-7.6432000000000003E-5</v>
      </c>
      <c r="BO87" s="204">
        <f t="shared" si="63"/>
        <v>0.43626953899999998</v>
      </c>
      <c r="BP87" s="204">
        <f t="shared" si="63"/>
        <v>0.44684472100000006</v>
      </c>
      <c r="BQ87" s="195">
        <f t="shared" si="64"/>
        <v>8.3529135259999983</v>
      </c>
      <c r="BR87" s="195">
        <f t="shared" si="65"/>
        <v>9.8172746549999985</v>
      </c>
      <c r="BS87" s="195">
        <f t="shared" si="66"/>
        <v>0</v>
      </c>
      <c r="BT87" s="195"/>
      <c r="BU87" s="195">
        <f t="shared" si="87"/>
        <v>5.73</v>
      </c>
      <c r="BV87" s="195">
        <f t="shared" si="87"/>
        <v>767</v>
      </c>
      <c r="BW87" s="195"/>
      <c r="BX87" s="195"/>
      <c r="BY87" s="195"/>
      <c r="BZ87" s="195"/>
      <c r="CA87" s="195"/>
      <c r="CB87" s="195"/>
      <c r="CC87" s="204">
        <f t="shared" si="67"/>
        <v>70.057000000000016</v>
      </c>
      <c r="CD87" s="204">
        <f t="shared" si="67"/>
        <v>9249</v>
      </c>
      <c r="CE87" s="204">
        <f t="shared" si="68"/>
        <v>16.153192589999996</v>
      </c>
      <c r="CF87" s="204">
        <f t="shared" si="68"/>
        <v>-2.3370000000000001E-3</v>
      </c>
      <c r="CG87" s="204">
        <f t="shared" si="68"/>
        <v>-5.2903299999999993E-4</v>
      </c>
      <c r="CH87" s="204">
        <f t="shared" si="68"/>
        <v>7.2685495609999995</v>
      </c>
      <c r="CI87" s="204">
        <f t="shared" si="68"/>
        <v>-1.5689160000000001E-3</v>
      </c>
      <c r="CJ87" s="204">
        <f t="shared" si="69"/>
        <v>0</v>
      </c>
      <c r="CK87" s="204">
        <f t="shared" si="70"/>
        <v>0</v>
      </c>
      <c r="CL87" s="204">
        <f t="shared" si="71"/>
        <v>1.086461914</v>
      </c>
      <c r="CM87" s="204">
        <f t="shared" si="72"/>
        <v>0.58132330099999996</v>
      </c>
      <c r="CN87" s="204">
        <f t="shared" si="73"/>
        <v>0.43619310699999997</v>
      </c>
      <c r="CO87" s="204">
        <f t="shared" si="74"/>
        <v>0.44684472100000006</v>
      </c>
      <c r="CP87" s="204"/>
      <c r="CQ87" s="204">
        <f t="shared" si="75"/>
        <v>9.8172746549999967</v>
      </c>
      <c r="CR87" s="195">
        <f t="shared" si="76"/>
        <v>0</v>
      </c>
    </row>
    <row r="88" spans="1:96" ht="13.5" thickBot="1">
      <c r="A88" s="115">
        <v>9.1999999999999993</v>
      </c>
      <c r="B88" s="194" t="s">
        <v>4102</v>
      </c>
      <c r="C88" s="459"/>
      <c r="D88" s="504"/>
      <c r="E88" s="508">
        <v>4</v>
      </c>
      <c r="F88" s="494" t="s">
        <v>4698</v>
      </c>
      <c r="G88" s="739">
        <v>74.5</v>
      </c>
      <c r="H88" s="740">
        <f>AV88/M88</f>
        <v>2.4714660000000004</v>
      </c>
      <c r="I88" s="741">
        <v>0</v>
      </c>
      <c r="J88" s="498">
        <v>2.5</v>
      </c>
      <c r="K88" s="727">
        <v>1</v>
      </c>
      <c r="L88" s="498">
        <v>25</v>
      </c>
      <c r="M88" s="498">
        <v>10</v>
      </c>
      <c r="N88" s="498">
        <v>0.74975999999999998</v>
      </c>
      <c r="O88" s="498">
        <v>0.75233999999999979</v>
      </c>
      <c r="P88" s="498">
        <v>0</v>
      </c>
      <c r="Q88" s="498">
        <v>0.30093600000000004</v>
      </c>
      <c r="R88" s="498">
        <v>-9.0280799999999991E-3</v>
      </c>
      <c r="S88" s="498">
        <v>4.6745170000000009E-2</v>
      </c>
      <c r="T88" s="498">
        <v>0</v>
      </c>
      <c r="U88" s="498">
        <v>2.3352634000000001E-2</v>
      </c>
      <c r="V88" s="498">
        <v>0</v>
      </c>
      <c r="W88" s="498">
        <v>1.8705682000000001E-2</v>
      </c>
      <c r="X88" s="498">
        <v>1.8100286E-2</v>
      </c>
      <c r="Y88" s="498">
        <v>0</v>
      </c>
      <c r="Z88" s="498">
        <v>0</v>
      </c>
      <c r="AA88" s="498">
        <v>0</v>
      </c>
      <c r="AB88" s="498">
        <v>0</v>
      </c>
      <c r="AC88" s="498">
        <v>0</v>
      </c>
      <c r="AD88" s="498">
        <v>0</v>
      </c>
      <c r="AE88" s="498">
        <v>0</v>
      </c>
      <c r="AF88" s="498">
        <v>0</v>
      </c>
      <c r="AG88" s="498">
        <v>0</v>
      </c>
      <c r="AH88" s="498">
        <v>0</v>
      </c>
      <c r="AI88" s="498">
        <v>0</v>
      </c>
      <c r="AJ88" s="498">
        <v>0</v>
      </c>
      <c r="AK88" s="498">
        <v>0</v>
      </c>
      <c r="AL88" s="498">
        <v>0</v>
      </c>
      <c r="AM88" s="498">
        <v>0</v>
      </c>
      <c r="AN88" s="498">
        <v>0</v>
      </c>
      <c r="AO88" s="498">
        <f>SUM(AC88,N88)</f>
        <v>0.74975999999999998</v>
      </c>
      <c r="AP88" s="498">
        <f>SUM(AE88:AH88,Y88:Z88,P88:S88)</f>
        <v>0.33865309000000005</v>
      </c>
      <c r="AQ88" s="498">
        <f>SUM(AE88:AM88,P88:Z88)</f>
        <v>0.39881169200000005</v>
      </c>
      <c r="AR88" s="497"/>
      <c r="AS88" s="921">
        <v>0</v>
      </c>
      <c r="AT88" s="463"/>
      <c r="AU88" s="464">
        <v>745</v>
      </c>
      <c r="AV88" s="464">
        <v>24.714660000000002</v>
      </c>
      <c r="AY88" s="469">
        <f t="shared" si="84"/>
        <v>0.74975999999999998</v>
      </c>
      <c r="AZ88" s="469">
        <f t="shared" si="84"/>
        <v>0.75233999999999979</v>
      </c>
      <c r="BA88" s="470"/>
      <c r="BB88" s="205">
        <f t="shared" si="59"/>
        <v>25</v>
      </c>
      <c r="BC88" s="205">
        <f t="shared" si="59"/>
        <v>10</v>
      </c>
      <c r="BD88" s="204">
        <f t="shared" si="60"/>
        <v>0.74975999999999998</v>
      </c>
      <c r="BE88" s="204">
        <f t="shared" si="61"/>
        <v>0.75233999999999979</v>
      </c>
      <c r="BF88" s="204">
        <f t="shared" si="61"/>
        <v>0</v>
      </c>
      <c r="BG88" s="204">
        <f t="shared" si="61"/>
        <v>0.30093600000000004</v>
      </c>
      <c r="BH88" s="204">
        <f t="shared" si="61"/>
        <v>-9.0280799999999991E-3</v>
      </c>
      <c r="BI88" s="204">
        <f t="shared" si="61"/>
        <v>4.6745170000000009E-2</v>
      </c>
      <c r="BJ88" s="204">
        <f t="shared" si="62"/>
        <v>0</v>
      </c>
      <c r="BK88" s="204">
        <f t="shared" si="62"/>
        <v>0</v>
      </c>
      <c r="BL88" s="204">
        <f t="shared" si="63"/>
        <v>0</v>
      </c>
      <c r="BM88" s="204">
        <f t="shared" si="63"/>
        <v>2.3352634000000001E-2</v>
      </c>
      <c r="BN88" s="204">
        <f t="shared" si="63"/>
        <v>0</v>
      </c>
      <c r="BO88" s="204">
        <f t="shared" si="63"/>
        <v>1.8705682000000001E-2</v>
      </c>
      <c r="BP88" s="204">
        <f t="shared" si="63"/>
        <v>1.8100286E-2</v>
      </c>
      <c r="BQ88" s="195">
        <f t="shared" si="64"/>
        <v>0.33865309000000005</v>
      </c>
      <c r="BR88" s="195">
        <f t="shared" si="65"/>
        <v>0.39881169200000005</v>
      </c>
      <c r="BS88" s="195">
        <f t="shared" si="66"/>
        <v>0</v>
      </c>
      <c r="BT88" s="195"/>
      <c r="BU88" s="195">
        <f t="shared" si="87"/>
        <v>2.5</v>
      </c>
      <c r="BV88" s="195">
        <f t="shared" si="87"/>
        <v>1</v>
      </c>
      <c r="BW88" s="195"/>
      <c r="BX88" s="195"/>
      <c r="BY88" s="195"/>
      <c r="BZ88" s="195"/>
      <c r="CA88" s="195"/>
      <c r="CB88" s="195"/>
      <c r="CC88" s="204">
        <f t="shared" si="67"/>
        <v>25</v>
      </c>
      <c r="CD88" s="204">
        <f t="shared" si="67"/>
        <v>10</v>
      </c>
      <c r="CE88" s="204">
        <f t="shared" si="68"/>
        <v>0.74975999999999998</v>
      </c>
      <c r="CF88" s="204">
        <f t="shared" si="68"/>
        <v>0.75233999999999979</v>
      </c>
      <c r="CG88" s="204">
        <f t="shared" si="68"/>
        <v>0</v>
      </c>
      <c r="CH88" s="204">
        <f t="shared" si="68"/>
        <v>0.30093600000000004</v>
      </c>
      <c r="CI88" s="204">
        <f t="shared" si="68"/>
        <v>-9.0280799999999991E-3</v>
      </c>
      <c r="CJ88" s="204">
        <f t="shared" si="69"/>
        <v>0</v>
      </c>
      <c r="CK88" s="204">
        <f t="shared" si="70"/>
        <v>0</v>
      </c>
      <c r="CL88" s="204">
        <f t="shared" si="71"/>
        <v>4.6745170000000009E-2</v>
      </c>
      <c r="CM88" s="204">
        <f t="shared" si="72"/>
        <v>2.3352634000000001E-2</v>
      </c>
      <c r="CN88" s="204">
        <f t="shared" si="73"/>
        <v>1.8705682000000001E-2</v>
      </c>
      <c r="CO88" s="204">
        <f t="shared" si="74"/>
        <v>1.8100286E-2</v>
      </c>
      <c r="CP88" s="204"/>
      <c r="CQ88" s="204">
        <f t="shared" si="75"/>
        <v>0.39881169200000005</v>
      </c>
      <c r="CR88" s="195">
        <f t="shared" si="76"/>
        <v>0</v>
      </c>
    </row>
    <row r="89" spans="1:96" ht="13.5" thickBot="1">
      <c r="A89" s="115"/>
      <c r="B89" s="194"/>
      <c r="C89" s="459"/>
      <c r="D89" s="457"/>
      <c r="E89" s="457"/>
      <c r="F89" s="494"/>
      <c r="G89" s="742"/>
      <c r="H89" s="743"/>
      <c r="I89" s="741">
        <v>0</v>
      </c>
      <c r="J89" s="498"/>
      <c r="K89" s="727"/>
      <c r="L89" s="498"/>
      <c r="M89" s="498"/>
      <c r="N89" s="498"/>
      <c r="O89" s="498"/>
      <c r="P89" s="498"/>
      <c r="Q89" s="498"/>
      <c r="R89" s="498"/>
      <c r="S89" s="498"/>
      <c r="T89" s="498"/>
      <c r="U89" s="498"/>
      <c r="V89" s="498"/>
      <c r="W89" s="498"/>
      <c r="X89" s="498"/>
      <c r="Y89" s="498"/>
      <c r="Z89" s="498"/>
      <c r="AA89" s="498"/>
      <c r="AB89" s="498"/>
      <c r="AC89" s="498"/>
      <c r="AD89" s="498"/>
      <c r="AE89" s="498"/>
      <c r="AF89" s="498"/>
      <c r="AG89" s="498"/>
      <c r="AH89" s="498"/>
      <c r="AI89" s="498"/>
      <c r="AJ89" s="498"/>
      <c r="AK89" s="498"/>
      <c r="AL89" s="498"/>
      <c r="AM89" s="498"/>
      <c r="AN89" s="498"/>
      <c r="AO89" s="498"/>
      <c r="AP89" s="498"/>
      <c r="AQ89" s="498"/>
      <c r="AR89" s="497"/>
      <c r="AS89" s="498"/>
      <c r="AT89" s="463"/>
      <c r="AU89" s="464"/>
      <c r="AV89" s="464"/>
      <c r="AY89" s="469">
        <f t="shared" si="84"/>
        <v>0</v>
      </c>
      <c r="AZ89" s="469">
        <f t="shared" si="84"/>
        <v>0</v>
      </c>
      <c r="BA89" s="470"/>
      <c r="BB89" s="205">
        <f t="shared" si="59"/>
        <v>0</v>
      </c>
      <c r="BC89" s="205">
        <f t="shared" si="59"/>
        <v>0</v>
      </c>
      <c r="BD89" s="204">
        <f t="shared" si="60"/>
        <v>0</v>
      </c>
      <c r="BE89" s="204">
        <f t="shared" si="61"/>
        <v>0</v>
      </c>
      <c r="BF89" s="204">
        <f t="shared" si="61"/>
        <v>0</v>
      </c>
      <c r="BG89" s="204">
        <f t="shared" si="61"/>
        <v>0</v>
      </c>
      <c r="BH89" s="204">
        <f t="shared" si="61"/>
        <v>0</v>
      </c>
      <c r="BI89" s="204">
        <f t="shared" si="61"/>
        <v>0</v>
      </c>
      <c r="BJ89" s="204">
        <f t="shared" si="62"/>
        <v>0</v>
      </c>
      <c r="BK89" s="204">
        <f t="shared" si="62"/>
        <v>0</v>
      </c>
      <c r="BL89" s="204">
        <f t="shared" si="63"/>
        <v>0</v>
      </c>
      <c r="BM89" s="204">
        <f t="shared" si="63"/>
        <v>0</v>
      </c>
      <c r="BN89" s="204">
        <f t="shared" si="63"/>
        <v>0</v>
      </c>
      <c r="BO89" s="204">
        <f t="shared" si="63"/>
        <v>0</v>
      </c>
      <c r="BP89" s="204">
        <f t="shared" si="63"/>
        <v>0</v>
      </c>
      <c r="BQ89" s="195">
        <f t="shared" si="64"/>
        <v>0</v>
      </c>
      <c r="BR89" s="195">
        <f t="shared" si="65"/>
        <v>0</v>
      </c>
      <c r="BS89" s="195">
        <f t="shared" si="66"/>
        <v>0</v>
      </c>
      <c r="BT89" s="195"/>
      <c r="BU89" s="195"/>
      <c r="BV89" s="195"/>
      <c r="BW89" s="195"/>
      <c r="BX89" s="195"/>
      <c r="BY89" s="195"/>
      <c r="BZ89" s="195"/>
      <c r="CA89" s="195"/>
      <c r="CB89" s="195"/>
      <c r="CC89" s="204">
        <f t="shared" si="67"/>
        <v>0</v>
      </c>
      <c r="CD89" s="204">
        <f t="shared" si="67"/>
        <v>0</v>
      </c>
      <c r="CE89" s="204">
        <f t="shared" si="68"/>
        <v>0</v>
      </c>
      <c r="CF89" s="204">
        <f t="shared" si="68"/>
        <v>0</v>
      </c>
      <c r="CG89" s="204">
        <f t="shared" si="68"/>
        <v>0</v>
      </c>
      <c r="CH89" s="204">
        <f t="shared" si="68"/>
        <v>0</v>
      </c>
      <c r="CI89" s="204">
        <f t="shared" si="68"/>
        <v>0</v>
      </c>
      <c r="CJ89" s="204">
        <f t="shared" si="69"/>
        <v>0</v>
      </c>
      <c r="CK89" s="204">
        <f t="shared" si="70"/>
        <v>0</v>
      </c>
      <c r="CL89" s="204">
        <f t="shared" si="71"/>
        <v>0</v>
      </c>
      <c r="CM89" s="204">
        <f t="shared" si="72"/>
        <v>0</v>
      </c>
      <c r="CN89" s="204">
        <f t="shared" si="73"/>
        <v>0</v>
      </c>
      <c r="CO89" s="204">
        <f t="shared" si="74"/>
        <v>0</v>
      </c>
      <c r="CP89" s="204"/>
      <c r="CQ89" s="204">
        <f t="shared" si="75"/>
        <v>0</v>
      </c>
      <c r="CR89" s="195">
        <f t="shared" si="76"/>
        <v>0</v>
      </c>
    </row>
    <row r="90" spans="1:96" ht="13.5" thickBot="1">
      <c r="A90" s="114">
        <v>10</v>
      </c>
      <c r="B90" s="194" t="s">
        <v>4103</v>
      </c>
      <c r="C90" s="459"/>
      <c r="D90" s="504"/>
      <c r="E90" s="505"/>
      <c r="F90" s="494"/>
      <c r="G90" s="739">
        <v>31.985702270815811</v>
      </c>
      <c r="H90" s="740">
        <f>AV90/M90</f>
        <v>1.0297308410428931</v>
      </c>
      <c r="I90" s="741">
        <v>0</v>
      </c>
      <c r="J90" s="498">
        <v>6.4180000000000001</v>
      </c>
      <c r="K90" s="727">
        <v>206</v>
      </c>
      <c r="L90" s="498">
        <v>73.479000000000013</v>
      </c>
      <c r="M90" s="498">
        <v>2378</v>
      </c>
      <c r="N90" s="498">
        <v>8.930140445000001</v>
      </c>
      <c r="O90" s="498">
        <v>9.8423829999999999</v>
      </c>
      <c r="P90" s="498">
        <v>2.1069919220000002</v>
      </c>
      <c r="Q90" s="498">
        <v>8.3379695500000004</v>
      </c>
      <c r="R90" s="498">
        <v>3.5461787000000002E-2</v>
      </c>
      <c r="S90" s="498">
        <v>1.5388452379999995</v>
      </c>
      <c r="T90" s="498">
        <v>0.168559349</v>
      </c>
      <c r="U90" s="498">
        <v>0.67049992799999991</v>
      </c>
      <c r="V90" s="498">
        <v>0.12341991900000002</v>
      </c>
      <c r="W90" s="498">
        <v>0.482200352</v>
      </c>
      <c r="X90" s="498">
        <v>0.51406541299999997</v>
      </c>
      <c r="Y90" s="498">
        <v>0.18549532999999999</v>
      </c>
      <c r="Z90" s="498">
        <v>-0.14043938</v>
      </c>
      <c r="AA90" s="498">
        <v>0</v>
      </c>
      <c r="AB90" s="498">
        <v>333</v>
      </c>
      <c r="AC90" s="498">
        <v>0.48720808999999993</v>
      </c>
      <c r="AD90" s="498">
        <v>0.51725399999999999</v>
      </c>
      <c r="AE90" s="498">
        <v>-2.1396976379999999</v>
      </c>
      <c r="AF90" s="498">
        <v>-8.3882187619999993</v>
      </c>
      <c r="AG90" s="498">
        <v>-4.221715E-3</v>
      </c>
      <c r="AH90" s="498">
        <v>-1.539397033</v>
      </c>
      <c r="AI90" s="498">
        <v>-0.16819657600000001</v>
      </c>
      <c r="AJ90" s="498">
        <v>-0.67086993799999994</v>
      </c>
      <c r="AK90" s="498">
        <v>-0.123419877</v>
      </c>
      <c r="AL90" s="498">
        <v>-0.48249525100000001</v>
      </c>
      <c r="AM90" s="498">
        <v>-0.51436673499999974</v>
      </c>
      <c r="AN90" s="498">
        <v>0</v>
      </c>
      <c r="AO90" s="498">
        <f>SUM(AC90,N90)</f>
        <v>9.4173485350000004</v>
      </c>
      <c r="AP90" s="498">
        <f>SUM(AE90:AH90,Y90:Z90,P90:S90)</f>
        <v>-7.2107009999982097E-3</v>
      </c>
      <c r="AQ90" s="498">
        <f>SUM(AE90:AM90,P90:Z90)</f>
        <v>-7.8141169999962068E-3</v>
      </c>
      <c r="AR90" s="497">
        <f>AP90/SUM(AC90,N90)*10</f>
        <v>-7.6568271559657314E-3</v>
      </c>
      <c r="AS90" s="496"/>
      <c r="AT90" s="463"/>
      <c r="AU90" s="464">
        <v>76062</v>
      </c>
      <c r="AV90" s="464">
        <v>2448.69994</v>
      </c>
      <c r="AY90" s="469">
        <f t="shared" si="84"/>
        <v>9.4173485350000004</v>
      </c>
      <c r="AZ90" s="469">
        <f t="shared" si="84"/>
        <v>10.359636999999999</v>
      </c>
      <c r="BA90" s="470"/>
      <c r="BB90" s="205">
        <f t="shared" si="59"/>
        <v>73.479000000000013</v>
      </c>
      <c r="BC90" s="205">
        <f t="shared" si="59"/>
        <v>2378</v>
      </c>
      <c r="BD90" s="204">
        <f t="shared" si="60"/>
        <v>9.4173485350000004</v>
      </c>
      <c r="BE90" s="204">
        <f t="shared" si="61"/>
        <v>10.359636999999999</v>
      </c>
      <c r="BF90" s="204">
        <f t="shared" si="61"/>
        <v>-3.2705715999999718E-2</v>
      </c>
      <c r="BG90" s="204">
        <f t="shared" si="61"/>
        <v>-5.0249211999998877E-2</v>
      </c>
      <c r="BH90" s="204">
        <f t="shared" si="61"/>
        <v>3.1240072000000001E-2</v>
      </c>
      <c r="BI90" s="204">
        <f t="shared" si="61"/>
        <v>-5.5179500000046566E-4</v>
      </c>
      <c r="BJ90" s="204">
        <f t="shared" si="62"/>
        <v>0.18549532999999999</v>
      </c>
      <c r="BK90" s="204">
        <f t="shared" si="62"/>
        <v>-0.14043938</v>
      </c>
      <c r="BL90" s="204">
        <f t="shared" si="63"/>
        <v>3.6277299999998291E-4</v>
      </c>
      <c r="BM90" s="204">
        <f t="shared" si="63"/>
        <v>-3.700100000000317E-4</v>
      </c>
      <c r="BN90" s="204">
        <f t="shared" si="63"/>
        <v>4.2000000019526418E-8</v>
      </c>
      <c r="BO90" s="204">
        <f t="shared" si="63"/>
        <v>-2.9489900000001512E-4</v>
      </c>
      <c r="BP90" s="204">
        <f t="shared" si="63"/>
        <v>-3.0132199999977072E-4</v>
      </c>
      <c r="BQ90" s="195">
        <f t="shared" si="64"/>
        <v>-7.2107009999990701E-3</v>
      </c>
      <c r="BR90" s="195">
        <f t="shared" si="65"/>
        <v>-7.8141169999988852E-3</v>
      </c>
      <c r="BS90" s="195">
        <f t="shared" si="66"/>
        <v>-2.6784130469081902E-15</v>
      </c>
      <c r="BT90" s="195"/>
      <c r="BU90" s="195">
        <f>J90</f>
        <v>6.4180000000000001</v>
      </c>
      <c r="BV90" s="195">
        <f>K90</f>
        <v>206</v>
      </c>
      <c r="BW90" s="195"/>
      <c r="BX90" s="195"/>
      <c r="BY90" s="195"/>
      <c r="BZ90" s="195"/>
      <c r="CA90" s="195"/>
      <c r="CB90" s="195"/>
      <c r="CC90" s="204">
        <f t="shared" si="67"/>
        <v>73.479000000000013</v>
      </c>
      <c r="CD90" s="204">
        <f t="shared" si="67"/>
        <v>2378</v>
      </c>
      <c r="CE90" s="204">
        <f t="shared" si="68"/>
        <v>9.4173485350000004</v>
      </c>
      <c r="CF90" s="204">
        <f t="shared" si="68"/>
        <v>10.359636999999999</v>
      </c>
      <c r="CG90" s="204">
        <f t="shared" si="68"/>
        <v>-3.2705715999999718E-2</v>
      </c>
      <c r="CH90" s="204">
        <f t="shared" si="68"/>
        <v>-5.0249211999998877E-2</v>
      </c>
      <c r="CI90" s="204">
        <f t="shared" si="68"/>
        <v>3.1240072000000001E-2</v>
      </c>
      <c r="CJ90" s="204">
        <f t="shared" si="69"/>
        <v>-0.14043938</v>
      </c>
      <c r="CK90" s="204">
        <f t="shared" si="70"/>
        <v>0.18549532999999999</v>
      </c>
      <c r="CL90" s="204">
        <f t="shared" si="71"/>
        <v>-5.5179500000046566E-4</v>
      </c>
      <c r="CM90" s="204">
        <f t="shared" si="72"/>
        <v>-7.2370000000487877E-6</v>
      </c>
      <c r="CN90" s="204">
        <f t="shared" si="73"/>
        <v>-2.9485699999998172E-4</v>
      </c>
      <c r="CO90" s="204">
        <f t="shared" si="74"/>
        <v>-3.0132199999977072E-4</v>
      </c>
      <c r="CP90" s="204"/>
      <c r="CQ90" s="204">
        <f t="shared" si="75"/>
        <v>-7.8141169999988713E-3</v>
      </c>
      <c r="CR90" s="195">
        <f t="shared" si="76"/>
        <v>-2.6645352591003757E-15</v>
      </c>
    </row>
    <row r="91" spans="1:96" ht="13.5" thickBot="1">
      <c r="A91" s="115"/>
      <c r="B91" s="194"/>
      <c r="C91" s="459"/>
      <c r="D91" s="457"/>
      <c r="E91" s="457"/>
      <c r="F91" s="494"/>
      <c r="G91" s="744"/>
      <c r="H91" s="743"/>
      <c r="I91" s="741">
        <v>0</v>
      </c>
      <c r="J91" s="498"/>
      <c r="K91" s="727"/>
      <c r="L91" s="498"/>
      <c r="M91" s="498"/>
      <c r="N91" s="498"/>
      <c r="O91" s="498"/>
      <c r="P91" s="498"/>
      <c r="Q91" s="498"/>
      <c r="R91" s="498"/>
      <c r="S91" s="498"/>
      <c r="T91" s="498"/>
      <c r="U91" s="498"/>
      <c r="V91" s="498"/>
      <c r="W91" s="498"/>
      <c r="X91" s="498"/>
      <c r="Y91" s="498"/>
      <c r="Z91" s="498"/>
      <c r="AA91" s="498"/>
      <c r="AB91" s="498"/>
      <c r="AC91" s="498"/>
      <c r="AD91" s="498"/>
      <c r="AE91" s="498"/>
      <c r="AF91" s="498"/>
      <c r="AG91" s="498"/>
      <c r="AH91" s="498"/>
      <c r="AI91" s="498"/>
      <c r="AJ91" s="498"/>
      <c r="AK91" s="498"/>
      <c r="AL91" s="498"/>
      <c r="AM91" s="498"/>
      <c r="AN91" s="498"/>
      <c r="AO91" s="498"/>
      <c r="AP91" s="498"/>
      <c r="AQ91" s="498"/>
      <c r="AR91" s="497"/>
      <c r="AS91" s="498"/>
      <c r="AT91" s="463"/>
      <c r="AU91" s="464"/>
      <c r="AV91" s="464"/>
      <c r="AY91" s="469">
        <f t="shared" si="84"/>
        <v>0</v>
      </c>
      <c r="AZ91" s="469">
        <f t="shared" si="84"/>
        <v>0</v>
      </c>
      <c r="BA91" s="470"/>
      <c r="BB91" s="205">
        <f t="shared" si="59"/>
        <v>0</v>
      </c>
      <c r="BC91" s="205">
        <f t="shared" si="59"/>
        <v>0</v>
      </c>
      <c r="BD91" s="204">
        <f t="shared" si="60"/>
        <v>0</v>
      </c>
      <c r="BE91" s="204">
        <f t="shared" si="61"/>
        <v>0</v>
      </c>
      <c r="BF91" s="204">
        <f t="shared" si="61"/>
        <v>0</v>
      </c>
      <c r="BG91" s="204">
        <f t="shared" si="61"/>
        <v>0</v>
      </c>
      <c r="BH91" s="204">
        <f t="shared" si="61"/>
        <v>0</v>
      </c>
      <c r="BI91" s="204">
        <f t="shared" si="61"/>
        <v>0</v>
      </c>
      <c r="BJ91" s="204">
        <f t="shared" si="62"/>
        <v>0</v>
      </c>
      <c r="BK91" s="204">
        <f t="shared" si="62"/>
        <v>0</v>
      </c>
      <c r="BL91" s="204">
        <f t="shared" si="63"/>
        <v>0</v>
      </c>
      <c r="BM91" s="204">
        <f t="shared" si="63"/>
        <v>0</v>
      </c>
      <c r="BN91" s="204">
        <f t="shared" si="63"/>
        <v>0</v>
      </c>
      <c r="BO91" s="204">
        <f t="shared" si="63"/>
        <v>0</v>
      </c>
      <c r="BP91" s="204">
        <f t="shared" si="63"/>
        <v>0</v>
      </c>
      <c r="BQ91" s="195">
        <f t="shared" si="64"/>
        <v>0</v>
      </c>
      <c r="BR91" s="195">
        <f t="shared" si="65"/>
        <v>0</v>
      </c>
      <c r="BS91" s="195">
        <f t="shared" si="66"/>
        <v>0</v>
      </c>
      <c r="BT91" s="195"/>
      <c r="BU91" s="195"/>
      <c r="BV91" s="195"/>
      <c r="BW91" s="195"/>
      <c r="BX91" s="195"/>
      <c r="BY91" s="195"/>
      <c r="BZ91" s="195"/>
      <c r="CA91" s="195"/>
      <c r="CB91" s="195"/>
      <c r="CC91" s="204">
        <f t="shared" si="67"/>
        <v>0</v>
      </c>
      <c r="CD91" s="204">
        <f t="shared" si="67"/>
        <v>0</v>
      </c>
      <c r="CE91" s="204">
        <f t="shared" si="68"/>
        <v>0</v>
      </c>
      <c r="CF91" s="204">
        <f t="shared" si="68"/>
        <v>0</v>
      </c>
      <c r="CG91" s="204">
        <f t="shared" si="68"/>
        <v>0</v>
      </c>
      <c r="CH91" s="204">
        <f t="shared" si="68"/>
        <v>0</v>
      </c>
      <c r="CI91" s="204">
        <f t="shared" si="68"/>
        <v>0</v>
      </c>
      <c r="CJ91" s="204">
        <f t="shared" si="69"/>
        <v>0</v>
      </c>
      <c r="CK91" s="204">
        <f t="shared" si="70"/>
        <v>0</v>
      </c>
      <c r="CL91" s="204">
        <f t="shared" si="71"/>
        <v>0</v>
      </c>
      <c r="CM91" s="204">
        <f t="shared" si="72"/>
        <v>0</v>
      </c>
      <c r="CN91" s="204">
        <f t="shared" si="73"/>
        <v>0</v>
      </c>
      <c r="CO91" s="204">
        <f t="shared" si="74"/>
        <v>0</v>
      </c>
      <c r="CP91" s="204"/>
      <c r="CQ91" s="204">
        <f t="shared" si="75"/>
        <v>0</v>
      </c>
      <c r="CR91" s="195">
        <f t="shared" si="76"/>
        <v>0</v>
      </c>
    </row>
    <row r="92" spans="1:96" ht="13.5" thickBot="1">
      <c r="A92" s="115">
        <v>11</v>
      </c>
      <c r="B92" s="194" t="s">
        <v>4104</v>
      </c>
      <c r="C92" s="459"/>
      <c r="D92" s="457"/>
      <c r="E92" s="457"/>
      <c r="F92" s="494"/>
      <c r="G92" s="745"/>
      <c r="H92" s="740"/>
      <c r="I92" s="741">
        <v>0</v>
      </c>
      <c r="J92" s="498">
        <v>0</v>
      </c>
      <c r="K92" s="727">
        <v>0</v>
      </c>
      <c r="L92" s="498">
        <v>0</v>
      </c>
      <c r="M92" s="498">
        <v>0</v>
      </c>
      <c r="N92" s="498">
        <v>18.155518899999983</v>
      </c>
      <c r="O92" s="498">
        <v>0</v>
      </c>
      <c r="P92" s="498">
        <v>0</v>
      </c>
      <c r="Q92" s="498">
        <v>16.408099272000005</v>
      </c>
      <c r="R92" s="498">
        <v>0</v>
      </c>
      <c r="S92" s="498">
        <v>0</v>
      </c>
      <c r="T92" s="498">
        <v>0</v>
      </c>
      <c r="U92" s="498">
        <v>1.0832038350000002</v>
      </c>
      <c r="V92" s="498">
        <v>0</v>
      </c>
      <c r="W92" s="498">
        <v>0.47958910300000002</v>
      </c>
      <c r="X92" s="498">
        <v>0.62829222600000001</v>
      </c>
      <c r="Y92" s="498">
        <v>0</v>
      </c>
      <c r="Z92" s="498">
        <v>0</v>
      </c>
      <c r="AA92" s="498">
        <v>0</v>
      </c>
      <c r="AB92" s="498">
        <v>0</v>
      </c>
      <c r="AC92" s="498">
        <v>0</v>
      </c>
      <c r="AD92" s="498">
        <v>0</v>
      </c>
      <c r="AE92" s="498">
        <v>0</v>
      </c>
      <c r="AF92" s="498">
        <v>0</v>
      </c>
      <c r="AG92" s="498">
        <v>0</v>
      </c>
      <c r="AH92" s="498">
        <v>0</v>
      </c>
      <c r="AI92" s="498">
        <v>0</v>
      </c>
      <c r="AJ92" s="498">
        <v>0</v>
      </c>
      <c r="AK92" s="498">
        <v>0</v>
      </c>
      <c r="AL92" s="498">
        <v>0</v>
      </c>
      <c r="AM92" s="498">
        <v>0</v>
      </c>
      <c r="AN92" s="498">
        <v>0</v>
      </c>
      <c r="AO92" s="498">
        <f>SUM(AC92,N92)</f>
        <v>18.155518899999983</v>
      </c>
      <c r="AP92" s="498">
        <f>SUM(AE92:AH92,Y92:Z92,P92:S92)</f>
        <v>16.408099272000005</v>
      </c>
      <c r="AQ92" s="498">
        <f>SUM(AE92:AM92,P92:Z92)</f>
        <v>18.599184436000002</v>
      </c>
      <c r="AR92" s="497">
        <f>AP92/SUM(AC92,N92)*10</f>
        <v>9.0375270254600224</v>
      </c>
      <c r="AS92" s="498">
        <v>18.641656737000002</v>
      </c>
      <c r="AT92" s="473">
        <f>AS92+AS102-AQ92</f>
        <v>-1.8613159999993911E-3</v>
      </c>
      <c r="AU92" s="464">
        <v>0</v>
      </c>
      <c r="AV92" s="464">
        <v>0</v>
      </c>
      <c r="AY92" s="469">
        <f t="shared" si="84"/>
        <v>18.155518899999983</v>
      </c>
      <c r="AZ92" s="469">
        <f t="shared" si="84"/>
        <v>0</v>
      </c>
      <c r="BA92" s="470"/>
      <c r="BB92" s="205">
        <f t="shared" si="59"/>
        <v>0</v>
      </c>
      <c r="BC92" s="205">
        <f t="shared" si="59"/>
        <v>0</v>
      </c>
      <c r="BD92" s="204">
        <f t="shared" si="60"/>
        <v>18.155518899999983</v>
      </c>
      <c r="BE92" s="204">
        <f t="shared" si="61"/>
        <v>0</v>
      </c>
      <c r="BF92" s="204">
        <f t="shared" si="61"/>
        <v>0</v>
      </c>
      <c r="BG92" s="204">
        <f t="shared" si="61"/>
        <v>16.408099272000005</v>
      </c>
      <c r="BH92" s="204">
        <f t="shared" si="61"/>
        <v>0</v>
      </c>
      <c r="BI92" s="204">
        <f t="shared" si="61"/>
        <v>0</v>
      </c>
      <c r="BJ92" s="204">
        <f t="shared" si="62"/>
        <v>0</v>
      </c>
      <c r="BK92" s="204">
        <f t="shared" si="62"/>
        <v>0</v>
      </c>
      <c r="BL92" s="204">
        <f t="shared" si="63"/>
        <v>0</v>
      </c>
      <c r="BM92" s="204">
        <f t="shared" si="63"/>
        <v>1.0832038350000002</v>
      </c>
      <c r="BN92" s="204">
        <f t="shared" si="63"/>
        <v>0</v>
      </c>
      <c r="BO92" s="204">
        <f t="shared" si="63"/>
        <v>0.47958910300000002</v>
      </c>
      <c r="BP92" s="204">
        <f t="shared" si="63"/>
        <v>0.62829222600000001</v>
      </c>
      <c r="BQ92" s="195">
        <f t="shared" si="64"/>
        <v>16.408099272000005</v>
      </c>
      <c r="BR92" s="195">
        <f t="shared" si="65"/>
        <v>18.599184436000002</v>
      </c>
      <c r="BS92" s="195">
        <f t="shared" si="66"/>
        <v>0</v>
      </c>
      <c r="BT92" s="195"/>
      <c r="BU92" s="195">
        <f>J92</f>
        <v>0</v>
      </c>
      <c r="BV92" s="195">
        <f>K92</f>
        <v>0</v>
      </c>
      <c r="BW92" s="195"/>
      <c r="BX92" s="195"/>
      <c r="BY92" s="195"/>
      <c r="BZ92" s="195"/>
      <c r="CA92" s="195"/>
      <c r="CB92" s="195"/>
      <c r="CC92" s="204">
        <f t="shared" si="67"/>
        <v>0</v>
      </c>
      <c r="CD92" s="204">
        <f t="shared" si="67"/>
        <v>0</v>
      </c>
      <c r="CE92" s="204">
        <f t="shared" si="68"/>
        <v>18.155518899999983</v>
      </c>
      <c r="CF92" s="204">
        <f t="shared" si="68"/>
        <v>0</v>
      </c>
      <c r="CG92" s="204">
        <f t="shared" si="68"/>
        <v>0</v>
      </c>
      <c r="CH92" s="204">
        <f t="shared" si="68"/>
        <v>16.408099272000005</v>
      </c>
      <c r="CI92" s="204">
        <f t="shared" si="68"/>
        <v>0</v>
      </c>
      <c r="CJ92" s="204">
        <f t="shared" si="69"/>
        <v>0</v>
      </c>
      <c r="CK92" s="204">
        <f t="shared" si="70"/>
        <v>0</v>
      </c>
      <c r="CL92" s="204">
        <f t="shared" si="71"/>
        <v>0</v>
      </c>
      <c r="CM92" s="204">
        <f t="shared" si="72"/>
        <v>1.0832038350000002</v>
      </c>
      <c r="CN92" s="204">
        <f t="shared" si="73"/>
        <v>0.47958910300000002</v>
      </c>
      <c r="CO92" s="204">
        <f t="shared" si="74"/>
        <v>0.62829222600000001</v>
      </c>
      <c r="CP92" s="204"/>
      <c r="CQ92" s="204">
        <f t="shared" si="75"/>
        <v>18.599184436000002</v>
      </c>
      <c r="CR92" s="195">
        <f t="shared" si="76"/>
        <v>0</v>
      </c>
    </row>
    <row r="93" spans="1:96" ht="13.5" thickBot="1">
      <c r="A93" s="115"/>
      <c r="B93" s="196"/>
      <c r="C93" s="499"/>
      <c r="D93" s="506"/>
      <c r="E93" s="506"/>
      <c r="F93" s="507"/>
      <c r="G93" s="745"/>
      <c r="H93" s="740"/>
      <c r="I93" s="741">
        <v>0</v>
      </c>
      <c r="J93" s="496"/>
      <c r="K93" s="725"/>
      <c r="L93" s="496"/>
      <c r="M93" s="496"/>
      <c r="N93" s="496"/>
      <c r="O93" s="496"/>
      <c r="P93" s="496"/>
      <c r="Q93" s="496"/>
      <c r="R93" s="496"/>
      <c r="S93" s="496"/>
      <c r="T93" s="496"/>
      <c r="U93" s="496"/>
      <c r="V93" s="496"/>
      <c r="W93" s="496"/>
      <c r="X93" s="496"/>
      <c r="Y93" s="496"/>
      <c r="Z93" s="496"/>
      <c r="AA93" s="496"/>
      <c r="AB93" s="496"/>
      <c r="AC93" s="496"/>
      <c r="AD93" s="496"/>
      <c r="AE93" s="496"/>
      <c r="AF93" s="496"/>
      <c r="AG93" s="496"/>
      <c r="AH93" s="496"/>
      <c r="AI93" s="496"/>
      <c r="AJ93" s="496"/>
      <c r="AK93" s="496"/>
      <c r="AL93" s="496"/>
      <c r="AM93" s="496"/>
      <c r="AN93" s="496"/>
      <c r="AO93" s="496"/>
      <c r="AP93" s="496"/>
      <c r="AQ93" s="496"/>
      <c r="AR93" s="497"/>
      <c r="AS93" s="496"/>
      <c r="AT93" s="474"/>
      <c r="AU93" s="468"/>
      <c r="AV93" s="468"/>
      <c r="AY93" s="469">
        <f t="shared" si="84"/>
        <v>0</v>
      </c>
      <c r="AZ93" s="469">
        <f t="shared" si="84"/>
        <v>0</v>
      </c>
      <c r="BA93" s="470"/>
      <c r="BB93" s="205">
        <f t="shared" si="59"/>
        <v>0</v>
      </c>
      <c r="BC93" s="205">
        <f t="shared" si="59"/>
        <v>0</v>
      </c>
      <c r="BD93" s="204">
        <f t="shared" si="60"/>
        <v>0</v>
      </c>
      <c r="BE93" s="204">
        <f t="shared" si="61"/>
        <v>0</v>
      </c>
      <c r="BF93" s="204">
        <f t="shared" si="61"/>
        <v>0</v>
      </c>
      <c r="BG93" s="204">
        <f t="shared" si="61"/>
        <v>0</v>
      </c>
      <c r="BH93" s="204">
        <f t="shared" si="61"/>
        <v>0</v>
      </c>
      <c r="BI93" s="204">
        <f t="shared" si="61"/>
        <v>0</v>
      </c>
      <c r="BJ93" s="204">
        <f t="shared" si="62"/>
        <v>0</v>
      </c>
      <c r="BK93" s="204">
        <f t="shared" si="62"/>
        <v>0</v>
      </c>
      <c r="BL93" s="204">
        <f t="shared" si="63"/>
        <v>0</v>
      </c>
      <c r="BM93" s="204">
        <f t="shared" si="63"/>
        <v>0</v>
      </c>
      <c r="BN93" s="204">
        <f t="shared" si="63"/>
        <v>0</v>
      </c>
      <c r="BO93" s="204">
        <f t="shared" si="63"/>
        <v>0</v>
      </c>
      <c r="BP93" s="204">
        <f t="shared" si="63"/>
        <v>0</v>
      </c>
      <c r="BQ93" s="195">
        <f t="shared" si="64"/>
        <v>0</v>
      </c>
      <c r="BR93" s="195">
        <f t="shared" si="65"/>
        <v>0</v>
      </c>
      <c r="BS93" s="195">
        <f t="shared" si="66"/>
        <v>0</v>
      </c>
      <c r="BT93" s="195"/>
      <c r="BU93" s="195"/>
      <c r="BV93" s="195"/>
      <c r="BW93" s="195"/>
      <c r="BX93" s="195"/>
      <c r="BY93" s="195"/>
      <c r="BZ93" s="195"/>
      <c r="CA93" s="195"/>
      <c r="CB93" s="195"/>
      <c r="CC93" s="204">
        <f t="shared" si="67"/>
        <v>0</v>
      </c>
      <c r="CD93" s="204">
        <f t="shared" si="67"/>
        <v>0</v>
      </c>
      <c r="CE93" s="204">
        <f t="shared" si="68"/>
        <v>0</v>
      </c>
      <c r="CF93" s="204">
        <f t="shared" si="68"/>
        <v>0</v>
      </c>
      <c r="CG93" s="204">
        <f t="shared" si="68"/>
        <v>0</v>
      </c>
      <c r="CH93" s="204">
        <f t="shared" si="68"/>
        <v>0</v>
      </c>
      <c r="CI93" s="204">
        <f t="shared" si="68"/>
        <v>0</v>
      </c>
      <c r="CJ93" s="204">
        <f t="shared" si="69"/>
        <v>0</v>
      </c>
      <c r="CK93" s="204">
        <f t="shared" si="70"/>
        <v>0</v>
      </c>
      <c r="CL93" s="204">
        <f t="shared" si="71"/>
        <v>0</v>
      </c>
      <c r="CM93" s="204">
        <f t="shared" si="72"/>
        <v>0</v>
      </c>
      <c r="CN93" s="204">
        <f t="shared" si="73"/>
        <v>0</v>
      </c>
      <c r="CO93" s="204">
        <f t="shared" si="74"/>
        <v>0</v>
      </c>
      <c r="CP93" s="204"/>
      <c r="CQ93" s="204">
        <f t="shared" si="75"/>
        <v>0</v>
      </c>
      <c r="CR93" s="195">
        <f t="shared" si="76"/>
        <v>0</v>
      </c>
    </row>
    <row r="94" spans="1:96" ht="13.5" thickBot="1">
      <c r="A94" s="115"/>
      <c r="B94" s="196"/>
      <c r="C94" s="499"/>
      <c r="D94" s="506"/>
      <c r="E94" s="506"/>
      <c r="F94" s="507"/>
      <c r="G94" s="744"/>
      <c r="H94" s="743"/>
      <c r="I94" s="741">
        <v>0</v>
      </c>
      <c r="J94" s="498"/>
      <c r="K94" s="727"/>
      <c r="L94" s="498"/>
      <c r="M94" s="498"/>
      <c r="N94" s="498"/>
      <c r="O94" s="498"/>
      <c r="P94" s="498"/>
      <c r="Q94" s="498"/>
      <c r="R94" s="498"/>
      <c r="S94" s="498"/>
      <c r="T94" s="498"/>
      <c r="U94" s="498"/>
      <c r="V94" s="498"/>
      <c r="W94" s="498"/>
      <c r="X94" s="498"/>
      <c r="Y94" s="498"/>
      <c r="Z94" s="498"/>
      <c r="AA94" s="498"/>
      <c r="AB94" s="498"/>
      <c r="AC94" s="498"/>
      <c r="AD94" s="498"/>
      <c r="AE94" s="498"/>
      <c r="AF94" s="498"/>
      <c r="AG94" s="498"/>
      <c r="AH94" s="498"/>
      <c r="AI94" s="498"/>
      <c r="AJ94" s="498"/>
      <c r="AK94" s="498"/>
      <c r="AL94" s="498"/>
      <c r="AM94" s="498"/>
      <c r="AN94" s="498"/>
      <c r="AO94" s="498"/>
      <c r="AP94" s="498"/>
      <c r="AQ94" s="498"/>
      <c r="AR94" s="497"/>
      <c r="AS94" s="498"/>
      <c r="AT94" s="474"/>
      <c r="AU94" s="464"/>
      <c r="AV94" s="464"/>
      <c r="AY94" s="469">
        <f t="shared" si="84"/>
        <v>0</v>
      </c>
      <c r="AZ94" s="469">
        <f t="shared" si="84"/>
        <v>0</v>
      </c>
      <c r="BA94" s="470"/>
      <c r="BB94" s="205">
        <f t="shared" si="59"/>
        <v>0</v>
      </c>
      <c r="BC94" s="205">
        <f t="shared" si="59"/>
        <v>0</v>
      </c>
      <c r="BD94" s="204">
        <f t="shared" si="60"/>
        <v>0</v>
      </c>
      <c r="BE94" s="204">
        <f t="shared" si="61"/>
        <v>0</v>
      </c>
      <c r="BF94" s="204">
        <f t="shared" si="61"/>
        <v>0</v>
      </c>
      <c r="BG94" s="204">
        <f t="shared" si="61"/>
        <v>0</v>
      </c>
      <c r="BH94" s="204">
        <f t="shared" si="61"/>
        <v>0</v>
      </c>
      <c r="BI94" s="204">
        <f t="shared" si="61"/>
        <v>0</v>
      </c>
      <c r="BJ94" s="204">
        <f t="shared" si="62"/>
        <v>0</v>
      </c>
      <c r="BK94" s="204">
        <f t="shared" si="62"/>
        <v>0</v>
      </c>
      <c r="BL94" s="204">
        <f t="shared" si="63"/>
        <v>0</v>
      </c>
      <c r="BM94" s="204">
        <f t="shared" si="63"/>
        <v>0</v>
      </c>
      <c r="BN94" s="204">
        <f t="shared" si="63"/>
        <v>0</v>
      </c>
      <c r="BO94" s="204">
        <f t="shared" si="63"/>
        <v>0</v>
      </c>
      <c r="BP94" s="204">
        <f t="shared" si="63"/>
        <v>0</v>
      </c>
      <c r="BQ94" s="195">
        <f t="shared" si="64"/>
        <v>0</v>
      </c>
      <c r="BR94" s="195">
        <f t="shared" si="65"/>
        <v>0</v>
      </c>
      <c r="BS94" s="195">
        <f t="shared" si="66"/>
        <v>0</v>
      </c>
      <c r="BT94" s="195"/>
      <c r="BU94" s="195"/>
      <c r="BV94" s="195"/>
      <c r="BW94" s="195"/>
      <c r="BX94" s="195"/>
      <c r="BY94" s="195"/>
      <c r="BZ94" s="195"/>
      <c r="CA94" s="195"/>
      <c r="CB94" s="195"/>
      <c r="CC94" s="204">
        <f t="shared" si="67"/>
        <v>0</v>
      </c>
      <c r="CD94" s="204">
        <f t="shared" si="67"/>
        <v>0</v>
      </c>
      <c r="CE94" s="204">
        <f t="shared" si="68"/>
        <v>0</v>
      </c>
      <c r="CF94" s="204">
        <f t="shared" si="68"/>
        <v>0</v>
      </c>
      <c r="CG94" s="204">
        <f t="shared" si="68"/>
        <v>0</v>
      </c>
      <c r="CH94" s="204">
        <f t="shared" si="68"/>
        <v>0</v>
      </c>
      <c r="CI94" s="204">
        <f t="shared" si="68"/>
        <v>0</v>
      </c>
      <c r="CJ94" s="204">
        <f t="shared" si="69"/>
        <v>0</v>
      </c>
      <c r="CK94" s="204">
        <f t="shared" si="70"/>
        <v>0</v>
      </c>
      <c r="CL94" s="204">
        <f t="shared" si="71"/>
        <v>0</v>
      </c>
      <c r="CM94" s="204">
        <f t="shared" si="72"/>
        <v>0</v>
      </c>
      <c r="CN94" s="204">
        <f t="shared" si="73"/>
        <v>0</v>
      </c>
      <c r="CO94" s="204">
        <f t="shared" si="74"/>
        <v>0</v>
      </c>
      <c r="CP94" s="204"/>
      <c r="CQ94" s="204">
        <f t="shared" si="75"/>
        <v>0</v>
      </c>
      <c r="CR94" s="195">
        <f t="shared" si="76"/>
        <v>0</v>
      </c>
    </row>
    <row r="95" spans="1:96" ht="13.5" thickBot="1">
      <c r="A95" s="115">
        <v>12</v>
      </c>
      <c r="B95" s="196" t="s">
        <v>4699</v>
      </c>
      <c r="C95" s="499"/>
      <c r="D95" s="506"/>
      <c r="E95" s="506"/>
      <c r="F95" s="507"/>
      <c r="G95" s="744"/>
      <c r="H95" s="743"/>
      <c r="I95" s="741">
        <v>0</v>
      </c>
      <c r="J95" s="498"/>
      <c r="K95" s="727"/>
      <c r="L95" s="498"/>
      <c r="M95" s="498"/>
      <c r="N95" s="498"/>
      <c r="O95" s="498"/>
      <c r="P95" s="498"/>
      <c r="Q95" s="498"/>
      <c r="R95" s="498"/>
      <c r="S95" s="498"/>
      <c r="T95" s="498"/>
      <c r="U95" s="498"/>
      <c r="V95" s="498"/>
      <c r="W95" s="498"/>
      <c r="X95" s="498"/>
      <c r="Y95" s="498"/>
      <c r="Z95" s="498"/>
      <c r="AA95" s="498"/>
      <c r="AB95" s="498"/>
      <c r="AC95" s="498"/>
      <c r="AD95" s="498"/>
      <c r="AE95" s="498"/>
      <c r="AF95" s="498"/>
      <c r="AG95" s="498"/>
      <c r="AH95" s="498"/>
      <c r="AI95" s="498"/>
      <c r="AJ95" s="498"/>
      <c r="AK95" s="498"/>
      <c r="AL95" s="498"/>
      <c r="AM95" s="498"/>
      <c r="AN95" s="498"/>
      <c r="AO95" s="498"/>
      <c r="AP95" s="498"/>
      <c r="AQ95" s="498"/>
      <c r="AR95" s="497"/>
      <c r="AS95" s="498">
        <v>-194.57289368000002</v>
      </c>
      <c r="AT95" s="471"/>
      <c r="AU95" s="464"/>
      <c r="AV95" s="464"/>
      <c r="AY95" s="469">
        <f t="shared" si="84"/>
        <v>0</v>
      </c>
      <c r="AZ95" s="469">
        <f t="shared" si="84"/>
        <v>0</v>
      </c>
      <c r="BA95" s="470"/>
      <c r="BB95" s="205">
        <f t="shared" si="59"/>
        <v>0</v>
      </c>
      <c r="BC95" s="205">
        <f t="shared" si="59"/>
        <v>0</v>
      </c>
      <c r="BD95" s="204">
        <f t="shared" si="60"/>
        <v>0</v>
      </c>
      <c r="BE95" s="204">
        <f t="shared" si="61"/>
        <v>0</v>
      </c>
      <c r="BF95" s="204">
        <f t="shared" si="61"/>
        <v>0</v>
      </c>
      <c r="BG95" s="204">
        <f t="shared" si="61"/>
        <v>0</v>
      </c>
      <c r="BH95" s="204">
        <f t="shared" si="61"/>
        <v>0</v>
      </c>
      <c r="BI95" s="204">
        <f t="shared" si="61"/>
        <v>0</v>
      </c>
      <c r="BJ95" s="204">
        <f t="shared" si="62"/>
        <v>0</v>
      </c>
      <c r="BK95" s="204">
        <f t="shared" si="62"/>
        <v>0</v>
      </c>
      <c r="BL95" s="204">
        <f t="shared" si="63"/>
        <v>0</v>
      </c>
      <c r="BM95" s="204">
        <f t="shared" si="63"/>
        <v>0</v>
      </c>
      <c r="BN95" s="204">
        <f t="shared" si="63"/>
        <v>0</v>
      </c>
      <c r="BO95" s="204">
        <f t="shared" si="63"/>
        <v>0</v>
      </c>
      <c r="BP95" s="204">
        <f t="shared" si="63"/>
        <v>0</v>
      </c>
      <c r="BQ95" s="195">
        <f t="shared" si="64"/>
        <v>0</v>
      </c>
      <c r="BR95" s="195">
        <f t="shared" si="65"/>
        <v>0</v>
      </c>
      <c r="BS95" s="195">
        <f t="shared" si="66"/>
        <v>0</v>
      </c>
      <c r="BT95" s="195"/>
      <c r="BU95" s="195"/>
      <c r="BV95" s="195"/>
      <c r="BW95" s="195"/>
      <c r="BX95" s="195"/>
      <c r="BY95" s="195"/>
      <c r="BZ95" s="195"/>
      <c r="CA95" s="195"/>
      <c r="CB95" s="195"/>
      <c r="CC95" s="204">
        <f t="shared" si="67"/>
        <v>0</v>
      </c>
      <c r="CD95" s="204">
        <f t="shared" si="67"/>
        <v>0</v>
      </c>
      <c r="CE95" s="204">
        <f t="shared" si="68"/>
        <v>0</v>
      </c>
      <c r="CF95" s="204">
        <f t="shared" si="68"/>
        <v>0</v>
      </c>
      <c r="CG95" s="204">
        <f t="shared" si="68"/>
        <v>0</v>
      </c>
      <c r="CH95" s="204">
        <f t="shared" si="68"/>
        <v>0</v>
      </c>
      <c r="CI95" s="204">
        <f t="shared" si="68"/>
        <v>0</v>
      </c>
      <c r="CJ95" s="204">
        <f t="shared" si="69"/>
        <v>0</v>
      </c>
      <c r="CK95" s="204">
        <f t="shared" si="70"/>
        <v>0</v>
      </c>
      <c r="CL95" s="204">
        <f t="shared" si="71"/>
        <v>0</v>
      </c>
      <c r="CM95" s="204">
        <f t="shared" si="72"/>
        <v>0</v>
      </c>
      <c r="CN95" s="204">
        <f t="shared" si="73"/>
        <v>0</v>
      </c>
      <c r="CO95" s="204">
        <f t="shared" si="74"/>
        <v>0</v>
      </c>
      <c r="CP95" s="204"/>
      <c r="CQ95" s="204">
        <f t="shared" si="75"/>
        <v>0</v>
      </c>
      <c r="CR95" s="195">
        <f t="shared" si="76"/>
        <v>0</v>
      </c>
    </row>
    <row r="96" spans="1:96" ht="13.5" thickBot="1">
      <c r="A96" s="115">
        <v>13</v>
      </c>
      <c r="B96" s="199" t="s">
        <v>4700</v>
      </c>
      <c r="C96" s="499"/>
      <c r="D96" s="506"/>
      <c r="E96" s="506"/>
      <c r="F96" s="507"/>
      <c r="G96" s="744"/>
      <c r="H96" s="743"/>
      <c r="I96" s="741">
        <v>0</v>
      </c>
      <c r="J96" s="498"/>
      <c r="K96" s="727"/>
      <c r="L96" s="498"/>
      <c r="M96" s="498"/>
      <c r="N96" s="498"/>
      <c r="O96" s="498"/>
      <c r="P96" s="498"/>
      <c r="Q96" s="498"/>
      <c r="R96" s="498"/>
      <c r="S96" s="498"/>
      <c r="T96" s="498"/>
      <c r="U96" s="498"/>
      <c r="V96" s="498"/>
      <c r="W96" s="498"/>
      <c r="X96" s="498"/>
      <c r="Y96" s="498"/>
      <c r="Z96" s="498"/>
      <c r="AA96" s="498"/>
      <c r="AB96" s="498"/>
      <c r="AC96" s="498"/>
      <c r="AD96" s="498"/>
      <c r="AE96" s="498"/>
      <c r="AF96" s="498"/>
      <c r="AG96" s="498"/>
      <c r="AH96" s="498"/>
      <c r="AI96" s="498"/>
      <c r="AJ96" s="498"/>
      <c r="AK96" s="498"/>
      <c r="AL96" s="498"/>
      <c r="AM96" s="498"/>
      <c r="AN96" s="498"/>
      <c r="AO96" s="498"/>
      <c r="AP96" s="498"/>
      <c r="AQ96" s="498"/>
      <c r="AR96" s="497"/>
      <c r="AS96" s="498">
        <v>-0.62829222600000001</v>
      </c>
      <c r="AT96" s="471"/>
      <c r="AU96" s="464"/>
      <c r="AV96" s="464"/>
      <c r="AY96" s="469">
        <f t="shared" si="84"/>
        <v>0</v>
      </c>
      <c r="AZ96" s="469">
        <f t="shared" si="84"/>
        <v>0</v>
      </c>
      <c r="BA96" s="470"/>
      <c r="BB96" s="205">
        <f t="shared" si="59"/>
        <v>0</v>
      </c>
      <c r="BC96" s="205">
        <f t="shared" si="59"/>
        <v>0</v>
      </c>
      <c r="BD96" s="204">
        <f t="shared" si="60"/>
        <v>0</v>
      </c>
      <c r="BE96" s="204">
        <f t="shared" si="61"/>
        <v>0</v>
      </c>
      <c r="BF96" s="204">
        <f t="shared" si="61"/>
        <v>0</v>
      </c>
      <c r="BG96" s="204">
        <f t="shared" si="61"/>
        <v>0</v>
      </c>
      <c r="BH96" s="204">
        <f t="shared" si="61"/>
        <v>0</v>
      </c>
      <c r="BI96" s="204">
        <f t="shared" si="61"/>
        <v>0</v>
      </c>
      <c r="BJ96" s="204">
        <f t="shared" si="62"/>
        <v>0</v>
      </c>
      <c r="BK96" s="204">
        <f t="shared" si="62"/>
        <v>0</v>
      </c>
      <c r="BL96" s="204">
        <f t="shared" si="63"/>
        <v>0</v>
      </c>
      <c r="BM96" s="204">
        <f t="shared" si="63"/>
        <v>0</v>
      </c>
      <c r="BN96" s="204">
        <f t="shared" si="63"/>
        <v>0</v>
      </c>
      <c r="BO96" s="204">
        <f t="shared" si="63"/>
        <v>0</v>
      </c>
      <c r="BP96" s="204">
        <f t="shared" si="63"/>
        <v>0</v>
      </c>
      <c r="BQ96" s="195">
        <f t="shared" si="64"/>
        <v>0</v>
      </c>
      <c r="BR96" s="195">
        <f t="shared" si="65"/>
        <v>0</v>
      </c>
      <c r="BS96" s="195">
        <f t="shared" si="66"/>
        <v>0</v>
      </c>
      <c r="BT96" s="195"/>
      <c r="BU96" s="195"/>
      <c r="BV96" s="195"/>
      <c r="BW96" s="195"/>
      <c r="BX96" s="195"/>
      <c r="BY96" s="195"/>
      <c r="BZ96" s="195"/>
      <c r="CA96" s="195"/>
      <c r="CB96" s="195"/>
      <c r="CC96" s="204">
        <f t="shared" si="67"/>
        <v>0</v>
      </c>
      <c r="CD96" s="204">
        <f t="shared" si="67"/>
        <v>0</v>
      </c>
      <c r="CE96" s="204">
        <f t="shared" si="68"/>
        <v>0</v>
      </c>
      <c r="CF96" s="204">
        <f t="shared" si="68"/>
        <v>0</v>
      </c>
      <c r="CG96" s="204">
        <f t="shared" si="68"/>
        <v>0</v>
      </c>
      <c r="CH96" s="204">
        <f t="shared" si="68"/>
        <v>0</v>
      </c>
      <c r="CI96" s="204">
        <f t="shared" si="68"/>
        <v>0</v>
      </c>
      <c r="CJ96" s="204">
        <f t="shared" si="69"/>
        <v>0</v>
      </c>
      <c r="CK96" s="204">
        <f t="shared" si="70"/>
        <v>0</v>
      </c>
      <c r="CL96" s="204">
        <f t="shared" si="71"/>
        <v>0</v>
      </c>
      <c r="CM96" s="204">
        <f t="shared" si="72"/>
        <v>0</v>
      </c>
      <c r="CN96" s="204">
        <f t="shared" si="73"/>
        <v>0</v>
      </c>
      <c r="CO96" s="204">
        <f t="shared" si="74"/>
        <v>0</v>
      </c>
      <c r="CP96" s="204"/>
      <c r="CQ96" s="204">
        <f t="shared" si="75"/>
        <v>0</v>
      </c>
      <c r="CR96" s="195">
        <f t="shared" si="76"/>
        <v>0</v>
      </c>
    </row>
    <row r="97" spans="1:96" ht="13.5" thickBot="1">
      <c r="A97" s="115">
        <v>14</v>
      </c>
      <c r="B97" s="199" t="s">
        <v>4701</v>
      </c>
      <c r="C97" s="499"/>
      <c r="D97" s="506"/>
      <c r="E97" s="506"/>
      <c r="F97" s="507"/>
      <c r="G97" s="744"/>
      <c r="H97" s="743"/>
      <c r="I97" s="741">
        <v>0</v>
      </c>
      <c r="J97" s="498"/>
      <c r="K97" s="727"/>
      <c r="L97" s="498"/>
      <c r="M97" s="498"/>
      <c r="N97" s="498"/>
      <c r="O97" s="498"/>
      <c r="P97" s="498"/>
      <c r="Q97" s="498"/>
      <c r="R97" s="498"/>
      <c r="S97" s="498"/>
      <c r="T97" s="498"/>
      <c r="U97" s="498"/>
      <c r="V97" s="498"/>
      <c r="W97" s="498"/>
      <c r="X97" s="498"/>
      <c r="Y97" s="498"/>
      <c r="Z97" s="498"/>
      <c r="AA97" s="498"/>
      <c r="AB97" s="498"/>
      <c r="AC97" s="498"/>
      <c r="AD97" s="498"/>
      <c r="AE97" s="498"/>
      <c r="AF97" s="498"/>
      <c r="AG97" s="498"/>
      <c r="AH97" s="498"/>
      <c r="AI97" s="498"/>
      <c r="AJ97" s="498"/>
      <c r="AK97" s="498"/>
      <c r="AL97" s="498"/>
      <c r="AM97" s="498"/>
      <c r="AN97" s="498"/>
      <c r="AO97" s="498"/>
      <c r="AP97" s="498"/>
      <c r="AQ97" s="498"/>
      <c r="AR97" s="497"/>
      <c r="AS97" s="498">
        <v>-335.43878308400008</v>
      </c>
      <c r="AT97" s="471"/>
      <c r="AU97" s="464"/>
      <c r="AV97" s="464"/>
      <c r="AY97" s="469">
        <f t="shared" si="84"/>
        <v>0</v>
      </c>
      <c r="AZ97" s="469">
        <f t="shared" si="84"/>
        <v>0</v>
      </c>
      <c r="BA97" s="470"/>
      <c r="BB97" s="205">
        <f t="shared" si="59"/>
        <v>0</v>
      </c>
      <c r="BC97" s="205">
        <f t="shared" si="59"/>
        <v>0</v>
      </c>
      <c r="BD97" s="204">
        <f t="shared" si="60"/>
        <v>0</v>
      </c>
      <c r="BE97" s="204">
        <f t="shared" si="61"/>
        <v>0</v>
      </c>
      <c r="BF97" s="204">
        <f t="shared" si="61"/>
        <v>0</v>
      </c>
      <c r="BG97" s="204">
        <f t="shared" si="61"/>
        <v>0</v>
      </c>
      <c r="BH97" s="204">
        <f t="shared" si="61"/>
        <v>0</v>
      </c>
      <c r="BI97" s="204">
        <f t="shared" si="61"/>
        <v>0</v>
      </c>
      <c r="BJ97" s="204">
        <f t="shared" si="62"/>
        <v>0</v>
      </c>
      <c r="BK97" s="204">
        <f t="shared" si="62"/>
        <v>0</v>
      </c>
      <c r="BL97" s="204">
        <f t="shared" si="63"/>
        <v>0</v>
      </c>
      <c r="BM97" s="204">
        <f t="shared" si="63"/>
        <v>0</v>
      </c>
      <c r="BN97" s="204">
        <f t="shared" si="63"/>
        <v>0</v>
      </c>
      <c r="BO97" s="204">
        <f t="shared" si="63"/>
        <v>0</v>
      </c>
      <c r="BP97" s="204">
        <f t="shared" si="63"/>
        <v>0</v>
      </c>
      <c r="BQ97" s="195">
        <f t="shared" si="64"/>
        <v>0</v>
      </c>
      <c r="BR97" s="195">
        <f t="shared" si="65"/>
        <v>0</v>
      </c>
      <c r="BS97" s="195">
        <f t="shared" si="66"/>
        <v>0</v>
      </c>
      <c r="BT97" s="195"/>
      <c r="BU97" s="195"/>
      <c r="BV97" s="195"/>
      <c r="BW97" s="195"/>
      <c r="BX97" s="195"/>
      <c r="BY97" s="195"/>
      <c r="BZ97" s="195"/>
      <c r="CA97" s="195"/>
      <c r="CB97" s="195"/>
      <c r="CC97" s="204">
        <f t="shared" si="67"/>
        <v>0</v>
      </c>
      <c r="CD97" s="204">
        <f t="shared" si="67"/>
        <v>0</v>
      </c>
      <c r="CE97" s="204">
        <f t="shared" si="68"/>
        <v>0</v>
      </c>
      <c r="CF97" s="204">
        <f t="shared" si="68"/>
        <v>0</v>
      </c>
      <c r="CG97" s="204">
        <f t="shared" si="68"/>
        <v>0</v>
      </c>
      <c r="CH97" s="204">
        <f t="shared" si="68"/>
        <v>0</v>
      </c>
      <c r="CI97" s="204">
        <f t="shared" si="68"/>
        <v>0</v>
      </c>
      <c r="CJ97" s="204">
        <f t="shared" si="69"/>
        <v>0</v>
      </c>
      <c r="CK97" s="204">
        <f t="shared" si="70"/>
        <v>0</v>
      </c>
      <c r="CL97" s="204">
        <f t="shared" si="71"/>
        <v>0</v>
      </c>
      <c r="CM97" s="204">
        <f t="shared" si="72"/>
        <v>0</v>
      </c>
      <c r="CN97" s="204">
        <f t="shared" si="73"/>
        <v>0</v>
      </c>
      <c r="CO97" s="204">
        <f t="shared" si="74"/>
        <v>0</v>
      </c>
      <c r="CP97" s="204"/>
      <c r="CQ97" s="204">
        <f t="shared" si="75"/>
        <v>0</v>
      </c>
      <c r="CR97" s="195">
        <f t="shared" si="76"/>
        <v>0</v>
      </c>
    </row>
    <row r="98" spans="1:96" ht="13.5" thickBot="1">
      <c r="A98" s="115">
        <v>15</v>
      </c>
      <c r="B98" s="199" t="s">
        <v>4702</v>
      </c>
      <c r="C98" s="499"/>
      <c r="D98" s="506"/>
      <c r="E98" s="506"/>
      <c r="F98" s="507"/>
      <c r="G98" s="744"/>
      <c r="H98" s="743"/>
      <c r="I98" s="741">
        <v>0</v>
      </c>
      <c r="J98" s="498"/>
      <c r="K98" s="727"/>
      <c r="L98" s="498"/>
      <c r="M98" s="498"/>
      <c r="N98" s="498"/>
      <c r="O98" s="498"/>
      <c r="P98" s="498"/>
      <c r="Q98" s="498"/>
      <c r="R98" s="498"/>
      <c r="S98" s="498"/>
      <c r="T98" s="498"/>
      <c r="U98" s="498"/>
      <c r="V98" s="498"/>
      <c r="W98" s="498"/>
      <c r="X98" s="498"/>
      <c r="Y98" s="498"/>
      <c r="Z98" s="498"/>
      <c r="AA98" s="498"/>
      <c r="AB98" s="498"/>
      <c r="AC98" s="498"/>
      <c r="AD98" s="498"/>
      <c r="AE98" s="498"/>
      <c r="AF98" s="498"/>
      <c r="AG98" s="498"/>
      <c r="AH98" s="498"/>
      <c r="AI98" s="498"/>
      <c r="AJ98" s="498"/>
      <c r="AK98" s="498"/>
      <c r="AL98" s="498"/>
      <c r="AM98" s="498"/>
      <c r="AN98" s="498"/>
      <c r="AO98" s="498"/>
      <c r="AP98" s="498"/>
      <c r="AQ98" s="498"/>
      <c r="AR98" s="497"/>
      <c r="AS98" s="498">
        <v>-1.0832038349999999</v>
      </c>
      <c r="AT98" s="471"/>
      <c r="AU98" s="464"/>
      <c r="AV98" s="464"/>
      <c r="AY98" s="469">
        <f t="shared" si="84"/>
        <v>0</v>
      </c>
      <c r="AZ98" s="469">
        <f t="shared" si="84"/>
        <v>0</v>
      </c>
      <c r="BA98" s="470"/>
      <c r="BB98" s="205">
        <f t="shared" si="59"/>
        <v>0</v>
      </c>
      <c r="BC98" s="205">
        <f t="shared" si="59"/>
        <v>0</v>
      </c>
      <c r="BD98" s="204">
        <f t="shared" si="60"/>
        <v>0</v>
      </c>
      <c r="BE98" s="204">
        <f t="shared" si="61"/>
        <v>0</v>
      </c>
      <c r="BF98" s="204">
        <f t="shared" si="61"/>
        <v>0</v>
      </c>
      <c r="BG98" s="204">
        <f t="shared" si="61"/>
        <v>0</v>
      </c>
      <c r="BH98" s="204">
        <f t="shared" si="61"/>
        <v>0</v>
      </c>
      <c r="BI98" s="204">
        <f t="shared" si="61"/>
        <v>0</v>
      </c>
      <c r="BJ98" s="204">
        <f t="shared" si="62"/>
        <v>0</v>
      </c>
      <c r="BK98" s="204">
        <f t="shared" si="62"/>
        <v>0</v>
      </c>
      <c r="BL98" s="204">
        <f t="shared" si="63"/>
        <v>0</v>
      </c>
      <c r="BM98" s="204">
        <f t="shared" si="63"/>
        <v>0</v>
      </c>
      <c r="BN98" s="204">
        <f t="shared" si="63"/>
        <v>0</v>
      </c>
      <c r="BO98" s="204">
        <f t="shared" si="63"/>
        <v>0</v>
      </c>
      <c r="BP98" s="204">
        <f t="shared" si="63"/>
        <v>0</v>
      </c>
      <c r="BQ98" s="195">
        <f t="shared" si="64"/>
        <v>0</v>
      </c>
      <c r="BR98" s="195">
        <f t="shared" si="65"/>
        <v>0</v>
      </c>
      <c r="BS98" s="195">
        <f t="shared" si="66"/>
        <v>0</v>
      </c>
      <c r="BT98" s="195"/>
      <c r="BU98" s="195"/>
      <c r="BV98" s="195"/>
      <c r="BW98" s="195"/>
      <c r="BX98" s="195"/>
      <c r="BY98" s="195"/>
      <c r="BZ98" s="195"/>
      <c r="CA98" s="195"/>
      <c r="CB98" s="195"/>
      <c r="CC98" s="204">
        <f t="shared" si="67"/>
        <v>0</v>
      </c>
      <c r="CD98" s="204">
        <f t="shared" si="67"/>
        <v>0</v>
      </c>
      <c r="CE98" s="204">
        <f t="shared" si="68"/>
        <v>0</v>
      </c>
      <c r="CF98" s="204">
        <f t="shared" si="68"/>
        <v>0</v>
      </c>
      <c r="CG98" s="204">
        <f t="shared" si="68"/>
        <v>0</v>
      </c>
      <c r="CH98" s="204">
        <f t="shared" si="68"/>
        <v>0</v>
      </c>
      <c r="CI98" s="204">
        <f t="shared" si="68"/>
        <v>0</v>
      </c>
      <c r="CJ98" s="204">
        <f t="shared" si="69"/>
        <v>0</v>
      </c>
      <c r="CK98" s="204">
        <f t="shared" si="70"/>
        <v>0</v>
      </c>
      <c r="CL98" s="204">
        <f t="shared" si="71"/>
        <v>0</v>
      </c>
      <c r="CM98" s="204">
        <f t="shared" si="72"/>
        <v>0</v>
      </c>
      <c r="CN98" s="204">
        <f t="shared" si="73"/>
        <v>0</v>
      </c>
      <c r="CO98" s="204">
        <f t="shared" si="74"/>
        <v>0</v>
      </c>
      <c r="CP98" s="204"/>
      <c r="CQ98" s="204">
        <f t="shared" si="75"/>
        <v>0</v>
      </c>
      <c r="CR98" s="195">
        <f t="shared" si="76"/>
        <v>0</v>
      </c>
    </row>
    <row r="99" spans="1:96" ht="13.5" thickBot="1">
      <c r="A99" s="115">
        <v>16</v>
      </c>
      <c r="B99" s="199" t="s">
        <v>4703</v>
      </c>
      <c r="C99" s="499"/>
      <c r="D99" s="506"/>
      <c r="E99" s="506"/>
      <c r="F99" s="507"/>
      <c r="G99" s="744"/>
      <c r="H99" s="743"/>
      <c r="I99" s="741">
        <v>0</v>
      </c>
      <c r="J99" s="498"/>
      <c r="K99" s="727"/>
      <c r="L99" s="498"/>
      <c r="M99" s="498"/>
      <c r="N99" s="498"/>
      <c r="O99" s="498"/>
      <c r="P99" s="498"/>
      <c r="Q99" s="498"/>
      <c r="R99" s="498"/>
      <c r="S99" s="498"/>
      <c r="T99" s="498"/>
      <c r="U99" s="498"/>
      <c r="V99" s="498"/>
      <c r="W99" s="498"/>
      <c r="X99" s="498"/>
      <c r="Y99" s="498"/>
      <c r="Z99" s="498"/>
      <c r="AA99" s="498"/>
      <c r="AB99" s="498"/>
      <c r="AC99" s="498"/>
      <c r="AD99" s="498"/>
      <c r="AE99" s="498"/>
      <c r="AF99" s="498"/>
      <c r="AG99" s="498"/>
      <c r="AH99" s="498"/>
      <c r="AI99" s="498"/>
      <c r="AJ99" s="498"/>
      <c r="AK99" s="498"/>
      <c r="AL99" s="498"/>
      <c r="AM99" s="498"/>
      <c r="AN99" s="498"/>
      <c r="AO99" s="498"/>
      <c r="AP99" s="498"/>
      <c r="AQ99" s="498"/>
      <c r="AR99" s="497"/>
      <c r="AS99" s="498">
        <v>-237.75584486599996</v>
      </c>
      <c r="AT99" s="471"/>
      <c r="AU99" s="464"/>
      <c r="AV99" s="464"/>
      <c r="AY99" s="469">
        <f t="shared" si="84"/>
        <v>0</v>
      </c>
      <c r="AZ99" s="469">
        <f t="shared" si="84"/>
        <v>0</v>
      </c>
      <c r="BA99" s="470"/>
      <c r="BB99" s="205">
        <f t="shared" si="59"/>
        <v>0</v>
      </c>
      <c r="BC99" s="205">
        <f t="shared" si="59"/>
        <v>0</v>
      </c>
      <c r="BD99" s="204">
        <f t="shared" si="60"/>
        <v>0</v>
      </c>
      <c r="BE99" s="204">
        <f t="shared" si="61"/>
        <v>0</v>
      </c>
      <c r="BF99" s="204">
        <f t="shared" si="61"/>
        <v>0</v>
      </c>
      <c r="BG99" s="204">
        <f t="shared" si="61"/>
        <v>0</v>
      </c>
      <c r="BH99" s="204">
        <f t="shared" si="61"/>
        <v>0</v>
      </c>
      <c r="BI99" s="204">
        <f t="shared" si="61"/>
        <v>0</v>
      </c>
      <c r="BJ99" s="204">
        <f t="shared" si="62"/>
        <v>0</v>
      </c>
      <c r="BK99" s="204">
        <f t="shared" si="62"/>
        <v>0</v>
      </c>
      <c r="BL99" s="204">
        <f t="shared" si="63"/>
        <v>0</v>
      </c>
      <c r="BM99" s="204">
        <f t="shared" si="63"/>
        <v>0</v>
      </c>
      <c r="BN99" s="204">
        <f t="shared" si="63"/>
        <v>0</v>
      </c>
      <c r="BO99" s="204">
        <f t="shared" si="63"/>
        <v>0</v>
      </c>
      <c r="BP99" s="204">
        <f t="shared" si="63"/>
        <v>0</v>
      </c>
      <c r="BQ99" s="195">
        <f t="shared" si="64"/>
        <v>0</v>
      </c>
      <c r="BR99" s="195">
        <f t="shared" si="65"/>
        <v>0</v>
      </c>
      <c r="BS99" s="195">
        <f t="shared" si="66"/>
        <v>0</v>
      </c>
      <c r="BT99" s="195"/>
      <c r="BU99" s="195"/>
      <c r="BV99" s="195"/>
      <c r="BW99" s="195"/>
      <c r="BX99" s="195"/>
      <c r="BY99" s="195"/>
      <c r="BZ99" s="195"/>
      <c r="CA99" s="195"/>
      <c r="CB99" s="195"/>
      <c r="CC99" s="204">
        <f t="shared" si="67"/>
        <v>0</v>
      </c>
      <c r="CD99" s="204">
        <f t="shared" si="67"/>
        <v>0</v>
      </c>
      <c r="CE99" s="204">
        <f t="shared" si="68"/>
        <v>0</v>
      </c>
      <c r="CF99" s="204">
        <f t="shared" si="68"/>
        <v>0</v>
      </c>
      <c r="CG99" s="204">
        <f t="shared" si="68"/>
        <v>0</v>
      </c>
      <c r="CH99" s="204">
        <f t="shared" si="68"/>
        <v>0</v>
      </c>
      <c r="CI99" s="204">
        <f t="shared" si="68"/>
        <v>0</v>
      </c>
      <c r="CJ99" s="204">
        <f t="shared" si="69"/>
        <v>0</v>
      </c>
      <c r="CK99" s="204">
        <f t="shared" si="70"/>
        <v>0</v>
      </c>
      <c r="CL99" s="204">
        <f t="shared" si="71"/>
        <v>0</v>
      </c>
      <c r="CM99" s="204">
        <f t="shared" si="72"/>
        <v>0</v>
      </c>
      <c r="CN99" s="204">
        <f t="shared" si="73"/>
        <v>0</v>
      </c>
      <c r="CO99" s="204">
        <f t="shared" si="74"/>
        <v>0</v>
      </c>
      <c r="CP99" s="204"/>
      <c r="CQ99" s="204">
        <f t="shared" si="75"/>
        <v>0</v>
      </c>
      <c r="CR99" s="195">
        <f t="shared" si="76"/>
        <v>0</v>
      </c>
    </row>
    <row r="100" spans="1:96" ht="13.5" thickBot="1">
      <c r="A100" s="115">
        <v>17</v>
      </c>
      <c r="B100" s="199" t="s">
        <v>4704</v>
      </c>
      <c r="C100" s="499"/>
      <c r="D100" s="506"/>
      <c r="E100" s="506"/>
      <c r="F100" s="507"/>
      <c r="G100" s="744"/>
      <c r="H100" s="743"/>
      <c r="I100" s="741">
        <v>0</v>
      </c>
      <c r="J100" s="498"/>
      <c r="K100" s="727"/>
      <c r="L100" s="498"/>
      <c r="M100" s="498"/>
      <c r="N100" s="498"/>
      <c r="O100" s="498"/>
      <c r="P100" s="498"/>
      <c r="Q100" s="498"/>
      <c r="R100" s="498"/>
      <c r="S100" s="498"/>
      <c r="T100" s="498"/>
      <c r="U100" s="498"/>
      <c r="V100" s="498"/>
      <c r="W100" s="498"/>
      <c r="X100" s="498"/>
      <c r="Y100" s="498"/>
      <c r="Z100" s="498"/>
      <c r="AA100" s="498"/>
      <c r="AB100" s="498"/>
      <c r="AC100" s="498"/>
      <c r="AD100" s="498"/>
      <c r="AE100" s="498"/>
      <c r="AF100" s="498"/>
      <c r="AG100" s="498"/>
      <c r="AH100" s="498"/>
      <c r="AI100" s="498"/>
      <c r="AJ100" s="498"/>
      <c r="AK100" s="498"/>
      <c r="AL100" s="498"/>
      <c r="AM100" s="498"/>
      <c r="AN100" s="498"/>
      <c r="AO100" s="498"/>
      <c r="AP100" s="498"/>
      <c r="AQ100" s="498"/>
      <c r="AR100" s="497"/>
      <c r="AS100" s="498">
        <v>-0.47958910300000007</v>
      </c>
      <c r="AT100" s="471"/>
      <c r="AU100" s="464"/>
      <c r="AV100" s="464"/>
      <c r="AY100" s="469">
        <f t="shared" si="84"/>
        <v>0</v>
      </c>
      <c r="AZ100" s="469">
        <f t="shared" si="84"/>
        <v>0</v>
      </c>
      <c r="BA100" s="470"/>
      <c r="BB100" s="205">
        <f t="shared" si="59"/>
        <v>0</v>
      </c>
      <c r="BC100" s="205">
        <f t="shared" si="59"/>
        <v>0</v>
      </c>
      <c r="BD100" s="204">
        <f t="shared" si="60"/>
        <v>0</v>
      </c>
      <c r="BE100" s="204">
        <f t="shared" si="61"/>
        <v>0</v>
      </c>
      <c r="BF100" s="204">
        <f t="shared" si="61"/>
        <v>0</v>
      </c>
      <c r="BG100" s="204">
        <f t="shared" si="61"/>
        <v>0</v>
      </c>
      <c r="BH100" s="204">
        <f t="shared" si="61"/>
        <v>0</v>
      </c>
      <c r="BI100" s="204">
        <f t="shared" si="61"/>
        <v>0</v>
      </c>
      <c r="BJ100" s="204">
        <f t="shared" si="62"/>
        <v>0</v>
      </c>
      <c r="BK100" s="204">
        <f t="shared" si="62"/>
        <v>0</v>
      </c>
      <c r="BL100" s="204">
        <f t="shared" si="63"/>
        <v>0</v>
      </c>
      <c r="BM100" s="204">
        <f t="shared" si="63"/>
        <v>0</v>
      </c>
      <c r="BN100" s="204">
        <f t="shared" si="63"/>
        <v>0</v>
      </c>
      <c r="BO100" s="204">
        <f t="shared" si="63"/>
        <v>0</v>
      </c>
      <c r="BP100" s="204">
        <f t="shared" si="63"/>
        <v>0</v>
      </c>
      <c r="BQ100" s="195">
        <f t="shared" si="64"/>
        <v>0</v>
      </c>
      <c r="BR100" s="195">
        <f t="shared" si="65"/>
        <v>0</v>
      </c>
      <c r="BS100" s="195">
        <f t="shared" si="66"/>
        <v>0</v>
      </c>
      <c r="BT100" s="195"/>
      <c r="BU100" s="195"/>
      <c r="BV100" s="195"/>
      <c r="BW100" s="195"/>
      <c r="BX100" s="195"/>
      <c r="BY100" s="195"/>
      <c r="BZ100" s="195"/>
      <c r="CA100" s="195"/>
      <c r="CB100" s="195"/>
      <c r="CC100" s="204">
        <f t="shared" si="67"/>
        <v>0</v>
      </c>
      <c r="CD100" s="204">
        <f t="shared" si="67"/>
        <v>0</v>
      </c>
      <c r="CE100" s="204">
        <f t="shared" si="68"/>
        <v>0</v>
      </c>
      <c r="CF100" s="204">
        <f t="shared" si="68"/>
        <v>0</v>
      </c>
      <c r="CG100" s="204">
        <f t="shared" si="68"/>
        <v>0</v>
      </c>
      <c r="CH100" s="204">
        <f t="shared" si="68"/>
        <v>0</v>
      </c>
      <c r="CI100" s="204">
        <f t="shared" si="68"/>
        <v>0</v>
      </c>
      <c r="CJ100" s="204">
        <f t="shared" si="69"/>
        <v>0</v>
      </c>
      <c r="CK100" s="204">
        <f t="shared" si="70"/>
        <v>0</v>
      </c>
      <c r="CL100" s="204">
        <f t="shared" si="71"/>
        <v>0</v>
      </c>
      <c r="CM100" s="204">
        <f t="shared" si="72"/>
        <v>0</v>
      </c>
      <c r="CN100" s="204">
        <f t="shared" si="73"/>
        <v>0</v>
      </c>
      <c r="CO100" s="204">
        <f t="shared" si="74"/>
        <v>0</v>
      </c>
      <c r="CP100" s="204"/>
      <c r="CQ100" s="204">
        <f t="shared" si="75"/>
        <v>0</v>
      </c>
      <c r="CR100" s="195">
        <f t="shared" si="76"/>
        <v>0</v>
      </c>
    </row>
    <row r="101" spans="1:96" ht="13.5" thickBot="1">
      <c r="A101" s="115">
        <v>18</v>
      </c>
      <c r="B101" s="199" t="s">
        <v>4705</v>
      </c>
      <c r="C101" s="499"/>
      <c r="D101" s="506"/>
      <c r="E101" s="506"/>
      <c r="F101" s="507"/>
      <c r="G101" s="744"/>
      <c r="H101" s="743"/>
      <c r="I101" s="741">
        <v>0</v>
      </c>
      <c r="J101" s="498"/>
      <c r="K101" s="727"/>
      <c r="L101" s="498"/>
      <c r="M101" s="498"/>
      <c r="N101" s="498"/>
      <c r="O101" s="498"/>
      <c r="P101" s="498"/>
      <c r="Q101" s="498"/>
      <c r="R101" s="498"/>
      <c r="S101" s="498"/>
      <c r="T101" s="498"/>
      <c r="U101" s="498"/>
      <c r="V101" s="498"/>
      <c r="W101" s="498"/>
      <c r="X101" s="498"/>
      <c r="Y101" s="498"/>
      <c r="Z101" s="498"/>
      <c r="AA101" s="498"/>
      <c r="AB101" s="498"/>
      <c r="AC101" s="498"/>
      <c r="AD101" s="498"/>
      <c r="AE101" s="498"/>
      <c r="AF101" s="498"/>
      <c r="AG101" s="498"/>
      <c r="AH101" s="498"/>
      <c r="AI101" s="498"/>
      <c r="AJ101" s="498"/>
      <c r="AK101" s="498"/>
      <c r="AL101" s="498"/>
      <c r="AM101" s="498"/>
      <c r="AN101" s="498"/>
      <c r="AO101" s="498"/>
      <c r="AP101" s="498"/>
      <c r="AQ101" s="498"/>
      <c r="AR101" s="497"/>
      <c r="AS101" s="498">
        <v>-25.076752148000001</v>
      </c>
      <c r="AT101" s="471"/>
      <c r="AU101" s="464"/>
      <c r="AV101" s="464"/>
      <c r="AY101" s="469">
        <f t="shared" si="84"/>
        <v>0</v>
      </c>
      <c r="AZ101" s="469">
        <f t="shared" si="84"/>
        <v>0</v>
      </c>
      <c r="BA101" s="470"/>
      <c r="BB101" s="205">
        <f t="shared" si="59"/>
        <v>0</v>
      </c>
      <c r="BC101" s="205">
        <f t="shared" si="59"/>
        <v>0</v>
      </c>
      <c r="BD101" s="204">
        <f t="shared" si="60"/>
        <v>0</v>
      </c>
      <c r="BE101" s="204">
        <f t="shared" si="61"/>
        <v>0</v>
      </c>
      <c r="BF101" s="204">
        <f t="shared" si="61"/>
        <v>0</v>
      </c>
      <c r="BG101" s="204">
        <f t="shared" si="61"/>
        <v>0</v>
      </c>
      <c r="BH101" s="204">
        <f t="shared" si="61"/>
        <v>0</v>
      </c>
      <c r="BI101" s="204">
        <f t="shared" si="61"/>
        <v>0</v>
      </c>
      <c r="BJ101" s="204">
        <f t="shared" si="62"/>
        <v>0</v>
      </c>
      <c r="BK101" s="204">
        <f t="shared" si="62"/>
        <v>0</v>
      </c>
      <c r="BL101" s="204">
        <f t="shared" si="63"/>
        <v>0</v>
      </c>
      <c r="BM101" s="204">
        <f t="shared" si="63"/>
        <v>0</v>
      </c>
      <c r="BN101" s="204">
        <f t="shared" si="63"/>
        <v>0</v>
      </c>
      <c r="BO101" s="204">
        <f t="shared" si="63"/>
        <v>0</v>
      </c>
      <c r="BP101" s="204">
        <f t="shared" si="63"/>
        <v>0</v>
      </c>
      <c r="BQ101" s="195">
        <f t="shared" si="64"/>
        <v>0</v>
      </c>
      <c r="BR101" s="195">
        <f t="shared" si="65"/>
        <v>0</v>
      </c>
      <c r="BS101" s="195">
        <f t="shared" si="66"/>
        <v>0</v>
      </c>
      <c r="BT101" s="195"/>
      <c r="BU101" s="195"/>
      <c r="BV101" s="195"/>
      <c r="BW101" s="195"/>
      <c r="BX101" s="195"/>
      <c r="BY101" s="195"/>
      <c r="BZ101" s="195"/>
      <c r="CA101" s="195"/>
      <c r="CB101" s="195"/>
      <c r="CC101" s="204">
        <f t="shared" si="67"/>
        <v>0</v>
      </c>
      <c r="CD101" s="204">
        <f t="shared" si="67"/>
        <v>0</v>
      </c>
      <c r="CE101" s="204">
        <f t="shared" si="68"/>
        <v>0</v>
      </c>
      <c r="CF101" s="204">
        <f t="shared" si="68"/>
        <v>0</v>
      </c>
      <c r="CG101" s="204">
        <f t="shared" si="68"/>
        <v>0</v>
      </c>
      <c r="CH101" s="204">
        <f t="shared" si="68"/>
        <v>0</v>
      </c>
      <c r="CI101" s="204">
        <f t="shared" si="68"/>
        <v>0</v>
      </c>
      <c r="CJ101" s="204">
        <f t="shared" si="69"/>
        <v>0</v>
      </c>
      <c r="CK101" s="204">
        <f t="shared" si="70"/>
        <v>0</v>
      </c>
      <c r="CL101" s="204">
        <f t="shared" si="71"/>
        <v>0</v>
      </c>
      <c r="CM101" s="204">
        <f t="shared" si="72"/>
        <v>0</v>
      </c>
      <c r="CN101" s="204">
        <f t="shared" si="73"/>
        <v>0</v>
      </c>
      <c r="CO101" s="204">
        <f t="shared" si="74"/>
        <v>0</v>
      </c>
      <c r="CP101" s="204"/>
      <c r="CQ101" s="204">
        <f t="shared" si="75"/>
        <v>0</v>
      </c>
      <c r="CR101" s="195">
        <f t="shared" si="76"/>
        <v>0</v>
      </c>
    </row>
    <row r="102" spans="1:96" ht="13.5" thickBot="1">
      <c r="A102" s="115">
        <v>19</v>
      </c>
      <c r="B102" s="199" t="s">
        <v>4706</v>
      </c>
      <c r="C102" s="499"/>
      <c r="D102" s="506"/>
      <c r="E102" s="506"/>
      <c r="F102" s="507"/>
      <c r="G102" s="744"/>
      <c r="H102" s="743"/>
      <c r="I102" s="741">
        <v>0</v>
      </c>
      <c r="J102" s="498"/>
      <c r="K102" s="727"/>
      <c r="L102" s="498"/>
      <c r="M102" s="498"/>
      <c r="N102" s="498"/>
      <c r="O102" s="498"/>
      <c r="P102" s="498"/>
      <c r="Q102" s="498"/>
      <c r="R102" s="498"/>
      <c r="S102" s="498"/>
      <c r="T102" s="498"/>
      <c r="U102" s="498"/>
      <c r="V102" s="498"/>
      <c r="W102" s="498"/>
      <c r="X102" s="498"/>
      <c r="Y102" s="498"/>
      <c r="Z102" s="498"/>
      <c r="AA102" s="498"/>
      <c r="AB102" s="498"/>
      <c r="AC102" s="498"/>
      <c r="AD102" s="498"/>
      <c r="AE102" s="498"/>
      <c r="AF102" s="498"/>
      <c r="AG102" s="498"/>
      <c r="AH102" s="498"/>
      <c r="AI102" s="498"/>
      <c r="AJ102" s="498"/>
      <c r="AK102" s="498"/>
      <c r="AL102" s="498"/>
      <c r="AM102" s="498"/>
      <c r="AN102" s="498"/>
      <c r="AO102" s="498"/>
      <c r="AP102" s="498"/>
      <c r="AQ102" s="498"/>
      <c r="AR102" s="497"/>
      <c r="AS102" s="498">
        <v>-4.4333616999999999E-2</v>
      </c>
      <c r="AT102" s="471"/>
      <c r="AU102" s="464"/>
      <c r="AV102" s="464"/>
      <c r="AY102" s="469">
        <f t="shared" si="84"/>
        <v>0</v>
      </c>
      <c r="AZ102" s="469">
        <f t="shared" si="84"/>
        <v>0</v>
      </c>
      <c r="BA102" s="470"/>
      <c r="BB102" s="205">
        <f t="shared" si="59"/>
        <v>0</v>
      </c>
      <c r="BC102" s="205">
        <f t="shared" si="59"/>
        <v>0</v>
      </c>
      <c r="BD102" s="204">
        <f t="shared" si="60"/>
        <v>0</v>
      </c>
      <c r="BE102" s="204">
        <f t="shared" si="61"/>
        <v>0</v>
      </c>
      <c r="BF102" s="204">
        <f t="shared" si="61"/>
        <v>0</v>
      </c>
      <c r="BG102" s="204">
        <f t="shared" si="61"/>
        <v>0</v>
      </c>
      <c r="BH102" s="204">
        <f t="shared" si="61"/>
        <v>0</v>
      </c>
      <c r="BI102" s="204">
        <f t="shared" si="61"/>
        <v>0</v>
      </c>
      <c r="BJ102" s="204">
        <f t="shared" si="62"/>
        <v>0</v>
      </c>
      <c r="BK102" s="204">
        <f t="shared" si="62"/>
        <v>0</v>
      </c>
      <c r="BL102" s="204">
        <f t="shared" si="63"/>
        <v>0</v>
      </c>
      <c r="BM102" s="204">
        <f t="shared" si="63"/>
        <v>0</v>
      </c>
      <c r="BN102" s="204">
        <f t="shared" si="63"/>
        <v>0</v>
      </c>
      <c r="BO102" s="204">
        <f t="shared" si="63"/>
        <v>0</v>
      </c>
      <c r="BP102" s="204">
        <f t="shared" si="63"/>
        <v>0</v>
      </c>
      <c r="BQ102" s="195">
        <f t="shared" si="64"/>
        <v>0</v>
      </c>
      <c r="BR102" s="195">
        <f t="shared" si="65"/>
        <v>0</v>
      </c>
      <c r="BS102" s="195">
        <f t="shared" si="66"/>
        <v>0</v>
      </c>
      <c r="BT102" s="195"/>
      <c r="BU102" s="195"/>
      <c r="BV102" s="195"/>
      <c r="BW102" s="195"/>
      <c r="BX102" s="195"/>
      <c r="BY102" s="195"/>
      <c r="BZ102" s="195"/>
      <c r="CA102" s="195"/>
      <c r="CB102" s="195"/>
      <c r="CC102" s="204">
        <f t="shared" si="67"/>
        <v>0</v>
      </c>
      <c r="CD102" s="204">
        <f t="shared" si="67"/>
        <v>0</v>
      </c>
      <c r="CE102" s="204">
        <f t="shared" si="68"/>
        <v>0</v>
      </c>
      <c r="CF102" s="204">
        <f t="shared" si="68"/>
        <v>0</v>
      </c>
      <c r="CG102" s="204">
        <f t="shared" si="68"/>
        <v>0</v>
      </c>
      <c r="CH102" s="204">
        <f t="shared" si="68"/>
        <v>0</v>
      </c>
      <c r="CI102" s="204">
        <f t="shared" si="68"/>
        <v>0</v>
      </c>
      <c r="CJ102" s="204">
        <f t="shared" si="69"/>
        <v>0</v>
      </c>
      <c r="CK102" s="204">
        <f t="shared" si="70"/>
        <v>0</v>
      </c>
      <c r="CL102" s="204">
        <f t="shared" si="71"/>
        <v>0</v>
      </c>
      <c r="CM102" s="204">
        <f t="shared" si="72"/>
        <v>0</v>
      </c>
      <c r="CN102" s="204">
        <f t="shared" si="73"/>
        <v>0</v>
      </c>
      <c r="CO102" s="204">
        <f t="shared" si="74"/>
        <v>0</v>
      </c>
      <c r="CP102" s="204"/>
      <c r="CQ102" s="204">
        <f t="shared" si="75"/>
        <v>0</v>
      </c>
      <c r="CR102" s="195">
        <f t="shared" si="76"/>
        <v>0</v>
      </c>
    </row>
    <row r="103" spans="1:96" ht="13.5" thickBot="1">
      <c r="A103" s="114"/>
      <c r="B103" s="194"/>
      <c r="C103" s="459"/>
      <c r="D103" s="458"/>
      <c r="E103" s="511"/>
      <c r="F103" s="494"/>
      <c r="G103" s="745"/>
      <c r="H103" s="740"/>
      <c r="I103" s="741">
        <v>0</v>
      </c>
      <c r="J103" s="496"/>
      <c r="K103" s="725"/>
      <c r="L103" s="496"/>
      <c r="M103" s="496"/>
      <c r="N103" s="496"/>
      <c r="O103" s="496"/>
      <c r="P103" s="496"/>
      <c r="Q103" s="496"/>
      <c r="R103" s="496"/>
      <c r="S103" s="496"/>
      <c r="T103" s="496"/>
      <c r="U103" s="496"/>
      <c r="V103" s="496"/>
      <c r="W103" s="496"/>
      <c r="X103" s="496"/>
      <c r="Y103" s="496"/>
      <c r="Z103" s="496"/>
      <c r="AA103" s="496"/>
      <c r="AB103" s="496"/>
      <c r="AC103" s="496"/>
      <c r="AD103" s="496"/>
      <c r="AE103" s="496"/>
      <c r="AF103" s="496"/>
      <c r="AG103" s="496"/>
      <c r="AH103" s="496"/>
      <c r="AI103" s="496"/>
      <c r="AJ103" s="496"/>
      <c r="AK103" s="496"/>
      <c r="AL103" s="496"/>
      <c r="AM103" s="496"/>
      <c r="AN103" s="496"/>
      <c r="AO103" s="496"/>
      <c r="AP103" s="496"/>
      <c r="AQ103" s="496"/>
      <c r="AR103" s="497"/>
      <c r="AS103" s="496"/>
      <c r="AT103" s="463"/>
      <c r="AU103" s="468"/>
      <c r="AV103" s="468"/>
      <c r="AY103" s="469">
        <f t="shared" si="84"/>
        <v>0</v>
      </c>
      <c r="AZ103" s="469">
        <f t="shared" si="84"/>
        <v>0</v>
      </c>
      <c r="BA103" s="470"/>
      <c r="BB103" s="205">
        <f t="shared" si="59"/>
        <v>0</v>
      </c>
      <c r="BC103" s="205">
        <f t="shared" si="59"/>
        <v>0</v>
      </c>
      <c r="BD103" s="204">
        <f t="shared" si="60"/>
        <v>0</v>
      </c>
      <c r="BE103" s="204">
        <f t="shared" si="61"/>
        <v>0</v>
      </c>
      <c r="BF103" s="204">
        <f t="shared" si="61"/>
        <v>0</v>
      </c>
      <c r="BG103" s="204">
        <f t="shared" si="61"/>
        <v>0</v>
      </c>
      <c r="BH103" s="204">
        <f t="shared" si="61"/>
        <v>0</v>
      </c>
      <c r="BI103" s="204">
        <f t="shared" si="61"/>
        <v>0</v>
      </c>
      <c r="BJ103" s="204">
        <f t="shared" si="62"/>
        <v>0</v>
      </c>
      <c r="BK103" s="204">
        <f t="shared" si="62"/>
        <v>0</v>
      </c>
      <c r="BL103" s="204">
        <f t="shared" si="63"/>
        <v>0</v>
      </c>
      <c r="BM103" s="204">
        <f t="shared" si="63"/>
        <v>0</v>
      </c>
      <c r="BN103" s="204">
        <f t="shared" si="63"/>
        <v>0</v>
      </c>
      <c r="BO103" s="204">
        <f t="shared" si="63"/>
        <v>0</v>
      </c>
      <c r="BP103" s="204">
        <f t="shared" si="63"/>
        <v>0</v>
      </c>
      <c r="BQ103" s="195">
        <f t="shared" si="64"/>
        <v>0</v>
      </c>
      <c r="BR103" s="195">
        <f t="shared" si="65"/>
        <v>0</v>
      </c>
      <c r="BS103" s="195">
        <f t="shared" si="66"/>
        <v>0</v>
      </c>
      <c r="BT103" s="195"/>
      <c r="BU103" s="195"/>
      <c r="BV103" s="195"/>
      <c r="BW103" s="195"/>
      <c r="BX103" s="195"/>
      <c r="BY103" s="195"/>
      <c r="BZ103" s="195"/>
      <c r="CA103" s="195"/>
      <c r="CB103" s="195"/>
      <c r="CC103" s="204">
        <f t="shared" si="67"/>
        <v>0</v>
      </c>
      <c r="CD103" s="204">
        <f t="shared" si="67"/>
        <v>0</v>
      </c>
      <c r="CE103" s="204">
        <f t="shared" si="68"/>
        <v>0</v>
      </c>
      <c r="CF103" s="204">
        <f t="shared" si="68"/>
        <v>0</v>
      </c>
      <c r="CG103" s="204">
        <f t="shared" si="68"/>
        <v>0</v>
      </c>
      <c r="CH103" s="204">
        <f t="shared" si="68"/>
        <v>0</v>
      </c>
      <c r="CI103" s="204">
        <f t="shared" si="68"/>
        <v>0</v>
      </c>
      <c r="CJ103" s="204">
        <f t="shared" si="69"/>
        <v>0</v>
      </c>
      <c r="CK103" s="204">
        <f t="shared" si="70"/>
        <v>0</v>
      </c>
      <c r="CL103" s="204">
        <f t="shared" si="71"/>
        <v>0</v>
      </c>
      <c r="CM103" s="204">
        <f t="shared" si="72"/>
        <v>0</v>
      </c>
      <c r="CN103" s="204">
        <f t="shared" si="73"/>
        <v>0</v>
      </c>
      <c r="CO103" s="204">
        <f t="shared" si="74"/>
        <v>0</v>
      </c>
      <c r="CP103" s="204"/>
      <c r="CQ103" s="204">
        <f t="shared" si="75"/>
        <v>0</v>
      </c>
      <c r="CR103" s="195">
        <f t="shared" si="76"/>
        <v>0</v>
      </c>
    </row>
    <row r="104" spans="1:96" ht="13.5" thickBot="1">
      <c r="A104" s="115">
        <v>20</v>
      </c>
      <c r="B104" s="194" t="s">
        <v>4707</v>
      </c>
      <c r="C104" s="459"/>
      <c r="D104" s="457"/>
      <c r="E104" s="457"/>
      <c r="F104" s="494"/>
      <c r="G104" s="744"/>
      <c r="H104" s="743"/>
      <c r="I104" s="741">
        <v>0</v>
      </c>
      <c r="J104" s="496"/>
      <c r="K104" s="725"/>
      <c r="L104" s="496"/>
      <c r="M104" s="496"/>
      <c r="N104" s="496"/>
      <c r="O104" s="496"/>
      <c r="P104" s="496"/>
      <c r="Q104" s="496"/>
      <c r="R104" s="496"/>
      <c r="S104" s="496"/>
      <c r="T104" s="496"/>
      <c r="U104" s="496"/>
      <c r="V104" s="496"/>
      <c r="W104" s="496"/>
      <c r="X104" s="496"/>
      <c r="Y104" s="496"/>
      <c r="Z104" s="496"/>
      <c r="AA104" s="496"/>
      <c r="AB104" s="496"/>
      <c r="AC104" s="496"/>
      <c r="AD104" s="496"/>
      <c r="AE104" s="496"/>
      <c r="AF104" s="496"/>
      <c r="AG104" s="496"/>
      <c r="AH104" s="496"/>
      <c r="AI104" s="496"/>
      <c r="AJ104" s="496"/>
      <c r="AK104" s="496"/>
      <c r="AL104" s="496"/>
      <c r="AM104" s="496"/>
      <c r="AN104" s="496"/>
      <c r="AO104" s="496"/>
      <c r="AP104" s="496"/>
      <c r="AQ104" s="496"/>
      <c r="AR104" s="497"/>
      <c r="AS104" s="496">
        <f>SUM(AS105:AS111)</f>
        <v>930.381311504</v>
      </c>
      <c r="AT104" s="463"/>
      <c r="AU104" s="468"/>
      <c r="AV104" s="468"/>
      <c r="AY104" s="469">
        <f t="shared" si="84"/>
        <v>0</v>
      </c>
      <c r="AZ104" s="469">
        <f t="shared" si="84"/>
        <v>0</v>
      </c>
      <c r="BA104" s="470"/>
      <c r="BB104" s="205">
        <f t="shared" si="59"/>
        <v>0</v>
      </c>
      <c r="BC104" s="205">
        <f t="shared" si="59"/>
        <v>0</v>
      </c>
      <c r="BD104" s="204">
        <f t="shared" si="60"/>
        <v>0</v>
      </c>
      <c r="BE104" s="204">
        <f t="shared" si="61"/>
        <v>0</v>
      </c>
      <c r="BF104" s="204">
        <f t="shared" si="61"/>
        <v>0</v>
      </c>
      <c r="BG104" s="204">
        <f t="shared" si="61"/>
        <v>0</v>
      </c>
      <c r="BH104" s="204">
        <f t="shared" si="61"/>
        <v>0</v>
      </c>
      <c r="BI104" s="204">
        <f t="shared" si="61"/>
        <v>0</v>
      </c>
      <c r="BJ104" s="204">
        <f t="shared" si="62"/>
        <v>0</v>
      </c>
      <c r="BK104" s="204">
        <f t="shared" si="62"/>
        <v>0</v>
      </c>
      <c r="BL104" s="204">
        <f t="shared" si="63"/>
        <v>0</v>
      </c>
      <c r="BM104" s="204">
        <f t="shared" si="63"/>
        <v>0</v>
      </c>
      <c r="BN104" s="204">
        <f t="shared" si="63"/>
        <v>0</v>
      </c>
      <c r="BO104" s="204">
        <f t="shared" si="63"/>
        <v>0</v>
      </c>
      <c r="BP104" s="204">
        <f t="shared" si="63"/>
        <v>0</v>
      </c>
      <c r="BQ104" s="195">
        <f t="shared" si="64"/>
        <v>0</v>
      </c>
      <c r="BR104" s="195">
        <f t="shared" si="65"/>
        <v>0</v>
      </c>
      <c r="BS104" s="195">
        <f t="shared" si="66"/>
        <v>0</v>
      </c>
      <c r="BT104" s="195"/>
      <c r="BU104" s="195"/>
      <c r="BV104" s="195"/>
      <c r="BW104" s="195"/>
      <c r="BX104" s="195"/>
      <c r="BY104" s="195"/>
      <c r="BZ104" s="195"/>
      <c r="CA104" s="195"/>
      <c r="CB104" s="195"/>
      <c r="CC104" s="204">
        <f t="shared" si="67"/>
        <v>0</v>
      </c>
      <c r="CD104" s="204">
        <f t="shared" si="67"/>
        <v>0</v>
      </c>
      <c r="CE104" s="204">
        <f t="shared" si="68"/>
        <v>0</v>
      </c>
      <c r="CF104" s="204">
        <f t="shared" si="68"/>
        <v>0</v>
      </c>
      <c r="CG104" s="204">
        <f t="shared" si="68"/>
        <v>0</v>
      </c>
      <c r="CH104" s="204">
        <f t="shared" si="68"/>
        <v>0</v>
      </c>
      <c r="CI104" s="204">
        <f t="shared" si="68"/>
        <v>0</v>
      </c>
      <c r="CJ104" s="204">
        <f t="shared" si="69"/>
        <v>0</v>
      </c>
      <c r="CK104" s="204">
        <f t="shared" si="70"/>
        <v>0</v>
      </c>
      <c r="CL104" s="204">
        <f t="shared" si="71"/>
        <v>0</v>
      </c>
      <c r="CM104" s="204">
        <f t="shared" si="72"/>
        <v>0</v>
      </c>
      <c r="CN104" s="204">
        <f t="shared" si="73"/>
        <v>0</v>
      </c>
      <c r="CO104" s="204">
        <f t="shared" si="74"/>
        <v>0</v>
      </c>
      <c r="CP104" s="204"/>
      <c r="CQ104" s="204">
        <f t="shared" si="75"/>
        <v>0</v>
      </c>
      <c r="CR104" s="195">
        <f t="shared" si="76"/>
        <v>0</v>
      </c>
    </row>
    <row r="105" spans="1:96" ht="13.5" thickBot="1">
      <c r="A105" s="115">
        <v>20.100000000000001</v>
      </c>
      <c r="B105" s="197" t="s">
        <v>4708</v>
      </c>
      <c r="C105" s="459"/>
      <c r="D105" s="457"/>
      <c r="E105" s="457"/>
      <c r="F105" s="494"/>
      <c r="G105" s="745"/>
      <c r="H105" s="740"/>
      <c r="I105" s="741">
        <v>0</v>
      </c>
      <c r="J105" s="496"/>
      <c r="K105" s="725"/>
      <c r="L105" s="496"/>
      <c r="M105" s="496"/>
      <c r="N105" s="496"/>
      <c r="O105" s="496"/>
      <c r="P105" s="496"/>
      <c r="Q105" s="496"/>
      <c r="R105" s="496"/>
      <c r="S105" s="496"/>
      <c r="T105" s="496"/>
      <c r="U105" s="496"/>
      <c r="V105" s="496"/>
      <c r="W105" s="496"/>
      <c r="X105" s="496"/>
      <c r="Y105" s="496"/>
      <c r="Z105" s="496"/>
      <c r="AA105" s="496"/>
      <c r="AB105" s="496"/>
      <c r="AC105" s="496"/>
      <c r="AD105" s="496"/>
      <c r="AE105" s="496"/>
      <c r="AF105" s="496"/>
      <c r="AG105" s="496"/>
      <c r="AH105" s="496"/>
      <c r="AI105" s="496"/>
      <c r="AJ105" s="496"/>
      <c r="AK105" s="496"/>
      <c r="AL105" s="496"/>
      <c r="AM105" s="496"/>
      <c r="AN105" s="496"/>
      <c r="AO105" s="496"/>
      <c r="AP105" s="496"/>
      <c r="AQ105" s="496"/>
      <c r="AR105" s="497"/>
      <c r="AS105" s="498">
        <v>874.30455565900013</v>
      </c>
      <c r="AT105" s="463"/>
      <c r="AU105" s="468"/>
      <c r="AV105" s="468"/>
      <c r="AY105" s="469">
        <f t="shared" si="84"/>
        <v>0</v>
      </c>
      <c r="AZ105" s="469">
        <f t="shared" si="84"/>
        <v>0</v>
      </c>
      <c r="BA105" s="470"/>
      <c r="BB105" s="205">
        <f t="shared" si="59"/>
        <v>0</v>
      </c>
      <c r="BC105" s="205">
        <f t="shared" si="59"/>
        <v>0</v>
      </c>
      <c r="BD105" s="204">
        <f t="shared" si="60"/>
        <v>0</v>
      </c>
      <c r="BE105" s="204">
        <f t="shared" si="61"/>
        <v>0</v>
      </c>
      <c r="BF105" s="204">
        <f t="shared" si="61"/>
        <v>0</v>
      </c>
      <c r="BG105" s="204">
        <f t="shared" si="61"/>
        <v>0</v>
      </c>
      <c r="BH105" s="204">
        <f t="shared" si="61"/>
        <v>0</v>
      </c>
      <c r="BI105" s="204">
        <f t="shared" si="61"/>
        <v>0</v>
      </c>
      <c r="BJ105" s="204">
        <f t="shared" si="62"/>
        <v>0</v>
      </c>
      <c r="BK105" s="204">
        <f t="shared" si="62"/>
        <v>0</v>
      </c>
      <c r="BL105" s="204">
        <f t="shared" si="63"/>
        <v>0</v>
      </c>
      <c r="BM105" s="204">
        <f t="shared" si="63"/>
        <v>0</v>
      </c>
      <c r="BN105" s="204">
        <f t="shared" si="63"/>
        <v>0</v>
      </c>
      <c r="BO105" s="204">
        <f t="shared" si="63"/>
        <v>0</v>
      </c>
      <c r="BP105" s="204">
        <f t="shared" si="63"/>
        <v>0</v>
      </c>
      <c r="BQ105" s="195">
        <f t="shared" si="64"/>
        <v>0</v>
      </c>
      <c r="BR105" s="195">
        <f t="shared" si="65"/>
        <v>0</v>
      </c>
      <c r="BS105" s="195">
        <f t="shared" si="66"/>
        <v>0</v>
      </c>
      <c r="BT105" s="195"/>
      <c r="BU105" s="195"/>
      <c r="BV105" s="195"/>
      <c r="BW105" s="195"/>
      <c r="BX105" s="195"/>
      <c r="BY105" s="195"/>
      <c r="BZ105" s="195"/>
      <c r="CA105" s="195"/>
      <c r="CB105" s="195"/>
      <c r="CC105" s="204">
        <f t="shared" si="67"/>
        <v>0</v>
      </c>
      <c r="CD105" s="204">
        <f t="shared" si="67"/>
        <v>0</v>
      </c>
      <c r="CE105" s="204">
        <f t="shared" si="68"/>
        <v>0</v>
      </c>
      <c r="CF105" s="204">
        <f t="shared" si="68"/>
        <v>0</v>
      </c>
      <c r="CG105" s="204">
        <f t="shared" si="68"/>
        <v>0</v>
      </c>
      <c r="CH105" s="204">
        <f t="shared" si="68"/>
        <v>0</v>
      </c>
      <c r="CI105" s="204">
        <f t="shared" si="68"/>
        <v>0</v>
      </c>
      <c r="CJ105" s="204">
        <f t="shared" si="69"/>
        <v>0</v>
      </c>
      <c r="CK105" s="204">
        <f t="shared" si="70"/>
        <v>0</v>
      </c>
      <c r="CL105" s="204">
        <f t="shared" si="71"/>
        <v>0</v>
      </c>
      <c r="CM105" s="204">
        <f t="shared" si="72"/>
        <v>0</v>
      </c>
      <c r="CN105" s="204">
        <f t="shared" si="73"/>
        <v>0</v>
      </c>
      <c r="CO105" s="204">
        <f t="shared" si="74"/>
        <v>0</v>
      </c>
      <c r="CP105" s="204"/>
      <c r="CQ105" s="204">
        <f t="shared" si="75"/>
        <v>0</v>
      </c>
      <c r="CR105" s="195">
        <f t="shared" si="76"/>
        <v>0</v>
      </c>
    </row>
    <row r="106" spans="1:96" ht="13.5" thickBot="1">
      <c r="A106" s="200">
        <v>20.2</v>
      </c>
      <c r="B106" s="201" t="s">
        <v>4984</v>
      </c>
      <c r="C106" s="512"/>
      <c r="D106" s="513"/>
      <c r="E106" s="513"/>
      <c r="F106" s="514"/>
      <c r="G106" s="745"/>
      <c r="H106" s="740"/>
      <c r="I106" s="741">
        <v>0</v>
      </c>
      <c r="J106" s="515"/>
      <c r="K106" s="728"/>
      <c r="L106" s="515"/>
      <c r="M106" s="515"/>
      <c r="N106" s="515"/>
      <c r="O106" s="515"/>
      <c r="P106" s="515"/>
      <c r="Q106" s="515"/>
      <c r="R106" s="515"/>
      <c r="S106" s="515"/>
      <c r="T106" s="515"/>
      <c r="U106" s="515"/>
      <c r="V106" s="515"/>
      <c r="W106" s="515"/>
      <c r="X106" s="515"/>
      <c r="Y106" s="515"/>
      <c r="Z106" s="515"/>
      <c r="AA106" s="515"/>
      <c r="AB106" s="515"/>
      <c r="AC106" s="515"/>
      <c r="AD106" s="515"/>
      <c r="AE106" s="515"/>
      <c r="AF106" s="515"/>
      <c r="AG106" s="515"/>
      <c r="AH106" s="515"/>
      <c r="AI106" s="515"/>
      <c r="AJ106" s="515"/>
      <c r="AK106" s="515"/>
      <c r="AL106" s="515"/>
      <c r="AM106" s="515"/>
      <c r="AN106" s="515"/>
      <c r="AO106" s="515"/>
      <c r="AP106" s="515"/>
      <c r="AQ106" s="515"/>
      <c r="AR106" s="497"/>
      <c r="AS106" s="498">
        <v>35.915689454000002</v>
      </c>
      <c r="AT106" s="463"/>
      <c r="AU106" s="470"/>
      <c r="AV106" s="470"/>
      <c r="AY106" s="469"/>
      <c r="AZ106" s="469"/>
      <c r="BA106" s="470"/>
      <c r="BB106" s="205"/>
      <c r="BC106" s="205"/>
      <c r="BD106" s="204"/>
      <c r="BE106" s="204"/>
      <c r="BF106" s="204"/>
      <c r="BG106" s="204"/>
      <c r="BH106" s="204"/>
      <c r="BI106" s="204"/>
      <c r="BJ106" s="204"/>
      <c r="BK106" s="204"/>
      <c r="BL106" s="204"/>
      <c r="BM106" s="204"/>
      <c r="BN106" s="204"/>
      <c r="BO106" s="204"/>
      <c r="BP106" s="204"/>
      <c r="BQ106" s="195"/>
      <c r="BR106" s="195"/>
      <c r="BS106" s="195"/>
      <c r="BT106" s="195"/>
      <c r="BU106" s="195"/>
      <c r="BV106" s="195"/>
      <c r="BW106" s="195"/>
      <c r="BX106" s="195"/>
      <c r="BY106" s="195"/>
      <c r="BZ106" s="195"/>
      <c r="CA106" s="195"/>
      <c r="CB106" s="195"/>
      <c r="CC106" s="204"/>
      <c r="CD106" s="204"/>
      <c r="CE106" s="204"/>
      <c r="CF106" s="204"/>
      <c r="CG106" s="204"/>
      <c r="CH106" s="204"/>
      <c r="CI106" s="204"/>
      <c r="CJ106" s="204"/>
      <c r="CK106" s="204"/>
      <c r="CL106" s="204"/>
      <c r="CM106" s="204"/>
      <c r="CN106" s="204"/>
      <c r="CO106" s="204"/>
      <c r="CP106" s="204"/>
      <c r="CQ106" s="204"/>
      <c r="CR106" s="195"/>
    </row>
    <row r="107" spans="1:96" ht="13.5" thickBot="1">
      <c r="A107" s="200">
        <v>20.3</v>
      </c>
      <c r="B107" s="201" t="s">
        <v>4985</v>
      </c>
      <c r="C107" s="512"/>
      <c r="D107" s="513"/>
      <c r="E107" s="513"/>
      <c r="F107" s="514"/>
      <c r="G107" s="745"/>
      <c r="H107" s="740"/>
      <c r="I107" s="741">
        <v>0</v>
      </c>
      <c r="J107" s="515"/>
      <c r="K107" s="728"/>
      <c r="L107" s="515"/>
      <c r="M107" s="515"/>
      <c r="N107" s="515"/>
      <c r="O107" s="515"/>
      <c r="P107" s="515"/>
      <c r="Q107" s="515"/>
      <c r="R107" s="515"/>
      <c r="S107" s="515"/>
      <c r="T107" s="515"/>
      <c r="U107" s="515"/>
      <c r="V107" s="515"/>
      <c r="W107" s="515"/>
      <c r="X107" s="515"/>
      <c r="Y107" s="515"/>
      <c r="Z107" s="515"/>
      <c r="AA107" s="515"/>
      <c r="AB107" s="515"/>
      <c r="AC107" s="515"/>
      <c r="AD107" s="515"/>
      <c r="AE107" s="515"/>
      <c r="AF107" s="515"/>
      <c r="AG107" s="515"/>
      <c r="AH107" s="515"/>
      <c r="AI107" s="515"/>
      <c r="AJ107" s="515"/>
      <c r="AK107" s="515"/>
      <c r="AL107" s="515"/>
      <c r="AM107" s="515"/>
      <c r="AN107" s="515"/>
      <c r="AO107" s="515"/>
      <c r="AP107" s="515"/>
      <c r="AQ107" s="515"/>
      <c r="AR107" s="497"/>
      <c r="AS107" s="498">
        <v>10.294527544999964</v>
      </c>
      <c r="AT107" s="463"/>
      <c r="AU107" s="470"/>
      <c r="AV107" s="470"/>
      <c r="AY107" s="469"/>
      <c r="AZ107" s="469"/>
      <c r="BA107" s="470"/>
      <c r="BB107" s="205"/>
      <c r="BC107" s="205"/>
      <c r="BD107" s="204"/>
      <c r="BE107" s="204"/>
      <c r="BF107" s="204"/>
      <c r="BG107" s="204"/>
      <c r="BH107" s="204"/>
      <c r="BI107" s="204"/>
      <c r="BJ107" s="204"/>
      <c r="BK107" s="204"/>
      <c r="BL107" s="204"/>
      <c r="BM107" s="204"/>
      <c r="BN107" s="204"/>
      <c r="BO107" s="204"/>
      <c r="BP107" s="204"/>
      <c r="BQ107" s="195"/>
      <c r="BR107" s="195"/>
      <c r="BS107" s="195"/>
      <c r="BT107" s="195"/>
      <c r="BU107" s="195"/>
      <c r="BV107" s="195"/>
      <c r="BW107" s="195"/>
      <c r="BX107" s="195"/>
      <c r="BY107" s="195"/>
      <c r="BZ107" s="195"/>
      <c r="CA107" s="195"/>
      <c r="CB107" s="195"/>
      <c r="CC107" s="204"/>
      <c r="CD107" s="204"/>
      <c r="CE107" s="204"/>
      <c r="CF107" s="204"/>
      <c r="CG107" s="204"/>
      <c r="CH107" s="204"/>
      <c r="CI107" s="204"/>
      <c r="CJ107" s="204"/>
      <c r="CK107" s="204"/>
      <c r="CL107" s="204"/>
      <c r="CM107" s="204"/>
      <c r="CN107" s="204"/>
      <c r="CO107" s="204"/>
      <c r="CP107" s="204"/>
      <c r="CQ107" s="204"/>
      <c r="CR107" s="195"/>
    </row>
    <row r="108" spans="1:96" ht="13.5" thickBot="1">
      <c r="A108" s="200">
        <v>20.399999999999999</v>
      </c>
      <c r="B108" s="201" t="s">
        <v>4986</v>
      </c>
      <c r="C108" s="512"/>
      <c r="D108" s="513"/>
      <c r="E108" s="513"/>
      <c r="F108" s="514"/>
      <c r="G108" s="745"/>
      <c r="H108" s="740"/>
      <c r="I108" s="741">
        <v>0</v>
      </c>
      <c r="J108" s="515"/>
      <c r="K108" s="728"/>
      <c r="L108" s="515"/>
      <c r="M108" s="515"/>
      <c r="N108" s="515"/>
      <c r="O108" s="515"/>
      <c r="P108" s="515"/>
      <c r="Q108" s="515"/>
      <c r="R108" s="515"/>
      <c r="S108" s="515"/>
      <c r="T108" s="515"/>
      <c r="U108" s="515"/>
      <c r="V108" s="515"/>
      <c r="W108" s="515"/>
      <c r="X108" s="515"/>
      <c r="Y108" s="515"/>
      <c r="Z108" s="515"/>
      <c r="AA108" s="515"/>
      <c r="AB108" s="515"/>
      <c r="AC108" s="515"/>
      <c r="AD108" s="515"/>
      <c r="AE108" s="515"/>
      <c r="AF108" s="515"/>
      <c r="AG108" s="515"/>
      <c r="AH108" s="515"/>
      <c r="AI108" s="515"/>
      <c r="AJ108" s="515"/>
      <c r="AK108" s="515"/>
      <c r="AL108" s="515"/>
      <c r="AM108" s="515"/>
      <c r="AN108" s="515"/>
      <c r="AO108" s="515"/>
      <c r="AP108" s="515"/>
      <c r="AQ108" s="515"/>
      <c r="AR108" s="497"/>
      <c r="AS108" s="498">
        <v>8.1983298999999992</v>
      </c>
      <c r="AT108" s="463"/>
      <c r="AU108" s="470"/>
      <c r="AV108" s="470"/>
      <c r="AY108" s="469"/>
      <c r="AZ108" s="469"/>
      <c r="BA108" s="470"/>
      <c r="BB108" s="205"/>
      <c r="BC108" s="205"/>
      <c r="BD108" s="204"/>
      <c r="BE108" s="204"/>
      <c r="BF108" s="204"/>
      <c r="BG108" s="204"/>
      <c r="BH108" s="204"/>
      <c r="BI108" s="204"/>
      <c r="BJ108" s="204"/>
      <c r="BK108" s="204"/>
      <c r="BL108" s="204"/>
      <c r="BM108" s="204"/>
      <c r="BN108" s="204"/>
      <c r="BO108" s="204"/>
      <c r="BP108" s="204"/>
      <c r="BQ108" s="195"/>
      <c r="BR108" s="195"/>
      <c r="BS108" s="195"/>
      <c r="BT108" s="195"/>
      <c r="BU108" s="195"/>
      <c r="BV108" s="195"/>
      <c r="BW108" s="195"/>
      <c r="BX108" s="195"/>
      <c r="BY108" s="195"/>
      <c r="BZ108" s="195"/>
      <c r="CA108" s="195"/>
      <c r="CB108" s="195"/>
      <c r="CC108" s="204"/>
      <c r="CD108" s="204"/>
      <c r="CE108" s="204"/>
      <c r="CF108" s="204"/>
      <c r="CG108" s="204"/>
      <c r="CH108" s="204"/>
      <c r="CI108" s="204"/>
      <c r="CJ108" s="204"/>
      <c r="CK108" s="204"/>
      <c r="CL108" s="204"/>
      <c r="CM108" s="204"/>
      <c r="CN108" s="204"/>
      <c r="CO108" s="204"/>
      <c r="CP108" s="204"/>
      <c r="CQ108" s="204"/>
      <c r="CR108" s="195"/>
    </row>
    <row r="109" spans="1:96" ht="13.5" thickBot="1">
      <c r="A109" s="200">
        <v>20.5</v>
      </c>
      <c r="B109" s="201" t="s">
        <v>4987</v>
      </c>
      <c r="C109" s="512"/>
      <c r="D109" s="513"/>
      <c r="E109" s="513"/>
      <c r="F109" s="514"/>
      <c r="G109" s="745"/>
      <c r="H109" s="740"/>
      <c r="I109" s="741">
        <v>0</v>
      </c>
      <c r="J109" s="515"/>
      <c r="K109" s="728"/>
      <c r="L109" s="515"/>
      <c r="M109" s="515"/>
      <c r="N109" s="515"/>
      <c r="O109" s="515"/>
      <c r="P109" s="515"/>
      <c r="Q109" s="515"/>
      <c r="R109" s="515"/>
      <c r="S109" s="515"/>
      <c r="T109" s="515"/>
      <c r="U109" s="515"/>
      <c r="V109" s="515"/>
      <c r="W109" s="515"/>
      <c r="X109" s="515"/>
      <c r="Y109" s="515"/>
      <c r="Z109" s="515"/>
      <c r="AA109" s="515"/>
      <c r="AB109" s="515"/>
      <c r="AC109" s="515"/>
      <c r="AD109" s="515"/>
      <c r="AE109" s="515"/>
      <c r="AF109" s="515"/>
      <c r="AG109" s="515"/>
      <c r="AH109" s="515"/>
      <c r="AI109" s="515"/>
      <c r="AJ109" s="515"/>
      <c r="AK109" s="515"/>
      <c r="AL109" s="515"/>
      <c r="AM109" s="515"/>
      <c r="AN109" s="515"/>
      <c r="AO109" s="515"/>
      <c r="AP109" s="515"/>
      <c r="AQ109" s="515"/>
      <c r="AR109" s="497"/>
      <c r="AS109" s="498">
        <v>5.2481019999999993E-3</v>
      </c>
      <c r="AT109" s="463"/>
      <c r="AU109" s="470"/>
      <c r="AV109" s="470"/>
      <c r="AY109" s="469"/>
      <c r="AZ109" s="469"/>
      <c r="BA109" s="470"/>
      <c r="BB109" s="205"/>
      <c r="BC109" s="205"/>
      <c r="BD109" s="204"/>
      <c r="BE109" s="204"/>
      <c r="BF109" s="204"/>
      <c r="BG109" s="204"/>
      <c r="BH109" s="204"/>
      <c r="BI109" s="204"/>
      <c r="BJ109" s="204"/>
      <c r="BK109" s="204"/>
      <c r="BL109" s="204"/>
      <c r="BM109" s="204"/>
      <c r="BN109" s="204"/>
      <c r="BO109" s="204"/>
      <c r="BP109" s="204"/>
      <c r="BQ109" s="195"/>
      <c r="BR109" s="195"/>
      <c r="BS109" s="195"/>
      <c r="BT109" s="195"/>
      <c r="BU109" s="195"/>
      <c r="BV109" s="195"/>
      <c r="BW109" s="195"/>
      <c r="BX109" s="195"/>
      <c r="BY109" s="195"/>
      <c r="BZ109" s="195"/>
      <c r="CA109" s="195"/>
      <c r="CB109" s="195"/>
      <c r="CC109" s="204"/>
      <c r="CD109" s="204"/>
      <c r="CE109" s="204"/>
      <c r="CF109" s="204"/>
      <c r="CG109" s="204"/>
      <c r="CH109" s="204"/>
      <c r="CI109" s="204"/>
      <c r="CJ109" s="204"/>
      <c r="CK109" s="204"/>
      <c r="CL109" s="204"/>
      <c r="CM109" s="204"/>
      <c r="CN109" s="204"/>
      <c r="CO109" s="204"/>
      <c r="CP109" s="204"/>
      <c r="CQ109" s="204"/>
      <c r="CR109" s="195"/>
    </row>
    <row r="110" spans="1:96" ht="13.5" thickBot="1">
      <c r="A110" s="200">
        <v>20.6</v>
      </c>
      <c r="B110" s="201" t="s">
        <v>4988</v>
      </c>
      <c r="C110" s="512"/>
      <c r="D110" s="513"/>
      <c r="E110" s="513"/>
      <c r="F110" s="514"/>
      <c r="G110" s="745"/>
      <c r="H110" s="740"/>
      <c r="I110" s="741">
        <v>0</v>
      </c>
      <c r="J110" s="515"/>
      <c r="K110" s="728"/>
      <c r="L110" s="515"/>
      <c r="M110" s="515"/>
      <c r="N110" s="515"/>
      <c r="O110" s="515"/>
      <c r="P110" s="515"/>
      <c r="Q110" s="515"/>
      <c r="R110" s="515"/>
      <c r="S110" s="515"/>
      <c r="T110" s="515"/>
      <c r="U110" s="515"/>
      <c r="V110" s="515"/>
      <c r="W110" s="515"/>
      <c r="X110" s="515"/>
      <c r="Y110" s="515"/>
      <c r="Z110" s="515"/>
      <c r="AA110" s="515"/>
      <c r="AB110" s="515"/>
      <c r="AC110" s="515"/>
      <c r="AD110" s="515"/>
      <c r="AE110" s="515"/>
      <c r="AF110" s="515"/>
      <c r="AG110" s="515"/>
      <c r="AH110" s="515"/>
      <c r="AI110" s="515"/>
      <c r="AJ110" s="515"/>
      <c r="AK110" s="515"/>
      <c r="AL110" s="515"/>
      <c r="AM110" s="515"/>
      <c r="AN110" s="515"/>
      <c r="AO110" s="515"/>
      <c r="AP110" s="515"/>
      <c r="AQ110" s="515"/>
      <c r="AR110" s="497"/>
      <c r="AS110" s="498">
        <v>0.23498435299999998</v>
      </c>
      <c r="AT110" s="463"/>
      <c r="AU110" s="470"/>
      <c r="AV110" s="470"/>
      <c r="AY110" s="469"/>
      <c r="AZ110" s="469"/>
      <c r="BA110" s="470"/>
      <c r="BB110" s="205"/>
      <c r="BC110" s="205"/>
      <c r="BD110" s="204"/>
      <c r="BE110" s="204"/>
      <c r="BF110" s="204"/>
      <c r="BG110" s="204"/>
      <c r="BH110" s="204"/>
      <c r="BI110" s="204"/>
      <c r="BJ110" s="204"/>
      <c r="BK110" s="204"/>
      <c r="BL110" s="204"/>
      <c r="BM110" s="204"/>
      <c r="BN110" s="204"/>
      <c r="BO110" s="204"/>
      <c r="BP110" s="204"/>
      <c r="BQ110" s="195"/>
      <c r="BR110" s="195"/>
      <c r="BS110" s="195"/>
      <c r="BT110" s="195"/>
      <c r="BU110" s="195"/>
      <c r="BV110" s="195"/>
      <c r="BW110" s="195"/>
      <c r="BX110" s="195"/>
      <c r="BY110" s="195"/>
      <c r="BZ110" s="195"/>
      <c r="CA110" s="195"/>
      <c r="CB110" s="195"/>
      <c r="CC110" s="204"/>
      <c r="CD110" s="204"/>
      <c r="CE110" s="204"/>
      <c r="CF110" s="204"/>
      <c r="CG110" s="204"/>
      <c r="CH110" s="204"/>
      <c r="CI110" s="204"/>
      <c r="CJ110" s="204"/>
      <c r="CK110" s="204"/>
      <c r="CL110" s="204"/>
      <c r="CM110" s="204"/>
      <c r="CN110" s="204"/>
      <c r="CO110" s="204"/>
      <c r="CP110" s="204"/>
      <c r="CQ110" s="204"/>
      <c r="CR110" s="195"/>
    </row>
    <row r="111" spans="1:96" ht="13.5" thickBot="1">
      <c r="A111" s="200">
        <v>20.7</v>
      </c>
      <c r="B111" s="201" t="s">
        <v>4989</v>
      </c>
      <c r="C111" s="512"/>
      <c r="D111" s="513"/>
      <c r="E111" s="513"/>
      <c r="F111" s="514"/>
      <c r="G111" s="745"/>
      <c r="H111" s="740"/>
      <c r="I111" s="741">
        <v>0</v>
      </c>
      <c r="J111" s="515"/>
      <c r="K111" s="728"/>
      <c r="L111" s="515"/>
      <c r="M111" s="515"/>
      <c r="N111" s="515"/>
      <c r="O111" s="515"/>
      <c r="P111" s="515"/>
      <c r="Q111" s="515"/>
      <c r="R111" s="515"/>
      <c r="S111" s="515"/>
      <c r="T111" s="515"/>
      <c r="U111" s="515"/>
      <c r="V111" s="515"/>
      <c r="W111" s="515"/>
      <c r="X111" s="515"/>
      <c r="Y111" s="515"/>
      <c r="Z111" s="515"/>
      <c r="AA111" s="515"/>
      <c r="AB111" s="515"/>
      <c r="AC111" s="515"/>
      <c r="AD111" s="515"/>
      <c r="AE111" s="515"/>
      <c r="AF111" s="515"/>
      <c r="AG111" s="515"/>
      <c r="AH111" s="515"/>
      <c r="AI111" s="515"/>
      <c r="AJ111" s="515"/>
      <c r="AK111" s="515"/>
      <c r="AL111" s="515"/>
      <c r="AM111" s="515"/>
      <c r="AN111" s="515"/>
      <c r="AO111" s="515"/>
      <c r="AP111" s="515"/>
      <c r="AQ111" s="515"/>
      <c r="AR111" s="497"/>
      <c r="AS111" s="498">
        <v>1.4279764910000001</v>
      </c>
      <c r="AT111" s="463"/>
      <c r="AU111" s="470"/>
      <c r="AV111" s="470"/>
      <c r="AY111" s="469"/>
      <c r="AZ111" s="469"/>
      <c r="BA111" s="470"/>
      <c r="BB111" s="205"/>
      <c r="BC111" s="205"/>
      <c r="BD111" s="204"/>
      <c r="BE111" s="204"/>
      <c r="BF111" s="204"/>
      <c r="BG111" s="204"/>
      <c r="BH111" s="204"/>
      <c r="BI111" s="204"/>
      <c r="BJ111" s="204"/>
      <c r="BK111" s="204"/>
      <c r="BL111" s="204"/>
      <c r="BM111" s="204"/>
      <c r="BN111" s="204"/>
      <c r="BO111" s="204"/>
      <c r="BP111" s="204"/>
      <c r="BQ111" s="195"/>
      <c r="BR111" s="195"/>
      <c r="BS111" s="195"/>
      <c r="BT111" s="195"/>
      <c r="BU111" s="195"/>
      <c r="BV111" s="195"/>
      <c r="BW111" s="195"/>
      <c r="BX111" s="195"/>
      <c r="BY111" s="195"/>
      <c r="BZ111" s="195"/>
      <c r="CA111" s="195"/>
      <c r="CB111" s="195"/>
      <c r="CC111" s="204"/>
      <c r="CD111" s="204"/>
      <c r="CE111" s="204"/>
      <c r="CF111" s="204"/>
      <c r="CG111" s="204"/>
      <c r="CH111" s="204"/>
      <c r="CI111" s="204"/>
      <c r="CJ111" s="204"/>
      <c r="CK111" s="204"/>
      <c r="CL111" s="204"/>
      <c r="CM111" s="204"/>
      <c r="CN111" s="204"/>
      <c r="CO111" s="204"/>
      <c r="CP111" s="204"/>
      <c r="CQ111" s="204"/>
      <c r="CR111" s="195"/>
    </row>
    <row r="112" spans="1:96">
      <c r="A112" s="922" t="s">
        <v>4066</v>
      </c>
      <c r="B112" s="923"/>
      <c r="C112" s="512"/>
      <c r="D112" s="513"/>
      <c r="E112" s="513"/>
      <c r="F112" s="514"/>
      <c r="G112" s="745">
        <f>AU112/M112</f>
        <v>33.754691963438944</v>
      </c>
      <c r="H112" s="740">
        <f>AV112/M112</f>
        <v>1.0010958478742644</v>
      </c>
      <c r="I112" s="741"/>
      <c r="J112" s="515">
        <f t="shared" ref="J112:AQ112" si="88">SUM(J104,J95:J102,J92,J90,J86,J75,J73,J62,J58,J51,J43,J7,J60)</f>
        <v>5046.2054800000005</v>
      </c>
      <c r="K112" s="728">
        <f t="shared" si="88"/>
        <v>1829109</v>
      </c>
      <c r="L112" s="515">
        <f t="shared" si="88"/>
        <v>60672.921922000001</v>
      </c>
      <c r="M112" s="515">
        <f t="shared" si="88"/>
        <v>21663159</v>
      </c>
      <c r="N112" s="515">
        <f t="shared" si="88"/>
        <v>6679.870928891999</v>
      </c>
      <c r="O112" s="515">
        <f t="shared" si="88"/>
        <v>2277.241806</v>
      </c>
      <c r="P112" s="515">
        <f t="shared" si="88"/>
        <v>797.89107406699998</v>
      </c>
      <c r="Q112" s="515">
        <f t="shared" si="88"/>
        <v>3567.0986230489998</v>
      </c>
      <c r="R112" s="515">
        <f t="shared" si="88"/>
        <v>-8.8400367300000013</v>
      </c>
      <c r="S112" s="515">
        <f t="shared" si="88"/>
        <v>638.79838400699998</v>
      </c>
      <c r="T112" s="515">
        <f t="shared" si="88"/>
        <v>64.585756822999997</v>
      </c>
      <c r="U112" s="515">
        <f t="shared" si="88"/>
        <v>289.52264818699996</v>
      </c>
      <c r="V112" s="515">
        <f t="shared" si="88"/>
        <v>47.768680216999996</v>
      </c>
      <c r="W112" s="515">
        <f t="shared" si="88"/>
        <v>205.76077344700002</v>
      </c>
      <c r="X112" s="515">
        <f t="shared" si="88"/>
        <v>210.07283064800001</v>
      </c>
      <c r="Y112" s="515">
        <f t="shared" si="88"/>
        <v>25.156449828000003</v>
      </c>
      <c r="Z112" s="515">
        <f t="shared" si="88"/>
        <v>-16.495273255999997</v>
      </c>
      <c r="AA112" s="515">
        <f t="shared" si="88"/>
        <v>967.76535847100013</v>
      </c>
      <c r="AB112" s="515">
        <f t="shared" si="88"/>
        <v>2572354</v>
      </c>
      <c r="AC112" s="515">
        <f t="shared" si="88"/>
        <v>-534.98386336800002</v>
      </c>
      <c r="AD112" s="515">
        <f t="shared" si="88"/>
        <v>-104.13594999999998</v>
      </c>
      <c r="AE112" s="515">
        <f t="shared" si="88"/>
        <v>-4.0894325709999997</v>
      </c>
      <c r="AF112" s="515">
        <f t="shared" si="88"/>
        <v>-260.07037315899998</v>
      </c>
      <c r="AG112" s="515">
        <f t="shared" si="88"/>
        <v>-0.45622357600000002</v>
      </c>
      <c r="AH112" s="515">
        <f t="shared" si="88"/>
        <v>-34.109031068</v>
      </c>
      <c r="AI112" s="515">
        <f t="shared" si="88"/>
        <v>-0.31901948899999999</v>
      </c>
      <c r="AJ112" s="515">
        <f t="shared" si="88"/>
        <v>-20.551129300000003</v>
      </c>
      <c r="AK112" s="515">
        <f t="shared" si="88"/>
        <v>-9.5425992000000015E-2</v>
      </c>
      <c r="AL112" s="515">
        <f t="shared" si="88"/>
        <v>-12.234087285000003</v>
      </c>
      <c r="AM112" s="515">
        <f t="shared" si="88"/>
        <v>-15.706026078999997</v>
      </c>
      <c r="AN112" s="515">
        <f t="shared" si="88"/>
        <v>-93.460802812000011</v>
      </c>
      <c r="AO112" s="515">
        <f t="shared" si="88"/>
        <v>6144.8870655240007</v>
      </c>
      <c r="AP112" s="515">
        <f t="shared" si="88"/>
        <v>4704.8841605910011</v>
      </c>
      <c r="AQ112" s="515">
        <f t="shared" si="88"/>
        <v>5473.6891617680003</v>
      </c>
      <c r="AR112" s="495">
        <f>AP112/SUM(AC112,N112)*10</f>
        <v>7.6565836123951563</v>
      </c>
      <c r="AS112" s="515">
        <f>SUM(AS7,AS43,AS51,AS58,AS62,AS73,AS75,AS86,AS90,AS92,AS95:AS102,AS104,AS60)</f>
        <v>4728.3292116569992</v>
      </c>
      <c r="AT112" s="463"/>
      <c r="AU112" s="470">
        <f>SUM(AU104,AU95:AU102,AU92,AU90,AU86,AU75,AU73,AU62,AU58,AU51,AU43,AU7,AU60)</f>
        <v>731233259</v>
      </c>
      <c r="AV112" s="470">
        <f>SUM(AV104,AV95:AV102,AV92,AV90,AV86,AV75,AV73,AV62,AV58,AV51,AV43,AV7,AV60)</f>
        <v>21686898.526740003</v>
      </c>
      <c r="AY112" s="470">
        <f>SUM(AY104,AY95:AY102,AY92,AY90,AY86,AY75,AY73,AY62,AY58,AY51,AY43,AY7)</f>
        <v>6144.8688125239987</v>
      </c>
      <c r="AZ112" s="470">
        <f>SUM(AZ104,AZ95:AZ102,AZ92,AZ90,AZ86,AZ75,AZ73,AZ62,AZ58,AZ51,AZ43,AZ7)</f>
        <v>2173.1058560000001</v>
      </c>
      <c r="BA112" s="470"/>
      <c r="BB112" s="205">
        <f t="shared" si="59"/>
        <v>60672.921922000001</v>
      </c>
      <c r="BC112" s="205">
        <f t="shared" si="59"/>
        <v>21663159</v>
      </c>
      <c r="BD112" s="204">
        <f t="shared" si="60"/>
        <v>6144.8870655240007</v>
      </c>
      <c r="BE112" s="204">
        <f t="shared" si="61"/>
        <v>2173.1058560000001</v>
      </c>
      <c r="BF112" s="204">
        <f t="shared" si="61"/>
        <v>793.801641496</v>
      </c>
      <c r="BG112" s="204">
        <f t="shared" si="61"/>
        <v>3307.0282498899996</v>
      </c>
      <c r="BH112" s="204">
        <f t="shared" si="61"/>
        <v>-9.2962603060000006</v>
      </c>
      <c r="BI112" s="204">
        <f t="shared" si="61"/>
        <v>604.68935293899995</v>
      </c>
      <c r="BJ112" s="204">
        <f t="shared" si="62"/>
        <v>25.156449828000003</v>
      </c>
      <c r="BK112" s="204">
        <f t="shared" si="62"/>
        <v>-16.495273255999997</v>
      </c>
      <c r="BL112" s="204">
        <f t="shared" si="63"/>
        <v>64.266737333999998</v>
      </c>
      <c r="BM112" s="204">
        <f t="shared" si="63"/>
        <v>268.97151888699995</v>
      </c>
      <c r="BN112" s="204">
        <f t="shared" si="63"/>
        <v>47.673254224999994</v>
      </c>
      <c r="BO112" s="204">
        <f t="shared" si="63"/>
        <v>193.526686162</v>
      </c>
      <c r="BP112" s="204">
        <f t="shared" si="63"/>
        <v>194.36680456900001</v>
      </c>
      <c r="BQ112" s="195">
        <f t="shared" si="64"/>
        <v>4704.8841605910002</v>
      </c>
      <c r="BR112" s="195">
        <f t="shared" si="65"/>
        <v>5473.6891617680003</v>
      </c>
      <c r="BS112" s="195">
        <f t="shared" si="66"/>
        <v>0</v>
      </c>
      <c r="BT112" s="195"/>
      <c r="BU112" s="195">
        <f>J112</f>
        <v>5046.2054800000005</v>
      </c>
      <c r="BV112" s="195">
        <f>K112</f>
        <v>1829109</v>
      </c>
      <c r="BW112" s="195"/>
      <c r="BX112" s="195"/>
      <c r="BY112" s="195"/>
      <c r="BZ112" s="195"/>
      <c r="CA112" s="195"/>
      <c r="CB112" s="195"/>
      <c r="CC112" s="204">
        <f t="shared" si="67"/>
        <v>60672.921922000001</v>
      </c>
      <c r="CD112" s="204">
        <f t="shared" si="67"/>
        <v>21663159</v>
      </c>
      <c r="CE112" s="204">
        <f t="shared" si="68"/>
        <v>6144.8870655239989</v>
      </c>
      <c r="CF112" s="204">
        <f t="shared" si="68"/>
        <v>2173.1058560000001</v>
      </c>
      <c r="CG112" s="204">
        <f t="shared" si="68"/>
        <v>793.801641496</v>
      </c>
      <c r="CH112" s="204">
        <f t="shared" si="68"/>
        <v>3307.0282498899996</v>
      </c>
      <c r="CI112" s="204">
        <f t="shared" si="68"/>
        <v>-9.2962603060000006</v>
      </c>
      <c r="CJ112" s="204">
        <f t="shared" si="69"/>
        <v>-16.495273255999997</v>
      </c>
      <c r="CK112" s="204">
        <f t="shared" si="70"/>
        <v>25.156449828000003</v>
      </c>
      <c r="CL112" s="204">
        <f t="shared" si="71"/>
        <v>604.68935293899995</v>
      </c>
      <c r="CM112" s="204">
        <f t="shared" si="72"/>
        <v>333.23825622099997</v>
      </c>
      <c r="CN112" s="204">
        <f t="shared" si="73"/>
        <v>241.19994038700003</v>
      </c>
      <c r="CO112" s="204">
        <f t="shared" si="74"/>
        <v>194.36680456900001</v>
      </c>
      <c r="CP112" s="204"/>
      <c r="CQ112" s="204">
        <f t="shared" si="75"/>
        <v>5473.6891617680003</v>
      </c>
      <c r="CR112" s="195">
        <f t="shared" si="76"/>
        <v>0</v>
      </c>
    </row>
    <row r="113" spans="1:82">
      <c r="A113" s="475"/>
      <c r="B113" s="466"/>
      <c r="J113" s="503">
        <v>0</v>
      </c>
      <c r="K113" s="726">
        <v>0</v>
      </c>
      <c r="L113" s="726">
        <v>0</v>
      </c>
      <c r="M113" s="726">
        <v>0</v>
      </c>
      <c r="N113" s="726">
        <v>0</v>
      </c>
      <c r="O113" s="726">
        <v>0</v>
      </c>
      <c r="P113" s="726">
        <v>0</v>
      </c>
      <c r="Q113" s="726">
        <v>0</v>
      </c>
      <c r="R113" s="726">
        <v>0</v>
      </c>
      <c r="S113" s="726">
        <v>0</v>
      </c>
      <c r="T113" s="726">
        <v>0</v>
      </c>
      <c r="U113" s="726">
        <v>0</v>
      </c>
      <c r="V113" s="726">
        <v>0</v>
      </c>
      <c r="W113" s="726">
        <v>0</v>
      </c>
      <c r="X113" s="726">
        <v>0</v>
      </c>
      <c r="Y113" s="726">
        <v>0</v>
      </c>
      <c r="Z113" s="726">
        <v>0</v>
      </c>
      <c r="AA113" s="726">
        <v>0</v>
      </c>
      <c r="AB113" s="726">
        <v>0</v>
      </c>
      <c r="AC113" s="726">
        <v>0</v>
      </c>
      <c r="AD113" s="726">
        <v>0</v>
      </c>
      <c r="AE113" s="726">
        <v>0</v>
      </c>
      <c r="AF113" s="726">
        <v>0</v>
      </c>
      <c r="AG113" s="726">
        <v>0</v>
      </c>
      <c r="AH113" s="726">
        <v>0</v>
      </c>
      <c r="AI113" s="726">
        <v>0</v>
      </c>
      <c r="AJ113" s="726">
        <v>0</v>
      </c>
      <c r="AK113" s="726">
        <v>0</v>
      </c>
      <c r="AL113" s="726">
        <v>0</v>
      </c>
      <c r="AM113" s="726">
        <v>0</v>
      </c>
      <c r="AN113" s="726">
        <v>0</v>
      </c>
      <c r="AO113" s="726">
        <v>0</v>
      </c>
      <c r="AP113" s="726">
        <v>0</v>
      </c>
      <c r="AQ113" s="726">
        <v>0</v>
      </c>
      <c r="AR113" s="726">
        <v>0</v>
      </c>
      <c r="AS113" s="726">
        <v>0</v>
      </c>
      <c r="AU113" s="726">
        <v>0</v>
      </c>
      <c r="AV113" s="726">
        <v>0</v>
      </c>
      <c r="AY113" s="195"/>
      <c r="BP113" s="195"/>
      <c r="CC113" s="203"/>
      <c r="CD113" s="203"/>
    </row>
    <row r="114" spans="1:82">
      <c r="A114" s="475"/>
      <c r="B114" s="466"/>
      <c r="J114" s="480"/>
      <c r="L114" s="480"/>
      <c r="M114" s="480"/>
      <c r="N114" s="480"/>
      <c r="O114" s="480"/>
      <c r="P114" s="480"/>
      <c r="Q114" s="480"/>
      <c r="R114" s="480"/>
      <c r="S114" s="480"/>
      <c r="T114" s="480"/>
      <c r="U114" s="480"/>
      <c r="V114" s="480"/>
      <c r="W114" s="480"/>
      <c r="X114" s="480"/>
      <c r="Y114" s="480"/>
      <c r="Z114" s="480"/>
      <c r="AA114" s="480"/>
      <c r="AB114" s="480"/>
      <c r="AC114" s="480"/>
      <c r="AD114" s="480"/>
      <c r="AE114" s="480"/>
      <c r="AF114" s="480"/>
      <c r="AG114" s="480"/>
      <c r="AH114" s="480"/>
      <c r="AI114" s="480"/>
      <c r="AJ114" s="480"/>
      <c r="AK114" s="480"/>
      <c r="AL114" s="480"/>
      <c r="AM114" s="480"/>
      <c r="AN114" s="480"/>
      <c r="AO114" s="717"/>
      <c r="AP114" s="480"/>
      <c r="AQ114" s="480"/>
      <c r="AY114" s="477"/>
    </row>
    <row r="115" spans="1:82">
      <c r="A115" s="475"/>
      <c r="B115" s="466"/>
      <c r="J115" s="480"/>
      <c r="L115" s="480"/>
      <c r="M115" s="480"/>
      <c r="N115" s="480"/>
      <c r="O115" s="480"/>
      <c r="P115" s="480"/>
      <c r="Q115" s="480"/>
      <c r="R115" s="480"/>
      <c r="S115" s="480"/>
      <c r="T115" s="480"/>
      <c r="U115" s="480"/>
      <c r="V115" s="480"/>
      <c r="W115" s="480"/>
      <c r="X115" s="480"/>
      <c r="Y115" s="480"/>
      <c r="Z115" s="480"/>
      <c r="AA115" s="480"/>
      <c r="AB115" s="480"/>
      <c r="AC115" s="480"/>
      <c r="AD115" s="480"/>
      <c r="AE115" s="480"/>
      <c r="AF115" s="480"/>
      <c r="AG115" s="480"/>
      <c r="AH115" s="480"/>
      <c r="AI115" s="480"/>
      <c r="AJ115" s="480"/>
      <c r="AK115" s="480"/>
      <c r="AL115" s="480"/>
      <c r="AM115" s="480"/>
      <c r="AN115" s="480"/>
      <c r="AO115" s="203"/>
      <c r="AP115" s="517"/>
      <c r="AQ115" s="517"/>
      <c r="AS115" s="518"/>
      <c r="AY115" s="478"/>
    </row>
    <row r="116" spans="1:82">
      <c r="A116" s="475"/>
      <c r="B116" s="466"/>
      <c r="L116" s="519"/>
      <c r="M116" s="519"/>
      <c r="N116" s="519"/>
      <c r="O116" s="519"/>
      <c r="P116" s="519"/>
      <c r="Q116" s="519"/>
      <c r="R116" s="519"/>
      <c r="S116" s="519"/>
      <c r="T116" s="519"/>
      <c r="U116" s="519"/>
      <c r="V116" s="519"/>
      <c r="W116" s="519"/>
      <c r="X116" s="519"/>
      <c r="Y116" s="519"/>
      <c r="Z116" s="519"/>
      <c r="AA116" s="519"/>
      <c r="AB116" s="519"/>
      <c r="AC116" s="519"/>
      <c r="AD116" s="519"/>
      <c r="AE116" s="519"/>
      <c r="AF116" s="519"/>
      <c r="AG116" s="519"/>
      <c r="AH116" s="519"/>
      <c r="AI116" s="519"/>
      <c r="AJ116" s="519"/>
      <c r="AK116" s="519"/>
      <c r="AL116" s="519"/>
      <c r="AM116" s="519"/>
      <c r="AN116" s="519"/>
      <c r="AO116" s="718"/>
      <c r="AP116" s="519"/>
      <c r="AQ116" s="519"/>
      <c r="AT116" s="476"/>
      <c r="AW116" s="476"/>
      <c r="AY116" s="195"/>
    </row>
    <row r="117" spans="1:82">
      <c r="A117" s="475"/>
      <c r="L117" s="519"/>
      <c r="M117" s="519"/>
      <c r="N117" s="519"/>
      <c r="O117" s="519"/>
      <c r="P117" s="519"/>
      <c r="Q117" s="519"/>
      <c r="R117" s="519"/>
      <c r="S117" s="519"/>
      <c r="T117" s="519"/>
      <c r="U117" s="519"/>
      <c r="V117" s="519"/>
      <c r="W117" s="519"/>
      <c r="X117" s="519"/>
      <c r="Y117" s="519"/>
      <c r="Z117" s="519"/>
      <c r="AA117" s="519"/>
      <c r="AB117" s="519"/>
      <c r="AC117" s="519"/>
      <c r="AD117" s="519"/>
      <c r="AE117" s="519"/>
      <c r="AF117" s="519"/>
      <c r="AG117" s="519"/>
      <c r="AH117" s="519"/>
      <c r="AI117" s="519"/>
      <c r="AJ117" s="519"/>
      <c r="AK117" s="519"/>
      <c r="AL117" s="519"/>
      <c r="AM117" s="519"/>
      <c r="AN117" s="519"/>
      <c r="AO117" s="519"/>
      <c r="AP117" s="519"/>
      <c r="AQ117" s="519"/>
    </row>
    <row r="118" spans="1:82">
      <c r="A118" s="475"/>
      <c r="N118" s="520"/>
      <c r="O118" s="521"/>
      <c r="P118" s="521"/>
      <c r="Q118" s="521"/>
      <c r="R118" s="521"/>
      <c r="S118" s="521"/>
      <c r="T118" s="521"/>
      <c r="U118" s="521"/>
      <c r="V118" s="521"/>
      <c r="W118" s="521"/>
      <c r="X118" s="521"/>
      <c r="Y118" s="521"/>
      <c r="Z118" s="521"/>
      <c r="AA118" s="521"/>
      <c r="AB118" s="521"/>
      <c r="AC118" s="520"/>
      <c r="AD118" s="521"/>
      <c r="AE118" s="521"/>
      <c r="AF118" s="521"/>
      <c r="AG118" s="521"/>
      <c r="AH118" s="521"/>
      <c r="AI118" s="521"/>
      <c r="AJ118" s="521"/>
      <c r="AK118" s="521"/>
      <c r="AL118" s="521"/>
      <c r="AM118" s="521"/>
      <c r="AN118" s="521"/>
      <c r="AO118" s="521"/>
      <c r="AP118" s="520"/>
      <c r="AQ118" s="522"/>
      <c r="AR118" s="523"/>
    </row>
    <row r="119" spans="1:82">
      <c r="A119" s="475"/>
      <c r="M119" s="519"/>
      <c r="N119" s="519"/>
    </row>
    <row r="120" spans="1:82">
      <c r="A120" s="475"/>
      <c r="B120" s="466"/>
      <c r="M120" s="519"/>
      <c r="N120" s="519"/>
      <c r="O120" s="519"/>
      <c r="P120" s="519"/>
      <c r="Q120" s="519"/>
      <c r="R120" s="519"/>
      <c r="S120" s="519"/>
      <c r="T120" s="519"/>
      <c r="U120" s="519"/>
      <c r="V120" s="519"/>
      <c r="W120" s="519"/>
      <c r="X120" s="519"/>
      <c r="Y120" s="519"/>
      <c r="Z120" s="519"/>
      <c r="AA120" s="519"/>
      <c r="AB120" s="519"/>
      <c r="AC120" s="524"/>
      <c r="AD120" s="519"/>
      <c r="AE120" s="519"/>
      <c r="AF120" s="519"/>
      <c r="AG120" s="519"/>
      <c r="AH120" s="519"/>
      <c r="AI120" s="519"/>
      <c r="AJ120" s="519"/>
      <c r="AK120" s="519"/>
      <c r="AL120" s="519"/>
      <c r="AM120" s="519"/>
      <c r="AN120" s="519"/>
      <c r="AO120" s="519"/>
      <c r="AP120" s="519"/>
      <c r="AQ120" s="519"/>
    </row>
    <row r="121" spans="1:82">
      <c r="A121" s="475"/>
      <c r="M121" s="519"/>
      <c r="N121" s="519"/>
      <c r="AQ121" s="525"/>
    </row>
    <row r="122" spans="1:82">
      <c r="A122" s="475"/>
      <c r="J122" s="503">
        <v>1000</v>
      </c>
      <c r="K122" s="726"/>
      <c r="L122" s="503"/>
      <c r="M122" s="503"/>
      <c r="N122" s="503"/>
      <c r="O122" s="503"/>
      <c r="P122" s="503"/>
      <c r="Q122" s="503"/>
      <c r="R122" s="503"/>
      <c r="S122" s="503"/>
      <c r="T122" s="503"/>
      <c r="U122" s="503"/>
      <c r="V122" s="503"/>
      <c r="W122" s="503"/>
      <c r="X122" s="503"/>
      <c r="Y122" s="503"/>
      <c r="Z122" s="503"/>
      <c r="AA122" s="503"/>
      <c r="AB122" s="503"/>
      <c r="AC122" s="503"/>
      <c r="AD122" s="503"/>
      <c r="AE122" s="503"/>
      <c r="AF122" s="503"/>
      <c r="AG122" s="503"/>
      <c r="AH122" s="503"/>
      <c r="AI122" s="503"/>
      <c r="AJ122" s="503"/>
      <c r="AK122" s="503"/>
      <c r="AL122" s="503"/>
      <c r="AM122" s="503"/>
      <c r="AN122" s="503"/>
    </row>
    <row r="123" spans="1:82">
      <c r="A123" s="475"/>
    </row>
    <row r="124" spans="1:82">
      <c r="A124" s="475"/>
      <c r="AP124" s="516"/>
    </row>
    <row r="125" spans="1:82">
      <c r="A125" s="475"/>
      <c r="AO125" s="517"/>
      <c r="AP125" s="517"/>
      <c r="AS125" s="517"/>
    </row>
    <row r="126" spans="1:82">
      <c r="A126" s="475"/>
    </row>
    <row r="127" spans="1:82">
      <c r="A127" s="475"/>
      <c r="B127" s="192" t="s">
        <v>4990</v>
      </c>
      <c r="M127" s="519"/>
      <c r="AA127" s="519"/>
      <c r="AN127" s="519"/>
      <c r="AS127" s="479"/>
      <c r="AU127" s="192"/>
      <c r="AV127" s="192"/>
      <c r="AY127" s="195">
        <f>SUM(AY10,AY16,AY22,AY28,AY34)</f>
        <v>922.61768181999992</v>
      </c>
    </row>
    <row r="128" spans="1:82">
      <c r="A128" s="475"/>
      <c r="B128" s="192" t="s">
        <v>4991</v>
      </c>
      <c r="M128" s="519"/>
      <c r="AA128" s="519"/>
      <c r="AN128" s="519"/>
      <c r="AS128" s="479"/>
      <c r="AU128" s="192"/>
      <c r="AV128" s="192"/>
      <c r="AY128" s="195">
        <f>SUM(AY11,AY17,AY23,AY29,AY35)</f>
        <v>1433.1427939999996</v>
      </c>
    </row>
    <row r="129" spans="1:51">
      <c r="A129" s="475"/>
      <c r="B129" s="192" t="s">
        <v>4992</v>
      </c>
      <c r="M129" s="519"/>
      <c r="AA129" s="519"/>
      <c r="AN129" s="519"/>
      <c r="AS129" s="479"/>
      <c r="AU129" s="192"/>
      <c r="AV129" s="192"/>
      <c r="AY129" s="195">
        <f>SUM(AY12:AY14,AY18:AY20,AY24:AY26,AY30:AY32,AY36:AY38)</f>
        <v>1573.3707987639996</v>
      </c>
    </row>
    <row r="130" spans="1:51">
      <c r="A130" s="475"/>
      <c r="B130" s="192" t="s">
        <v>4993</v>
      </c>
      <c r="M130" s="519"/>
      <c r="AA130" s="519"/>
      <c r="AN130" s="519"/>
      <c r="AS130" s="479"/>
      <c r="AU130" s="192"/>
      <c r="AV130" s="192"/>
      <c r="AY130" s="195">
        <f>SUM(AY127:AY129)-AY8</f>
        <v>0</v>
      </c>
    </row>
    <row r="131" spans="1:51">
      <c r="A131" s="475"/>
      <c r="AS131" s="479"/>
      <c r="AU131" s="192"/>
      <c r="AV131" s="192"/>
    </row>
    <row r="132" spans="1:51">
      <c r="A132" s="475"/>
      <c r="AS132" s="479"/>
      <c r="AU132" s="192"/>
      <c r="AV132" s="192"/>
    </row>
    <row r="1048576" spans="9:9">
      <c r="I1048576" s="741">
        <v>0</v>
      </c>
    </row>
  </sheetData>
  <mergeCells count="54">
    <mergeCell ref="G3:H3"/>
    <mergeCell ref="C4:F4"/>
    <mergeCell ref="G4:G6"/>
    <mergeCell ref="H4:H6"/>
    <mergeCell ref="A1:B1"/>
    <mergeCell ref="A2:B2"/>
    <mergeCell ref="A3:A6"/>
    <mergeCell ref="B3:B6"/>
    <mergeCell ref="C3:F3"/>
    <mergeCell ref="AS3:AS5"/>
    <mergeCell ref="J4:J5"/>
    <mergeCell ref="K4:K5"/>
    <mergeCell ref="L4:M4"/>
    <mergeCell ref="N4:O5"/>
    <mergeCell ref="J3:K3"/>
    <mergeCell ref="L3:AA3"/>
    <mergeCell ref="AB3:AN3"/>
    <mergeCell ref="AP3:AQ3"/>
    <mergeCell ref="AR3:AR5"/>
    <mergeCell ref="AA4:AA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N4:AN5"/>
    <mergeCell ref="AB4:AB5"/>
    <mergeCell ref="AC4:AD5"/>
    <mergeCell ref="AE4:AE5"/>
    <mergeCell ref="AF4:AF5"/>
    <mergeCell ref="AG4:AG5"/>
    <mergeCell ref="AH4:AH5"/>
    <mergeCell ref="AS63:AS66"/>
    <mergeCell ref="AS67:AS69"/>
    <mergeCell ref="AS87:AS88"/>
    <mergeCell ref="A112:B112"/>
    <mergeCell ref="AO4:AO5"/>
    <mergeCell ref="AP4:AP5"/>
    <mergeCell ref="AQ4:AQ5"/>
    <mergeCell ref="C5:D5"/>
    <mergeCell ref="E5:F5"/>
    <mergeCell ref="C6:D6"/>
    <mergeCell ref="E6:F6"/>
    <mergeCell ref="AI4:AI5"/>
    <mergeCell ref="AJ4:AJ5"/>
    <mergeCell ref="AK4:AK5"/>
    <mergeCell ref="AL4:AL5"/>
    <mergeCell ref="AM4:AM5"/>
  </mergeCells>
  <pageMargins left="0.23622047244094491" right="0.15748031496062992" top="0.98425196850393704" bottom="0.43307086614173229" header="0.51181102362204722" footer="0.51181102362204722"/>
  <pageSetup paperSize="8" scale="50" fitToHeight="0" orientation="landscape" verticalDpi="200" r:id="rId1"/>
  <headerFooter alignWithMargins="0"/>
  <colBreaks count="2" manualBreakCount="2">
    <brk id="39" max="111" man="1"/>
    <brk id="4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0"/>
  <sheetViews>
    <sheetView showGridLines="0" topLeftCell="A16" zoomScale="145" zoomScaleNormal="145" zoomScaleSheetLayoutView="136" workbookViewId="0">
      <selection activeCell="D8" sqref="D8"/>
    </sheetView>
  </sheetViews>
  <sheetFormatPr defaultColWidth="9.140625" defaultRowHeight="12"/>
  <cols>
    <col min="1" max="1" width="2.42578125" style="15" customWidth="1"/>
    <col min="2" max="2" width="6.28515625" style="38" customWidth="1"/>
    <col min="3" max="3" width="33" style="15" customWidth="1"/>
    <col min="4" max="4" width="12.7109375" style="100" customWidth="1"/>
    <col min="5" max="16384" width="9.140625" style="15"/>
  </cols>
  <sheetData>
    <row r="2" spans="2:7" ht="15" customHeight="1">
      <c r="B2" s="954" t="s">
        <v>96</v>
      </c>
      <c r="C2" s="954"/>
      <c r="D2" s="954"/>
    </row>
    <row r="3" spans="2:7">
      <c r="B3" s="952" t="s">
        <v>4105</v>
      </c>
      <c r="C3" s="952"/>
      <c r="D3" s="736" t="s">
        <v>4106</v>
      </c>
    </row>
    <row r="4" spans="2:7">
      <c r="B4" s="227"/>
      <c r="C4" s="44"/>
      <c r="D4" s="104"/>
    </row>
    <row r="5" spans="2:7">
      <c r="B5" s="227"/>
      <c r="C5" s="44" t="s">
        <v>0</v>
      </c>
      <c r="D5" s="774" t="s">
        <v>4933</v>
      </c>
    </row>
    <row r="6" spans="2:7">
      <c r="B6" s="5" t="s">
        <v>4107</v>
      </c>
      <c r="C6" s="52" t="s">
        <v>75</v>
      </c>
      <c r="D6" s="762"/>
    </row>
    <row r="7" spans="2:7">
      <c r="B7" s="227">
        <v>1</v>
      </c>
      <c r="C7" s="52" t="s">
        <v>4108</v>
      </c>
      <c r="D7" s="762"/>
    </row>
    <row r="8" spans="2:7">
      <c r="B8" s="227"/>
      <c r="C8" s="52" t="s">
        <v>4109</v>
      </c>
      <c r="D8" s="776">
        <f>SUM('F2'!AO8,'F2'!AO41,'F2'!AO44,'F2'!AO52,'F2'!AO58,'F2'!AO60,'F2'!AO63,'F2'!AO64,'F2'!AO65,'F2'!AO66,'F2'!AO67,'F2'!AO68,'F2'!AO69,'F2'!AO73,'F2'!AO75,'F2'!AO87,'F2'!AO90,'F2'!AO92)</f>
        <v>5520.7867935640015</v>
      </c>
      <c r="F8" s="734"/>
      <c r="G8" s="53"/>
    </row>
    <row r="9" spans="2:7">
      <c r="B9" s="227" t="s">
        <v>0</v>
      </c>
      <c r="C9" s="52" t="s">
        <v>4110</v>
      </c>
      <c r="D9" s="776">
        <f>SUM('F2'!AO40,'F2'!AO39,'F2'!AO49,'F2'!AO56,'F2'!AO70,'F2'!AO88)</f>
        <v>516.14111723100007</v>
      </c>
      <c r="F9" s="735"/>
    </row>
    <row r="10" spans="2:7">
      <c r="B10" s="227" t="s">
        <v>0</v>
      </c>
      <c r="C10" s="52" t="s">
        <v>4111</v>
      </c>
      <c r="D10" s="953">
        <f>'F2'!AO71</f>
        <v>107.95915472900002</v>
      </c>
      <c r="F10" s="735"/>
    </row>
    <row r="11" spans="2:7">
      <c r="B11" s="227" t="s">
        <v>0</v>
      </c>
      <c r="C11" s="52" t="s">
        <v>4112</v>
      </c>
      <c r="D11" s="953"/>
      <c r="F11" s="735"/>
    </row>
    <row r="12" spans="2:7">
      <c r="B12" s="227" t="s">
        <v>0</v>
      </c>
      <c r="C12" s="52" t="s">
        <v>4113</v>
      </c>
      <c r="D12" s="776">
        <f>SUM(D8:D11)</f>
        <v>6144.8870655240016</v>
      </c>
      <c r="F12" s="733"/>
      <c r="G12" s="734"/>
    </row>
    <row r="13" spans="2:7">
      <c r="B13" s="227">
        <v>2</v>
      </c>
      <c r="C13" s="117" t="s">
        <v>4114</v>
      </c>
      <c r="D13" s="104"/>
    </row>
    <row r="14" spans="2:7">
      <c r="B14" s="227"/>
      <c r="C14" s="52" t="s">
        <v>4115</v>
      </c>
      <c r="D14" s="758">
        <f>(D21-D10)/D21</f>
        <v>5.2999999999999541E-3</v>
      </c>
    </row>
    <row r="15" spans="2:7">
      <c r="B15" s="227" t="s">
        <v>0</v>
      </c>
      <c r="C15" s="52" t="s">
        <v>4116</v>
      </c>
      <c r="D15" s="758">
        <f>(D20-D8-D9)/D20</f>
        <v>8.1481193251072143E-2</v>
      </c>
    </row>
    <row r="16" spans="2:7">
      <c r="B16" s="227"/>
      <c r="C16" s="52"/>
      <c r="D16" s="104"/>
    </row>
    <row r="17" spans="2:4">
      <c r="B17" s="227"/>
      <c r="C17" s="46" t="s">
        <v>4117</v>
      </c>
      <c r="D17" s="758">
        <f>(D23-D12)/D23</f>
        <v>8.0243611102773352E-2</v>
      </c>
    </row>
    <row r="18" spans="2:4">
      <c r="B18" s="227"/>
      <c r="C18" s="46"/>
      <c r="D18" s="104"/>
    </row>
    <row r="19" spans="2:4">
      <c r="B19" s="227">
        <v>3</v>
      </c>
      <c r="C19" s="46" t="s">
        <v>4118</v>
      </c>
      <c r="D19" s="104"/>
    </row>
    <row r="20" spans="2:4">
      <c r="B20" s="227"/>
      <c r="C20" s="52" t="s">
        <v>4119</v>
      </c>
      <c r="D20" s="776">
        <v>6572.4597759326698</v>
      </c>
    </row>
    <row r="21" spans="2:4">
      <c r="B21" s="227"/>
      <c r="C21" s="52" t="s">
        <v>4120</v>
      </c>
      <c r="D21" s="776">
        <v>108.53438697999398</v>
      </c>
    </row>
    <row r="22" spans="2:4">
      <c r="B22" s="227"/>
      <c r="C22" s="52"/>
      <c r="D22" s="777"/>
    </row>
    <row r="23" spans="2:4">
      <c r="B23" s="227"/>
      <c r="C23" s="45" t="s">
        <v>4121</v>
      </c>
      <c r="D23" s="777">
        <v>6680.9941629126643</v>
      </c>
    </row>
    <row r="24" spans="2:4">
      <c r="B24" s="5"/>
      <c r="C24" s="44"/>
      <c r="D24" s="777"/>
    </row>
    <row r="25" spans="2:4" hidden="1">
      <c r="B25" s="5">
        <v>4</v>
      </c>
      <c r="C25" s="45" t="s">
        <v>4122</v>
      </c>
      <c r="D25" s="777"/>
    </row>
    <row r="26" spans="2:4" hidden="1">
      <c r="B26" s="5"/>
      <c r="C26" s="44"/>
      <c r="D26" s="777"/>
    </row>
    <row r="27" spans="2:4" hidden="1">
      <c r="B27" s="5">
        <v>5</v>
      </c>
      <c r="C27" s="44" t="s">
        <v>4123</v>
      </c>
      <c r="D27" s="777"/>
    </row>
    <row r="28" spans="2:4" hidden="1">
      <c r="B28" s="5"/>
      <c r="C28" s="44"/>
      <c r="D28" s="777"/>
    </row>
    <row r="29" spans="2:4" ht="36" hidden="1">
      <c r="B29" s="5">
        <v>6</v>
      </c>
      <c r="C29" s="8" t="s">
        <v>4124</v>
      </c>
      <c r="D29" s="777"/>
    </row>
    <row r="30" spans="2:4" hidden="1">
      <c r="B30" s="5"/>
      <c r="C30" s="44"/>
      <c r="D30" s="777"/>
    </row>
    <row r="31" spans="2:4" hidden="1">
      <c r="B31" s="5">
        <v>7</v>
      </c>
      <c r="C31" s="45" t="s">
        <v>4125</v>
      </c>
      <c r="D31" s="777"/>
    </row>
    <row r="32" spans="2:4">
      <c r="B32" s="5"/>
      <c r="C32" s="45"/>
      <c r="D32" s="777"/>
    </row>
    <row r="33" spans="2:4">
      <c r="B33" s="5">
        <v>4</v>
      </c>
      <c r="C33" s="45" t="s">
        <v>4126</v>
      </c>
      <c r="D33" s="777">
        <v>368.89317312827006</v>
      </c>
    </row>
    <row r="34" spans="2:4">
      <c r="B34" s="5"/>
      <c r="C34" s="45"/>
      <c r="D34" s="777"/>
    </row>
    <row r="35" spans="2:4">
      <c r="B35" s="5">
        <v>5</v>
      </c>
      <c r="C35" s="45" t="s">
        <v>4127</v>
      </c>
      <c r="D35" s="778">
        <f>D23+D33</f>
        <v>7049.8873360409343</v>
      </c>
    </row>
    <row r="36" spans="2:4">
      <c r="B36" s="5"/>
      <c r="C36" s="45"/>
      <c r="D36" s="777"/>
    </row>
    <row r="37" spans="2:4">
      <c r="B37" s="5">
        <v>6</v>
      </c>
      <c r="C37" s="45" t="s">
        <v>4128</v>
      </c>
      <c r="D37" s="778">
        <v>8092.4111900409343</v>
      </c>
    </row>
    <row r="38" spans="2:4">
      <c r="B38" s="5"/>
      <c r="C38" s="45"/>
      <c r="D38" s="104"/>
    </row>
    <row r="39" spans="2:4">
      <c r="B39" s="5">
        <v>7</v>
      </c>
      <c r="C39" s="45" t="s">
        <v>4129</v>
      </c>
      <c r="D39" s="775">
        <f>D37-D35</f>
        <v>1042.523854</v>
      </c>
    </row>
    <row r="40" spans="2:4">
      <c r="B40" s="118"/>
    </row>
  </sheetData>
  <mergeCells count="3">
    <mergeCell ref="B3:C3"/>
    <mergeCell ref="D10:D11"/>
    <mergeCell ref="B2:D2"/>
  </mergeCells>
  <pageMargins left="1.78" right="0.7" top="1.4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6"/>
  <sheetViews>
    <sheetView showGridLines="0" workbookViewId="0">
      <selection activeCell="E6" sqref="E6"/>
    </sheetView>
  </sheetViews>
  <sheetFormatPr defaultColWidth="9.140625" defaultRowHeight="12"/>
  <cols>
    <col min="1" max="1" width="4.5703125" style="21" customWidth="1"/>
    <col min="2" max="2" width="9.140625" style="20"/>
    <col min="3" max="3" width="21.140625" style="21" customWidth="1"/>
    <col min="4" max="5" width="9.140625" style="21"/>
    <col min="6" max="6" width="11.28515625" style="21" customWidth="1"/>
    <col min="7" max="7" width="14.42578125" style="21" customWidth="1"/>
    <col min="8" max="8" width="13.7109375" style="20" customWidth="1"/>
    <col min="9" max="16384" width="9.140625" style="21"/>
  </cols>
  <sheetData>
    <row r="2" spans="2:8" ht="15">
      <c r="B2" s="955" t="s">
        <v>96</v>
      </c>
      <c r="C2" s="955"/>
      <c r="D2" s="955"/>
      <c r="E2" s="955"/>
      <c r="F2" s="955"/>
      <c r="G2" s="955"/>
      <c r="H2" s="955"/>
    </row>
    <row r="3" spans="2:8" ht="15">
      <c r="B3" s="957" t="s">
        <v>9677</v>
      </c>
      <c r="C3" s="957"/>
      <c r="D3" s="957"/>
      <c r="E3" s="957"/>
      <c r="F3" s="957"/>
      <c r="G3" s="957"/>
      <c r="H3" s="779" t="s">
        <v>9678</v>
      </c>
    </row>
    <row r="4" spans="2:8" ht="15">
      <c r="B4" s="957"/>
      <c r="C4" s="957"/>
      <c r="D4" s="957"/>
      <c r="E4" s="957"/>
      <c r="F4" s="957"/>
      <c r="G4" s="957"/>
      <c r="H4" s="780" t="s">
        <v>4933</v>
      </c>
    </row>
    <row r="5" spans="2:8" ht="30">
      <c r="B5" s="781" t="s">
        <v>0</v>
      </c>
      <c r="C5" s="787" t="s">
        <v>9679</v>
      </c>
      <c r="D5" s="787" t="s">
        <v>9680</v>
      </c>
      <c r="E5" s="787" t="s">
        <v>9692</v>
      </c>
      <c r="F5" s="788" t="s">
        <v>9681</v>
      </c>
      <c r="G5" s="787" t="s">
        <v>9682</v>
      </c>
      <c r="H5" s="956" t="s">
        <v>1019</v>
      </c>
    </row>
    <row r="6" spans="2:8" ht="15">
      <c r="B6" s="781" t="s">
        <v>0</v>
      </c>
      <c r="C6" s="782" t="s">
        <v>9683</v>
      </c>
      <c r="D6" s="783" t="s">
        <v>0</v>
      </c>
      <c r="E6" s="783" t="s">
        <v>0</v>
      </c>
      <c r="F6" s="783" t="s">
        <v>0</v>
      </c>
      <c r="G6" s="783" t="s">
        <v>0</v>
      </c>
      <c r="H6" s="956"/>
    </row>
    <row r="7" spans="2:8" ht="30">
      <c r="B7" s="784" t="s">
        <v>9684</v>
      </c>
      <c r="C7" s="782" t="s">
        <v>9685</v>
      </c>
      <c r="D7" s="783" t="s">
        <v>0</v>
      </c>
      <c r="E7" s="783" t="s">
        <v>0</v>
      </c>
      <c r="F7" s="783" t="s">
        <v>0</v>
      </c>
      <c r="G7" s="783" t="s">
        <v>0</v>
      </c>
      <c r="H7" s="956"/>
    </row>
    <row r="8" spans="2:8" ht="15">
      <c r="B8" s="784">
        <v>1</v>
      </c>
      <c r="C8" s="782"/>
      <c r="D8" s="783"/>
      <c r="E8" s="783"/>
      <c r="F8" s="783"/>
      <c r="G8" s="783"/>
      <c r="H8" s="956"/>
    </row>
    <row r="9" spans="2:8" ht="15">
      <c r="B9" s="784">
        <v>2</v>
      </c>
      <c r="C9" s="783" t="s">
        <v>0</v>
      </c>
      <c r="D9" s="783" t="s">
        <v>0</v>
      </c>
      <c r="E9" s="783" t="s">
        <v>0</v>
      </c>
      <c r="F9" s="783" t="s">
        <v>0</v>
      </c>
      <c r="G9" s="783" t="s">
        <v>0</v>
      </c>
      <c r="H9" s="956"/>
    </row>
    <row r="10" spans="2:8" ht="15">
      <c r="B10" s="784">
        <v>3</v>
      </c>
      <c r="C10" s="783"/>
      <c r="D10" s="783"/>
      <c r="E10" s="783"/>
      <c r="F10" s="783"/>
      <c r="G10" s="783"/>
      <c r="H10" s="956"/>
    </row>
    <row r="11" spans="2:8" ht="15">
      <c r="B11" s="781" t="s">
        <v>0</v>
      </c>
      <c r="C11" s="782" t="s">
        <v>9686</v>
      </c>
      <c r="D11" s="783" t="s">
        <v>0</v>
      </c>
      <c r="E11" s="783" t="s">
        <v>0</v>
      </c>
      <c r="F11" s="783" t="s">
        <v>0</v>
      </c>
      <c r="G11" s="783" t="s">
        <v>0</v>
      </c>
      <c r="H11" s="956"/>
    </row>
    <row r="12" spans="2:8" ht="30">
      <c r="B12" s="784" t="s">
        <v>9687</v>
      </c>
      <c r="C12" s="782" t="s">
        <v>9688</v>
      </c>
      <c r="D12" s="783" t="s">
        <v>0</v>
      </c>
      <c r="E12" s="783" t="s">
        <v>0</v>
      </c>
      <c r="F12" s="783" t="s">
        <v>0</v>
      </c>
      <c r="G12" s="783" t="s">
        <v>0</v>
      </c>
      <c r="H12" s="956"/>
    </row>
    <row r="13" spans="2:8" ht="15">
      <c r="B13" s="784" t="s">
        <v>9689</v>
      </c>
      <c r="C13" s="783" t="s">
        <v>249</v>
      </c>
      <c r="D13" s="785">
        <v>4.12</v>
      </c>
      <c r="E13" s="783">
        <v>0</v>
      </c>
      <c r="F13" s="785">
        <v>0.4</v>
      </c>
      <c r="G13" s="785">
        <v>3.72</v>
      </c>
      <c r="H13" s="956"/>
    </row>
    <row r="14" spans="2:8" ht="15">
      <c r="B14" s="784" t="s">
        <v>9690</v>
      </c>
      <c r="C14" s="783" t="s">
        <v>944</v>
      </c>
      <c r="D14" s="785">
        <v>0.58000000000000007</v>
      </c>
      <c r="E14" s="783">
        <v>0</v>
      </c>
      <c r="F14" s="785">
        <v>0.19</v>
      </c>
      <c r="G14" s="785">
        <v>0.39000000000000007</v>
      </c>
      <c r="H14" s="956"/>
    </row>
    <row r="15" spans="2:8" ht="15">
      <c r="B15" s="784"/>
      <c r="C15" s="783" t="s">
        <v>0</v>
      </c>
      <c r="D15" s="783" t="s">
        <v>0</v>
      </c>
      <c r="E15" s="783" t="s">
        <v>0</v>
      </c>
      <c r="F15" s="783" t="s">
        <v>0</v>
      </c>
      <c r="G15" s="783" t="s">
        <v>0</v>
      </c>
      <c r="H15" s="956"/>
    </row>
    <row r="16" spans="2:8" ht="15">
      <c r="B16" s="784" t="s">
        <v>9691</v>
      </c>
      <c r="C16" s="782" t="s">
        <v>9686</v>
      </c>
      <c r="D16" s="785">
        <v>4.7</v>
      </c>
      <c r="E16" s="785">
        <v>0</v>
      </c>
      <c r="F16" s="785">
        <v>0.59000000000000008</v>
      </c>
      <c r="G16" s="785">
        <v>4.1100000000000003</v>
      </c>
      <c r="H16" s="956"/>
    </row>
  </sheetData>
  <mergeCells count="3">
    <mergeCell ref="B2:H2"/>
    <mergeCell ref="H5:H16"/>
    <mergeCell ref="B3:G4"/>
  </mergeCells>
  <pageMargins left="1.34" right="0.7" top="0.75" bottom="0.75" header="0.3" footer="0.3"/>
  <pageSetup paperSize="9" scale="9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1"/>
  <sheetViews>
    <sheetView showGridLines="0" topLeftCell="A22" workbookViewId="0">
      <selection activeCell="B23" sqref="B23"/>
    </sheetView>
  </sheetViews>
  <sheetFormatPr defaultColWidth="22" defaultRowHeight="15"/>
  <cols>
    <col min="1" max="1" width="9.140625" style="22" customWidth="1"/>
    <col min="2" max="2" width="6" style="22" bestFit="1" customWidth="1"/>
    <col min="3" max="3" width="39.85546875" style="23" customWidth="1"/>
    <col min="4" max="4" width="9.140625" style="22" customWidth="1"/>
    <col min="5" max="5" width="26.28515625" style="22" customWidth="1"/>
    <col min="6" max="16384" width="22" style="22"/>
  </cols>
  <sheetData>
    <row r="1" spans="2:5" ht="15.75" thickBot="1"/>
    <row r="2" spans="2:5" ht="15.75" thickBot="1">
      <c r="B2" s="958" t="s">
        <v>343</v>
      </c>
      <c r="C2" s="959"/>
      <c r="D2" s="960"/>
      <c r="E2" s="961"/>
    </row>
    <row r="3" spans="2:5" ht="15.75" thickBot="1">
      <c r="B3" s="962" t="s">
        <v>222</v>
      </c>
      <c r="C3" s="963"/>
      <c r="D3" s="151" t="s">
        <v>4933</v>
      </c>
      <c r="E3" s="150" t="s">
        <v>342</v>
      </c>
    </row>
    <row r="4" spans="2:5" ht="15" customHeight="1">
      <c r="B4" s="139" t="s">
        <v>223</v>
      </c>
      <c r="C4" s="121" t="s">
        <v>328</v>
      </c>
      <c r="D4" s="789">
        <v>79.570000000000007</v>
      </c>
      <c r="E4" s="140" t="s">
        <v>9665</v>
      </c>
    </row>
    <row r="5" spans="2:5" ht="15" customHeight="1">
      <c r="B5" s="139" t="s">
        <v>224</v>
      </c>
      <c r="C5" s="121" t="s">
        <v>210</v>
      </c>
      <c r="D5" s="789">
        <v>37.389999999999993</v>
      </c>
      <c r="E5" s="140" t="s">
        <v>966</v>
      </c>
    </row>
    <row r="6" spans="2:5">
      <c r="B6" s="139" t="s">
        <v>119</v>
      </c>
      <c r="C6" s="122" t="s">
        <v>308</v>
      </c>
      <c r="D6" s="790">
        <f>+D4+D5</f>
        <v>116.96000000000001</v>
      </c>
      <c r="E6" s="142" t="s">
        <v>309</v>
      </c>
    </row>
    <row r="7" spans="2:5" s="138" customFormat="1">
      <c r="B7" s="143" t="s">
        <v>103</v>
      </c>
      <c r="C7" s="121" t="s">
        <v>310</v>
      </c>
      <c r="D7" s="789">
        <v>20.022928471325635</v>
      </c>
      <c r="E7" s="141"/>
    </row>
    <row r="8" spans="2:5">
      <c r="B8" s="143" t="s">
        <v>104</v>
      </c>
      <c r="C8" s="121" t="s">
        <v>329</v>
      </c>
      <c r="D8" s="789">
        <v>21.359999999999989</v>
      </c>
      <c r="E8" s="141"/>
    </row>
    <row r="9" spans="2:5">
      <c r="B9" s="139" t="s">
        <v>252</v>
      </c>
      <c r="C9" s="122" t="s">
        <v>311</v>
      </c>
      <c r="D9" s="790">
        <f>+D6+D7+D8</f>
        <v>158.34292847132562</v>
      </c>
      <c r="E9" s="141" t="s">
        <v>312</v>
      </c>
    </row>
    <row r="10" spans="2:5">
      <c r="B10" s="143" t="s">
        <v>106</v>
      </c>
      <c r="C10" s="121" t="s">
        <v>313</v>
      </c>
      <c r="D10" s="789">
        <f>D11+D12</f>
        <v>5.4420000000000002</v>
      </c>
      <c r="E10" s="141" t="s">
        <v>314</v>
      </c>
    </row>
    <row r="11" spans="2:5">
      <c r="B11" s="143" t="s">
        <v>187</v>
      </c>
      <c r="C11" s="123" t="s">
        <v>4141</v>
      </c>
      <c r="D11" s="789">
        <v>3.1320000000000001</v>
      </c>
      <c r="E11" s="141"/>
    </row>
    <row r="12" spans="2:5">
      <c r="B12" s="217" t="s">
        <v>195</v>
      </c>
      <c r="C12" s="123" t="s">
        <v>4725</v>
      </c>
      <c r="D12" s="789">
        <v>2.31</v>
      </c>
      <c r="E12" s="141"/>
    </row>
    <row r="13" spans="2:5">
      <c r="B13" s="139" t="s">
        <v>315</v>
      </c>
      <c r="C13" s="122" t="s">
        <v>316</v>
      </c>
      <c r="D13" s="790">
        <f>D9-D10</f>
        <v>152.90092847132561</v>
      </c>
      <c r="E13" s="141" t="s">
        <v>317</v>
      </c>
    </row>
    <row r="14" spans="2:5" ht="15" customHeight="1">
      <c r="B14" s="143" t="s">
        <v>223</v>
      </c>
      <c r="C14" s="121" t="s">
        <v>318</v>
      </c>
      <c r="D14" s="789">
        <v>25.12</v>
      </c>
      <c r="E14" s="140" t="s">
        <v>9665</v>
      </c>
    </row>
    <row r="15" spans="2:5" ht="15" customHeight="1">
      <c r="B15" s="143" t="s">
        <v>224</v>
      </c>
      <c r="C15" s="121" t="s">
        <v>319</v>
      </c>
      <c r="D15" s="789">
        <v>0.88</v>
      </c>
      <c r="E15" s="141" t="s">
        <v>966</v>
      </c>
    </row>
    <row r="16" spans="2:5" ht="15" customHeight="1">
      <c r="B16" s="143" t="s">
        <v>103</v>
      </c>
      <c r="C16" s="121" t="s">
        <v>320</v>
      </c>
      <c r="D16" s="789">
        <v>5.27</v>
      </c>
      <c r="E16" s="141" t="s">
        <v>966</v>
      </c>
    </row>
    <row r="17" spans="2:5" ht="24">
      <c r="B17" s="143" t="s">
        <v>104</v>
      </c>
      <c r="C17" s="121" t="s">
        <v>321</v>
      </c>
      <c r="D17" s="789">
        <v>18.39</v>
      </c>
      <c r="E17" s="140" t="s">
        <v>9665</v>
      </c>
    </row>
    <row r="18" spans="2:5" ht="15" customHeight="1">
      <c r="B18" s="143" t="s">
        <v>106</v>
      </c>
      <c r="C18" s="121" t="s">
        <v>322</v>
      </c>
      <c r="D18" s="789">
        <v>4.1100000000000003</v>
      </c>
      <c r="E18" s="141" t="s">
        <v>966</v>
      </c>
    </row>
    <row r="19" spans="2:5" ht="15" customHeight="1">
      <c r="B19" s="143" t="s">
        <v>108</v>
      </c>
      <c r="C19" s="121" t="s">
        <v>323</v>
      </c>
      <c r="D19" s="789">
        <v>5.86</v>
      </c>
      <c r="E19" s="140" t="s">
        <v>9665</v>
      </c>
    </row>
    <row r="20" spans="2:5" ht="15" customHeight="1">
      <c r="B20" s="567" t="s">
        <v>113</v>
      </c>
      <c r="C20" s="568" t="s">
        <v>5035</v>
      </c>
      <c r="D20" s="791">
        <v>0.65</v>
      </c>
      <c r="E20" s="569"/>
    </row>
    <row r="21" spans="2:5" ht="15" customHeight="1">
      <c r="B21" s="567" t="s">
        <v>114</v>
      </c>
      <c r="C21" s="568" t="s">
        <v>5036</v>
      </c>
      <c r="D21" s="791">
        <v>2.777407048839037</v>
      </c>
      <c r="E21" s="569"/>
    </row>
    <row r="22" spans="2:5" ht="15" customHeight="1">
      <c r="B22" s="567" t="s">
        <v>119</v>
      </c>
      <c r="C22" s="568" t="s">
        <v>5037</v>
      </c>
      <c r="D22" s="791">
        <v>2.1800000000000002</v>
      </c>
      <c r="E22" s="569"/>
    </row>
    <row r="23" spans="2:5" ht="15" customHeight="1">
      <c r="B23" s="567" t="s">
        <v>120</v>
      </c>
      <c r="C23" s="568" t="s">
        <v>9666</v>
      </c>
      <c r="D23" s="791">
        <v>1.56</v>
      </c>
      <c r="E23" s="793" t="s">
        <v>966</v>
      </c>
    </row>
    <row r="24" spans="2:5" ht="15" customHeight="1">
      <c r="B24" s="567" t="s">
        <v>121</v>
      </c>
      <c r="C24" s="568" t="s">
        <v>9667</v>
      </c>
      <c r="D24" s="791">
        <v>4.95</v>
      </c>
      <c r="E24" s="793" t="s">
        <v>966</v>
      </c>
    </row>
    <row r="25" spans="2:5" ht="15.75" thickBot="1">
      <c r="B25" s="144"/>
      <c r="C25" s="145" t="s">
        <v>324</v>
      </c>
      <c r="D25" s="792">
        <f>+D13-SUM(D14:D24)</f>
        <v>81.153521422486577</v>
      </c>
      <c r="E25" s="146" t="s">
        <v>325</v>
      </c>
    </row>
    <row r="26" spans="2:5">
      <c r="B26" s="24"/>
      <c r="C26" s="25"/>
      <c r="D26" s="24"/>
      <c r="E26" s="24"/>
    </row>
    <row r="27" spans="2:5" hidden="1">
      <c r="B27" s="24"/>
      <c r="C27" s="25"/>
      <c r="D27" s="24"/>
      <c r="E27" s="24"/>
    </row>
    <row r="28" spans="2:5" hidden="1">
      <c r="B28" s="26" t="s">
        <v>326</v>
      </c>
      <c r="C28" s="26" t="s">
        <v>179</v>
      </c>
      <c r="D28" s="26" t="s">
        <v>327</v>
      </c>
      <c r="E28" s="26" t="s">
        <v>215</v>
      </c>
    </row>
    <row r="29" spans="2:5" hidden="1">
      <c r="B29" s="27">
        <v>1</v>
      </c>
      <c r="C29" s="28" t="s">
        <v>330</v>
      </c>
      <c r="D29" s="29">
        <v>432.51</v>
      </c>
      <c r="E29" s="964" t="s">
        <v>331</v>
      </c>
    </row>
    <row r="30" spans="2:5" hidden="1">
      <c r="B30" s="27">
        <v>2</v>
      </c>
      <c r="C30" s="28" t="s">
        <v>332</v>
      </c>
      <c r="D30" s="29">
        <v>466.99</v>
      </c>
      <c r="E30" s="965"/>
    </row>
    <row r="31" spans="2:5" hidden="1">
      <c r="B31" s="27">
        <v>3</v>
      </c>
      <c r="C31" s="28" t="s">
        <v>333</v>
      </c>
      <c r="D31" s="29">
        <f>+AVERAGE(D29,D30)</f>
        <v>449.75</v>
      </c>
      <c r="E31" s="30"/>
    </row>
    <row r="32" spans="2:5" hidden="1">
      <c r="B32" s="27">
        <v>4</v>
      </c>
      <c r="C32" s="28" t="s">
        <v>334</v>
      </c>
      <c r="D32" s="31">
        <v>0.14000000000000001</v>
      </c>
      <c r="E32" s="30"/>
    </row>
    <row r="33" spans="2:5" hidden="1">
      <c r="B33" s="27">
        <v>5</v>
      </c>
      <c r="C33" s="28" t="s">
        <v>335</v>
      </c>
      <c r="D33" s="32">
        <f>+D31*D32</f>
        <v>62.965000000000003</v>
      </c>
      <c r="E33" s="30"/>
    </row>
    <row r="34" spans="2:5" hidden="1">
      <c r="B34" s="27">
        <v>6</v>
      </c>
      <c r="C34" s="28" t="s">
        <v>336</v>
      </c>
      <c r="D34" s="33">
        <v>35.944307813999998</v>
      </c>
      <c r="E34" s="30"/>
    </row>
    <row r="35" spans="2:5" hidden="1">
      <c r="B35" s="34">
        <v>7</v>
      </c>
      <c r="C35" s="35" t="s">
        <v>337</v>
      </c>
      <c r="D35" s="36">
        <f>+D33-D34</f>
        <v>27.020692186000005</v>
      </c>
      <c r="E35" s="30"/>
    </row>
    <row r="36" spans="2:5" hidden="1">
      <c r="B36" s="24"/>
      <c r="C36" s="25"/>
      <c r="D36" s="24"/>
      <c r="E36" s="24"/>
    </row>
    <row r="37" spans="2:5" hidden="1">
      <c r="B37" s="26" t="s">
        <v>326</v>
      </c>
      <c r="C37" s="26" t="s">
        <v>179</v>
      </c>
      <c r="D37" s="26" t="s">
        <v>327</v>
      </c>
      <c r="E37" s="26" t="s">
        <v>215</v>
      </c>
    </row>
    <row r="38" spans="2:5" hidden="1">
      <c r="B38" s="27">
        <v>1</v>
      </c>
      <c r="C38" s="28" t="s">
        <v>338</v>
      </c>
      <c r="D38" s="29">
        <v>19.739999999999981</v>
      </c>
      <c r="E38" s="964" t="s">
        <v>339</v>
      </c>
    </row>
    <row r="39" spans="2:5" hidden="1">
      <c r="B39" s="27">
        <v>2</v>
      </c>
      <c r="C39" s="28" t="s">
        <v>340</v>
      </c>
      <c r="D39" s="29">
        <v>22.23</v>
      </c>
      <c r="E39" s="965"/>
    </row>
    <row r="40" spans="2:5" hidden="1">
      <c r="B40" s="30"/>
      <c r="C40" s="35" t="s">
        <v>341</v>
      </c>
      <c r="D40" s="37">
        <f>+D38-D39</f>
        <v>-2.4900000000000198</v>
      </c>
      <c r="E40" s="30"/>
    </row>
    <row r="41" spans="2:5" hidden="1"/>
  </sheetData>
  <mergeCells count="4">
    <mergeCell ref="B2:E2"/>
    <mergeCell ref="B3:C3"/>
    <mergeCell ref="E29:E30"/>
    <mergeCell ref="E38:E39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4"/>
  <sheetViews>
    <sheetView topLeftCell="A10" zoomScale="120" zoomScaleNormal="120" zoomScaleSheetLayoutView="120" workbookViewId="0">
      <selection activeCell="D18" sqref="D18"/>
    </sheetView>
  </sheetViews>
  <sheetFormatPr defaultColWidth="9.140625" defaultRowHeight="14.25"/>
  <cols>
    <col min="1" max="1" width="3" style="401" customWidth="1"/>
    <col min="2" max="2" width="8.85546875" style="419" customWidth="1"/>
    <col min="3" max="3" width="42.140625" style="401" customWidth="1"/>
    <col min="4" max="4" width="13.140625" style="420" customWidth="1"/>
    <col min="5" max="5" width="15.5703125" style="401" customWidth="1"/>
    <col min="6" max="16384" width="9.140625" style="401"/>
  </cols>
  <sheetData>
    <row r="2" spans="2:7" ht="12.75" customHeight="1">
      <c r="B2" s="966" t="s">
        <v>96</v>
      </c>
      <c r="C2" s="967"/>
      <c r="D2" s="967"/>
      <c r="E2" s="400" t="s">
        <v>4876</v>
      </c>
    </row>
    <row r="3" spans="2:7" ht="12" customHeight="1">
      <c r="B3" s="968" t="s">
        <v>4877</v>
      </c>
      <c r="C3" s="968"/>
      <c r="D3" s="968"/>
      <c r="E3" s="400" t="s">
        <v>225</v>
      </c>
    </row>
    <row r="4" spans="2:7" ht="28.5" customHeight="1">
      <c r="B4" s="402" t="s">
        <v>4878</v>
      </c>
      <c r="C4" s="403" t="s">
        <v>179</v>
      </c>
      <c r="D4" s="404" t="s">
        <v>4933</v>
      </c>
      <c r="E4" s="400" t="s">
        <v>215</v>
      </c>
    </row>
    <row r="5" spans="2:7" ht="26.25" customHeight="1">
      <c r="B5" s="405">
        <v>1</v>
      </c>
      <c r="C5" s="406" t="s">
        <v>4879</v>
      </c>
      <c r="D5" s="407">
        <v>56.987831822000004</v>
      </c>
      <c r="E5" s="969" t="s">
        <v>9669</v>
      </c>
    </row>
    <row r="6" spans="2:7" ht="26.25" customHeight="1">
      <c r="B6" s="408">
        <v>2</v>
      </c>
      <c r="C6" s="409" t="s">
        <v>4144</v>
      </c>
      <c r="D6" s="407">
        <v>21.27</v>
      </c>
      <c r="E6" s="970"/>
      <c r="G6" s="447"/>
    </row>
    <row r="7" spans="2:7" ht="26.25" customHeight="1">
      <c r="B7" s="405">
        <v>3</v>
      </c>
      <c r="C7" s="409" t="s">
        <v>4881</v>
      </c>
      <c r="D7" s="407">
        <v>15.899739503999999</v>
      </c>
      <c r="E7" s="970"/>
    </row>
    <row r="8" spans="2:7" ht="26.25" customHeight="1">
      <c r="B8" s="408">
        <v>4</v>
      </c>
      <c r="C8" s="406" t="s">
        <v>4882</v>
      </c>
      <c r="D8" s="407">
        <v>7.3874535409999993</v>
      </c>
      <c r="E8" s="970"/>
    </row>
    <row r="9" spans="2:7" ht="26.25" customHeight="1">
      <c r="B9" s="405">
        <v>5</v>
      </c>
      <c r="C9" s="406" t="s">
        <v>4883</v>
      </c>
      <c r="D9" s="407">
        <v>7.0597330409999994</v>
      </c>
      <c r="E9" s="970"/>
    </row>
    <row r="10" spans="2:7" ht="26.25" customHeight="1">
      <c r="B10" s="408">
        <v>6</v>
      </c>
      <c r="C10" s="406" t="s">
        <v>4142</v>
      </c>
      <c r="D10" s="407">
        <v>7.2246929440000001</v>
      </c>
      <c r="E10" s="970"/>
    </row>
    <row r="11" spans="2:7" ht="26.25" customHeight="1">
      <c r="B11" s="405">
        <v>7</v>
      </c>
      <c r="C11" s="409" t="s">
        <v>4884</v>
      </c>
      <c r="D11" s="407">
        <v>5.90544315</v>
      </c>
      <c r="E11" s="970"/>
    </row>
    <row r="12" spans="2:7" ht="26.25" customHeight="1">
      <c r="B12" s="408">
        <v>8</v>
      </c>
      <c r="C12" s="409" t="s">
        <v>4885</v>
      </c>
      <c r="D12" s="407">
        <v>4.3514593250000004</v>
      </c>
      <c r="E12" s="970"/>
    </row>
    <row r="13" spans="2:7" ht="26.25" customHeight="1">
      <c r="B13" s="405">
        <v>9</v>
      </c>
      <c r="C13" s="406" t="s">
        <v>4886</v>
      </c>
      <c r="D13" s="460">
        <v>2.9677533390000002</v>
      </c>
      <c r="E13" s="970"/>
    </row>
    <row r="14" spans="2:7" ht="26.25" customHeight="1">
      <c r="B14" s="408">
        <v>10</v>
      </c>
      <c r="C14" s="406" t="s">
        <v>4887</v>
      </c>
      <c r="D14" s="460">
        <v>0.39423598999999998</v>
      </c>
      <c r="E14" s="970"/>
    </row>
    <row r="15" spans="2:7" ht="26.25" customHeight="1">
      <c r="B15" s="405">
        <v>11</v>
      </c>
      <c r="C15" s="409" t="s">
        <v>4143</v>
      </c>
      <c r="D15" s="407">
        <v>1.690563346</v>
      </c>
      <c r="E15" s="970"/>
    </row>
    <row r="16" spans="2:7" ht="26.25" customHeight="1">
      <c r="B16" s="408">
        <v>12</v>
      </c>
      <c r="C16" s="406" t="s">
        <v>4888</v>
      </c>
      <c r="D16" s="460">
        <v>0.37956646199999999</v>
      </c>
      <c r="E16" s="970"/>
    </row>
    <row r="17" spans="2:5" ht="26.25" customHeight="1">
      <c r="B17" s="405">
        <v>13</v>
      </c>
      <c r="C17" s="406" t="s">
        <v>1032</v>
      </c>
      <c r="D17" s="407">
        <v>2.300692631</v>
      </c>
      <c r="E17" s="971"/>
    </row>
    <row r="18" spans="2:5" ht="15.75" customHeight="1">
      <c r="B18" s="410"/>
      <c r="C18" s="411" t="s">
        <v>197</v>
      </c>
      <c r="D18" s="412">
        <f>SUM(D5:D17)</f>
        <v>133.81916509500002</v>
      </c>
      <c r="E18" s="413"/>
    </row>
    <row r="19" spans="2:5">
      <c r="B19" s="414" t="s">
        <v>4889</v>
      </c>
      <c r="D19" s="415"/>
    </row>
    <row r="20" spans="2:5" ht="15">
      <c r="B20" s="416"/>
      <c r="C20" s="417"/>
      <c r="D20" s="418"/>
    </row>
    <row r="21" spans="2:5">
      <c r="D21" s="415"/>
    </row>
    <row r="22" spans="2:5">
      <c r="D22" s="415"/>
    </row>
    <row r="23" spans="2:5">
      <c r="D23" s="415"/>
    </row>
    <row r="24" spans="2:5">
      <c r="D24" s="415"/>
    </row>
    <row r="25" spans="2:5">
      <c r="D25" s="415"/>
    </row>
    <row r="26" spans="2:5">
      <c r="D26" s="415"/>
    </row>
    <row r="27" spans="2:5">
      <c r="D27" s="415"/>
    </row>
    <row r="28" spans="2:5">
      <c r="D28" s="415"/>
    </row>
    <row r="29" spans="2:5">
      <c r="D29" s="415"/>
    </row>
    <row r="30" spans="2:5">
      <c r="D30" s="415"/>
    </row>
    <row r="31" spans="2:5">
      <c r="D31" s="415"/>
    </row>
    <row r="32" spans="2:5">
      <c r="D32" s="415"/>
    </row>
    <row r="33" spans="4:4">
      <c r="D33" s="415"/>
    </row>
    <row r="34" spans="4:4">
      <c r="D34" s="415"/>
    </row>
    <row r="35" spans="4:4">
      <c r="D35" s="415"/>
    </row>
    <row r="36" spans="4:4">
      <c r="D36" s="415"/>
    </row>
    <row r="37" spans="4:4">
      <c r="D37" s="415"/>
    </row>
    <row r="38" spans="4:4">
      <c r="D38" s="415"/>
    </row>
    <row r="39" spans="4:4">
      <c r="D39" s="415"/>
    </row>
    <row r="40" spans="4:4">
      <c r="D40" s="415"/>
    </row>
    <row r="41" spans="4:4">
      <c r="D41" s="415"/>
    </row>
    <row r="42" spans="4:4">
      <c r="D42" s="415"/>
    </row>
    <row r="43" spans="4:4">
      <c r="D43" s="415"/>
    </row>
    <row r="44" spans="4:4">
      <c r="D44" s="415"/>
    </row>
  </sheetData>
  <mergeCells count="3">
    <mergeCell ref="B2:D2"/>
    <mergeCell ref="B3:D3"/>
    <mergeCell ref="E5:E17"/>
  </mergeCells>
  <pageMargins left="1.1000000000000001" right="0.7" top="0.75" bottom="0.75" header="0.3" footer="0.3"/>
  <pageSetup paperSize="9" scale="9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6"/>
  <sheetViews>
    <sheetView topLeftCell="A23" zoomScaleNormal="100" zoomScaleSheetLayoutView="80" workbookViewId="0">
      <selection activeCell="D40" sqref="D40"/>
    </sheetView>
  </sheetViews>
  <sheetFormatPr defaultColWidth="9.140625" defaultRowHeight="15.75"/>
  <cols>
    <col min="1" max="1" width="3.42578125" style="531" customWidth="1"/>
    <col min="2" max="2" width="6.85546875" style="529" customWidth="1"/>
    <col min="3" max="3" width="58.85546875" style="530" bestFit="1" customWidth="1"/>
    <col min="4" max="4" width="19" style="531" customWidth="1"/>
    <col min="5" max="5" width="21" style="531" customWidth="1"/>
    <col min="6" max="6" width="19.140625" style="531" bestFit="1" customWidth="1"/>
    <col min="7" max="7" width="8.85546875" style="531" customWidth="1"/>
    <col min="8" max="8" width="19.7109375" style="531" hidden="1" customWidth="1"/>
    <col min="9" max="9" width="18.85546875" style="531" hidden="1" customWidth="1"/>
    <col min="10" max="10" width="11.85546875" style="531" hidden="1" customWidth="1"/>
    <col min="11" max="11" width="0" style="531" hidden="1" customWidth="1"/>
    <col min="12" max="12" width="11.85546875" style="531" hidden="1" customWidth="1"/>
    <col min="13" max="16384" width="9.140625" style="531"/>
  </cols>
  <sheetData>
    <row r="1" spans="2:9" ht="16.5" thickBot="1">
      <c r="D1" s="531">
        <v>10000000</v>
      </c>
    </row>
    <row r="2" spans="2:9">
      <c r="B2" s="972" t="s">
        <v>226</v>
      </c>
      <c r="C2" s="973"/>
      <c r="D2" s="566"/>
      <c r="E2" s="532" t="s">
        <v>4890</v>
      </c>
    </row>
    <row r="3" spans="2:9">
      <c r="B3" s="533" t="s">
        <v>5015</v>
      </c>
      <c r="C3" s="534"/>
      <c r="D3" s="565"/>
      <c r="E3" s="535" t="s">
        <v>228</v>
      </c>
    </row>
    <row r="4" spans="2:9" s="539" customFormat="1" ht="26.25" customHeight="1">
      <c r="B4" s="536" t="s">
        <v>4917</v>
      </c>
      <c r="C4" s="537" t="s">
        <v>179</v>
      </c>
      <c r="D4" s="559"/>
      <c r="E4" s="538" t="s">
        <v>215</v>
      </c>
    </row>
    <row r="5" spans="2:9" s="539" customFormat="1" ht="19.5" customHeight="1">
      <c r="B5" s="540" t="s">
        <v>223</v>
      </c>
      <c r="C5" s="541" t="s">
        <v>4918</v>
      </c>
      <c r="D5" s="560" t="s">
        <v>4933</v>
      </c>
      <c r="E5" s="538"/>
    </row>
    <row r="6" spans="2:9" ht="15" customHeight="1">
      <c r="B6" s="542">
        <v>1</v>
      </c>
      <c r="C6" s="543" t="s">
        <v>5016</v>
      </c>
      <c r="D6" s="561">
        <v>294.25333564599998</v>
      </c>
      <c r="E6" s="974" t="s">
        <v>967</v>
      </c>
      <c r="F6" s="544"/>
      <c r="I6" s="531">
        <v>2914378608.48</v>
      </c>
    </row>
    <row r="7" spans="2:9" ht="15" customHeight="1">
      <c r="B7" s="542">
        <v>2</v>
      </c>
      <c r="C7" s="543" t="s">
        <v>5017</v>
      </c>
      <c r="D7" s="561"/>
      <c r="E7" s="974"/>
    </row>
    <row r="8" spans="2:9" ht="15" customHeight="1">
      <c r="B8" s="542">
        <v>3</v>
      </c>
      <c r="C8" s="543" t="s">
        <v>5018</v>
      </c>
      <c r="D8" s="561"/>
      <c r="E8" s="974"/>
    </row>
    <row r="9" spans="2:9" ht="15" customHeight="1">
      <c r="B9" s="542">
        <v>4</v>
      </c>
      <c r="C9" s="543" t="s">
        <v>227</v>
      </c>
      <c r="D9" s="561">
        <v>14.625183888999999</v>
      </c>
      <c r="E9" s="974"/>
      <c r="I9" s="531" t="s">
        <v>5011</v>
      </c>
    </row>
    <row r="10" spans="2:9" ht="15" customHeight="1">
      <c r="B10" s="542">
        <v>5</v>
      </c>
      <c r="C10" s="543" t="s">
        <v>5019</v>
      </c>
      <c r="D10" s="561">
        <v>2.0264031</v>
      </c>
      <c r="E10" s="974"/>
      <c r="I10" s="544" t="e">
        <f>SUM(#REF!)</f>
        <v>#REF!</v>
      </c>
    </row>
    <row r="11" spans="2:9" ht="15" customHeight="1">
      <c r="B11" s="542">
        <v>6</v>
      </c>
      <c r="C11" s="543" t="s">
        <v>5020</v>
      </c>
      <c r="D11" s="561">
        <v>8.6569999999999994E-2</v>
      </c>
      <c r="E11" s="974"/>
    </row>
    <row r="12" spans="2:9" ht="15" customHeight="1">
      <c r="B12" s="542">
        <v>7</v>
      </c>
      <c r="C12" s="543" t="s">
        <v>4919</v>
      </c>
      <c r="D12" s="561">
        <v>8.3798241559999997</v>
      </c>
      <c r="E12" s="974"/>
      <c r="H12" s="531" t="s">
        <v>5012</v>
      </c>
      <c r="I12" s="544" t="e">
        <f>I6-I10-#REF!</f>
        <v>#REF!</v>
      </c>
    </row>
    <row r="13" spans="2:9" ht="15" customHeight="1">
      <c r="B13" s="542">
        <v>8</v>
      </c>
      <c r="C13" s="543" t="s">
        <v>4920</v>
      </c>
      <c r="D13" s="561">
        <v>2.5277529999999999E-2</v>
      </c>
      <c r="E13" s="974"/>
      <c r="H13" s="527" t="s">
        <v>5013</v>
      </c>
      <c r="I13" s="531" t="e">
        <f>#REF!</f>
        <v>#REF!</v>
      </c>
    </row>
    <row r="14" spans="2:9" ht="15" customHeight="1">
      <c r="B14" s="542">
        <v>9</v>
      </c>
      <c r="C14" s="543" t="s">
        <v>5021</v>
      </c>
      <c r="D14" s="561">
        <v>10.8676484</v>
      </c>
      <c r="E14" s="974"/>
      <c r="H14" s="528" t="s">
        <v>5014</v>
      </c>
      <c r="I14" s="544" t="e">
        <f>#REF!</f>
        <v>#REF!</v>
      </c>
    </row>
    <row r="15" spans="2:9" ht="15" customHeight="1">
      <c r="B15" s="542">
        <v>10</v>
      </c>
      <c r="C15" s="543" t="s">
        <v>5022</v>
      </c>
      <c r="D15" s="561">
        <v>4.2596470789999996</v>
      </c>
      <c r="E15" s="974"/>
      <c r="I15" s="545" t="e">
        <f>SUM(I12:I14)</f>
        <v>#REF!</v>
      </c>
    </row>
    <row r="16" spans="2:9" ht="15" customHeight="1">
      <c r="B16" s="542"/>
      <c r="C16" s="546" t="s">
        <v>4921</v>
      </c>
      <c r="D16" s="547">
        <f>SUM(D6:D15)</f>
        <v>334.52388979999995</v>
      </c>
      <c r="E16" s="974"/>
    </row>
    <row r="17" spans="2:5" ht="15" customHeight="1">
      <c r="B17" s="542"/>
      <c r="C17" s="546"/>
      <c r="D17" s="562"/>
      <c r="E17" s="974"/>
    </row>
    <row r="18" spans="2:5" ht="15" customHeight="1">
      <c r="B18" s="548" t="s">
        <v>224</v>
      </c>
      <c r="C18" s="546" t="s">
        <v>5023</v>
      </c>
      <c r="D18" s="561">
        <v>0.48017716199999999</v>
      </c>
      <c r="E18" s="974"/>
    </row>
    <row r="19" spans="2:5" ht="15" customHeight="1">
      <c r="B19" s="549"/>
      <c r="C19" s="543"/>
      <c r="D19" s="562"/>
      <c r="E19" s="974"/>
    </row>
    <row r="20" spans="2:5" ht="15" customHeight="1">
      <c r="B20" s="540" t="s">
        <v>103</v>
      </c>
      <c r="C20" s="543" t="s">
        <v>5024</v>
      </c>
      <c r="D20" s="562"/>
      <c r="E20" s="974"/>
    </row>
    <row r="21" spans="2:5" ht="15" customHeight="1">
      <c r="B21" s="542">
        <v>1</v>
      </c>
      <c r="C21" s="543" t="s">
        <v>5025</v>
      </c>
      <c r="D21" s="562"/>
      <c r="E21" s="974"/>
    </row>
    <row r="22" spans="2:5" ht="15" customHeight="1">
      <c r="B22" s="542" t="s">
        <v>4922</v>
      </c>
      <c r="C22" s="543" t="s">
        <v>5026</v>
      </c>
      <c r="D22" s="561">
        <v>3.9035644</v>
      </c>
      <c r="E22" s="974"/>
    </row>
    <row r="23" spans="2:5" ht="15" customHeight="1">
      <c r="B23" s="542" t="s">
        <v>4923</v>
      </c>
      <c r="C23" s="543" t="s">
        <v>5027</v>
      </c>
      <c r="D23" s="561">
        <v>3.3938900000000001E-2</v>
      </c>
      <c r="E23" s="974"/>
    </row>
    <row r="24" spans="2:5" ht="15" customHeight="1">
      <c r="B24" s="542" t="s">
        <v>4924</v>
      </c>
      <c r="C24" s="543" t="s">
        <v>5028</v>
      </c>
      <c r="D24" s="561">
        <v>32.458998518999998</v>
      </c>
      <c r="E24" s="974"/>
    </row>
    <row r="25" spans="2:5" ht="15" customHeight="1">
      <c r="B25" s="542" t="s">
        <v>4925</v>
      </c>
      <c r="C25" s="543" t="s">
        <v>5029</v>
      </c>
      <c r="D25" s="561">
        <f>5.3893483-1.1089386</f>
        <v>4.2804096999999999</v>
      </c>
      <c r="E25" s="974"/>
    </row>
    <row r="26" spans="2:5" ht="15" customHeight="1">
      <c r="B26" s="542">
        <v>2</v>
      </c>
      <c r="C26" s="546" t="s">
        <v>5030</v>
      </c>
      <c r="D26" s="561">
        <v>2.7738389619999997</v>
      </c>
      <c r="E26" s="974"/>
    </row>
    <row r="27" spans="2:5" ht="15" customHeight="1">
      <c r="B27" s="542" t="s">
        <v>0</v>
      </c>
      <c r="C27" s="546" t="s">
        <v>5031</v>
      </c>
      <c r="D27" s="550">
        <f>SUM(D22:D26)</f>
        <v>43.450750481</v>
      </c>
      <c r="E27" s="974"/>
    </row>
    <row r="28" spans="2:5" ht="15" customHeight="1">
      <c r="B28" s="542"/>
      <c r="C28" s="546"/>
      <c r="D28" s="562"/>
      <c r="E28" s="974"/>
    </row>
    <row r="29" spans="2:5" ht="15" customHeight="1">
      <c r="B29" s="542" t="s">
        <v>104</v>
      </c>
      <c r="C29" s="543" t="s">
        <v>4926</v>
      </c>
      <c r="D29" s="561">
        <v>13.859753095999999</v>
      </c>
      <c r="E29" s="974"/>
    </row>
    <row r="30" spans="2:5" ht="15" customHeight="1">
      <c r="B30" s="542" t="s">
        <v>106</v>
      </c>
      <c r="C30" s="543" t="s">
        <v>4927</v>
      </c>
      <c r="D30" s="561">
        <v>9.4897800000000004E-2</v>
      </c>
      <c r="E30" s="974"/>
    </row>
    <row r="31" spans="2:5" ht="15" customHeight="1">
      <c r="B31" s="542"/>
      <c r="C31" s="546" t="s">
        <v>5032</v>
      </c>
      <c r="D31" s="547">
        <f>SUM(D29:D30)</f>
        <v>13.954650895999999</v>
      </c>
      <c r="E31" s="974"/>
    </row>
    <row r="32" spans="2:5" ht="15" customHeight="1">
      <c r="B32" s="542"/>
      <c r="C32" s="546"/>
      <c r="D32" s="563"/>
      <c r="E32" s="974"/>
    </row>
    <row r="33" spans="2:5" ht="15" customHeight="1">
      <c r="B33" s="540" t="s">
        <v>108</v>
      </c>
      <c r="C33" s="543" t="s">
        <v>5033</v>
      </c>
      <c r="D33" s="550">
        <f>D31+D16+D18+D27</f>
        <v>392.40946833899994</v>
      </c>
      <c r="E33" s="974"/>
    </row>
    <row r="34" spans="2:5" ht="15" customHeight="1">
      <c r="B34" s="542"/>
      <c r="C34" s="543"/>
      <c r="D34" s="562"/>
      <c r="E34" s="974"/>
    </row>
    <row r="35" spans="2:5" ht="33" customHeight="1">
      <c r="B35" s="551" t="s">
        <v>113</v>
      </c>
      <c r="C35" s="543" t="s">
        <v>4928</v>
      </c>
      <c r="D35" s="561">
        <v>19.678255888999999</v>
      </c>
      <c r="E35" s="974"/>
    </row>
    <row r="36" spans="2:5" ht="15" customHeight="1">
      <c r="B36" s="542" t="s">
        <v>0</v>
      </c>
      <c r="C36" s="552"/>
      <c r="D36" s="562"/>
      <c r="E36" s="974"/>
    </row>
    <row r="37" spans="2:5">
      <c r="B37" s="551" t="s">
        <v>114</v>
      </c>
      <c r="C37" s="543" t="s">
        <v>4929</v>
      </c>
      <c r="D37" s="564">
        <v>-54.953689867999998</v>
      </c>
      <c r="E37" s="974"/>
    </row>
    <row r="38" spans="2:5">
      <c r="B38" s="551"/>
      <c r="C38" s="543"/>
      <c r="D38" s="562"/>
      <c r="E38" s="974"/>
    </row>
    <row r="39" spans="2:5" ht="15" customHeight="1">
      <c r="B39" s="542" t="s">
        <v>0</v>
      </c>
      <c r="C39" s="543"/>
      <c r="D39" s="562"/>
      <c r="E39" s="974"/>
    </row>
    <row r="40" spans="2:5" ht="15" customHeight="1" thickBot="1">
      <c r="B40" s="553"/>
      <c r="C40" s="554" t="s">
        <v>4930</v>
      </c>
      <c r="D40" s="555">
        <f>D33+D35+D37</f>
        <v>357.13403435999999</v>
      </c>
      <c r="E40" s="556"/>
    </row>
    <row r="41" spans="2:5">
      <c r="B41" s="557" t="s">
        <v>4916</v>
      </c>
    </row>
    <row r="42" spans="2:5">
      <c r="B42" s="557" t="s">
        <v>5034</v>
      </c>
    </row>
    <row r="43" spans="2:5">
      <c r="C43" s="558"/>
    </row>
    <row r="56" spans="3:3">
      <c r="C56" s="558"/>
    </row>
  </sheetData>
  <mergeCells count="2">
    <mergeCell ref="B2:C2"/>
    <mergeCell ref="E6:E39"/>
  </mergeCells>
  <pageMargins left="0.7" right="0.45" top="0.75" bottom="0.75" header="0.3" footer="0.3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7"/>
  <sheetViews>
    <sheetView zoomScaleNormal="100" zoomScaleSheetLayoutView="115" workbookViewId="0">
      <selection activeCell="B3" sqref="B3:H7"/>
    </sheetView>
  </sheetViews>
  <sheetFormatPr defaultColWidth="9.140625" defaultRowHeight="15"/>
  <cols>
    <col min="1" max="1" width="9.140625" style="12"/>
    <col min="2" max="2" width="7.7109375" style="132" customWidth="1"/>
    <col min="3" max="3" width="13.7109375" style="12" bestFit="1" customWidth="1"/>
    <col min="4" max="16384" width="9.140625" style="12"/>
  </cols>
  <sheetData>
    <row r="3" spans="2:8" ht="15.75" customHeight="1">
      <c r="B3" s="975" t="s">
        <v>96</v>
      </c>
      <c r="C3" s="975"/>
      <c r="D3" s="975"/>
      <c r="E3" s="975"/>
      <c r="F3" s="975"/>
      <c r="G3" s="975"/>
      <c r="H3" s="975"/>
    </row>
    <row r="4" spans="2:8" ht="16.5" customHeight="1">
      <c r="B4" s="975" t="s">
        <v>229</v>
      </c>
      <c r="C4" s="975"/>
      <c r="D4" s="975"/>
      <c r="E4" s="975"/>
      <c r="F4" s="975"/>
      <c r="G4" s="794" t="s">
        <v>234</v>
      </c>
      <c r="H4" s="795"/>
    </row>
    <row r="5" spans="2:8" ht="24">
      <c r="B5" s="795" t="s">
        <v>4145</v>
      </c>
      <c r="C5" s="795" t="s">
        <v>179</v>
      </c>
      <c r="D5" s="795" t="s">
        <v>230</v>
      </c>
      <c r="E5" s="795" t="s">
        <v>231</v>
      </c>
      <c r="F5" s="795" t="s">
        <v>232</v>
      </c>
      <c r="G5" s="795" t="s">
        <v>233</v>
      </c>
      <c r="H5" s="795"/>
    </row>
    <row r="6" spans="2:8">
      <c r="B6" s="619" t="s">
        <v>223</v>
      </c>
      <c r="C6" s="126" t="s">
        <v>4043</v>
      </c>
      <c r="D6" s="126">
        <v>1154</v>
      </c>
      <c r="E6" s="126">
        <v>75</v>
      </c>
      <c r="F6" s="126">
        <v>0</v>
      </c>
      <c r="G6" s="126">
        <v>1079</v>
      </c>
      <c r="H6" s="126"/>
    </row>
    <row r="7" spans="2:8">
      <c r="B7" s="619" t="s">
        <v>224</v>
      </c>
      <c r="C7" s="126" t="s">
        <v>4044</v>
      </c>
      <c r="D7" s="126">
        <v>710</v>
      </c>
      <c r="E7" s="126">
        <v>32</v>
      </c>
      <c r="F7" s="126">
        <v>43</v>
      </c>
      <c r="G7" s="126">
        <v>721</v>
      </c>
      <c r="H7" s="126"/>
    </row>
  </sheetData>
  <mergeCells count="2">
    <mergeCell ref="B3:H3"/>
    <mergeCell ref="B4:F4"/>
  </mergeCells>
  <pageMargins left="1.35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9"/>
  <sheetViews>
    <sheetView topLeftCell="A29" zoomScaleNormal="100" zoomScaleSheetLayoutView="100" workbookViewId="0">
      <selection activeCell="D48" sqref="D48"/>
    </sheetView>
  </sheetViews>
  <sheetFormatPr defaultColWidth="9.140625" defaultRowHeight="14.25"/>
  <cols>
    <col min="1" max="1" width="3.42578125" style="401" customWidth="1"/>
    <col min="2" max="2" width="7.7109375" style="421" customWidth="1"/>
    <col min="3" max="3" width="43.7109375" style="401" customWidth="1"/>
    <col min="4" max="4" width="11.85546875" style="401" customWidth="1"/>
    <col min="5" max="5" width="14.7109375" style="401" customWidth="1"/>
    <col min="6" max="6" width="9.140625" style="401"/>
    <col min="7" max="7" width="15.5703125" style="401" customWidth="1"/>
    <col min="8" max="16384" width="9.140625" style="401"/>
  </cols>
  <sheetData>
    <row r="1" spans="2:5" ht="15" thickBot="1"/>
    <row r="2" spans="2:5" ht="15">
      <c r="B2" s="976" t="s">
        <v>226</v>
      </c>
      <c r="C2" s="977"/>
      <c r="D2" s="977"/>
      <c r="E2" s="422" t="s">
        <v>4890</v>
      </c>
    </row>
    <row r="3" spans="2:5" ht="15">
      <c r="B3" s="423" t="s">
        <v>235</v>
      </c>
      <c r="C3" s="424"/>
      <c r="D3" s="424"/>
      <c r="E3" s="425" t="s">
        <v>236</v>
      </c>
    </row>
    <row r="4" spans="2:5" s="429" customFormat="1" ht="31.5" customHeight="1">
      <c r="B4" s="426" t="s">
        <v>4891</v>
      </c>
      <c r="C4" s="408" t="s">
        <v>4892</v>
      </c>
      <c r="D4" s="427" t="s">
        <v>4933</v>
      </c>
      <c r="E4" s="428" t="s">
        <v>215</v>
      </c>
    </row>
    <row r="5" spans="2:5" ht="15" customHeight="1">
      <c r="B5" s="430" t="s">
        <v>223</v>
      </c>
      <c r="C5" s="431" t="s">
        <v>4893</v>
      </c>
      <c r="D5" s="432"/>
      <c r="E5" s="978" t="s">
        <v>4880</v>
      </c>
    </row>
    <row r="6" spans="2:5" ht="29.25" customHeight="1">
      <c r="B6" s="426">
        <v>1</v>
      </c>
      <c r="C6" s="413" t="s">
        <v>4894</v>
      </c>
      <c r="D6" s="407">
        <v>1.33</v>
      </c>
      <c r="E6" s="979"/>
    </row>
    <row r="7" spans="2:5" ht="15" customHeight="1">
      <c r="B7" s="426">
        <v>2</v>
      </c>
      <c r="C7" s="433" t="s">
        <v>4895</v>
      </c>
      <c r="D7" s="643">
        <v>4.55</v>
      </c>
      <c r="E7" s="979"/>
    </row>
    <row r="8" spans="2:5" ht="15" customHeight="1">
      <c r="B8" s="426">
        <v>3</v>
      </c>
      <c r="C8" s="433" t="s">
        <v>4146</v>
      </c>
      <c r="D8" s="436">
        <v>14.840396124000002</v>
      </c>
      <c r="E8" s="979"/>
    </row>
    <row r="9" spans="2:5" ht="47.25" customHeight="1">
      <c r="B9" s="426">
        <v>4</v>
      </c>
      <c r="C9" s="413" t="s">
        <v>4896</v>
      </c>
      <c r="D9" s="643">
        <v>8.3325394609999996</v>
      </c>
      <c r="E9" s="979"/>
    </row>
    <row r="10" spans="2:5" ht="15" customHeight="1">
      <c r="B10" s="426">
        <v>5</v>
      </c>
      <c r="C10" s="433" t="s">
        <v>4147</v>
      </c>
      <c r="D10" s="407">
        <v>35.625884216999999</v>
      </c>
      <c r="E10" s="979"/>
    </row>
    <row r="11" spans="2:5" ht="15" customHeight="1">
      <c r="B11" s="426">
        <v>6</v>
      </c>
      <c r="C11" s="433" t="s">
        <v>4897</v>
      </c>
      <c r="D11" s="981">
        <v>10.35</v>
      </c>
      <c r="E11" s="979"/>
    </row>
    <row r="12" spans="2:5" ht="15" customHeight="1">
      <c r="B12" s="426">
        <v>7</v>
      </c>
      <c r="C12" s="433" t="s">
        <v>4898</v>
      </c>
      <c r="D12" s="981"/>
      <c r="E12" s="979"/>
    </row>
    <row r="13" spans="2:5" ht="15" customHeight="1">
      <c r="B13" s="426">
        <v>8</v>
      </c>
      <c r="C13" s="433" t="s">
        <v>4899</v>
      </c>
      <c r="D13" s="981"/>
      <c r="E13" s="979"/>
    </row>
    <row r="14" spans="2:5" ht="18" customHeight="1">
      <c r="B14" s="426">
        <v>9</v>
      </c>
      <c r="C14" s="413" t="s">
        <v>4900</v>
      </c>
      <c r="D14" s="643">
        <v>26.47</v>
      </c>
      <c r="E14" s="979"/>
    </row>
    <row r="15" spans="2:5" ht="18" customHeight="1">
      <c r="B15" s="426">
        <v>10</v>
      </c>
      <c r="C15" s="413" t="s">
        <v>4901</v>
      </c>
      <c r="D15" s="643">
        <v>1.3195431390000001</v>
      </c>
      <c r="E15" s="979"/>
    </row>
    <row r="16" spans="2:5" ht="15" customHeight="1">
      <c r="B16" s="426">
        <v>11</v>
      </c>
      <c r="C16" s="433" t="s">
        <v>4902</v>
      </c>
      <c r="D16" s="435">
        <v>2.33</v>
      </c>
      <c r="E16" s="979"/>
    </row>
    <row r="17" spans="2:5" ht="15" customHeight="1">
      <c r="B17" s="426">
        <v>12</v>
      </c>
      <c r="C17" s="433" t="s">
        <v>4903</v>
      </c>
      <c r="D17" s="435">
        <v>18.485154321</v>
      </c>
      <c r="E17" s="979"/>
    </row>
    <row r="18" spans="2:5" ht="15" customHeight="1">
      <c r="B18" s="426">
        <v>13</v>
      </c>
      <c r="C18" s="433" t="s">
        <v>4151</v>
      </c>
      <c r="D18" s="436">
        <v>5.1876601899999999</v>
      </c>
      <c r="E18" s="979"/>
    </row>
    <row r="19" spans="2:5" ht="15" customHeight="1">
      <c r="B19" s="426">
        <v>14</v>
      </c>
      <c r="C19" s="433" t="s">
        <v>4904</v>
      </c>
      <c r="D19" s="436">
        <v>0.22</v>
      </c>
      <c r="E19" s="979"/>
    </row>
    <row r="20" spans="2:5" ht="15" customHeight="1">
      <c r="B20" s="426">
        <v>15</v>
      </c>
      <c r="C20" s="433" t="s">
        <v>4905</v>
      </c>
      <c r="D20" s="714">
        <v>37.490288960000001</v>
      </c>
      <c r="E20" s="979"/>
    </row>
    <row r="21" spans="2:5" ht="15" customHeight="1">
      <c r="B21" s="426">
        <v>16</v>
      </c>
      <c r="C21" s="433" t="s">
        <v>4148</v>
      </c>
      <c r="D21" s="714">
        <v>7.4159207040000004</v>
      </c>
      <c r="E21" s="979"/>
    </row>
    <row r="22" spans="2:5" ht="15" customHeight="1">
      <c r="B22" s="426">
        <v>17</v>
      </c>
      <c r="C22" s="433" t="s">
        <v>4149</v>
      </c>
      <c r="D22" s="714">
        <v>9.5592690890000007</v>
      </c>
      <c r="E22" s="979"/>
    </row>
    <row r="23" spans="2:5" ht="15" customHeight="1">
      <c r="B23" s="426">
        <v>18</v>
      </c>
      <c r="C23" s="433" t="s">
        <v>4150</v>
      </c>
      <c r="D23" s="714">
        <v>5.8282151939999993</v>
      </c>
      <c r="E23" s="979"/>
    </row>
    <row r="24" spans="2:5" ht="15" customHeight="1">
      <c r="B24" s="426">
        <v>19</v>
      </c>
      <c r="C24" s="433" t="s">
        <v>4152</v>
      </c>
      <c r="D24" s="435">
        <v>0.33750975699999997</v>
      </c>
      <c r="E24" s="979"/>
    </row>
    <row r="25" spans="2:5" ht="15" customHeight="1">
      <c r="B25" s="426">
        <v>20</v>
      </c>
      <c r="C25" s="433" t="s">
        <v>4906</v>
      </c>
      <c r="D25" s="435">
        <v>0.20945</v>
      </c>
      <c r="E25" s="979"/>
    </row>
    <row r="26" spans="2:5" ht="15" customHeight="1">
      <c r="B26" s="426">
        <v>21</v>
      </c>
      <c r="C26" s="433" t="s">
        <v>4907</v>
      </c>
      <c r="D26" s="435">
        <v>0.21</v>
      </c>
      <c r="E26" s="979"/>
    </row>
    <row r="27" spans="2:5" ht="15" customHeight="1">
      <c r="B27" s="426">
        <v>22</v>
      </c>
      <c r="C27" s="433" t="s">
        <v>4908</v>
      </c>
      <c r="D27" s="435">
        <v>5.2590548459999997</v>
      </c>
      <c r="E27" s="979"/>
    </row>
    <row r="28" spans="2:5" ht="15" customHeight="1">
      <c r="B28" s="426">
        <v>23</v>
      </c>
      <c r="C28" s="413" t="s">
        <v>4909</v>
      </c>
      <c r="D28" s="435">
        <v>0.88889196199999987</v>
      </c>
      <c r="E28" s="979"/>
    </row>
    <row r="29" spans="2:5" ht="15" customHeight="1">
      <c r="B29" s="426">
        <v>24</v>
      </c>
      <c r="C29" s="433" t="s">
        <v>4910</v>
      </c>
      <c r="D29" s="435">
        <v>0.58640720000000002</v>
      </c>
      <c r="E29" s="979"/>
    </row>
    <row r="30" spans="2:5" ht="15" customHeight="1">
      <c r="B30" s="426">
        <v>25</v>
      </c>
      <c r="C30" s="433" t="s">
        <v>4153</v>
      </c>
      <c r="D30" s="435">
        <v>3.8100000000000005</v>
      </c>
      <c r="E30" s="979"/>
    </row>
    <row r="31" spans="2:5" ht="15" customHeight="1">
      <c r="B31" s="437"/>
      <c r="C31" s="433" t="s">
        <v>4911</v>
      </c>
      <c r="D31" s="438">
        <f>SUM(D6:D30)</f>
        <v>200.63618516399998</v>
      </c>
      <c r="E31" s="979"/>
    </row>
    <row r="32" spans="2:5" ht="15" customHeight="1">
      <c r="B32" s="437"/>
      <c r="C32" s="439"/>
      <c r="D32" s="438"/>
      <c r="E32" s="979"/>
    </row>
    <row r="33" spans="2:7" ht="15" customHeight="1">
      <c r="B33" s="440" t="s">
        <v>224</v>
      </c>
      <c r="C33" s="439" t="s">
        <v>1</v>
      </c>
      <c r="D33" s="438">
        <v>14.845623737999999</v>
      </c>
      <c r="E33" s="979"/>
      <c r="G33" s="447"/>
    </row>
    <row r="34" spans="2:7" ht="15" customHeight="1">
      <c r="B34" s="426"/>
      <c r="C34" s="433"/>
      <c r="D34" s="434"/>
      <c r="E34" s="979"/>
    </row>
    <row r="35" spans="2:7" ht="15" customHeight="1">
      <c r="B35" s="440" t="s">
        <v>103</v>
      </c>
      <c r="C35" s="439" t="s">
        <v>4912</v>
      </c>
      <c r="D35" s="438">
        <v>0.26597199999999999</v>
      </c>
      <c r="E35" s="979"/>
    </row>
    <row r="36" spans="2:7" ht="15" customHeight="1">
      <c r="B36" s="426"/>
      <c r="C36" s="433"/>
      <c r="D36" s="432"/>
      <c r="E36" s="979"/>
    </row>
    <row r="37" spans="2:7" ht="30.75" customHeight="1">
      <c r="B37" s="426" t="s">
        <v>104</v>
      </c>
      <c r="C37" s="441" t="s">
        <v>4913</v>
      </c>
      <c r="D37" s="436">
        <v>0.28000000000000003</v>
      </c>
      <c r="E37" s="979"/>
    </row>
    <row r="38" spans="2:7" ht="15" customHeight="1">
      <c r="B38" s="426"/>
      <c r="C38" s="442" t="s">
        <v>4914</v>
      </c>
      <c r="D38" s="436">
        <v>13.95</v>
      </c>
      <c r="E38" s="979"/>
    </row>
    <row r="39" spans="2:7" ht="15" customHeight="1">
      <c r="B39" s="440"/>
      <c r="C39" s="411" t="s">
        <v>4915</v>
      </c>
      <c r="D39" s="438">
        <f>SUM(D37:D38)</f>
        <v>14.229999999999999</v>
      </c>
      <c r="E39" s="979"/>
    </row>
    <row r="40" spans="2:7" ht="15" customHeight="1">
      <c r="B40" s="426"/>
      <c r="C40" s="442"/>
      <c r="D40" s="436"/>
      <c r="E40" s="979"/>
    </row>
    <row r="41" spans="2:7">
      <c r="B41" s="426" t="s">
        <v>106</v>
      </c>
      <c r="C41" s="433" t="s">
        <v>4155</v>
      </c>
      <c r="D41" s="436">
        <v>5.2435097829999995</v>
      </c>
      <c r="E41" s="979"/>
    </row>
    <row r="42" spans="2:7" ht="15" customHeight="1">
      <c r="B42" s="426" t="s">
        <v>108</v>
      </c>
      <c r="C42" s="433" t="s">
        <v>4154</v>
      </c>
      <c r="D42" s="436">
        <v>0.37</v>
      </c>
      <c r="E42" s="979"/>
    </row>
    <row r="43" spans="2:7" ht="15" customHeight="1">
      <c r="B43" s="426"/>
      <c r="C43" s="433"/>
      <c r="D43" s="436"/>
      <c r="E43" s="980"/>
    </row>
    <row r="44" spans="2:7" ht="15" customHeight="1" thickBot="1">
      <c r="B44" s="443" t="s">
        <v>113</v>
      </c>
      <c r="C44" s="444" t="s">
        <v>2</v>
      </c>
      <c r="D44" s="445">
        <f>D31+D33+D35+D39+D41+D42</f>
        <v>235.59129068499999</v>
      </c>
      <c r="E44" s="446"/>
    </row>
    <row r="45" spans="2:7">
      <c r="B45" s="414" t="s">
        <v>4916</v>
      </c>
    </row>
    <row r="46" spans="2:7" ht="15">
      <c r="C46" s="417"/>
    </row>
    <row r="47" spans="2:7">
      <c r="D47" s="448">
        <v>133.82</v>
      </c>
    </row>
    <row r="48" spans="2:7">
      <c r="D48" s="448">
        <f>D47+D44</f>
        <v>369.41129068499998</v>
      </c>
    </row>
    <row r="49" spans="3:4">
      <c r="D49" s="447"/>
    </row>
    <row r="56" spans="3:4">
      <c r="D56" s="447"/>
    </row>
    <row r="57" spans="3:4">
      <c r="D57" s="447"/>
    </row>
    <row r="59" spans="3:4" ht="15">
      <c r="C59" s="417"/>
      <c r="D59" s="449"/>
    </row>
  </sheetData>
  <mergeCells count="3">
    <mergeCell ref="B2:D2"/>
    <mergeCell ref="E5:E43"/>
    <mergeCell ref="D11:D13"/>
  </mergeCells>
  <pageMargins left="1.05" right="0.31496062992125984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showGridLines="0" view="pageBreakPreview" zoomScaleNormal="115" zoomScaleSheetLayoutView="100" workbookViewId="0">
      <selection activeCell="B19" sqref="B19"/>
    </sheetView>
  </sheetViews>
  <sheetFormatPr defaultColWidth="9.140625" defaultRowHeight="12"/>
  <cols>
    <col min="1" max="1" width="4.28515625" style="396" customWidth="1"/>
    <col min="2" max="2" width="9.140625" style="395"/>
    <col min="3" max="3" width="27.140625" style="396" customWidth="1"/>
    <col min="4" max="4" width="16.85546875" style="395" customWidth="1"/>
    <col min="5" max="16384" width="9.140625" style="396"/>
  </cols>
  <sheetData>
    <row r="1" spans="2:4" ht="12.75" thickBot="1"/>
    <row r="2" spans="2:4" ht="12.75" customHeight="1">
      <c r="B2" s="982" t="s">
        <v>96</v>
      </c>
      <c r="C2" s="983"/>
      <c r="D2" s="984"/>
    </row>
    <row r="3" spans="2:4">
      <c r="B3" s="798" t="s">
        <v>4862</v>
      </c>
      <c r="C3" s="799"/>
      <c r="D3" s="800" t="s">
        <v>4863</v>
      </c>
    </row>
    <row r="4" spans="2:4">
      <c r="B4" s="801"/>
      <c r="C4" s="802"/>
      <c r="D4" s="803" t="s">
        <v>4933</v>
      </c>
    </row>
    <row r="5" spans="2:4" ht="12" customHeight="1">
      <c r="B5" s="804" t="s">
        <v>238</v>
      </c>
      <c r="C5" s="805" t="s">
        <v>179</v>
      </c>
      <c r="D5" s="806" t="s">
        <v>4875</v>
      </c>
    </row>
    <row r="6" spans="2:4" ht="15" customHeight="1">
      <c r="B6" s="804" t="s">
        <v>237</v>
      </c>
      <c r="C6" s="807" t="s">
        <v>4864</v>
      </c>
      <c r="D6" s="808"/>
    </row>
    <row r="7" spans="2:4" ht="15" customHeight="1">
      <c r="B7" s="809">
        <v>1</v>
      </c>
      <c r="C7" s="807" t="s">
        <v>4865</v>
      </c>
      <c r="D7" s="796">
        <v>1.1256735839999998</v>
      </c>
    </row>
    <row r="8" spans="2:4" ht="15" customHeight="1">
      <c r="B8" s="809" t="s">
        <v>218</v>
      </c>
      <c r="C8" s="807" t="s">
        <v>4866</v>
      </c>
      <c r="D8" s="797">
        <v>0.215643054</v>
      </c>
    </row>
    <row r="9" spans="2:4" ht="15" customHeight="1">
      <c r="B9" s="809" t="s">
        <v>219</v>
      </c>
      <c r="C9" s="807" t="s">
        <v>4867</v>
      </c>
      <c r="D9" s="797">
        <v>1.7542496339999998</v>
      </c>
    </row>
    <row r="10" spans="2:4" ht="15" customHeight="1">
      <c r="B10" s="809" t="s">
        <v>220</v>
      </c>
      <c r="C10" s="807" t="s">
        <v>4868</v>
      </c>
      <c r="D10" s="797">
        <v>6.2579802019999988</v>
      </c>
    </row>
    <row r="11" spans="2:4" ht="24" customHeight="1">
      <c r="B11" s="809" t="s">
        <v>221</v>
      </c>
      <c r="C11" s="810" t="s">
        <v>4869</v>
      </c>
      <c r="D11" s="797">
        <v>5.4151949640000012</v>
      </c>
    </row>
    <row r="12" spans="2:4" ht="24" customHeight="1">
      <c r="B12" s="801">
        <v>6</v>
      </c>
      <c r="C12" s="811" t="s">
        <v>4870</v>
      </c>
      <c r="D12" s="797">
        <v>7.0092000000000002E-2</v>
      </c>
    </row>
    <row r="13" spans="2:4" ht="15" customHeight="1">
      <c r="B13" s="801">
        <v>7</v>
      </c>
      <c r="C13" s="811" t="s">
        <v>9664</v>
      </c>
      <c r="D13" s="797">
        <v>1.3872663520000001</v>
      </c>
    </row>
    <row r="14" spans="2:4" ht="15" customHeight="1">
      <c r="B14" s="801"/>
      <c r="C14" s="812" t="s">
        <v>197</v>
      </c>
      <c r="D14" s="797">
        <f>SUM(D7:D12)-D13</f>
        <v>13.451567086000001</v>
      </c>
    </row>
    <row r="15" spans="2:4" ht="15" customHeight="1">
      <c r="B15" s="809" t="s">
        <v>4872</v>
      </c>
      <c r="C15" s="807" t="s">
        <v>4873</v>
      </c>
      <c r="D15" s="797"/>
    </row>
    <row r="16" spans="2:4" ht="15" customHeight="1">
      <c r="B16" s="801"/>
      <c r="C16" s="811" t="s">
        <v>4874</v>
      </c>
      <c r="D16" s="397">
        <v>0.01</v>
      </c>
    </row>
    <row r="17" spans="2:4" ht="15" customHeight="1">
      <c r="B17" s="985" t="s">
        <v>360</v>
      </c>
      <c r="C17" s="986"/>
      <c r="D17" s="720">
        <f>+D14+D16</f>
        <v>13.461567086000001</v>
      </c>
    </row>
    <row r="18" spans="2:4" ht="12.75" thickBot="1">
      <c r="B18" s="987"/>
      <c r="C18" s="988"/>
      <c r="D18" s="989"/>
    </row>
    <row r="22" spans="2:4">
      <c r="D22" s="398"/>
    </row>
  </sheetData>
  <mergeCells count="3">
    <mergeCell ref="B2:D2"/>
    <mergeCell ref="B17:C17"/>
    <mergeCell ref="B18:D18"/>
  </mergeCells>
  <pageMargins left="1.81" right="0.7" top="0.88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showGridLines="0" topLeftCell="B1" workbookViewId="0">
      <pane xSplit="2" ySplit="6" topLeftCell="D27" activePane="bottomRight" state="frozen"/>
      <selection activeCell="G15" sqref="G15"/>
      <selection pane="topRight" activeCell="G15" sqref="G15"/>
      <selection pane="bottomLeft" activeCell="G15" sqref="G15"/>
      <selection pane="bottomRight" activeCell="D42" sqref="D42"/>
    </sheetView>
  </sheetViews>
  <sheetFormatPr defaultColWidth="9.140625" defaultRowHeight="12"/>
  <cols>
    <col min="1" max="1" width="3.7109375" style="15" customWidth="1"/>
    <col min="2" max="2" width="5.140625" style="38" customWidth="1"/>
    <col min="3" max="4" width="22.5703125" style="15" customWidth="1"/>
    <col min="5" max="5" width="16.85546875" style="15" bestFit="1" customWidth="1"/>
    <col min="6" max="6" width="15.7109375" style="15" bestFit="1" customWidth="1"/>
    <col min="7" max="7" width="15.5703125" style="15" bestFit="1" customWidth="1"/>
    <col min="8" max="8" width="18.140625" style="15" bestFit="1" customWidth="1"/>
    <col min="9" max="9" width="17" style="15" bestFit="1" customWidth="1"/>
    <col min="10" max="10" width="15.7109375" style="15" bestFit="1" customWidth="1"/>
    <col min="11" max="12" width="15.140625" style="15" bestFit="1" customWidth="1"/>
    <col min="13" max="13" width="19.140625" style="15" customWidth="1"/>
    <col min="14" max="16384" width="9.140625" style="15"/>
  </cols>
  <sheetData>
    <row r="1" spans="2:13" ht="12.75" thickBot="1"/>
    <row r="2" spans="2:13">
      <c r="B2" s="990" t="s">
        <v>96</v>
      </c>
      <c r="C2" s="991"/>
      <c r="D2" s="991"/>
      <c r="E2" s="991"/>
      <c r="F2" s="991"/>
      <c r="G2" s="991"/>
      <c r="H2" s="991"/>
      <c r="I2" s="991"/>
      <c r="J2" s="991"/>
      <c r="K2" s="991"/>
      <c r="L2" s="991"/>
      <c r="M2" s="992"/>
    </row>
    <row r="3" spans="2:13">
      <c r="B3" s="164" t="s">
        <v>361</v>
      </c>
      <c r="C3" s="165"/>
      <c r="D3" s="165"/>
      <c r="E3" s="166"/>
      <c r="F3" s="166"/>
      <c r="G3" s="166"/>
      <c r="H3" s="165"/>
      <c r="I3" s="166"/>
      <c r="J3" s="166"/>
      <c r="K3" s="166"/>
      <c r="L3" s="166"/>
      <c r="M3" s="149" t="s">
        <v>242</v>
      </c>
    </row>
    <row r="4" spans="2:13">
      <c r="B4" s="167"/>
      <c r="C4" s="166"/>
      <c r="D4" s="166"/>
      <c r="E4" s="166"/>
      <c r="F4" s="166"/>
      <c r="G4" s="166" t="s">
        <v>4933</v>
      </c>
      <c r="H4" s="166"/>
      <c r="I4" s="166"/>
      <c r="J4" s="166"/>
      <c r="K4" s="166"/>
      <c r="L4" s="166"/>
      <c r="M4" s="149"/>
    </row>
    <row r="5" spans="2:13" ht="32.25" customHeight="1">
      <c r="B5" s="168" t="s">
        <v>0</v>
      </c>
      <c r="C5" s="813" t="s">
        <v>9693</v>
      </c>
      <c r="D5" s="169"/>
      <c r="E5" s="993" t="s">
        <v>239</v>
      </c>
      <c r="F5" s="994"/>
      <c r="G5" s="170"/>
      <c r="H5" s="995" t="s">
        <v>362</v>
      </c>
      <c r="I5" s="996"/>
      <c r="J5" s="996"/>
      <c r="K5" s="997"/>
      <c r="L5" s="993" t="s">
        <v>241</v>
      </c>
      <c r="M5" s="998"/>
    </row>
    <row r="6" spans="2:13" s="38" customFormat="1" ht="24">
      <c r="B6" s="171" t="s">
        <v>240</v>
      </c>
      <c r="C6" s="172" t="s">
        <v>243</v>
      </c>
      <c r="D6" s="173" t="s">
        <v>9668</v>
      </c>
      <c r="E6" s="173" t="s">
        <v>244</v>
      </c>
      <c r="F6" s="173" t="s">
        <v>4163</v>
      </c>
      <c r="G6" s="173" t="s">
        <v>4164</v>
      </c>
      <c r="H6" s="173" t="s">
        <v>4162</v>
      </c>
      <c r="I6" s="173" t="s">
        <v>244</v>
      </c>
      <c r="J6" s="173" t="s">
        <v>4165</v>
      </c>
      <c r="K6" s="173" t="s">
        <v>4164</v>
      </c>
      <c r="L6" s="173" t="s">
        <v>4162</v>
      </c>
      <c r="M6" s="174" t="s">
        <v>4164</v>
      </c>
    </row>
    <row r="7" spans="2:13">
      <c r="B7" s="152">
        <v>1</v>
      </c>
      <c r="C7" s="45" t="s">
        <v>363</v>
      </c>
      <c r="D7" s="45"/>
      <c r="E7" s="44"/>
      <c r="F7" s="44" t="s">
        <v>0</v>
      </c>
      <c r="G7" s="44" t="s">
        <v>0</v>
      </c>
      <c r="H7" s="116"/>
      <c r="I7" s="44" t="s">
        <v>0</v>
      </c>
      <c r="J7" s="44" t="s">
        <v>0</v>
      </c>
      <c r="K7" s="44" t="s">
        <v>0</v>
      </c>
      <c r="L7" s="44" t="s">
        <v>0</v>
      </c>
      <c r="M7" s="153" t="s">
        <v>0</v>
      </c>
    </row>
    <row r="8" spans="2:13">
      <c r="B8" s="152" t="s">
        <v>187</v>
      </c>
      <c r="C8" s="44" t="s">
        <v>364</v>
      </c>
      <c r="D8" s="47">
        <v>923881325.94999993</v>
      </c>
      <c r="E8" s="83">
        <v>8563867.6500000004</v>
      </c>
      <c r="F8" s="83">
        <v>0</v>
      </c>
      <c r="G8" s="47">
        <f>D8+E8-F8</f>
        <v>932445193.5999999</v>
      </c>
      <c r="H8" s="47">
        <v>290394140.95999992</v>
      </c>
      <c r="I8" s="47">
        <v>18452839.920000017</v>
      </c>
      <c r="J8" s="47"/>
      <c r="K8" s="47">
        <f>H8+I8-J8</f>
        <v>308846980.87999994</v>
      </c>
      <c r="L8" s="47">
        <f>D8-H8</f>
        <v>633487184.99000001</v>
      </c>
      <c r="M8" s="154">
        <f>G8-K8</f>
        <v>623598212.72000003</v>
      </c>
    </row>
    <row r="9" spans="2:13">
      <c r="B9" s="152" t="s">
        <v>195</v>
      </c>
      <c r="C9" s="44" t="s">
        <v>365</v>
      </c>
      <c r="D9" s="47">
        <v>12709438.369999999</v>
      </c>
      <c r="E9" s="83">
        <v>0</v>
      </c>
      <c r="F9" s="83">
        <v>0</v>
      </c>
      <c r="G9" s="47">
        <f>D9+E9-F9</f>
        <v>12709438.369999999</v>
      </c>
      <c r="H9" s="47">
        <v>12709438.369999999</v>
      </c>
      <c r="I9" s="47">
        <v>0</v>
      </c>
      <c r="J9" s="47"/>
      <c r="K9" s="47">
        <f>H9+I9-J9</f>
        <v>12709438.369999999</v>
      </c>
      <c r="L9" s="47">
        <f>D9-H9</f>
        <v>0</v>
      </c>
      <c r="M9" s="154">
        <f>G9-K9</f>
        <v>0</v>
      </c>
    </row>
    <row r="10" spans="2:13">
      <c r="B10" s="152" t="s">
        <v>202</v>
      </c>
      <c r="C10" s="44" t="s">
        <v>366</v>
      </c>
      <c r="D10" s="47">
        <v>3110000</v>
      </c>
      <c r="E10" s="83">
        <v>0</v>
      </c>
      <c r="F10" s="83">
        <v>0</v>
      </c>
      <c r="G10" s="47">
        <f>D10+E10-F10</f>
        <v>3110000</v>
      </c>
      <c r="H10" s="47">
        <v>1748530.81</v>
      </c>
      <c r="I10" s="47">
        <v>64857.619999999879</v>
      </c>
      <c r="J10" s="47"/>
      <c r="K10" s="47">
        <f>H10+I10-J10</f>
        <v>1813388.43</v>
      </c>
      <c r="L10" s="47">
        <f>D10-H10</f>
        <v>1361469.19</v>
      </c>
      <c r="M10" s="154">
        <f>G10-K10</f>
        <v>1296611.57</v>
      </c>
    </row>
    <row r="11" spans="2:13">
      <c r="B11" s="155"/>
      <c r="C11" s="45" t="s">
        <v>367</v>
      </c>
      <c r="D11" s="58">
        <f>SUM(D8:D10)</f>
        <v>939700764.31999993</v>
      </c>
      <c r="E11" s="84">
        <f>SUM(E8:E10)</f>
        <v>8563867.6500000004</v>
      </c>
      <c r="F11" s="84">
        <f>SUM(F8:F10)</f>
        <v>0</v>
      </c>
      <c r="G11" s="58">
        <f>D11+E11-F11</f>
        <v>948264631.96999991</v>
      </c>
      <c r="H11" s="58">
        <f>SUM(H8:H10)</f>
        <v>304852110.13999993</v>
      </c>
      <c r="I11" s="58">
        <f>SUM(I8:I10)</f>
        <v>18517697.540000018</v>
      </c>
      <c r="J11" s="58">
        <f>SUM(J8:J10)</f>
        <v>0</v>
      </c>
      <c r="K11" s="58">
        <f>H11+I11-J11</f>
        <v>323369807.67999995</v>
      </c>
      <c r="L11" s="58">
        <f>D11-H11</f>
        <v>634848654.18000007</v>
      </c>
      <c r="M11" s="156">
        <f>G11-K11</f>
        <v>624894824.28999996</v>
      </c>
    </row>
    <row r="12" spans="2:13">
      <c r="B12" s="155"/>
      <c r="C12" s="45"/>
      <c r="D12" s="58"/>
      <c r="E12" s="84"/>
      <c r="F12" s="84"/>
      <c r="G12" s="58"/>
      <c r="H12" s="58"/>
      <c r="I12" s="58"/>
      <c r="J12" s="58"/>
      <c r="K12" s="58"/>
      <c r="L12" s="58"/>
      <c r="M12" s="156"/>
    </row>
    <row r="13" spans="2:13">
      <c r="B13" s="152">
        <v>2</v>
      </c>
      <c r="C13" s="45" t="s">
        <v>368</v>
      </c>
      <c r="D13" s="45"/>
      <c r="E13" s="44" t="s">
        <v>0</v>
      </c>
      <c r="F13" s="44" t="s">
        <v>0</v>
      </c>
      <c r="G13" s="44" t="s">
        <v>0</v>
      </c>
      <c r="H13" s="44" t="s">
        <v>0</v>
      </c>
      <c r="I13" s="44" t="s">
        <v>0</v>
      </c>
      <c r="J13" s="44" t="s">
        <v>0</v>
      </c>
      <c r="K13" s="44" t="s">
        <v>0</v>
      </c>
      <c r="L13" s="44" t="s">
        <v>0</v>
      </c>
      <c r="M13" s="153" t="s">
        <v>0</v>
      </c>
    </row>
    <row r="14" spans="2:13">
      <c r="B14" s="152" t="s">
        <v>187</v>
      </c>
      <c r="C14" s="44" t="s">
        <v>369</v>
      </c>
      <c r="D14" s="47">
        <v>4755828341.9499998</v>
      </c>
      <c r="E14" s="83">
        <v>359022692.64999998</v>
      </c>
      <c r="F14" s="83">
        <v>18038011.399999999</v>
      </c>
      <c r="G14" s="47">
        <f t="shared" ref="G14:G24" si="0">D14+E14-F14</f>
        <v>5096813023.1999998</v>
      </c>
      <c r="H14" s="47">
        <v>1603324407.3199999</v>
      </c>
      <c r="I14" s="47">
        <v>242853740.94000003</v>
      </c>
      <c r="J14" s="47">
        <v>10158626.48</v>
      </c>
      <c r="K14" s="47">
        <f t="shared" ref="K14:K24" si="1">H14+I14-J14</f>
        <v>1836019521.78</v>
      </c>
      <c r="L14" s="47">
        <f t="shared" ref="L14:L24" si="2">D14-H14</f>
        <v>3152503934.6300001</v>
      </c>
      <c r="M14" s="154">
        <f t="shared" ref="M14:M24" si="3">G14-K14</f>
        <v>3260793501.4200001</v>
      </c>
    </row>
    <row r="15" spans="2:13">
      <c r="B15" s="152" t="s">
        <v>195</v>
      </c>
      <c r="C15" s="44" t="s">
        <v>370</v>
      </c>
      <c r="D15" s="47">
        <v>1095423841.6499999</v>
      </c>
      <c r="E15" s="83">
        <v>356412.21</v>
      </c>
      <c r="F15" s="83">
        <v>3406653.31</v>
      </c>
      <c r="G15" s="47">
        <f t="shared" si="0"/>
        <v>1092373600.55</v>
      </c>
      <c r="H15" s="47">
        <v>639180935.99000001</v>
      </c>
      <c r="I15" s="47">
        <v>35884470.300000004</v>
      </c>
      <c r="J15" s="47">
        <v>1759878.43</v>
      </c>
      <c r="K15" s="47">
        <f t="shared" si="1"/>
        <v>673305527.86000001</v>
      </c>
      <c r="L15" s="47">
        <f t="shared" si="2"/>
        <v>456242905.65999985</v>
      </c>
      <c r="M15" s="154">
        <f t="shared" si="3"/>
        <v>419068072.68999994</v>
      </c>
    </row>
    <row r="16" spans="2:13">
      <c r="B16" s="152" t="s">
        <v>202</v>
      </c>
      <c r="C16" s="44" t="s">
        <v>371</v>
      </c>
      <c r="D16" s="47">
        <v>6089172901.1099997</v>
      </c>
      <c r="E16" s="83">
        <v>318666767.05000001</v>
      </c>
      <c r="F16" s="83">
        <v>12307479.609999999</v>
      </c>
      <c r="G16" s="47">
        <f t="shared" si="0"/>
        <v>6395532188.5500002</v>
      </c>
      <c r="H16" s="47">
        <v>2332957500.0900002</v>
      </c>
      <c r="I16" s="47">
        <v>290708711.83999991</v>
      </c>
      <c r="J16" s="47">
        <v>8130248.5099999998</v>
      </c>
      <c r="K16" s="47">
        <f t="shared" si="1"/>
        <v>2615535963.4200001</v>
      </c>
      <c r="L16" s="47">
        <f t="shared" si="2"/>
        <v>3756215401.0199995</v>
      </c>
      <c r="M16" s="154">
        <f t="shared" si="3"/>
        <v>3779996225.1300001</v>
      </c>
    </row>
    <row r="17" spans="2:13">
      <c r="B17" s="152" t="s">
        <v>0</v>
      </c>
      <c r="C17" s="44" t="s">
        <v>216</v>
      </c>
      <c r="D17" s="58">
        <f>SUM(D14:D16)</f>
        <v>11940425084.709999</v>
      </c>
      <c r="E17" s="58">
        <f>SUM(E14:E16)</f>
        <v>678045871.90999997</v>
      </c>
      <c r="F17" s="58">
        <f>SUM(F14:F16)</f>
        <v>33752144.319999993</v>
      </c>
      <c r="G17" s="58">
        <f t="shared" si="0"/>
        <v>12584718812.299999</v>
      </c>
      <c r="H17" s="58">
        <f>SUM(H14:H16)</f>
        <v>4575462843.3999996</v>
      </c>
      <c r="I17" s="58">
        <f>SUM(I14:I16)</f>
        <v>569446923.07999992</v>
      </c>
      <c r="J17" s="58">
        <f>SUM(J14:J16)</f>
        <v>20048753.420000002</v>
      </c>
      <c r="K17" s="58">
        <f t="shared" si="1"/>
        <v>5124861013.0599995</v>
      </c>
      <c r="L17" s="58">
        <f t="shared" si="2"/>
        <v>7364962241.3099995</v>
      </c>
      <c r="M17" s="156">
        <f t="shared" si="3"/>
        <v>7459857799.2399998</v>
      </c>
    </row>
    <row r="18" spans="2:13">
      <c r="B18" s="152"/>
      <c r="C18" s="44"/>
      <c r="D18" s="58"/>
      <c r="E18" s="58"/>
      <c r="F18" s="58"/>
      <c r="G18" s="58"/>
      <c r="H18" s="58"/>
      <c r="I18" s="58"/>
      <c r="J18" s="58"/>
      <c r="K18" s="58"/>
      <c r="L18" s="58"/>
      <c r="M18" s="156"/>
    </row>
    <row r="19" spans="2:13">
      <c r="B19" s="152">
        <v>3</v>
      </c>
      <c r="C19" s="45" t="s">
        <v>372</v>
      </c>
      <c r="D19" s="83">
        <v>81904037.659999982</v>
      </c>
      <c r="E19" s="47">
        <v>5287368.4000000004</v>
      </c>
      <c r="F19" s="47">
        <v>2238102.5499999998</v>
      </c>
      <c r="G19" s="83">
        <f t="shared" si="0"/>
        <v>84953303.50999999</v>
      </c>
      <c r="H19" s="83">
        <v>50700768.409999996</v>
      </c>
      <c r="I19" s="83">
        <v>2401042.2500000042</v>
      </c>
      <c r="J19" s="83">
        <v>2014292.27</v>
      </c>
      <c r="K19" s="47">
        <f t="shared" si="1"/>
        <v>51087518.390000001</v>
      </c>
      <c r="L19" s="47">
        <f t="shared" si="2"/>
        <v>31203269.249999985</v>
      </c>
      <c r="M19" s="154">
        <f t="shared" si="3"/>
        <v>33865785.11999999</v>
      </c>
    </row>
    <row r="20" spans="2:13">
      <c r="B20" s="152">
        <v>4</v>
      </c>
      <c r="C20" s="45" t="s">
        <v>373</v>
      </c>
      <c r="D20" s="83">
        <v>106954978.34999998</v>
      </c>
      <c r="E20" s="47">
        <v>5856127.0099999998</v>
      </c>
      <c r="F20" s="47">
        <v>1592630.24</v>
      </c>
      <c r="G20" s="83">
        <f t="shared" si="0"/>
        <v>111218475.11999999</v>
      </c>
      <c r="H20" s="83">
        <v>88834420.25</v>
      </c>
      <c r="I20" s="83">
        <v>4404441.6000000071</v>
      </c>
      <c r="J20" s="83">
        <v>1454908.81</v>
      </c>
      <c r="K20" s="47">
        <f t="shared" si="1"/>
        <v>91783953.040000007</v>
      </c>
      <c r="L20" s="47">
        <f t="shared" si="2"/>
        <v>18120558.099999979</v>
      </c>
      <c r="M20" s="154">
        <f t="shared" si="3"/>
        <v>19434522.079999983</v>
      </c>
    </row>
    <row r="21" spans="2:13">
      <c r="B21" s="152">
        <v>5</v>
      </c>
      <c r="C21" s="45" t="s">
        <v>374</v>
      </c>
      <c r="D21" s="83">
        <v>6391664710.0300026</v>
      </c>
      <c r="E21" s="47">
        <v>495978430.12</v>
      </c>
      <c r="F21" s="47">
        <v>83916979.739999995</v>
      </c>
      <c r="G21" s="83">
        <f t="shared" si="0"/>
        <v>6803726160.4100027</v>
      </c>
      <c r="H21" s="83">
        <v>3352427570.6200004</v>
      </c>
      <c r="I21" s="83">
        <v>424417167.6900003</v>
      </c>
      <c r="J21" s="83">
        <v>39850456.990000002</v>
      </c>
      <c r="K21" s="47">
        <f t="shared" si="1"/>
        <v>3736994281.3200006</v>
      </c>
      <c r="L21" s="47">
        <f t="shared" si="2"/>
        <v>3039237139.4100022</v>
      </c>
      <c r="M21" s="154">
        <f t="shared" si="3"/>
        <v>3066731879.0900021</v>
      </c>
    </row>
    <row r="22" spans="2:13">
      <c r="B22" s="152">
        <v>6</v>
      </c>
      <c r="C22" s="45" t="s">
        <v>375</v>
      </c>
      <c r="D22" s="83">
        <v>15520514506.389997</v>
      </c>
      <c r="E22" s="47">
        <v>896618891.27999997</v>
      </c>
      <c r="F22" s="83">
        <v>1796279.92</v>
      </c>
      <c r="G22" s="83">
        <f t="shared" si="0"/>
        <v>16415337117.749998</v>
      </c>
      <c r="H22" s="83">
        <v>5140101544.7799997</v>
      </c>
      <c r="I22" s="83">
        <v>726196426.37999976</v>
      </c>
      <c r="J22" s="83">
        <v>1051430.18</v>
      </c>
      <c r="K22" s="47">
        <f t="shared" si="1"/>
        <v>5865246540.9799995</v>
      </c>
      <c r="L22" s="47">
        <f t="shared" si="2"/>
        <v>10380412961.609997</v>
      </c>
      <c r="M22" s="154">
        <f t="shared" si="3"/>
        <v>10550090576.769999</v>
      </c>
    </row>
    <row r="23" spans="2:13">
      <c r="B23" s="152">
        <v>7</v>
      </c>
      <c r="C23" s="45" t="s">
        <v>376</v>
      </c>
      <c r="D23" s="83">
        <v>4101161016.0800004</v>
      </c>
      <c r="E23" s="47">
        <v>39583977</v>
      </c>
      <c r="F23" s="83">
        <v>0</v>
      </c>
      <c r="G23" s="83">
        <f t="shared" si="0"/>
        <v>4140744993.0800004</v>
      </c>
      <c r="H23" s="83">
        <v>2621535053.8000007</v>
      </c>
      <c r="I23" s="83">
        <v>118639950.61999989</v>
      </c>
      <c r="J23" s="83"/>
      <c r="K23" s="47">
        <f t="shared" si="1"/>
        <v>2740175004.4200006</v>
      </c>
      <c r="L23" s="47">
        <f t="shared" si="2"/>
        <v>1479625962.2799997</v>
      </c>
      <c r="M23" s="154">
        <f t="shared" si="3"/>
        <v>1400569988.6599998</v>
      </c>
    </row>
    <row r="24" spans="2:13">
      <c r="B24" s="152">
        <v>8</v>
      </c>
      <c r="C24" s="45" t="s">
        <v>377</v>
      </c>
      <c r="D24" s="83">
        <v>138889979.98999959</v>
      </c>
      <c r="E24" s="47">
        <v>4334230.01</v>
      </c>
      <c r="F24" s="83">
        <v>0</v>
      </c>
      <c r="G24" s="83">
        <f t="shared" si="0"/>
        <v>143224209.99999958</v>
      </c>
      <c r="H24" s="85">
        <v>89421206.030000031</v>
      </c>
      <c r="I24" s="83">
        <v>9954458.1999992728</v>
      </c>
      <c r="J24" s="83"/>
      <c r="K24" s="47">
        <f t="shared" si="1"/>
        <v>99375664.229999304</v>
      </c>
      <c r="L24" s="47">
        <f t="shared" si="2"/>
        <v>49468773.959999561</v>
      </c>
      <c r="M24" s="154">
        <f t="shared" si="3"/>
        <v>43848545.770000279</v>
      </c>
    </row>
    <row r="25" spans="2:13" ht="15.75">
      <c r="B25" s="152">
        <v>9</v>
      </c>
      <c r="C25" s="45" t="s">
        <v>378</v>
      </c>
      <c r="D25" s="86"/>
      <c r="E25" s="44" t="s">
        <v>0</v>
      </c>
      <c r="F25" s="83"/>
      <c r="G25" s="44"/>
      <c r="H25" s="41"/>
      <c r="I25" s="87"/>
      <c r="J25" s="44"/>
      <c r="K25" s="44"/>
      <c r="L25" s="44"/>
      <c r="M25" s="153"/>
    </row>
    <row r="26" spans="2:13">
      <c r="B26" s="152" t="s">
        <v>187</v>
      </c>
      <c r="C26" s="45" t="s">
        <v>379</v>
      </c>
      <c r="D26" s="47">
        <v>72825713.640000001</v>
      </c>
      <c r="E26" s="47">
        <v>2577779.46</v>
      </c>
      <c r="F26" s="47">
        <v>6339038.8600000003</v>
      </c>
      <c r="G26" s="47">
        <f>D26+E26-F26</f>
        <v>69064454.239999995</v>
      </c>
      <c r="H26" s="42">
        <v>26740877.109999996</v>
      </c>
      <c r="I26" s="83">
        <v>8023779.620000001</v>
      </c>
      <c r="J26" s="47">
        <v>2772095.68</v>
      </c>
      <c r="K26" s="47">
        <f>H26+I26-J26</f>
        <v>31992561.049999997</v>
      </c>
      <c r="L26" s="47">
        <f>D26-H26</f>
        <v>46084836.530000001</v>
      </c>
      <c r="M26" s="154">
        <f>G26-K26</f>
        <v>37071893.189999998</v>
      </c>
    </row>
    <row r="27" spans="2:13" ht="15.75">
      <c r="B27" s="152" t="s">
        <v>195</v>
      </c>
      <c r="C27" s="45" t="s">
        <v>380</v>
      </c>
      <c r="D27" s="45"/>
      <c r="E27" s="44"/>
      <c r="F27" s="44"/>
      <c r="G27" s="44"/>
      <c r="H27" s="41"/>
      <c r="I27" s="87"/>
      <c r="J27" s="44"/>
      <c r="K27" s="44"/>
      <c r="L27" s="44"/>
      <c r="M27" s="153"/>
    </row>
    <row r="28" spans="2:13">
      <c r="B28" s="152" t="s">
        <v>381</v>
      </c>
      <c r="C28" s="44" t="s">
        <v>382</v>
      </c>
      <c r="D28" s="47">
        <v>445255378.02999955</v>
      </c>
      <c r="E28" s="47">
        <v>18494515.579999998</v>
      </c>
      <c r="F28" s="47">
        <v>1644410.64</v>
      </c>
      <c r="G28" s="47">
        <f>D28+E28-F28</f>
        <v>462105482.96999955</v>
      </c>
      <c r="H28" s="47">
        <v>247999748.33499998</v>
      </c>
      <c r="I28" s="47">
        <v>38768165.965000711</v>
      </c>
      <c r="J28" s="47">
        <v>1215629.52</v>
      </c>
      <c r="K28" s="47">
        <f>H28+I28-J28</f>
        <v>285552284.78000069</v>
      </c>
      <c r="L28" s="47">
        <f>D28-H28</f>
        <v>197255629.69499958</v>
      </c>
      <c r="M28" s="154">
        <f>G28-K28</f>
        <v>176553198.18999887</v>
      </c>
    </row>
    <row r="29" spans="2:13">
      <c r="B29" s="152" t="s">
        <v>383</v>
      </c>
      <c r="C29" s="44" t="s">
        <v>384</v>
      </c>
      <c r="D29" s="47">
        <v>1732096.75</v>
      </c>
      <c r="E29" s="47">
        <v>0</v>
      </c>
      <c r="F29" s="47">
        <v>0</v>
      </c>
      <c r="G29" s="47">
        <f>D29+E29-F29</f>
        <v>1732096.75</v>
      </c>
      <c r="H29" s="47">
        <v>1609565.8999999985</v>
      </c>
      <c r="I29" s="47">
        <v>10089.090000000084</v>
      </c>
      <c r="J29" s="47">
        <v>0</v>
      </c>
      <c r="K29" s="47">
        <f>H29+I29-J29</f>
        <v>1619654.9899999986</v>
      </c>
      <c r="L29" s="47">
        <f>D29-H29</f>
        <v>122530.85000000149</v>
      </c>
      <c r="M29" s="154">
        <f>G29-K29</f>
        <v>112441.76000000141</v>
      </c>
    </row>
    <row r="30" spans="2:13">
      <c r="B30" s="152" t="s">
        <v>385</v>
      </c>
      <c r="C30" s="44" t="s">
        <v>386</v>
      </c>
      <c r="D30" s="47">
        <v>129529133.96999998</v>
      </c>
      <c r="E30" s="47">
        <v>1155456</v>
      </c>
      <c r="F30" s="47">
        <v>6782800</v>
      </c>
      <c r="G30" s="47">
        <f>D30+E30-F30</f>
        <v>123901789.96999998</v>
      </c>
      <c r="H30" s="47">
        <v>88960000.680000007</v>
      </c>
      <c r="I30" s="47">
        <v>5096764.0299999863</v>
      </c>
      <c r="J30" s="47">
        <v>6443660</v>
      </c>
      <c r="K30" s="47">
        <f>H30+I30-J30</f>
        <v>87613104.709999993</v>
      </c>
      <c r="L30" s="47">
        <f>D30-H30</f>
        <v>40569133.289999977</v>
      </c>
      <c r="M30" s="154">
        <f>G30-K30</f>
        <v>36288685.25999999</v>
      </c>
    </row>
    <row r="31" spans="2:13">
      <c r="B31" s="152" t="s">
        <v>387</v>
      </c>
      <c r="C31" s="44" t="s">
        <v>388</v>
      </c>
      <c r="D31" s="47">
        <v>523554607.73999995</v>
      </c>
      <c r="E31" s="47">
        <v>125116010.39</v>
      </c>
      <c r="F31" s="47">
        <v>0</v>
      </c>
      <c r="G31" s="47">
        <f>D31+E31-F31</f>
        <v>648670618.13</v>
      </c>
      <c r="H31" s="47">
        <v>205851964.18000001</v>
      </c>
      <c r="I31" s="47">
        <v>53937181.489999957</v>
      </c>
      <c r="J31" s="47">
        <v>0</v>
      </c>
      <c r="K31" s="47">
        <f>H31+I31-J31</f>
        <v>259789145.66999996</v>
      </c>
      <c r="L31" s="47">
        <f>D31-H31</f>
        <v>317702643.55999994</v>
      </c>
      <c r="M31" s="154">
        <f>G31-K31</f>
        <v>388881472.46000004</v>
      </c>
    </row>
    <row r="32" spans="2:13">
      <c r="B32" s="152"/>
      <c r="C32" s="45" t="s">
        <v>367</v>
      </c>
      <c r="D32" s="58">
        <f>SUM(D28:D31)</f>
        <v>1100071216.4899995</v>
      </c>
      <c r="E32" s="58">
        <f t="shared" ref="E32:J32" si="4">SUM(E28:E31)</f>
        <v>144765981.97</v>
      </c>
      <c r="F32" s="58">
        <f t="shared" si="4"/>
        <v>8427210.6400000006</v>
      </c>
      <c r="G32" s="58">
        <f t="shared" si="4"/>
        <v>1236409987.8199997</v>
      </c>
      <c r="H32" s="58">
        <f t="shared" si="4"/>
        <v>544421279.09500003</v>
      </c>
      <c r="I32" s="58">
        <f t="shared" si="4"/>
        <v>97812200.575000659</v>
      </c>
      <c r="J32" s="58">
        <f t="shared" si="4"/>
        <v>7659289.5199999996</v>
      </c>
      <c r="K32" s="58">
        <f>H32+I32-J32</f>
        <v>634574190.15000069</v>
      </c>
      <c r="L32" s="58">
        <f>D32-H32</f>
        <v>555649937.3949995</v>
      </c>
      <c r="M32" s="156">
        <f>G32-K32</f>
        <v>601835797.669999</v>
      </c>
    </row>
    <row r="33" spans="2:13">
      <c r="B33" s="152"/>
      <c r="C33" s="45"/>
      <c r="D33" s="45"/>
      <c r="E33" s="84"/>
      <c r="F33" s="84"/>
      <c r="G33" s="58"/>
      <c r="H33" s="58"/>
      <c r="I33" s="58"/>
      <c r="J33" s="58"/>
      <c r="K33" s="58"/>
      <c r="L33" s="58"/>
      <c r="M33" s="156"/>
    </row>
    <row r="34" spans="2:13">
      <c r="B34" s="152">
        <v>10</v>
      </c>
      <c r="C34" s="45" t="s">
        <v>389</v>
      </c>
      <c r="D34" s="47">
        <v>692481768.05000031</v>
      </c>
      <c r="E34" s="47">
        <v>62759712.93</v>
      </c>
      <c r="F34" s="47">
        <v>2031879.38</v>
      </c>
      <c r="G34" s="47">
        <f>D34+E34-F34</f>
        <v>753209601.60000026</v>
      </c>
      <c r="H34" s="47">
        <v>519015258.92000014</v>
      </c>
      <c r="I34" s="47">
        <v>53687449.419999897</v>
      </c>
      <c r="J34" s="47">
        <v>857018.9</v>
      </c>
      <c r="K34" s="47">
        <f>H34+I34-J34</f>
        <v>571845689.44000006</v>
      </c>
      <c r="L34" s="47">
        <f>D34-H34</f>
        <v>173466509.13000017</v>
      </c>
      <c r="M34" s="154">
        <f>G34-K34</f>
        <v>181363912.16000021</v>
      </c>
    </row>
    <row r="35" spans="2:13">
      <c r="B35" s="152">
        <v>11</v>
      </c>
      <c r="C35" s="45" t="s">
        <v>390</v>
      </c>
      <c r="D35" s="47">
        <v>90480364.63000001</v>
      </c>
      <c r="E35" s="47">
        <v>1962000.02</v>
      </c>
      <c r="F35" s="47">
        <v>7609330.8799999999</v>
      </c>
      <c r="G35" s="47">
        <f>D35+E35-F35</f>
        <v>84833033.770000011</v>
      </c>
      <c r="H35" s="47">
        <v>42193051.840000018</v>
      </c>
      <c r="I35" s="47">
        <v>6343315.3499999996</v>
      </c>
      <c r="J35" s="47">
        <v>6432890.1699999999</v>
      </c>
      <c r="K35" s="47">
        <f>H35+I35-J35</f>
        <v>42103477.020000018</v>
      </c>
      <c r="L35" s="47">
        <f>D35-H35</f>
        <v>48287312.789999992</v>
      </c>
      <c r="M35" s="154">
        <f>G35-K35</f>
        <v>42729556.749999993</v>
      </c>
    </row>
    <row r="36" spans="2:13">
      <c r="B36" s="155"/>
      <c r="C36" s="44"/>
      <c r="D36" s="44"/>
      <c r="E36" s="44"/>
      <c r="F36" s="44"/>
      <c r="G36" s="47"/>
      <c r="H36" s="44"/>
      <c r="I36" s="44"/>
      <c r="J36" s="44"/>
      <c r="K36" s="44"/>
      <c r="L36" s="44"/>
      <c r="M36" s="153"/>
    </row>
    <row r="37" spans="2:13">
      <c r="B37" s="815" t="s">
        <v>223</v>
      </c>
      <c r="C37" s="73" t="s">
        <v>391</v>
      </c>
      <c r="D37" s="58">
        <f>SUM(D35+D34+D32+D26+D24+D23+D22+D21+D20+D19+D17+D11)</f>
        <v>41177074140.339996</v>
      </c>
      <c r="E37" s="58">
        <f>SUM(E35+E34+E32+E26+E24+E23+E22+E21+E20+E19+E17+E11)</f>
        <v>2346334237.7600002</v>
      </c>
      <c r="F37" s="58">
        <f>SUM(F35+F34+F32+F26+F24+F23+F22+F21+F20+F19+F17+F11)</f>
        <v>147703596.52999997</v>
      </c>
      <c r="G37" s="58">
        <f>SUM(G35+G34+G32+G26+G24+G23+G22+G21+G20+G19+G17+G11)</f>
        <v>43375704781.57</v>
      </c>
      <c r="H37" s="58">
        <f t="shared" ref="H37:M37" si="5">SUM(H35+H34+H32+H26+H24+H23+H22+H21+H20+H19+H17+H11)</f>
        <v>17355705984.395</v>
      </c>
      <c r="I37" s="58">
        <f t="shared" si="5"/>
        <v>2039844852.3249996</v>
      </c>
      <c r="J37" s="58">
        <f t="shared" si="5"/>
        <v>82141135.939999998</v>
      </c>
      <c r="K37" s="58">
        <f t="shared" si="5"/>
        <v>19313409700.779999</v>
      </c>
      <c r="L37" s="58">
        <f t="shared" si="5"/>
        <v>23821368155.945</v>
      </c>
      <c r="M37" s="120">
        <f t="shared" si="5"/>
        <v>24062295080.790001</v>
      </c>
    </row>
    <row r="38" spans="2:13" ht="12.75" thickBot="1">
      <c r="B38" s="157"/>
      <c r="C38" s="9"/>
      <c r="D38" s="9"/>
      <c r="E38" s="9"/>
      <c r="F38" s="9"/>
      <c r="G38" s="9"/>
      <c r="H38" s="9"/>
      <c r="I38" s="9"/>
      <c r="J38" s="43"/>
      <c r="K38" s="9"/>
      <c r="L38" s="9"/>
      <c r="M38" s="158"/>
    </row>
    <row r="39" spans="2:13">
      <c r="B39" s="159"/>
      <c r="C39" s="18"/>
      <c r="D39" s="18"/>
      <c r="E39" s="18"/>
      <c r="F39" s="18"/>
      <c r="G39" s="18"/>
      <c r="H39" s="18"/>
      <c r="I39" s="719"/>
      <c r="J39" s="18"/>
      <c r="K39" s="18"/>
      <c r="L39" s="18"/>
      <c r="M39" s="160"/>
    </row>
    <row r="40" spans="2:13">
      <c r="B40" s="814" t="s">
        <v>224</v>
      </c>
      <c r="C40" s="44" t="s">
        <v>392</v>
      </c>
      <c r="D40" s="47">
        <v>334113057.54999983</v>
      </c>
      <c r="E40" s="83">
        <v>50802793.150000036</v>
      </c>
      <c r="F40" s="44"/>
      <c r="G40" s="47">
        <f>D40+E40-F40</f>
        <v>384915850.69999987</v>
      </c>
      <c r="H40" s="47">
        <v>197044828.30000001</v>
      </c>
      <c r="I40" s="83">
        <v>43703791.540000051</v>
      </c>
      <c r="J40" s="83">
        <v>0</v>
      </c>
      <c r="K40" s="47">
        <f>H40+I40-J40</f>
        <v>240748619.84000006</v>
      </c>
      <c r="L40" s="47">
        <f>D40-H40</f>
        <v>137068229.24999982</v>
      </c>
      <c r="M40" s="154">
        <f>G40-K40</f>
        <v>144167230.85999981</v>
      </c>
    </row>
    <row r="41" spans="2:13">
      <c r="B41" s="15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60"/>
    </row>
    <row r="42" spans="2:13" ht="12.75" thickBot="1">
      <c r="B42" s="157"/>
      <c r="C42" s="62" t="s">
        <v>9694</v>
      </c>
      <c r="D42" s="161">
        <f t="shared" ref="D42:M42" si="6">D37+D40</f>
        <v>41511187197.889999</v>
      </c>
      <c r="E42" s="162">
        <f t="shared" si="6"/>
        <v>2397137030.9100003</v>
      </c>
      <c r="F42" s="162">
        <f t="shared" si="6"/>
        <v>147703596.52999997</v>
      </c>
      <c r="G42" s="161">
        <f t="shared" si="6"/>
        <v>43760620632.269997</v>
      </c>
      <c r="H42" s="161">
        <f t="shared" si="6"/>
        <v>17552750812.695</v>
      </c>
      <c r="I42" s="161">
        <f t="shared" si="6"/>
        <v>2083548643.8649995</v>
      </c>
      <c r="J42" s="161">
        <f t="shared" si="6"/>
        <v>82141135.939999998</v>
      </c>
      <c r="K42" s="161">
        <f t="shared" si="6"/>
        <v>19554158320.619999</v>
      </c>
      <c r="L42" s="161">
        <f t="shared" si="6"/>
        <v>23958436385.195</v>
      </c>
      <c r="M42" s="163">
        <f t="shared" si="6"/>
        <v>24206462311.650002</v>
      </c>
    </row>
    <row r="43" spans="2:13" hidden="1">
      <c r="D43" s="53">
        <f t="shared" ref="D43:M43" si="7">D42/10000000</f>
        <v>4151.1187197890004</v>
      </c>
      <c r="E43" s="53">
        <f t="shared" si="7"/>
        <v>239.71370309100004</v>
      </c>
      <c r="F43" s="53">
        <f t="shared" si="7"/>
        <v>14.770359652999996</v>
      </c>
      <c r="G43" s="53">
        <f t="shared" si="7"/>
        <v>4376.0620632269993</v>
      </c>
      <c r="H43" s="53">
        <f t="shared" si="7"/>
        <v>1755.2750812694999</v>
      </c>
      <c r="I43" s="53">
        <f t="shared" si="7"/>
        <v>208.35486438649994</v>
      </c>
      <c r="J43" s="53">
        <f t="shared" si="7"/>
        <v>8.2141135940000005</v>
      </c>
      <c r="K43" s="53">
        <f t="shared" si="7"/>
        <v>1955.4158320619999</v>
      </c>
      <c r="L43" s="53">
        <f t="shared" si="7"/>
        <v>2395.8436385195</v>
      </c>
      <c r="M43" s="53">
        <f t="shared" si="7"/>
        <v>2420.6462311650002</v>
      </c>
    </row>
    <row r="44" spans="2:13" hidden="1">
      <c r="C44" s="40"/>
      <c r="D44" s="130">
        <v>0</v>
      </c>
      <c r="E44" s="53">
        <v>0</v>
      </c>
      <c r="F44" s="53">
        <v>0</v>
      </c>
      <c r="G44" s="53">
        <v>1.0000000000296438E-2</v>
      </c>
      <c r="H44" s="53">
        <v>-6.0000000004372112E-3</v>
      </c>
      <c r="I44" s="53">
        <v>-2.8421709430404007E-14</v>
      </c>
      <c r="J44" s="53">
        <v>-9.9999999999837996E-3</v>
      </c>
      <c r="K44" s="16">
        <v>-4.9382720135326963E-13</v>
      </c>
      <c r="L44" s="53">
        <v>5.0000000008729728E-3</v>
      </c>
      <c r="M44" s="53">
        <v>-5.702105454474804E-13</v>
      </c>
    </row>
    <row r="46" spans="2:13">
      <c r="K46" s="16"/>
    </row>
    <row r="47" spans="2:13">
      <c r="K47" s="16"/>
    </row>
    <row r="48" spans="2:13">
      <c r="K48" s="16"/>
    </row>
  </sheetData>
  <mergeCells count="4">
    <mergeCell ref="B2:M2"/>
    <mergeCell ref="E5:F5"/>
    <mergeCell ref="H5:K5"/>
    <mergeCell ref="L5:M5"/>
  </mergeCells>
  <pageMargins left="0.7" right="0.7" top="0.75" bottom="0.75" header="0.3" footer="0.3"/>
  <pageSetup paperSize="9" scale="66" fitToHeight="0" orientation="landscape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57"/>
  <sheetViews>
    <sheetView showGridLines="0" topLeftCell="B1" zoomScale="115" zoomScaleNormal="115" zoomScaleSheetLayoutView="100" workbookViewId="0">
      <selection activeCell="B2" sqref="B2:O2"/>
    </sheetView>
  </sheetViews>
  <sheetFormatPr defaultColWidth="9.140625" defaultRowHeight="12"/>
  <cols>
    <col min="1" max="1" width="3.85546875" style="19" customWidth="1"/>
    <col min="2" max="2" width="9.140625" style="19"/>
    <col min="3" max="3" width="10.28515625" style="100" customWidth="1"/>
    <col min="4" max="4" width="43" style="106" bestFit="1" customWidth="1"/>
    <col min="5" max="5" width="15.42578125" style="100" bestFit="1" customWidth="1"/>
    <col min="6" max="6" width="13.28515625" style="100" customWidth="1"/>
    <col min="7" max="7" width="15.42578125" style="100" bestFit="1" customWidth="1"/>
    <col min="8" max="8" width="13.28515625" style="100" customWidth="1"/>
    <col min="9" max="9" width="13.140625" style="100" customWidth="1"/>
    <col min="10" max="10" width="14" style="100" customWidth="1"/>
    <col min="11" max="11" width="14.85546875" style="100" customWidth="1"/>
    <col min="12" max="13" width="18" style="100" customWidth="1"/>
    <col min="14" max="14" width="14.28515625" style="100" customWidth="1"/>
    <col min="15" max="15" width="9.140625" style="19" customWidth="1"/>
    <col min="16" max="16384" width="9.140625" style="19"/>
  </cols>
  <sheetData>
    <row r="1" spans="2:15" ht="12.75" thickBot="1"/>
    <row r="2" spans="2:15">
      <c r="B2" s="1002" t="s">
        <v>96</v>
      </c>
      <c r="C2" s="1003"/>
      <c r="D2" s="1003"/>
      <c r="E2" s="1003"/>
      <c r="F2" s="1003"/>
      <c r="G2" s="1003"/>
      <c r="H2" s="1003"/>
      <c r="I2" s="1003"/>
      <c r="J2" s="1003"/>
      <c r="K2" s="1003"/>
      <c r="L2" s="1003"/>
      <c r="M2" s="1003"/>
      <c r="N2" s="1003"/>
      <c r="O2" s="1004"/>
    </row>
    <row r="3" spans="2:15">
      <c r="B3" s="1005" t="s">
        <v>5038</v>
      </c>
      <c r="C3" s="1006"/>
      <c r="D3" s="571"/>
      <c r="E3" s="572"/>
      <c r="F3" s="572"/>
      <c r="G3" s="572"/>
      <c r="H3" s="572"/>
      <c r="I3" s="572"/>
      <c r="J3" s="572"/>
      <c r="K3" s="572" t="s">
        <v>1031</v>
      </c>
      <c r="L3" s="572"/>
      <c r="M3" s="573"/>
      <c r="N3" s="1007" t="s">
        <v>5039</v>
      </c>
      <c r="O3" s="1008"/>
    </row>
    <row r="4" spans="2:15" s="576" customFormat="1" ht="24">
      <c r="B4" s="847" t="s">
        <v>5040</v>
      </c>
      <c r="C4" s="574" t="s">
        <v>930</v>
      </c>
      <c r="D4" s="574" t="s">
        <v>931</v>
      </c>
      <c r="E4" s="574" t="s">
        <v>932</v>
      </c>
      <c r="F4" s="574" t="s">
        <v>933</v>
      </c>
      <c r="G4" s="574" t="s">
        <v>5041</v>
      </c>
      <c r="H4" s="574" t="s">
        <v>934</v>
      </c>
      <c r="I4" s="574" t="s">
        <v>929</v>
      </c>
      <c r="J4" s="574" t="s">
        <v>5042</v>
      </c>
      <c r="K4" s="574" t="s">
        <v>5043</v>
      </c>
      <c r="L4" s="575" t="s">
        <v>4871</v>
      </c>
      <c r="M4" s="575" t="s">
        <v>1033</v>
      </c>
      <c r="N4" s="575" t="s">
        <v>5044</v>
      </c>
      <c r="O4" s="848" t="s">
        <v>215</v>
      </c>
    </row>
    <row r="5" spans="2:15" ht="25.5">
      <c r="B5" s="849">
        <v>1</v>
      </c>
      <c r="C5" s="577" t="s">
        <v>5045</v>
      </c>
      <c r="D5" s="578" t="s">
        <v>5046</v>
      </c>
      <c r="E5" s="579">
        <v>0</v>
      </c>
      <c r="F5" s="579">
        <v>42518765.829999998</v>
      </c>
      <c r="G5" s="579">
        <v>0</v>
      </c>
      <c r="H5" s="579">
        <v>0</v>
      </c>
      <c r="I5" s="579">
        <v>410352</v>
      </c>
      <c r="J5" s="579">
        <v>16867323.710000001</v>
      </c>
      <c r="K5" s="580">
        <f t="shared" ref="K5:K68" si="0">SUM(E5:J5)</f>
        <v>59796441.539999999</v>
      </c>
      <c r="L5" s="104" t="s">
        <v>1034</v>
      </c>
      <c r="M5" s="581" t="s">
        <v>1034</v>
      </c>
      <c r="N5" s="581">
        <v>44649</v>
      </c>
      <c r="O5" s="850"/>
    </row>
    <row r="6" spans="2:15" ht="25.5">
      <c r="B6" s="849">
        <v>2</v>
      </c>
      <c r="C6" s="577" t="s">
        <v>5047</v>
      </c>
      <c r="D6" s="578" t="s">
        <v>5048</v>
      </c>
      <c r="E6" s="579">
        <v>0</v>
      </c>
      <c r="F6" s="579">
        <v>14980075.640000002</v>
      </c>
      <c r="G6" s="579">
        <v>0</v>
      </c>
      <c r="H6" s="579">
        <v>0</v>
      </c>
      <c r="I6" s="579">
        <v>144574</v>
      </c>
      <c r="J6" s="579">
        <v>5942641.5599999996</v>
      </c>
      <c r="K6" s="580">
        <f t="shared" si="0"/>
        <v>21067291.200000003</v>
      </c>
      <c r="L6" s="104" t="s">
        <v>1034</v>
      </c>
      <c r="M6" s="581" t="s">
        <v>1034</v>
      </c>
      <c r="N6" s="581">
        <v>44649</v>
      </c>
      <c r="O6" s="850"/>
    </row>
    <row r="7" spans="2:15" ht="25.5">
      <c r="B7" s="849">
        <v>3</v>
      </c>
      <c r="C7" s="577" t="s">
        <v>5049</v>
      </c>
      <c r="D7" s="578" t="s">
        <v>5050</v>
      </c>
      <c r="E7" s="579">
        <v>0</v>
      </c>
      <c r="F7" s="579">
        <v>0</v>
      </c>
      <c r="G7" s="579">
        <v>401200</v>
      </c>
      <c r="H7" s="579">
        <v>0</v>
      </c>
      <c r="I7" s="579">
        <v>7557</v>
      </c>
      <c r="J7" s="579">
        <v>222733.46000000002</v>
      </c>
      <c r="K7" s="580">
        <f t="shared" si="0"/>
        <v>631490.46</v>
      </c>
      <c r="L7" s="104" t="s">
        <v>1034</v>
      </c>
      <c r="M7" s="581" t="s">
        <v>1034</v>
      </c>
      <c r="N7" s="581">
        <v>44357</v>
      </c>
      <c r="O7" s="850"/>
    </row>
    <row r="8" spans="2:15" ht="25.5">
      <c r="B8" s="849">
        <v>4</v>
      </c>
      <c r="C8" s="577" t="s">
        <v>5051</v>
      </c>
      <c r="D8" s="578" t="s">
        <v>5052</v>
      </c>
      <c r="E8" s="579">
        <v>0</v>
      </c>
      <c r="F8" s="579">
        <v>0</v>
      </c>
      <c r="G8" s="579">
        <v>0</v>
      </c>
      <c r="H8" s="579">
        <v>1058157.92</v>
      </c>
      <c r="I8" s="579">
        <v>95135</v>
      </c>
      <c r="J8" s="579">
        <v>623174.55000000005</v>
      </c>
      <c r="K8" s="580">
        <f t="shared" si="0"/>
        <v>1776467.47</v>
      </c>
      <c r="L8" s="104" t="s">
        <v>1034</v>
      </c>
      <c r="M8" s="581" t="s">
        <v>1034</v>
      </c>
      <c r="N8" s="581">
        <v>44517</v>
      </c>
      <c r="O8" s="850"/>
    </row>
    <row r="9" spans="2:15" ht="25.5">
      <c r="B9" s="849">
        <v>5</v>
      </c>
      <c r="C9" s="577" t="s">
        <v>5053</v>
      </c>
      <c r="D9" s="578" t="s">
        <v>5054</v>
      </c>
      <c r="E9" s="579">
        <v>0</v>
      </c>
      <c r="F9" s="579">
        <v>0</v>
      </c>
      <c r="G9" s="579">
        <v>5664000</v>
      </c>
      <c r="H9" s="579">
        <v>0</v>
      </c>
      <c r="I9" s="579">
        <v>163021</v>
      </c>
      <c r="J9" s="579">
        <v>1047137.44</v>
      </c>
      <c r="K9" s="580">
        <f t="shared" si="0"/>
        <v>6874158.4399999995</v>
      </c>
      <c r="L9" s="104" t="s">
        <v>1034</v>
      </c>
      <c r="M9" s="581" t="s">
        <v>1034</v>
      </c>
      <c r="N9" s="581">
        <v>44620</v>
      </c>
      <c r="O9" s="850"/>
    </row>
    <row r="10" spans="2:15" ht="38.25">
      <c r="B10" s="849">
        <v>6</v>
      </c>
      <c r="C10" s="577" t="s">
        <v>5055</v>
      </c>
      <c r="D10" s="578" t="s">
        <v>5056</v>
      </c>
      <c r="E10" s="579">
        <v>0</v>
      </c>
      <c r="F10" s="579">
        <v>0</v>
      </c>
      <c r="G10" s="579">
        <v>3405560.2399999998</v>
      </c>
      <c r="H10" s="579">
        <v>0</v>
      </c>
      <c r="I10" s="579">
        <v>39461</v>
      </c>
      <c r="J10" s="579">
        <v>204978.65</v>
      </c>
      <c r="K10" s="580">
        <f t="shared" si="0"/>
        <v>3649999.8899999997</v>
      </c>
      <c r="L10" s="104" t="s">
        <v>1034</v>
      </c>
      <c r="M10" s="581" t="s">
        <v>1034</v>
      </c>
      <c r="N10" s="581">
        <v>44606</v>
      </c>
      <c r="O10" s="850"/>
    </row>
    <row r="11" spans="2:15" ht="12.75">
      <c r="B11" s="849">
        <v>7</v>
      </c>
      <c r="C11" s="577" t="s">
        <v>5057</v>
      </c>
      <c r="D11" s="578" t="s">
        <v>5058</v>
      </c>
      <c r="E11" s="579">
        <v>10839933.16</v>
      </c>
      <c r="F11" s="579">
        <v>0</v>
      </c>
      <c r="G11" s="579">
        <v>0</v>
      </c>
      <c r="H11" s="579">
        <v>0</v>
      </c>
      <c r="I11" s="579">
        <v>0</v>
      </c>
      <c r="J11" s="579">
        <v>0</v>
      </c>
      <c r="K11" s="580">
        <f t="shared" si="0"/>
        <v>10839933.16</v>
      </c>
      <c r="L11" s="104" t="s">
        <v>1034</v>
      </c>
      <c r="M11" s="581" t="s">
        <v>1034</v>
      </c>
      <c r="N11" s="581">
        <v>44637</v>
      </c>
      <c r="O11" s="850"/>
    </row>
    <row r="12" spans="2:15" ht="38.25">
      <c r="B12" s="849">
        <v>8</v>
      </c>
      <c r="C12" s="577" t="s">
        <v>5059</v>
      </c>
      <c r="D12" s="578" t="s">
        <v>5060</v>
      </c>
      <c r="E12" s="579">
        <v>0</v>
      </c>
      <c r="F12" s="579">
        <v>2617665.3000000003</v>
      </c>
      <c r="G12" s="579">
        <v>0</v>
      </c>
      <c r="H12" s="579">
        <v>0</v>
      </c>
      <c r="I12" s="579">
        <v>22793</v>
      </c>
      <c r="J12" s="579">
        <v>1038435.78</v>
      </c>
      <c r="K12" s="580">
        <f t="shared" si="0"/>
        <v>3678894.0800000001</v>
      </c>
      <c r="L12" s="104" t="s">
        <v>1034</v>
      </c>
      <c r="M12" s="581" t="s">
        <v>1034</v>
      </c>
      <c r="N12" s="581">
        <v>44602</v>
      </c>
      <c r="O12" s="850"/>
    </row>
    <row r="13" spans="2:15" ht="12.75">
      <c r="B13" s="849">
        <v>9</v>
      </c>
      <c r="C13" s="577" t="s">
        <v>5061</v>
      </c>
      <c r="D13" s="578" t="s">
        <v>5062</v>
      </c>
      <c r="E13" s="579">
        <v>3505984.14</v>
      </c>
      <c r="F13" s="579">
        <v>0</v>
      </c>
      <c r="G13" s="579">
        <v>4714867</v>
      </c>
      <c r="H13" s="579">
        <v>0</v>
      </c>
      <c r="I13" s="579">
        <v>0</v>
      </c>
      <c r="J13" s="579">
        <v>0</v>
      </c>
      <c r="K13" s="580">
        <f t="shared" si="0"/>
        <v>8220851.1400000006</v>
      </c>
      <c r="L13" s="104" t="s">
        <v>1034</v>
      </c>
      <c r="M13" s="581" t="s">
        <v>1034</v>
      </c>
      <c r="N13" s="581">
        <v>44617</v>
      </c>
      <c r="O13" s="850"/>
    </row>
    <row r="14" spans="2:15" ht="38.25">
      <c r="B14" s="849">
        <v>10</v>
      </c>
      <c r="C14" s="577" t="s">
        <v>5063</v>
      </c>
      <c r="D14" s="578" t="s">
        <v>5064</v>
      </c>
      <c r="E14" s="579">
        <v>30855714.98</v>
      </c>
      <c r="F14" s="579">
        <v>0</v>
      </c>
      <c r="G14" s="579">
        <v>4428338.22</v>
      </c>
      <c r="H14" s="579">
        <v>0</v>
      </c>
      <c r="I14" s="579">
        <v>0</v>
      </c>
      <c r="J14" s="579">
        <v>0</v>
      </c>
      <c r="K14" s="580">
        <f t="shared" si="0"/>
        <v>35284053.200000003</v>
      </c>
      <c r="L14" s="104" t="s">
        <v>1034</v>
      </c>
      <c r="M14" s="581" t="s">
        <v>1034</v>
      </c>
      <c r="N14" s="581">
        <v>44637</v>
      </c>
      <c r="O14" s="850"/>
    </row>
    <row r="15" spans="2:15" ht="25.5">
      <c r="B15" s="849">
        <v>11</v>
      </c>
      <c r="C15" s="577" t="s">
        <v>5065</v>
      </c>
      <c r="D15" s="578" t="s">
        <v>5066</v>
      </c>
      <c r="E15" s="579">
        <v>0</v>
      </c>
      <c r="F15" s="579">
        <v>12719594.640000001</v>
      </c>
      <c r="G15" s="579">
        <v>0</v>
      </c>
      <c r="H15" s="579">
        <v>0</v>
      </c>
      <c r="I15" s="579">
        <v>319716</v>
      </c>
      <c r="J15" s="579">
        <v>5045901.87</v>
      </c>
      <c r="K15" s="580">
        <f t="shared" si="0"/>
        <v>18085212.510000002</v>
      </c>
      <c r="L15" s="104" t="s">
        <v>1034</v>
      </c>
      <c r="M15" s="581" t="s">
        <v>1034</v>
      </c>
      <c r="N15" s="581">
        <v>44650</v>
      </c>
      <c r="O15" s="850"/>
    </row>
    <row r="16" spans="2:15" ht="12.75">
      <c r="B16" s="849">
        <v>12</v>
      </c>
      <c r="C16" s="577" t="s">
        <v>5067</v>
      </c>
      <c r="D16" s="578" t="s">
        <v>5068</v>
      </c>
      <c r="E16" s="579">
        <v>31860000</v>
      </c>
      <c r="F16" s="579">
        <v>0</v>
      </c>
      <c r="G16" s="579">
        <v>7009200</v>
      </c>
      <c r="H16" s="579">
        <v>0</v>
      </c>
      <c r="I16" s="579">
        <v>0</v>
      </c>
      <c r="J16" s="579">
        <v>0</v>
      </c>
      <c r="K16" s="580">
        <f t="shared" si="0"/>
        <v>38869200</v>
      </c>
      <c r="L16" s="104" t="s">
        <v>1034</v>
      </c>
      <c r="M16" s="581" t="s">
        <v>1034</v>
      </c>
      <c r="N16" s="581">
        <v>44620</v>
      </c>
      <c r="O16" s="850"/>
    </row>
    <row r="17" spans="2:15" ht="25.5">
      <c r="B17" s="849">
        <v>13</v>
      </c>
      <c r="C17" s="577" t="s">
        <v>5069</v>
      </c>
      <c r="D17" s="578" t="s">
        <v>5070</v>
      </c>
      <c r="E17" s="579">
        <v>2484450.5</v>
      </c>
      <c r="F17" s="579">
        <v>0</v>
      </c>
      <c r="G17" s="579">
        <v>0</v>
      </c>
      <c r="H17" s="579">
        <v>0</v>
      </c>
      <c r="I17" s="579">
        <v>0</v>
      </c>
      <c r="J17" s="579">
        <v>985589.06</v>
      </c>
      <c r="K17" s="580">
        <f t="shared" si="0"/>
        <v>3470039.56</v>
      </c>
      <c r="L17" s="104" t="s">
        <v>1034</v>
      </c>
      <c r="M17" s="581" t="s">
        <v>1034</v>
      </c>
      <c r="N17" s="581">
        <v>44631</v>
      </c>
      <c r="O17" s="850"/>
    </row>
    <row r="18" spans="2:15" ht="38.25">
      <c r="B18" s="849">
        <v>14</v>
      </c>
      <c r="C18" s="577" t="s">
        <v>5071</v>
      </c>
      <c r="D18" s="578" t="s">
        <v>5072</v>
      </c>
      <c r="E18" s="579">
        <v>1701212.3400000003</v>
      </c>
      <c r="F18" s="579">
        <v>0</v>
      </c>
      <c r="G18" s="579">
        <v>485109.68</v>
      </c>
      <c r="H18" s="579">
        <v>1134308.8</v>
      </c>
      <c r="I18" s="579">
        <v>0</v>
      </c>
      <c r="J18" s="579">
        <v>1317304.3400000001</v>
      </c>
      <c r="K18" s="580">
        <f t="shared" si="0"/>
        <v>4637935.16</v>
      </c>
      <c r="L18" s="104" t="s">
        <v>5073</v>
      </c>
      <c r="M18" s="581">
        <v>44610</v>
      </c>
      <c r="N18" s="581">
        <v>44629</v>
      </c>
      <c r="O18" s="850"/>
    </row>
    <row r="19" spans="2:15" ht="38.25">
      <c r="B19" s="849">
        <v>15</v>
      </c>
      <c r="C19" s="577" t="s">
        <v>5074</v>
      </c>
      <c r="D19" s="578" t="s">
        <v>5075</v>
      </c>
      <c r="E19" s="579">
        <v>616612.55999999994</v>
      </c>
      <c r="F19" s="579">
        <v>0</v>
      </c>
      <c r="G19" s="579">
        <v>534165.93999999994</v>
      </c>
      <c r="H19" s="579">
        <v>0</v>
      </c>
      <c r="I19" s="579">
        <v>57740</v>
      </c>
      <c r="J19" s="579">
        <v>456517.33</v>
      </c>
      <c r="K19" s="580">
        <f t="shared" si="0"/>
        <v>1665035.83</v>
      </c>
      <c r="L19" s="104" t="s">
        <v>1034</v>
      </c>
      <c r="M19" s="581" t="s">
        <v>1034</v>
      </c>
      <c r="N19" s="581">
        <v>44643</v>
      </c>
      <c r="O19" s="850"/>
    </row>
    <row r="20" spans="2:15" ht="38.25">
      <c r="B20" s="849">
        <v>16</v>
      </c>
      <c r="C20" s="577" t="s">
        <v>5076</v>
      </c>
      <c r="D20" s="578" t="s">
        <v>5077</v>
      </c>
      <c r="E20" s="579">
        <v>478341.32</v>
      </c>
      <c r="F20" s="579">
        <v>0</v>
      </c>
      <c r="G20" s="579">
        <v>40067.72</v>
      </c>
      <c r="H20" s="579">
        <v>0</v>
      </c>
      <c r="I20" s="579">
        <v>24881</v>
      </c>
      <c r="J20" s="579">
        <v>369953.93</v>
      </c>
      <c r="K20" s="580">
        <f t="shared" si="0"/>
        <v>913243.97</v>
      </c>
      <c r="L20" s="104" t="s">
        <v>5078</v>
      </c>
      <c r="M20" s="581">
        <v>44236</v>
      </c>
      <c r="N20" s="581">
        <v>44287</v>
      </c>
      <c r="O20" s="850"/>
    </row>
    <row r="21" spans="2:15" ht="38.25">
      <c r="B21" s="849">
        <v>17</v>
      </c>
      <c r="C21" s="582" t="s">
        <v>5079</v>
      </c>
      <c r="D21" s="578" t="s">
        <v>5080</v>
      </c>
      <c r="E21" s="579">
        <v>1520004.2399999993</v>
      </c>
      <c r="F21" s="579">
        <v>0</v>
      </c>
      <c r="G21" s="579">
        <v>1016580.8</v>
      </c>
      <c r="H21" s="579">
        <v>0</v>
      </c>
      <c r="I21" s="579">
        <v>0</v>
      </c>
      <c r="J21" s="579">
        <v>1499170.03</v>
      </c>
      <c r="K21" s="580">
        <f t="shared" si="0"/>
        <v>4035755.0699999994</v>
      </c>
      <c r="L21" s="104" t="s">
        <v>1034</v>
      </c>
      <c r="M21" s="581" t="s">
        <v>1034</v>
      </c>
      <c r="N21" s="581">
        <v>44463</v>
      </c>
      <c r="O21" s="850"/>
    </row>
    <row r="22" spans="2:15" ht="25.5">
      <c r="B22" s="849">
        <v>18</v>
      </c>
      <c r="C22" s="577" t="s">
        <v>5081</v>
      </c>
      <c r="D22" s="578" t="s">
        <v>5082</v>
      </c>
      <c r="E22" s="579">
        <v>60485.54</v>
      </c>
      <c r="F22" s="579">
        <v>183604.46</v>
      </c>
      <c r="G22" s="579">
        <v>40644.86</v>
      </c>
      <c r="H22" s="579">
        <v>63131.039999999994</v>
      </c>
      <c r="I22" s="579">
        <v>6627</v>
      </c>
      <c r="J22" s="579">
        <v>137999.46</v>
      </c>
      <c r="K22" s="580">
        <f t="shared" si="0"/>
        <v>492492.36</v>
      </c>
      <c r="L22" s="104" t="s">
        <v>5083</v>
      </c>
      <c r="M22" s="581">
        <v>44547</v>
      </c>
      <c r="N22" s="581">
        <v>44581</v>
      </c>
      <c r="O22" s="850"/>
    </row>
    <row r="23" spans="2:15" ht="25.5">
      <c r="B23" s="849">
        <v>19</v>
      </c>
      <c r="C23" s="577" t="s">
        <v>5084</v>
      </c>
      <c r="D23" s="578" t="s">
        <v>5085</v>
      </c>
      <c r="E23" s="579">
        <v>110181.74000000005</v>
      </c>
      <c r="F23" s="579">
        <v>0</v>
      </c>
      <c r="G23" s="579">
        <v>225462.6</v>
      </c>
      <c r="H23" s="579">
        <v>0</v>
      </c>
      <c r="I23" s="579">
        <v>6452</v>
      </c>
      <c r="J23" s="579">
        <v>133151.13</v>
      </c>
      <c r="K23" s="580">
        <f t="shared" si="0"/>
        <v>475247.47000000009</v>
      </c>
      <c r="L23" s="104" t="s">
        <v>1034</v>
      </c>
      <c r="M23" s="581" t="s">
        <v>1034</v>
      </c>
      <c r="N23" s="581">
        <v>44547</v>
      </c>
      <c r="O23" s="850"/>
    </row>
    <row r="24" spans="2:15" ht="25.5">
      <c r="B24" s="849">
        <v>20</v>
      </c>
      <c r="C24" s="577" t="s">
        <v>5086</v>
      </c>
      <c r="D24" s="578" t="s">
        <v>5087</v>
      </c>
      <c r="E24" s="579">
        <v>681467.23</v>
      </c>
      <c r="F24" s="579">
        <v>0</v>
      </c>
      <c r="G24" s="579">
        <v>612669.57999999996</v>
      </c>
      <c r="H24" s="579">
        <v>0</v>
      </c>
      <c r="I24" s="579">
        <v>46952</v>
      </c>
      <c r="J24" s="579">
        <v>513388</v>
      </c>
      <c r="K24" s="580">
        <f t="shared" si="0"/>
        <v>1854476.81</v>
      </c>
      <c r="L24" s="104" t="s">
        <v>1034</v>
      </c>
      <c r="M24" s="581" t="s">
        <v>1034</v>
      </c>
      <c r="N24" s="581">
        <v>44588</v>
      </c>
      <c r="O24" s="850"/>
    </row>
    <row r="25" spans="2:15" ht="25.5">
      <c r="B25" s="849">
        <v>21</v>
      </c>
      <c r="C25" s="577" t="s">
        <v>5088</v>
      </c>
      <c r="D25" s="578" t="s">
        <v>5089</v>
      </c>
      <c r="E25" s="579">
        <v>399335.65</v>
      </c>
      <c r="F25" s="579">
        <v>0</v>
      </c>
      <c r="G25" s="579">
        <v>474627.28</v>
      </c>
      <c r="H25" s="579">
        <v>0</v>
      </c>
      <c r="I25" s="579">
        <v>20221</v>
      </c>
      <c r="J25" s="579">
        <v>346703.75</v>
      </c>
      <c r="K25" s="580">
        <f t="shared" si="0"/>
        <v>1240887.6800000002</v>
      </c>
      <c r="L25" s="104" t="s">
        <v>1034</v>
      </c>
      <c r="M25" s="581" t="s">
        <v>1034</v>
      </c>
      <c r="N25" s="581">
        <v>44498</v>
      </c>
      <c r="O25" s="850"/>
    </row>
    <row r="26" spans="2:15" ht="38.25">
      <c r="B26" s="849">
        <v>22</v>
      </c>
      <c r="C26" s="577" t="s">
        <v>5090</v>
      </c>
      <c r="D26" s="578" t="s">
        <v>5091</v>
      </c>
      <c r="E26" s="579">
        <v>386689.51</v>
      </c>
      <c r="F26" s="579">
        <v>0</v>
      </c>
      <c r="G26" s="579">
        <v>484536.32000000001</v>
      </c>
      <c r="H26" s="579">
        <v>0</v>
      </c>
      <c r="I26" s="579">
        <v>34167</v>
      </c>
      <c r="J26" s="579">
        <v>345617.93</v>
      </c>
      <c r="K26" s="580">
        <f t="shared" si="0"/>
        <v>1251010.76</v>
      </c>
      <c r="L26" s="104" t="s">
        <v>1034</v>
      </c>
      <c r="M26" s="581" t="s">
        <v>1034</v>
      </c>
      <c r="N26" s="581">
        <v>44593</v>
      </c>
      <c r="O26" s="850"/>
    </row>
    <row r="27" spans="2:15" ht="38.25">
      <c r="B27" s="849">
        <v>23</v>
      </c>
      <c r="C27" s="577" t="s">
        <v>5092</v>
      </c>
      <c r="D27" s="578" t="s">
        <v>5093</v>
      </c>
      <c r="E27" s="579">
        <v>615019.82999999996</v>
      </c>
      <c r="F27" s="579">
        <v>0</v>
      </c>
      <c r="G27" s="579">
        <v>406568.42</v>
      </c>
      <c r="H27" s="579">
        <v>0</v>
      </c>
      <c r="I27" s="579">
        <v>33755</v>
      </c>
      <c r="J27" s="579">
        <v>405267.16</v>
      </c>
      <c r="K27" s="580">
        <f t="shared" si="0"/>
        <v>1460610.41</v>
      </c>
      <c r="L27" s="104" t="s">
        <v>1034</v>
      </c>
      <c r="M27" s="581" t="s">
        <v>1034</v>
      </c>
      <c r="N27" s="581">
        <v>44593</v>
      </c>
      <c r="O27" s="850"/>
    </row>
    <row r="28" spans="2:15" ht="25.5">
      <c r="B28" s="849">
        <v>24</v>
      </c>
      <c r="C28" s="577" t="s">
        <v>5094</v>
      </c>
      <c r="D28" s="578" t="s">
        <v>5095</v>
      </c>
      <c r="E28" s="579">
        <v>843960.21</v>
      </c>
      <c r="F28" s="579">
        <v>0</v>
      </c>
      <c r="G28" s="579">
        <v>857065.28</v>
      </c>
      <c r="H28" s="579">
        <v>0</v>
      </c>
      <c r="I28" s="579">
        <v>35785</v>
      </c>
      <c r="J28" s="579">
        <v>674801.98</v>
      </c>
      <c r="K28" s="580">
        <f t="shared" si="0"/>
        <v>2411612.4699999997</v>
      </c>
      <c r="L28" s="104" t="s">
        <v>1034</v>
      </c>
      <c r="M28" s="581" t="s">
        <v>1034</v>
      </c>
      <c r="N28" s="581">
        <v>44643</v>
      </c>
      <c r="O28" s="850"/>
    </row>
    <row r="29" spans="2:15" ht="38.25">
      <c r="B29" s="849">
        <v>25</v>
      </c>
      <c r="C29" s="577" t="s">
        <v>5096</v>
      </c>
      <c r="D29" s="578" t="s">
        <v>5097</v>
      </c>
      <c r="E29" s="579">
        <v>299001.26999999996</v>
      </c>
      <c r="F29" s="579">
        <v>114500.12000000001</v>
      </c>
      <c r="G29" s="579">
        <v>247029.96</v>
      </c>
      <c r="H29" s="579">
        <v>479759.52</v>
      </c>
      <c r="I29" s="579">
        <v>30857</v>
      </c>
      <c r="J29" s="579">
        <v>452356.85</v>
      </c>
      <c r="K29" s="580">
        <f t="shared" si="0"/>
        <v>1623504.7200000002</v>
      </c>
      <c r="L29" s="104" t="s">
        <v>1034</v>
      </c>
      <c r="M29" s="581" t="s">
        <v>1034</v>
      </c>
      <c r="N29" s="581">
        <v>44646</v>
      </c>
      <c r="O29" s="850"/>
    </row>
    <row r="30" spans="2:15" ht="38.25">
      <c r="B30" s="849">
        <v>26</v>
      </c>
      <c r="C30" s="577" t="s">
        <v>5098</v>
      </c>
      <c r="D30" s="578" t="s">
        <v>5099</v>
      </c>
      <c r="E30" s="579">
        <v>121735.59</v>
      </c>
      <c r="F30" s="579">
        <v>233546.78</v>
      </c>
      <c r="G30" s="579">
        <v>52263.429999999993</v>
      </c>
      <c r="H30" s="579">
        <v>251595.36</v>
      </c>
      <c r="I30" s="579">
        <v>0</v>
      </c>
      <c r="J30" s="579">
        <v>261483.3</v>
      </c>
      <c r="K30" s="580">
        <f t="shared" si="0"/>
        <v>920624.46</v>
      </c>
      <c r="L30" s="104" t="s">
        <v>1034</v>
      </c>
      <c r="M30" s="581" t="s">
        <v>1034</v>
      </c>
      <c r="N30" s="581">
        <v>44646</v>
      </c>
      <c r="O30" s="850"/>
    </row>
    <row r="31" spans="2:15" ht="25.5">
      <c r="B31" s="849">
        <v>27</v>
      </c>
      <c r="C31" s="577" t="s">
        <v>5100</v>
      </c>
      <c r="D31" s="578" t="s">
        <v>5101</v>
      </c>
      <c r="E31" s="579">
        <v>341853.27</v>
      </c>
      <c r="F31" s="579">
        <v>0</v>
      </c>
      <c r="G31" s="579">
        <v>182992.36</v>
      </c>
      <c r="H31" s="579">
        <v>647617.48999999987</v>
      </c>
      <c r="I31" s="579">
        <v>101417</v>
      </c>
      <c r="J31" s="579">
        <v>603248</v>
      </c>
      <c r="K31" s="580">
        <f t="shared" si="0"/>
        <v>1877128.1199999999</v>
      </c>
      <c r="L31" s="104" t="s">
        <v>5102</v>
      </c>
      <c r="M31" s="581">
        <v>44253</v>
      </c>
      <c r="N31" s="581">
        <v>44650</v>
      </c>
      <c r="O31" s="850"/>
    </row>
    <row r="32" spans="2:15" ht="25.5">
      <c r="B32" s="849">
        <v>28</v>
      </c>
      <c r="C32" s="577" t="s">
        <v>5103</v>
      </c>
      <c r="D32" s="578" t="s">
        <v>5104</v>
      </c>
      <c r="E32" s="579">
        <v>23848.78999999999</v>
      </c>
      <c r="F32" s="579">
        <v>0</v>
      </c>
      <c r="G32" s="579">
        <v>65891.199999999997</v>
      </c>
      <c r="H32" s="579">
        <v>0</v>
      </c>
      <c r="I32" s="579">
        <v>1121</v>
      </c>
      <c r="J32" s="579">
        <v>35600.120000000003</v>
      </c>
      <c r="K32" s="580">
        <f t="shared" si="0"/>
        <v>126461.10999999999</v>
      </c>
      <c r="L32" s="104" t="s">
        <v>5105</v>
      </c>
      <c r="M32" s="581">
        <v>44454</v>
      </c>
      <c r="N32" s="581">
        <v>44454</v>
      </c>
      <c r="O32" s="850"/>
    </row>
    <row r="33" spans="2:15" ht="38.25">
      <c r="B33" s="849">
        <v>29</v>
      </c>
      <c r="C33" s="577" t="s">
        <v>5106</v>
      </c>
      <c r="D33" s="578" t="s">
        <v>5107</v>
      </c>
      <c r="E33" s="579">
        <v>906195.26</v>
      </c>
      <c r="F33" s="579">
        <v>0</v>
      </c>
      <c r="G33" s="579">
        <v>440239.78</v>
      </c>
      <c r="H33" s="579">
        <v>0</v>
      </c>
      <c r="I33" s="579">
        <v>0</v>
      </c>
      <c r="J33" s="579">
        <v>534134.87</v>
      </c>
      <c r="K33" s="580">
        <f t="shared" si="0"/>
        <v>1880569.9100000001</v>
      </c>
      <c r="L33" s="104" t="s">
        <v>5108</v>
      </c>
      <c r="M33" s="581">
        <v>44649</v>
      </c>
      <c r="N33" s="581">
        <v>44651</v>
      </c>
      <c r="O33" s="850"/>
    </row>
    <row r="34" spans="2:15" ht="25.5">
      <c r="B34" s="849">
        <v>30</v>
      </c>
      <c r="C34" s="577" t="s">
        <v>5109</v>
      </c>
      <c r="D34" s="578" t="s">
        <v>5110</v>
      </c>
      <c r="E34" s="579">
        <v>638066.5699999996</v>
      </c>
      <c r="F34" s="579">
        <v>0</v>
      </c>
      <c r="G34" s="579">
        <v>354827.78</v>
      </c>
      <c r="H34" s="579">
        <v>0</v>
      </c>
      <c r="I34" s="579">
        <v>32589</v>
      </c>
      <c r="J34" s="579">
        <v>611218.07000000007</v>
      </c>
      <c r="K34" s="580">
        <f t="shared" si="0"/>
        <v>1636701.4199999997</v>
      </c>
      <c r="L34" s="104" t="s">
        <v>1034</v>
      </c>
      <c r="M34" s="581" t="s">
        <v>1034</v>
      </c>
      <c r="N34" s="581">
        <v>44376</v>
      </c>
      <c r="O34" s="850"/>
    </row>
    <row r="35" spans="2:15" ht="25.5">
      <c r="B35" s="849">
        <v>31</v>
      </c>
      <c r="C35" s="577" t="s">
        <v>5111</v>
      </c>
      <c r="D35" s="578" t="s">
        <v>1035</v>
      </c>
      <c r="E35" s="579">
        <v>1345096.98</v>
      </c>
      <c r="F35" s="579">
        <v>0</v>
      </c>
      <c r="G35" s="579">
        <v>675410.18</v>
      </c>
      <c r="H35" s="579">
        <v>0</v>
      </c>
      <c r="I35" s="579">
        <v>0</v>
      </c>
      <c r="J35" s="579">
        <v>801541.33</v>
      </c>
      <c r="K35" s="580">
        <f t="shared" si="0"/>
        <v>2822048.49</v>
      </c>
      <c r="L35" s="104" t="s">
        <v>1034</v>
      </c>
      <c r="M35" s="581" t="s">
        <v>1034</v>
      </c>
      <c r="N35" s="581">
        <v>44648</v>
      </c>
      <c r="O35" s="850"/>
    </row>
    <row r="36" spans="2:15" ht="25.5">
      <c r="B36" s="849">
        <v>32</v>
      </c>
      <c r="C36" s="577" t="s">
        <v>5112</v>
      </c>
      <c r="D36" s="578" t="s">
        <v>1035</v>
      </c>
      <c r="E36" s="579">
        <v>224842.44999999975</v>
      </c>
      <c r="F36" s="579">
        <v>0</v>
      </c>
      <c r="G36" s="579">
        <v>299360.99</v>
      </c>
      <c r="H36" s="579">
        <v>0</v>
      </c>
      <c r="I36" s="579">
        <v>27305</v>
      </c>
      <c r="J36" s="579">
        <v>279212.45999999996</v>
      </c>
      <c r="K36" s="580">
        <f t="shared" si="0"/>
        <v>830720.89999999967</v>
      </c>
      <c r="L36" s="104" t="s">
        <v>1034</v>
      </c>
      <c r="M36" s="581" t="s">
        <v>1034</v>
      </c>
      <c r="N36" s="581">
        <v>44466</v>
      </c>
      <c r="O36" s="850"/>
    </row>
    <row r="37" spans="2:15" ht="25.5">
      <c r="B37" s="849">
        <v>33</v>
      </c>
      <c r="C37" s="577" t="s">
        <v>5113</v>
      </c>
      <c r="D37" s="578" t="s">
        <v>5114</v>
      </c>
      <c r="E37" s="579">
        <v>2454695.3899999997</v>
      </c>
      <c r="F37" s="579">
        <v>0</v>
      </c>
      <c r="G37" s="579">
        <v>239562.42</v>
      </c>
      <c r="H37" s="579">
        <v>0</v>
      </c>
      <c r="I37" s="579">
        <v>265390</v>
      </c>
      <c r="J37" s="579">
        <v>1646528.27</v>
      </c>
      <c r="K37" s="580">
        <f t="shared" si="0"/>
        <v>4606176.08</v>
      </c>
      <c r="L37" s="104" t="s">
        <v>5115</v>
      </c>
      <c r="M37" s="581">
        <v>44547</v>
      </c>
      <c r="N37" s="581">
        <v>44561</v>
      </c>
      <c r="O37" s="850"/>
    </row>
    <row r="38" spans="2:15" ht="25.5">
      <c r="B38" s="849">
        <v>34</v>
      </c>
      <c r="C38" s="577" t="s">
        <v>5116</v>
      </c>
      <c r="D38" s="578" t="s">
        <v>5117</v>
      </c>
      <c r="E38" s="579">
        <v>779013.63</v>
      </c>
      <c r="F38" s="579">
        <v>0</v>
      </c>
      <c r="G38" s="579">
        <v>104648.05</v>
      </c>
      <c r="H38" s="579">
        <v>0</v>
      </c>
      <c r="I38" s="579">
        <v>0</v>
      </c>
      <c r="J38" s="579">
        <v>350551.27</v>
      </c>
      <c r="K38" s="580">
        <f t="shared" si="0"/>
        <v>1234212.9500000002</v>
      </c>
      <c r="L38" s="104" t="s">
        <v>1034</v>
      </c>
      <c r="M38" s="581" t="s">
        <v>1034</v>
      </c>
      <c r="N38" s="581">
        <v>44589</v>
      </c>
      <c r="O38" s="850"/>
    </row>
    <row r="39" spans="2:15" ht="25.5">
      <c r="B39" s="849">
        <v>35</v>
      </c>
      <c r="C39" s="577" t="s">
        <v>5118</v>
      </c>
      <c r="D39" s="578" t="s">
        <v>5119</v>
      </c>
      <c r="E39" s="579">
        <v>694357.77999999991</v>
      </c>
      <c r="F39" s="579">
        <v>0</v>
      </c>
      <c r="G39" s="579">
        <v>96856.93</v>
      </c>
      <c r="H39" s="579">
        <v>0</v>
      </c>
      <c r="I39" s="579">
        <v>0</v>
      </c>
      <c r="J39" s="579">
        <v>313877.28000000003</v>
      </c>
      <c r="K39" s="580">
        <f t="shared" si="0"/>
        <v>1105091.99</v>
      </c>
      <c r="L39" s="104" t="s">
        <v>1034</v>
      </c>
      <c r="M39" s="581" t="s">
        <v>1034</v>
      </c>
      <c r="N39" s="581">
        <v>44616</v>
      </c>
      <c r="O39" s="850"/>
    </row>
    <row r="40" spans="2:15" ht="25.5">
      <c r="B40" s="849">
        <v>36</v>
      </c>
      <c r="C40" s="577" t="s">
        <v>5120</v>
      </c>
      <c r="D40" s="578" t="s">
        <v>5121</v>
      </c>
      <c r="E40" s="579">
        <v>959548.68</v>
      </c>
      <c r="F40" s="579">
        <v>0</v>
      </c>
      <c r="G40" s="579">
        <v>575030.30000000005</v>
      </c>
      <c r="H40" s="579">
        <v>1457736.96</v>
      </c>
      <c r="I40" s="579">
        <v>0</v>
      </c>
      <c r="J40" s="579">
        <v>1187060.83</v>
      </c>
      <c r="K40" s="580">
        <f t="shared" si="0"/>
        <v>4179376.77</v>
      </c>
      <c r="L40" s="104" t="s">
        <v>1034</v>
      </c>
      <c r="M40" s="581" t="s">
        <v>1034</v>
      </c>
      <c r="N40" s="581">
        <v>44646</v>
      </c>
      <c r="O40" s="850"/>
    </row>
    <row r="41" spans="2:15" ht="38.25">
      <c r="B41" s="849">
        <v>37</v>
      </c>
      <c r="C41" s="577" t="s">
        <v>5122</v>
      </c>
      <c r="D41" s="578" t="s">
        <v>4630</v>
      </c>
      <c r="E41" s="579">
        <v>655809.38000000024</v>
      </c>
      <c r="F41" s="579">
        <v>0</v>
      </c>
      <c r="G41" s="579">
        <v>309482.09000000003</v>
      </c>
      <c r="H41" s="579">
        <v>0</v>
      </c>
      <c r="I41" s="579">
        <v>74019</v>
      </c>
      <c r="J41" s="579">
        <v>575668.96</v>
      </c>
      <c r="K41" s="580">
        <f t="shared" si="0"/>
        <v>1614979.4300000002</v>
      </c>
      <c r="L41" s="104" t="s">
        <v>5123</v>
      </c>
      <c r="M41" s="581">
        <v>44518</v>
      </c>
      <c r="N41" s="581">
        <v>44518</v>
      </c>
      <c r="O41" s="850"/>
    </row>
    <row r="42" spans="2:15" ht="25.5">
      <c r="B42" s="849">
        <v>38</v>
      </c>
      <c r="C42" s="577" t="s">
        <v>5124</v>
      </c>
      <c r="D42" s="578" t="s">
        <v>5125</v>
      </c>
      <c r="E42" s="579">
        <v>994876.9099999998</v>
      </c>
      <c r="F42" s="579">
        <v>0</v>
      </c>
      <c r="G42" s="579">
        <v>101338.92</v>
      </c>
      <c r="H42" s="579">
        <v>0</v>
      </c>
      <c r="I42" s="579">
        <v>0</v>
      </c>
      <c r="J42" s="579">
        <v>434872.15</v>
      </c>
      <c r="K42" s="580">
        <f t="shared" si="0"/>
        <v>1531087.98</v>
      </c>
      <c r="L42" s="104" t="s">
        <v>5126</v>
      </c>
      <c r="M42" s="581">
        <v>44649</v>
      </c>
      <c r="N42" s="581">
        <v>44650</v>
      </c>
      <c r="O42" s="850"/>
    </row>
    <row r="43" spans="2:15" ht="38.25">
      <c r="B43" s="849">
        <v>39</v>
      </c>
      <c r="C43" s="582" t="s">
        <v>5127</v>
      </c>
      <c r="D43" s="578" t="s">
        <v>5128</v>
      </c>
      <c r="E43" s="579">
        <v>101301.44</v>
      </c>
      <c r="F43" s="579">
        <v>0</v>
      </c>
      <c r="G43" s="579">
        <v>31701.350000000006</v>
      </c>
      <c r="H43" s="579">
        <v>0</v>
      </c>
      <c r="I43" s="579">
        <v>0</v>
      </c>
      <c r="J43" s="579">
        <v>52762.61</v>
      </c>
      <c r="K43" s="580">
        <f t="shared" si="0"/>
        <v>185765.40000000002</v>
      </c>
      <c r="L43" s="104" t="s">
        <v>1034</v>
      </c>
      <c r="M43" s="581" t="s">
        <v>1034</v>
      </c>
      <c r="N43" s="581">
        <v>44523</v>
      </c>
      <c r="O43" s="850"/>
    </row>
    <row r="44" spans="2:15" ht="25.5">
      <c r="B44" s="849">
        <v>40</v>
      </c>
      <c r="C44" s="577" t="s">
        <v>5129</v>
      </c>
      <c r="D44" s="578" t="s">
        <v>5130</v>
      </c>
      <c r="E44" s="579">
        <v>2388736.4299999997</v>
      </c>
      <c r="F44" s="579">
        <v>0</v>
      </c>
      <c r="G44" s="579">
        <v>275119</v>
      </c>
      <c r="H44" s="579">
        <v>0</v>
      </c>
      <c r="I44" s="579">
        <v>104217</v>
      </c>
      <c r="J44" s="579">
        <v>1056759.55</v>
      </c>
      <c r="K44" s="580">
        <f t="shared" si="0"/>
        <v>3824831.9799999995</v>
      </c>
      <c r="L44" s="104" t="s">
        <v>5131</v>
      </c>
      <c r="M44" s="581">
        <v>44631</v>
      </c>
      <c r="N44" s="581">
        <v>44643</v>
      </c>
      <c r="O44" s="850"/>
    </row>
    <row r="45" spans="2:15" ht="38.25">
      <c r="B45" s="849">
        <v>41</v>
      </c>
      <c r="C45" s="577" t="s">
        <v>5132</v>
      </c>
      <c r="D45" s="578" t="s">
        <v>5133</v>
      </c>
      <c r="E45" s="579">
        <v>237991.88999999972</v>
      </c>
      <c r="F45" s="579">
        <v>0</v>
      </c>
      <c r="G45" s="579">
        <v>339156.95</v>
      </c>
      <c r="H45" s="579">
        <v>0</v>
      </c>
      <c r="I45" s="579">
        <v>13937</v>
      </c>
      <c r="J45" s="579">
        <v>253522.93000000002</v>
      </c>
      <c r="K45" s="580">
        <f t="shared" si="0"/>
        <v>844608.76999999979</v>
      </c>
      <c r="L45" s="104" t="s">
        <v>1034</v>
      </c>
      <c r="M45" s="581" t="s">
        <v>1034</v>
      </c>
      <c r="N45" s="581">
        <v>44473</v>
      </c>
      <c r="O45" s="850"/>
    </row>
    <row r="46" spans="2:15" ht="38.25">
      <c r="B46" s="849">
        <v>42</v>
      </c>
      <c r="C46" s="577" t="s">
        <v>5134</v>
      </c>
      <c r="D46" s="578" t="s">
        <v>5135</v>
      </c>
      <c r="E46" s="579">
        <v>236602.84999999977</v>
      </c>
      <c r="F46" s="579">
        <v>0</v>
      </c>
      <c r="G46" s="579">
        <v>321679.27</v>
      </c>
      <c r="H46" s="579">
        <v>0</v>
      </c>
      <c r="I46" s="579">
        <v>20788</v>
      </c>
      <c r="J46" s="579">
        <v>242695.97</v>
      </c>
      <c r="K46" s="580">
        <f t="shared" si="0"/>
        <v>821766.08999999973</v>
      </c>
      <c r="L46" s="104" t="s">
        <v>1034</v>
      </c>
      <c r="M46" s="581" t="s">
        <v>1034</v>
      </c>
      <c r="N46" s="581">
        <v>44592</v>
      </c>
      <c r="O46" s="850"/>
    </row>
    <row r="47" spans="2:15" ht="38.25">
      <c r="B47" s="849">
        <v>43</v>
      </c>
      <c r="C47" s="577" t="s">
        <v>5136</v>
      </c>
      <c r="D47" s="578" t="s">
        <v>5137</v>
      </c>
      <c r="E47" s="579">
        <v>122490.20000000001</v>
      </c>
      <c r="F47" s="579">
        <v>0</v>
      </c>
      <c r="G47" s="579">
        <v>156169.75</v>
      </c>
      <c r="H47" s="579">
        <v>0</v>
      </c>
      <c r="I47" s="579">
        <v>4935</v>
      </c>
      <c r="J47" s="579">
        <v>110545.24</v>
      </c>
      <c r="K47" s="580">
        <f t="shared" si="0"/>
        <v>394140.19</v>
      </c>
      <c r="L47" s="104" t="s">
        <v>1034</v>
      </c>
      <c r="M47" s="581" t="s">
        <v>1034</v>
      </c>
      <c r="N47" s="581">
        <v>44646</v>
      </c>
      <c r="O47" s="850"/>
    </row>
    <row r="48" spans="2:15" ht="38.25">
      <c r="B48" s="849">
        <v>44</v>
      </c>
      <c r="C48" s="577" t="s">
        <v>5138</v>
      </c>
      <c r="D48" s="578" t="s">
        <v>5139</v>
      </c>
      <c r="E48" s="579">
        <v>197046.31999999983</v>
      </c>
      <c r="F48" s="579">
        <v>0</v>
      </c>
      <c r="G48" s="579">
        <v>198763.63</v>
      </c>
      <c r="H48" s="579">
        <v>0</v>
      </c>
      <c r="I48" s="579">
        <v>7903</v>
      </c>
      <c r="J48" s="579">
        <v>157019.01</v>
      </c>
      <c r="K48" s="580">
        <f t="shared" si="0"/>
        <v>560731.95999999985</v>
      </c>
      <c r="L48" s="104" t="s">
        <v>1034</v>
      </c>
      <c r="M48" s="581" t="s">
        <v>1034</v>
      </c>
      <c r="N48" s="581">
        <v>44649</v>
      </c>
      <c r="O48" s="850"/>
    </row>
    <row r="49" spans="2:15" ht="38.25">
      <c r="B49" s="849">
        <v>45</v>
      </c>
      <c r="C49" s="577" t="s">
        <v>5140</v>
      </c>
      <c r="D49" s="578" t="s">
        <v>5141</v>
      </c>
      <c r="E49" s="579">
        <v>144204.02999999988</v>
      </c>
      <c r="F49" s="579">
        <v>0</v>
      </c>
      <c r="G49" s="579">
        <v>157931.19999999998</v>
      </c>
      <c r="H49" s="579">
        <v>0</v>
      </c>
      <c r="I49" s="579">
        <v>5144</v>
      </c>
      <c r="J49" s="579">
        <v>119857.96</v>
      </c>
      <c r="K49" s="580">
        <f t="shared" si="0"/>
        <v>427137.18999999989</v>
      </c>
      <c r="L49" s="104" t="s">
        <v>1034</v>
      </c>
      <c r="M49" s="581" t="s">
        <v>1034</v>
      </c>
      <c r="N49" s="581">
        <v>44421</v>
      </c>
      <c r="O49" s="850"/>
    </row>
    <row r="50" spans="2:15" ht="51">
      <c r="B50" s="849">
        <v>46</v>
      </c>
      <c r="C50" s="577" t="s">
        <v>5142</v>
      </c>
      <c r="D50" s="578" t="s">
        <v>5143</v>
      </c>
      <c r="E50" s="579">
        <v>404349.83</v>
      </c>
      <c r="F50" s="579">
        <v>0</v>
      </c>
      <c r="G50" s="579">
        <v>502478.82</v>
      </c>
      <c r="H50" s="579">
        <v>0</v>
      </c>
      <c r="I50" s="579">
        <v>36157</v>
      </c>
      <c r="J50" s="579">
        <v>485343.64</v>
      </c>
      <c r="K50" s="580">
        <f t="shared" si="0"/>
        <v>1428329.29</v>
      </c>
      <c r="L50" s="104" t="s">
        <v>1034</v>
      </c>
      <c r="M50" s="581" t="s">
        <v>1034</v>
      </c>
      <c r="N50" s="581">
        <v>44466</v>
      </c>
      <c r="O50" s="850"/>
    </row>
    <row r="51" spans="2:15" ht="38.25">
      <c r="B51" s="849">
        <v>47</v>
      </c>
      <c r="C51" s="577" t="s">
        <v>5144</v>
      </c>
      <c r="D51" s="578" t="s">
        <v>5145</v>
      </c>
      <c r="E51" s="579">
        <v>312840.94</v>
      </c>
      <c r="F51" s="579">
        <v>0</v>
      </c>
      <c r="G51" s="579">
        <v>404421.4</v>
      </c>
      <c r="H51" s="579">
        <v>0</v>
      </c>
      <c r="I51" s="579">
        <v>0</v>
      </c>
      <c r="J51" s="579">
        <v>284540.15000000002</v>
      </c>
      <c r="K51" s="580">
        <f t="shared" si="0"/>
        <v>1001802.4900000001</v>
      </c>
      <c r="L51" s="104" t="s">
        <v>1034</v>
      </c>
      <c r="M51" s="581" t="s">
        <v>1034</v>
      </c>
      <c r="N51" s="581">
        <v>44421</v>
      </c>
      <c r="O51" s="850"/>
    </row>
    <row r="52" spans="2:15" ht="38.25">
      <c r="B52" s="849">
        <v>48</v>
      </c>
      <c r="C52" s="577" t="s">
        <v>5146</v>
      </c>
      <c r="D52" s="578" t="s">
        <v>5147</v>
      </c>
      <c r="E52" s="579">
        <v>400027.64000000007</v>
      </c>
      <c r="F52" s="579">
        <v>0</v>
      </c>
      <c r="G52" s="579">
        <v>386033.45999999996</v>
      </c>
      <c r="H52" s="579">
        <v>0</v>
      </c>
      <c r="I52" s="579">
        <v>0</v>
      </c>
      <c r="J52" s="579">
        <v>311832.82</v>
      </c>
      <c r="K52" s="580">
        <f t="shared" si="0"/>
        <v>1097893.9200000002</v>
      </c>
      <c r="L52" s="104" t="s">
        <v>1034</v>
      </c>
      <c r="M52" s="581" t="s">
        <v>1034</v>
      </c>
      <c r="N52" s="581">
        <v>44433</v>
      </c>
      <c r="O52" s="850"/>
    </row>
    <row r="53" spans="2:15" ht="38.25">
      <c r="B53" s="849">
        <v>49</v>
      </c>
      <c r="C53" s="577" t="s">
        <v>5148</v>
      </c>
      <c r="D53" s="578" t="s">
        <v>5149</v>
      </c>
      <c r="E53" s="579">
        <v>368934.18000000017</v>
      </c>
      <c r="F53" s="579">
        <v>0</v>
      </c>
      <c r="G53" s="579">
        <v>404365.94</v>
      </c>
      <c r="H53" s="579">
        <v>0</v>
      </c>
      <c r="I53" s="579">
        <v>0</v>
      </c>
      <c r="J53" s="579">
        <v>306770.5</v>
      </c>
      <c r="K53" s="580">
        <f t="shared" si="0"/>
        <v>1080070.6200000001</v>
      </c>
      <c r="L53" s="104" t="s">
        <v>1034</v>
      </c>
      <c r="M53" s="581" t="s">
        <v>1034</v>
      </c>
      <c r="N53" s="581">
        <v>44460</v>
      </c>
      <c r="O53" s="850"/>
    </row>
    <row r="54" spans="2:15" ht="25.5">
      <c r="B54" s="849">
        <v>50</v>
      </c>
      <c r="C54" s="577" t="s">
        <v>5150</v>
      </c>
      <c r="D54" s="578" t="s">
        <v>5151</v>
      </c>
      <c r="E54" s="579">
        <v>336824.55000000022</v>
      </c>
      <c r="F54" s="579">
        <v>0</v>
      </c>
      <c r="G54" s="579">
        <v>403267.36</v>
      </c>
      <c r="H54" s="579">
        <v>0</v>
      </c>
      <c r="I54" s="579">
        <v>19352</v>
      </c>
      <c r="J54" s="579">
        <v>293596.71000000002</v>
      </c>
      <c r="K54" s="580">
        <f t="shared" si="0"/>
        <v>1053040.6200000001</v>
      </c>
      <c r="L54" s="104" t="s">
        <v>1034</v>
      </c>
      <c r="M54" s="581" t="s">
        <v>1034</v>
      </c>
      <c r="N54" s="581">
        <v>44530</v>
      </c>
      <c r="O54" s="850"/>
    </row>
    <row r="55" spans="2:15" ht="38.25">
      <c r="B55" s="849">
        <v>51</v>
      </c>
      <c r="C55" s="577" t="s">
        <v>5152</v>
      </c>
      <c r="D55" s="578" t="s">
        <v>5153</v>
      </c>
      <c r="E55" s="579">
        <v>577432.61000000022</v>
      </c>
      <c r="F55" s="579">
        <v>0</v>
      </c>
      <c r="G55" s="579">
        <v>191816.08</v>
      </c>
      <c r="H55" s="579">
        <v>0</v>
      </c>
      <c r="I55" s="579">
        <v>22778</v>
      </c>
      <c r="J55" s="579">
        <v>305163.28999999998</v>
      </c>
      <c r="K55" s="580">
        <f t="shared" si="0"/>
        <v>1097189.9800000002</v>
      </c>
      <c r="L55" s="104" t="s">
        <v>1034</v>
      </c>
      <c r="M55" s="581" t="s">
        <v>1034</v>
      </c>
      <c r="N55" s="581">
        <v>44557</v>
      </c>
      <c r="O55" s="850"/>
    </row>
    <row r="56" spans="2:15" ht="38.25">
      <c r="B56" s="849">
        <v>52</v>
      </c>
      <c r="C56" s="577" t="s">
        <v>5154</v>
      </c>
      <c r="D56" s="578" t="s">
        <v>4629</v>
      </c>
      <c r="E56" s="579">
        <v>540033.27000000014</v>
      </c>
      <c r="F56" s="579">
        <v>0</v>
      </c>
      <c r="G56" s="579">
        <v>291436.40000000002</v>
      </c>
      <c r="H56" s="579">
        <v>0</v>
      </c>
      <c r="I56" s="579">
        <v>22989</v>
      </c>
      <c r="J56" s="579">
        <v>329846.53999999998</v>
      </c>
      <c r="K56" s="580">
        <f t="shared" si="0"/>
        <v>1184305.2100000002</v>
      </c>
      <c r="L56" s="104" t="s">
        <v>1034</v>
      </c>
      <c r="M56" s="581" t="s">
        <v>1034</v>
      </c>
      <c r="N56" s="581">
        <v>44599</v>
      </c>
      <c r="O56" s="850"/>
    </row>
    <row r="57" spans="2:15" ht="38.25">
      <c r="B57" s="849">
        <v>53</v>
      </c>
      <c r="C57" s="577" t="s">
        <v>5155</v>
      </c>
      <c r="D57" s="578" t="s">
        <v>5156</v>
      </c>
      <c r="E57" s="579">
        <v>515547.72000000003</v>
      </c>
      <c r="F57" s="579">
        <v>0</v>
      </c>
      <c r="G57" s="579">
        <v>291924.92</v>
      </c>
      <c r="H57" s="579">
        <v>0</v>
      </c>
      <c r="I57" s="579">
        <v>19636</v>
      </c>
      <c r="J57" s="579">
        <v>320326.84999999998</v>
      </c>
      <c r="K57" s="580">
        <f t="shared" si="0"/>
        <v>1147435.49</v>
      </c>
      <c r="L57" s="104" t="s">
        <v>1034</v>
      </c>
      <c r="M57" s="581" t="s">
        <v>1034</v>
      </c>
      <c r="N57" s="581">
        <v>44568</v>
      </c>
      <c r="O57" s="850"/>
    </row>
    <row r="58" spans="2:15" ht="38.25">
      <c r="B58" s="849">
        <v>54</v>
      </c>
      <c r="C58" s="577" t="s">
        <v>5157</v>
      </c>
      <c r="D58" s="578" t="s">
        <v>5158</v>
      </c>
      <c r="E58" s="579">
        <v>510285.16000000015</v>
      </c>
      <c r="F58" s="579">
        <v>0</v>
      </c>
      <c r="G58" s="579">
        <v>289159.24</v>
      </c>
      <c r="H58" s="579">
        <v>0</v>
      </c>
      <c r="I58" s="579">
        <v>27072</v>
      </c>
      <c r="J58" s="579">
        <v>317142.02</v>
      </c>
      <c r="K58" s="580">
        <f t="shared" si="0"/>
        <v>1143658.4200000002</v>
      </c>
      <c r="L58" s="104" t="s">
        <v>1034</v>
      </c>
      <c r="M58" s="581" t="s">
        <v>1034</v>
      </c>
      <c r="N58" s="581">
        <v>44616</v>
      </c>
      <c r="O58" s="850"/>
    </row>
    <row r="59" spans="2:15" ht="25.5">
      <c r="B59" s="849">
        <v>55</v>
      </c>
      <c r="C59" s="577" t="s">
        <v>5159</v>
      </c>
      <c r="D59" s="578" t="s">
        <v>5151</v>
      </c>
      <c r="E59" s="579">
        <v>607317.49000000011</v>
      </c>
      <c r="F59" s="579">
        <v>0</v>
      </c>
      <c r="G59" s="579">
        <v>290689.63</v>
      </c>
      <c r="H59" s="579">
        <v>0</v>
      </c>
      <c r="I59" s="579">
        <v>0</v>
      </c>
      <c r="J59" s="579">
        <v>356242.15</v>
      </c>
      <c r="K59" s="580">
        <f t="shared" si="0"/>
        <v>1254249.27</v>
      </c>
      <c r="L59" s="104" t="s">
        <v>1034</v>
      </c>
      <c r="M59" s="581" t="s">
        <v>1034</v>
      </c>
      <c r="N59" s="581">
        <v>44615</v>
      </c>
      <c r="O59" s="850"/>
    </row>
    <row r="60" spans="2:15" ht="51">
      <c r="B60" s="849">
        <v>56</v>
      </c>
      <c r="C60" s="577" t="s">
        <v>5160</v>
      </c>
      <c r="D60" s="578" t="s">
        <v>5161</v>
      </c>
      <c r="E60" s="579">
        <v>578608.01000000013</v>
      </c>
      <c r="F60" s="579">
        <v>0</v>
      </c>
      <c r="G60" s="579">
        <v>457954.46</v>
      </c>
      <c r="H60" s="579">
        <v>0</v>
      </c>
      <c r="I60" s="579">
        <v>29656</v>
      </c>
      <c r="J60" s="579">
        <v>411207.48</v>
      </c>
      <c r="K60" s="580">
        <f t="shared" si="0"/>
        <v>1477425.9500000002</v>
      </c>
      <c r="L60" s="104" t="s">
        <v>1034</v>
      </c>
      <c r="M60" s="581" t="s">
        <v>1034</v>
      </c>
      <c r="N60" s="581">
        <v>44460</v>
      </c>
      <c r="O60" s="850"/>
    </row>
    <row r="61" spans="2:15" ht="38.25">
      <c r="B61" s="849">
        <v>57</v>
      </c>
      <c r="C61" s="577" t="s">
        <v>5162</v>
      </c>
      <c r="D61" s="578" t="s">
        <v>5163</v>
      </c>
      <c r="E61" s="579">
        <v>461578.9</v>
      </c>
      <c r="F61" s="579">
        <v>0</v>
      </c>
      <c r="G61" s="579">
        <v>436643.08</v>
      </c>
      <c r="H61" s="579">
        <v>0</v>
      </c>
      <c r="I61" s="579">
        <v>26507</v>
      </c>
      <c r="J61" s="579">
        <v>356327.39</v>
      </c>
      <c r="K61" s="580">
        <f t="shared" si="0"/>
        <v>1281056.3700000001</v>
      </c>
      <c r="L61" s="104" t="s">
        <v>1034</v>
      </c>
      <c r="M61" s="581" t="s">
        <v>1034</v>
      </c>
      <c r="N61" s="581">
        <v>44530</v>
      </c>
      <c r="O61" s="850"/>
    </row>
    <row r="62" spans="2:15" ht="38.25">
      <c r="B62" s="849">
        <v>58</v>
      </c>
      <c r="C62" s="577" t="s">
        <v>5164</v>
      </c>
      <c r="D62" s="578" t="s">
        <v>5165</v>
      </c>
      <c r="E62" s="579">
        <v>518097.05999999994</v>
      </c>
      <c r="F62" s="579">
        <v>0</v>
      </c>
      <c r="G62" s="579">
        <v>457683.06</v>
      </c>
      <c r="H62" s="579">
        <v>0</v>
      </c>
      <c r="I62" s="579">
        <v>20564</v>
      </c>
      <c r="J62" s="579">
        <v>387094.94</v>
      </c>
      <c r="K62" s="580">
        <f t="shared" si="0"/>
        <v>1383439.0599999998</v>
      </c>
      <c r="L62" s="104" t="s">
        <v>1034</v>
      </c>
      <c r="M62" s="581" t="s">
        <v>1034</v>
      </c>
      <c r="N62" s="581">
        <v>44501</v>
      </c>
      <c r="O62" s="850"/>
    </row>
    <row r="63" spans="2:15" ht="38.25">
      <c r="B63" s="849">
        <v>59</v>
      </c>
      <c r="C63" s="577" t="s">
        <v>5166</v>
      </c>
      <c r="D63" s="578" t="s">
        <v>5167</v>
      </c>
      <c r="E63" s="579">
        <v>510415.3299999999</v>
      </c>
      <c r="F63" s="579">
        <v>0</v>
      </c>
      <c r="G63" s="579">
        <v>362586.86</v>
      </c>
      <c r="H63" s="579">
        <v>0</v>
      </c>
      <c r="I63" s="579">
        <v>21522</v>
      </c>
      <c r="J63" s="579">
        <v>346322.62</v>
      </c>
      <c r="K63" s="580">
        <f t="shared" si="0"/>
        <v>1240846.81</v>
      </c>
      <c r="L63" s="104" t="s">
        <v>1034</v>
      </c>
      <c r="M63" s="581" t="s">
        <v>1034</v>
      </c>
      <c r="N63" s="581">
        <v>44606</v>
      </c>
      <c r="O63" s="850"/>
    </row>
    <row r="64" spans="2:15" ht="25.5">
      <c r="B64" s="849">
        <v>60</v>
      </c>
      <c r="C64" s="577" t="s">
        <v>5168</v>
      </c>
      <c r="D64" s="578" t="s">
        <v>5169</v>
      </c>
      <c r="E64" s="579">
        <v>666538.43000000005</v>
      </c>
      <c r="F64" s="579">
        <v>0</v>
      </c>
      <c r="G64" s="579">
        <v>112516.64</v>
      </c>
      <c r="H64" s="579">
        <v>0</v>
      </c>
      <c r="I64" s="579">
        <v>0</v>
      </c>
      <c r="J64" s="579">
        <v>309053.51</v>
      </c>
      <c r="K64" s="580">
        <f t="shared" si="0"/>
        <v>1088108.58</v>
      </c>
      <c r="L64" s="104" t="s">
        <v>1034</v>
      </c>
      <c r="M64" s="581" t="s">
        <v>1034</v>
      </c>
      <c r="N64" s="581">
        <v>44617</v>
      </c>
      <c r="O64" s="850"/>
    </row>
    <row r="65" spans="2:15" ht="25.5">
      <c r="B65" s="849">
        <v>61</v>
      </c>
      <c r="C65" s="577" t="s">
        <v>5170</v>
      </c>
      <c r="D65" s="578" t="s">
        <v>5171</v>
      </c>
      <c r="E65" s="579">
        <v>568632.24999999988</v>
      </c>
      <c r="F65" s="579">
        <v>0</v>
      </c>
      <c r="G65" s="579">
        <v>129750.98999999999</v>
      </c>
      <c r="H65" s="579">
        <v>0</v>
      </c>
      <c r="I65" s="579">
        <v>29004</v>
      </c>
      <c r="J65" s="579">
        <v>277050.75</v>
      </c>
      <c r="K65" s="580">
        <f t="shared" si="0"/>
        <v>1004437.9899999999</v>
      </c>
      <c r="L65" s="104" t="s">
        <v>1034</v>
      </c>
      <c r="M65" s="581" t="s">
        <v>1034</v>
      </c>
      <c r="N65" s="581">
        <v>44646</v>
      </c>
      <c r="O65" s="850"/>
    </row>
    <row r="66" spans="2:15" ht="25.5">
      <c r="B66" s="849">
        <v>62</v>
      </c>
      <c r="C66" s="577" t="s">
        <v>5172</v>
      </c>
      <c r="D66" s="578" t="s">
        <v>5173</v>
      </c>
      <c r="E66" s="579">
        <v>72211.17</v>
      </c>
      <c r="F66" s="579">
        <v>0</v>
      </c>
      <c r="G66" s="579">
        <v>95152.92</v>
      </c>
      <c r="H66" s="579">
        <v>1310016.8</v>
      </c>
      <c r="I66" s="579">
        <v>91614</v>
      </c>
      <c r="J66" s="579">
        <v>865189.83000000007</v>
      </c>
      <c r="K66" s="580">
        <f t="shared" si="0"/>
        <v>2434184.7200000002</v>
      </c>
      <c r="L66" s="104" t="s">
        <v>5174</v>
      </c>
      <c r="M66" s="581">
        <v>44281</v>
      </c>
      <c r="N66" s="581">
        <v>44483</v>
      </c>
      <c r="O66" s="850"/>
    </row>
    <row r="67" spans="2:15" ht="25.5">
      <c r="B67" s="849">
        <v>63</v>
      </c>
      <c r="C67" s="577" t="s">
        <v>5175</v>
      </c>
      <c r="D67" s="578" t="s">
        <v>5176</v>
      </c>
      <c r="E67" s="579">
        <v>625508.82999999984</v>
      </c>
      <c r="F67" s="579">
        <v>0</v>
      </c>
      <c r="G67" s="579">
        <v>497793.78</v>
      </c>
      <c r="H67" s="579">
        <v>0</v>
      </c>
      <c r="I67" s="579">
        <v>36991</v>
      </c>
      <c r="J67" s="579">
        <v>445617.56</v>
      </c>
      <c r="K67" s="580">
        <f t="shared" si="0"/>
        <v>1605911.17</v>
      </c>
      <c r="L67" s="104" t="s">
        <v>1034</v>
      </c>
      <c r="M67" s="581" t="s">
        <v>1034</v>
      </c>
      <c r="N67" s="581">
        <v>44557</v>
      </c>
      <c r="O67" s="850"/>
    </row>
    <row r="68" spans="2:15" ht="38.25">
      <c r="B68" s="849">
        <v>64</v>
      </c>
      <c r="C68" s="577" t="s">
        <v>5177</v>
      </c>
      <c r="D68" s="578" t="s">
        <v>5178</v>
      </c>
      <c r="E68" s="579">
        <v>58708.56</v>
      </c>
      <c r="F68" s="579">
        <v>0</v>
      </c>
      <c r="G68" s="579">
        <v>175869.15</v>
      </c>
      <c r="H68" s="579">
        <v>0</v>
      </c>
      <c r="I68" s="579">
        <v>4364</v>
      </c>
      <c r="J68" s="579">
        <v>93057.69</v>
      </c>
      <c r="K68" s="580">
        <f t="shared" si="0"/>
        <v>331999.40000000002</v>
      </c>
      <c r="L68" s="104" t="s">
        <v>1034</v>
      </c>
      <c r="M68" s="581" t="s">
        <v>1034</v>
      </c>
      <c r="N68" s="581">
        <v>44560</v>
      </c>
      <c r="O68" s="850"/>
    </row>
    <row r="69" spans="2:15" ht="38.25">
      <c r="B69" s="849">
        <v>65</v>
      </c>
      <c r="C69" s="577" t="s">
        <v>5179</v>
      </c>
      <c r="D69" s="578" t="s">
        <v>5180</v>
      </c>
      <c r="E69" s="579">
        <v>160260.75999999981</v>
      </c>
      <c r="F69" s="579">
        <v>0</v>
      </c>
      <c r="G69" s="579">
        <v>230513.6</v>
      </c>
      <c r="H69" s="579">
        <v>0</v>
      </c>
      <c r="I69" s="579">
        <v>5652</v>
      </c>
      <c r="J69" s="579">
        <v>155021.37</v>
      </c>
      <c r="K69" s="580">
        <f t="shared" ref="K69:K132" si="1">SUM(E69:J69)</f>
        <v>551447.72999999975</v>
      </c>
      <c r="L69" s="104" t="s">
        <v>1034</v>
      </c>
      <c r="M69" s="581" t="s">
        <v>1034</v>
      </c>
      <c r="N69" s="581">
        <v>44537</v>
      </c>
      <c r="O69" s="850"/>
    </row>
    <row r="70" spans="2:15" ht="38.25">
      <c r="B70" s="849">
        <v>66</v>
      </c>
      <c r="C70" s="577" t="s">
        <v>5181</v>
      </c>
      <c r="D70" s="578" t="s">
        <v>5182</v>
      </c>
      <c r="E70" s="579">
        <v>874390.51</v>
      </c>
      <c r="F70" s="579">
        <v>0</v>
      </c>
      <c r="G70" s="579">
        <v>118735.83999999998</v>
      </c>
      <c r="H70" s="579">
        <v>0</v>
      </c>
      <c r="I70" s="579">
        <v>40206</v>
      </c>
      <c r="J70" s="579">
        <v>393976.24</v>
      </c>
      <c r="K70" s="580">
        <f t="shared" si="1"/>
        <v>1427308.5899999999</v>
      </c>
      <c r="L70" s="104" t="s">
        <v>5183</v>
      </c>
      <c r="M70" s="581">
        <v>44496</v>
      </c>
      <c r="N70" s="581">
        <v>44496</v>
      </c>
      <c r="O70" s="850"/>
    </row>
    <row r="71" spans="2:15" ht="51">
      <c r="B71" s="849">
        <v>67</v>
      </c>
      <c r="C71" s="577" t="s">
        <v>5184</v>
      </c>
      <c r="D71" s="578" t="s">
        <v>5185</v>
      </c>
      <c r="E71" s="579">
        <v>82765.119999999981</v>
      </c>
      <c r="F71" s="579">
        <v>42822.2</v>
      </c>
      <c r="G71" s="579">
        <v>47307.520000000004</v>
      </c>
      <c r="H71" s="579">
        <v>185497.60000000001</v>
      </c>
      <c r="I71" s="579">
        <v>0</v>
      </c>
      <c r="J71" s="579">
        <v>142175.37</v>
      </c>
      <c r="K71" s="580">
        <f t="shared" si="1"/>
        <v>500567.80999999994</v>
      </c>
      <c r="L71" s="104" t="s">
        <v>1034</v>
      </c>
      <c r="M71" s="581" t="s">
        <v>1034</v>
      </c>
      <c r="N71" s="581">
        <v>44561</v>
      </c>
      <c r="O71" s="850"/>
    </row>
    <row r="72" spans="2:15" ht="38.25">
      <c r="B72" s="849">
        <v>68</v>
      </c>
      <c r="C72" s="577" t="s">
        <v>5186</v>
      </c>
      <c r="D72" s="578" t="s">
        <v>5187</v>
      </c>
      <c r="E72" s="579">
        <v>2964879.5799999996</v>
      </c>
      <c r="F72" s="579">
        <v>0</v>
      </c>
      <c r="G72" s="579">
        <v>266332.5</v>
      </c>
      <c r="H72" s="579">
        <v>0</v>
      </c>
      <c r="I72" s="579">
        <v>0</v>
      </c>
      <c r="J72" s="579">
        <v>1281831.6499999999</v>
      </c>
      <c r="K72" s="580">
        <f t="shared" si="1"/>
        <v>4513043.7299999995</v>
      </c>
      <c r="L72" s="104" t="s">
        <v>5188</v>
      </c>
      <c r="M72" s="581">
        <v>44649</v>
      </c>
      <c r="N72" s="581">
        <v>44650</v>
      </c>
      <c r="O72" s="850"/>
    </row>
    <row r="73" spans="2:15" ht="25.5">
      <c r="B73" s="849">
        <v>69</v>
      </c>
      <c r="C73" s="577" t="s">
        <v>5189</v>
      </c>
      <c r="D73" s="578" t="s">
        <v>5190</v>
      </c>
      <c r="E73" s="579">
        <v>1160409.8899999997</v>
      </c>
      <c r="F73" s="579">
        <v>0</v>
      </c>
      <c r="G73" s="579">
        <v>433374.66</v>
      </c>
      <c r="H73" s="579">
        <v>0</v>
      </c>
      <c r="I73" s="579">
        <v>0</v>
      </c>
      <c r="J73" s="579">
        <v>632259.17000000004</v>
      </c>
      <c r="K73" s="580">
        <f t="shared" si="1"/>
        <v>2226043.7199999997</v>
      </c>
      <c r="L73" s="104" t="s">
        <v>5191</v>
      </c>
      <c r="M73" s="581">
        <v>44372</v>
      </c>
      <c r="N73" s="581">
        <v>44413</v>
      </c>
      <c r="O73" s="850"/>
    </row>
    <row r="74" spans="2:15" ht="51">
      <c r="B74" s="849">
        <v>70</v>
      </c>
      <c r="C74" s="577" t="s">
        <v>5192</v>
      </c>
      <c r="D74" s="578" t="s">
        <v>5193</v>
      </c>
      <c r="E74" s="579">
        <v>12231555.33</v>
      </c>
      <c r="F74" s="579">
        <v>0</v>
      </c>
      <c r="G74" s="579">
        <v>2932271.97</v>
      </c>
      <c r="H74" s="579">
        <v>0</v>
      </c>
      <c r="I74" s="579">
        <v>88649</v>
      </c>
      <c r="J74" s="579">
        <v>6015536.4000000004</v>
      </c>
      <c r="K74" s="580">
        <f t="shared" si="1"/>
        <v>21268012.700000003</v>
      </c>
      <c r="L74" s="104" t="s">
        <v>5194</v>
      </c>
      <c r="M74" s="581">
        <v>44327</v>
      </c>
      <c r="N74" s="581">
        <v>44456</v>
      </c>
      <c r="O74" s="850"/>
    </row>
    <row r="75" spans="2:15" ht="38.25">
      <c r="B75" s="849">
        <v>71</v>
      </c>
      <c r="C75" s="577" t="s">
        <v>5195</v>
      </c>
      <c r="D75" s="578" t="s">
        <v>5196</v>
      </c>
      <c r="E75" s="579">
        <v>464930.15999999992</v>
      </c>
      <c r="F75" s="579">
        <v>0</v>
      </c>
      <c r="G75" s="579">
        <v>282177.53999999998</v>
      </c>
      <c r="H75" s="579">
        <v>0</v>
      </c>
      <c r="I75" s="579">
        <v>0</v>
      </c>
      <c r="J75" s="579">
        <v>296379.89</v>
      </c>
      <c r="K75" s="580">
        <f t="shared" si="1"/>
        <v>1043487.59</v>
      </c>
      <c r="L75" s="104" t="s">
        <v>1034</v>
      </c>
      <c r="M75" s="581" t="s">
        <v>1034</v>
      </c>
      <c r="N75" s="581">
        <v>44644</v>
      </c>
      <c r="O75" s="850"/>
    </row>
    <row r="76" spans="2:15" ht="38.25">
      <c r="B76" s="849">
        <v>72</v>
      </c>
      <c r="C76" s="577" t="s">
        <v>5197</v>
      </c>
      <c r="D76" s="578" t="s">
        <v>5198</v>
      </c>
      <c r="E76" s="579">
        <v>610551.30999999994</v>
      </c>
      <c r="F76" s="579">
        <v>0</v>
      </c>
      <c r="G76" s="579">
        <v>291658.23999999999</v>
      </c>
      <c r="H76" s="579">
        <v>0</v>
      </c>
      <c r="I76" s="579">
        <v>0</v>
      </c>
      <c r="J76" s="579">
        <v>357909.27</v>
      </c>
      <c r="K76" s="580">
        <f t="shared" si="1"/>
        <v>1260118.8199999998</v>
      </c>
      <c r="L76" s="104" t="s">
        <v>1034</v>
      </c>
      <c r="M76" s="581" t="s">
        <v>1034</v>
      </c>
      <c r="N76" s="581">
        <v>44648</v>
      </c>
      <c r="O76" s="850"/>
    </row>
    <row r="77" spans="2:15" ht="51">
      <c r="B77" s="849">
        <v>73</v>
      </c>
      <c r="C77" s="577" t="s">
        <v>5199</v>
      </c>
      <c r="D77" s="578" t="s">
        <v>5200</v>
      </c>
      <c r="E77" s="579">
        <v>100728.95999999999</v>
      </c>
      <c r="F77" s="579">
        <v>0</v>
      </c>
      <c r="G77" s="579">
        <v>93427.39</v>
      </c>
      <c r="H77" s="579">
        <v>0</v>
      </c>
      <c r="I77" s="579">
        <v>0</v>
      </c>
      <c r="J77" s="579">
        <v>77022.41</v>
      </c>
      <c r="K77" s="580">
        <f t="shared" si="1"/>
        <v>271178.76</v>
      </c>
      <c r="L77" s="104" t="s">
        <v>1034</v>
      </c>
      <c r="M77" s="581" t="s">
        <v>1034</v>
      </c>
      <c r="N77" s="581">
        <v>44627</v>
      </c>
      <c r="O77" s="850"/>
    </row>
    <row r="78" spans="2:15" ht="25.5">
      <c r="B78" s="849">
        <v>74</v>
      </c>
      <c r="C78" s="577" t="s">
        <v>5201</v>
      </c>
      <c r="D78" s="578" t="s">
        <v>5202</v>
      </c>
      <c r="E78" s="579">
        <v>498823.11</v>
      </c>
      <c r="F78" s="579">
        <v>0</v>
      </c>
      <c r="G78" s="579">
        <v>33104.69</v>
      </c>
      <c r="H78" s="579">
        <v>186094.72</v>
      </c>
      <c r="I78" s="579">
        <v>0</v>
      </c>
      <c r="J78" s="579">
        <v>284841.71000000002</v>
      </c>
      <c r="K78" s="580">
        <f t="shared" si="1"/>
        <v>1002864.23</v>
      </c>
      <c r="L78" s="104" t="s">
        <v>5203</v>
      </c>
      <c r="M78" s="581" t="s">
        <v>5204</v>
      </c>
      <c r="N78" s="581">
        <v>44651</v>
      </c>
      <c r="O78" s="850"/>
    </row>
    <row r="79" spans="2:15" ht="51">
      <c r="B79" s="849">
        <v>75</v>
      </c>
      <c r="C79" s="582" t="s">
        <v>5205</v>
      </c>
      <c r="D79" s="578" t="s">
        <v>5206</v>
      </c>
      <c r="E79" s="579">
        <v>2810239.5300000007</v>
      </c>
      <c r="F79" s="579">
        <v>0</v>
      </c>
      <c r="G79" s="579">
        <v>1835479.3000000003</v>
      </c>
      <c r="H79" s="579">
        <v>3202971</v>
      </c>
      <c r="I79" s="579">
        <v>22251</v>
      </c>
      <c r="J79" s="579">
        <v>3113599.12</v>
      </c>
      <c r="K79" s="580">
        <f t="shared" si="1"/>
        <v>10984539.950000001</v>
      </c>
      <c r="L79" s="104" t="s">
        <v>5207</v>
      </c>
      <c r="M79" s="581">
        <v>44331</v>
      </c>
      <c r="N79" s="581">
        <v>44461</v>
      </c>
      <c r="O79" s="850"/>
    </row>
    <row r="80" spans="2:15" ht="38.25">
      <c r="B80" s="849">
        <v>76</v>
      </c>
      <c r="C80" s="582" t="s">
        <v>5208</v>
      </c>
      <c r="D80" s="578" t="s">
        <v>5209</v>
      </c>
      <c r="E80" s="579">
        <v>47964.790000000008</v>
      </c>
      <c r="F80" s="579">
        <v>0</v>
      </c>
      <c r="G80" s="579">
        <v>32244.090000000004</v>
      </c>
      <c r="H80" s="579">
        <v>0</v>
      </c>
      <c r="I80" s="579">
        <v>0</v>
      </c>
      <c r="J80" s="579">
        <v>31819.1</v>
      </c>
      <c r="K80" s="580">
        <f t="shared" si="1"/>
        <v>112027.98000000001</v>
      </c>
      <c r="L80" s="104" t="s">
        <v>1034</v>
      </c>
      <c r="M80" s="581" t="s">
        <v>1034</v>
      </c>
      <c r="N80" s="581">
        <v>44589</v>
      </c>
      <c r="O80" s="850"/>
    </row>
    <row r="81" spans="2:15" ht="38.25">
      <c r="B81" s="849">
        <v>77</v>
      </c>
      <c r="C81" s="577" t="s">
        <v>5210</v>
      </c>
      <c r="D81" s="578" t="s">
        <v>5211</v>
      </c>
      <c r="E81" s="579">
        <v>1504071.5099999998</v>
      </c>
      <c r="F81" s="579">
        <v>299035.59999999998</v>
      </c>
      <c r="G81" s="579">
        <v>137242.02000000002</v>
      </c>
      <c r="H81" s="579">
        <v>0</v>
      </c>
      <c r="I81" s="579">
        <v>56683</v>
      </c>
      <c r="J81" s="579">
        <v>769742.4</v>
      </c>
      <c r="K81" s="580">
        <f t="shared" si="1"/>
        <v>2766774.53</v>
      </c>
      <c r="L81" s="104" t="s">
        <v>5212</v>
      </c>
      <c r="M81" s="581">
        <v>44509</v>
      </c>
      <c r="N81" s="581">
        <v>44523</v>
      </c>
      <c r="O81" s="850"/>
    </row>
    <row r="82" spans="2:15" ht="38.25">
      <c r="B82" s="849">
        <v>78</v>
      </c>
      <c r="C82" s="577" t="s">
        <v>5213</v>
      </c>
      <c r="D82" s="578" t="s">
        <v>5214</v>
      </c>
      <c r="E82" s="579">
        <v>1235928.98</v>
      </c>
      <c r="F82" s="579">
        <v>0</v>
      </c>
      <c r="G82" s="579">
        <v>775373.57</v>
      </c>
      <c r="H82" s="579">
        <v>59078.559999999998</v>
      </c>
      <c r="I82" s="579">
        <v>0</v>
      </c>
      <c r="J82" s="579">
        <v>821326.48</v>
      </c>
      <c r="K82" s="580">
        <f t="shared" si="1"/>
        <v>2891707.59</v>
      </c>
      <c r="L82" s="104" t="s">
        <v>5215</v>
      </c>
      <c r="M82" s="581">
        <v>44636</v>
      </c>
      <c r="N82" s="581">
        <v>44636</v>
      </c>
      <c r="O82" s="850"/>
    </row>
    <row r="83" spans="2:15" ht="38.25">
      <c r="B83" s="849">
        <v>79</v>
      </c>
      <c r="C83" s="577" t="s">
        <v>5216</v>
      </c>
      <c r="D83" s="578" t="s">
        <v>5217</v>
      </c>
      <c r="E83" s="579">
        <v>613977.74999999988</v>
      </c>
      <c r="F83" s="579">
        <v>0</v>
      </c>
      <c r="G83" s="579">
        <v>565081.93999999994</v>
      </c>
      <c r="H83" s="579">
        <v>165870.72</v>
      </c>
      <c r="I83" s="579">
        <v>0</v>
      </c>
      <c r="J83" s="579">
        <v>533537.98</v>
      </c>
      <c r="K83" s="580">
        <f t="shared" si="1"/>
        <v>1878468.39</v>
      </c>
      <c r="L83" s="104" t="s">
        <v>1034</v>
      </c>
      <c r="M83" s="581" t="s">
        <v>1034</v>
      </c>
      <c r="N83" s="581">
        <v>44543</v>
      </c>
      <c r="O83" s="850"/>
    </row>
    <row r="84" spans="2:15" ht="38.25">
      <c r="B84" s="849">
        <v>80</v>
      </c>
      <c r="C84" s="577" t="s">
        <v>5218</v>
      </c>
      <c r="D84" s="578" t="s">
        <v>5219</v>
      </c>
      <c r="E84" s="579">
        <v>1904874.98</v>
      </c>
      <c r="F84" s="579">
        <v>294254.24</v>
      </c>
      <c r="G84" s="579">
        <v>125788</v>
      </c>
      <c r="H84" s="579">
        <v>0</v>
      </c>
      <c r="I84" s="579">
        <v>70554</v>
      </c>
      <c r="J84" s="579">
        <v>922301.73</v>
      </c>
      <c r="K84" s="580">
        <f t="shared" si="1"/>
        <v>3317772.9499999997</v>
      </c>
      <c r="L84" s="104" t="s">
        <v>5220</v>
      </c>
      <c r="M84" s="581">
        <v>44509</v>
      </c>
      <c r="N84" s="581">
        <v>44523</v>
      </c>
      <c r="O84" s="850"/>
    </row>
    <row r="85" spans="2:15" ht="38.25">
      <c r="B85" s="849">
        <v>81</v>
      </c>
      <c r="C85" s="577" t="s">
        <v>5221</v>
      </c>
      <c r="D85" s="578" t="s">
        <v>5222</v>
      </c>
      <c r="E85" s="579">
        <v>750946.94</v>
      </c>
      <c r="F85" s="579">
        <v>0</v>
      </c>
      <c r="G85" s="579">
        <v>511754.14999999997</v>
      </c>
      <c r="H85" s="579">
        <v>225731.43</v>
      </c>
      <c r="I85" s="579">
        <v>0</v>
      </c>
      <c r="J85" s="579">
        <v>590465.69999999995</v>
      </c>
      <c r="K85" s="580">
        <f t="shared" si="1"/>
        <v>2078898.2199999997</v>
      </c>
      <c r="L85" s="104" t="s">
        <v>1034</v>
      </c>
      <c r="M85" s="581" t="s">
        <v>1034</v>
      </c>
      <c r="N85" s="581">
        <v>44627</v>
      </c>
      <c r="O85" s="850"/>
    </row>
    <row r="86" spans="2:15" ht="38.25">
      <c r="B86" s="849">
        <v>82</v>
      </c>
      <c r="C86" s="577" t="s">
        <v>5223</v>
      </c>
      <c r="D86" s="578" t="s">
        <v>5224</v>
      </c>
      <c r="E86" s="579">
        <v>690836.80999999982</v>
      </c>
      <c r="F86" s="579">
        <v>0</v>
      </c>
      <c r="G86" s="579">
        <v>375724.08999999997</v>
      </c>
      <c r="H86" s="579">
        <v>124637.92</v>
      </c>
      <c r="I86" s="579">
        <v>0</v>
      </c>
      <c r="J86" s="579">
        <v>472552.19</v>
      </c>
      <c r="K86" s="580">
        <f t="shared" si="1"/>
        <v>1663751.0099999998</v>
      </c>
      <c r="L86" s="104" t="s">
        <v>1034</v>
      </c>
      <c r="M86" s="581" t="s">
        <v>1034</v>
      </c>
      <c r="N86" s="581">
        <v>44618</v>
      </c>
      <c r="O86" s="850"/>
    </row>
    <row r="87" spans="2:15" ht="38.25">
      <c r="B87" s="849">
        <v>83</v>
      </c>
      <c r="C87" s="577" t="s">
        <v>5225</v>
      </c>
      <c r="D87" s="578" t="s">
        <v>5226</v>
      </c>
      <c r="E87" s="579">
        <v>912430.30999999994</v>
      </c>
      <c r="F87" s="579">
        <v>0</v>
      </c>
      <c r="G87" s="579">
        <v>365130.12</v>
      </c>
      <c r="H87" s="579">
        <v>315646.07999999996</v>
      </c>
      <c r="I87" s="579">
        <v>0</v>
      </c>
      <c r="J87" s="579">
        <v>632029.89</v>
      </c>
      <c r="K87" s="580">
        <f t="shared" si="1"/>
        <v>2225236.4</v>
      </c>
      <c r="L87" s="104" t="s">
        <v>1034</v>
      </c>
      <c r="M87" s="581" t="s">
        <v>1034</v>
      </c>
      <c r="N87" s="581">
        <v>44624</v>
      </c>
      <c r="O87" s="850"/>
    </row>
    <row r="88" spans="2:15" ht="25.5">
      <c r="B88" s="849">
        <v>84</v>
      </c>
      <c r="C88" s="577" t="s">
        <v>5227</v>
      </c>
      <c r="D88" s="578" t="s">
        <v>5228</v>
      </c>
      <c r="E88" s="579">
        <v>717744.91999999993</v>
      </c>
      <c r="F88" s="579">
        <v>0</v>
      </c>
      <c r="G88" s="579">
        <v>555863.66</v>
      </c>
      <c r="H88" s="579">
        <v>0</v>
      </c>
      <c r="I88" s="579">
        <v>0</v>
      </c>
      <c r="J88" s="579">
        <v>505244.39</v>
      </c>
      <c r="K88" s="580">
        <f t="shared" si="1"/>
        <v>1778852.9700000002</v>
      </c>
      <c r="L88" s="104" t="s">
        <v>1034</v>
      </c>
      <c r="M88" s="581" t="s">
        <v>1034</v>
      </c>
      <c r="N88" s="581">
        <v>44606</v>
      </c>
      <c r="O88" s="850"/>
    </row>
    <row r="89" spans="2:15" ht="38.25">
      <c r="B89" s="849">
        <v>85</v>
      </c>
      <c r="C89" s="577" t="s">
        <v>5229</v>
      </c>
      <c r="D89" s="578" t="s">
        <v>5230</v>
      </c>
      <c r="E89" s="579">
        <v>890967.10000000009</v>
      </c>
      <c r="F89" s="579">
        <v>0</v>
      </c>
      <c r="G89" s="579">
        <v>734702.82000000007</v>
      </c>
      <c r="H89" s="579">
        <v>226313.60000000001</v>
      </c>
      <c r="I89" s="579">
        <v>0</v>
      </c>
      <c r="J89" s="579">
        <v>734687.49</v>
      </c>
      <c r="K89" s="580">
        <f t="shared" si="1"/>
        <v>2586671.0100000002</v>
      </c>
      <c r="L89" s="104" t="s">
        <v>1034</v>
      </c>
      <c r="M89" s="581" t="s">
        <v>1034</v>
      </c>
      <c r="N89" s="581">
        <v>44588</v>
      </c>
      <c r="O89" s="850"/>
    </row>
    <row r="90" spans="2:15" ht="25.5">
      <c r="B90" s="849">
        <v>86</v>
      </c>
      <c r="C90" s="577" t="s">
        <v>5231</v>
      </c>
      <c r="D90" s="578" t="s">
        <v>5232</v>
      </c>
      <c r="E90" s="579">
        <v>738138.19000000018</v>
      </c>
      <c r="F90" s="579">
        <v>0</v>
      </c>
      <c r="G90" s="579">
        <v>599870.57999999996</v>
      </c>
      <c r="H90" s="579">
        <v>130148.32</v>
      </c>
      <c r="I90" s="579">
        <v>0</v>
      </c>
      <c r="J90" s="579">
        <v>582422.38</v>
      </c>
      <c r="K90" s="580">
        <f t="shared" si="1"/>
        <v>2050579.4700000002</v>
      </c>
      <c r="L90" s="104" t="s">
        <v>1034</v>
      </c>
      <c r="M90" s="581" t="s">
        <v>1034</v>
      </c>
      <c r="N90" s="581">
        <v>44581</v>
      </c>
      <c r="O90" s="850"/>
    </row>
    <row r="91" spans="2:15" ht="38.25">
      <c r="B91" s="849">
        <v>87</v>
      </c>
      <c r="C91" s="577" t="s">
        <v>5233</v>
      </c>
      <c r="D91" s="578" t="s">
        <v>5234</v>
      </c>
      <c r="E91" s="579">
        <v>834032.41999999993</v>
      </c>
      <c r="F91" s="579">
        <v>0</v>
      </c>
      <c r="G91" s="579">
        <v>619523.54999999993</v>
      </c>
      <c r="H91" s="579">
        <v>86538.72</v>
      </c>
      <c r="I91" s="579">
        <v>180</v>
      </c>
      <c r="J91" s="579">
        <v>614704.88</v>
      </c>
      <c r="K91" s="580">
        <f t="shared" si="1"/>
        <v>2154979.5699999998</v>
      </c>
      <c r="L91" s="104" t="s">
        <v>1034</v>
      </c>
      <c r="M91" s="581" t="s">
        <v>1034</v>
      </c>
      <c r="N91" s="581">
        <v>44630</v>
      </c>
      <c r="O91" s="850"/>
    </row>
    <row r="92" spans="2:15" ht="25.5">
      <c r="B92" s="849">
        <v>88</v>
      </c>
      <c r="C92" s="577" t="s">
        <v>5235</v>
      </c>
      <c r="D92" s="578" t="s">
        <v>5236</v>
      </c>
      <c r="E92" s="579">
        <v>2591429.4199999995</v>
      </c>
      <c r="F92" s="579">
        <v>0</v>
      </c>
      <c r="G92" s="579">
        <v>223465.93</v>
      </c>
      <c r="H92" s="579">
        <v>0</v>
      </c>
      <c r="I92" s="579">
        <v>0</v>
      </c>
      <c r="J92" s="579">
        <v>1116677.54</v>
      </c>
      <c r="K92" s="580">
        <f t="shared" si="1"/>
        <v>3931572.8899999997</v>
      </c>
      <c r="L92" s="104" t="s">
        <v>5237</v>
      </c>
      <c r="M92" s="581">
        <v>44650</v>
      </c>
      <c r="N92" s="581">
        <v>44650</v>
      </c>
      <c r="O92" s="850"/>
    </row>
    <row r="93" spans="2:15" ht="38.25">
      <c r="B93" s="849">
        <v>89</v>
      </c>
      <c r="C93" s="577" t="s">
        <v>5238</v>
      </c>
      <c r="D93" s="578" t="s">
        <v>5239</v>
      </c>
      <c r="E93" s="579">
        <v>2565761.2599999998</v>
      </c>
      <c r="F93" s="579">
        <v>0</v>
      </c>
      <c r="G93" s="579">
        <v>269788.66000000003</v>
      </c>
      <c r="H93" s="579">
        <v>0</v>
      </c>
      <c r="I93" s="579">
        <v>35093</v>
      </c>
      <c r="J93" s="579">
        <v>1124871.27</v>
      </c>
      <c r="K93" s="580">
        <f t="shared" si="1"/>
        <v>3995514.19</v>
      </c>
      <c r="L93" s="104" t="s">
        <v>5240</v>
      </c>
      <c r="M93" s="581">
        <v>44627</v>
      </c>
      <c r="N93" s="581">
        <v>44627</v>
      </c>
      <c r="O93" s="850"/>
    </row>
    <row r="94" spans="2:15" ht="38.25">
      <c r="B94" s="849">
        <v>90</v>
      </c>
      <c r="C94" s="577" t="s">
        <v>5241</v>
      </c>
      <c r="D94" s="578" t="s">
        <v>5242</v>
      </c>
      <c r="E94" s="579">
        <v>403953.92000000004</v>
      </c>
      <c r="F94" s="579">
        <v>0</v>
      </c>
      <c r="G94" s="579">
        <v>47251.920000000006</v>
      </c>
      <c r="H94" s="579">
        <v>0</v>
      </c>
      <c r="I94" s="579">
        <v>0</v>
      </c>
      <c r="J94" s="579">
        <v>178994.72</v>
      </c>
      <c r="K94" s="580">
        <f t="shared" si="1"/>
        <v>630200.56000000006</v>
      </c>
      <c r="L94" s="104" t="s">
        <v>1034</v>
      </c>
      <c r="M94" s="581" t="s">
        <v>1034</v>
      </c>
      <c r="N94" s="581">
        <v>44589</v>
      </c>
      <c r="O94" s="850"/>
    </row>
    <row r="95" spans="2:15" ht="38.25">
      <c r="B95" s="849">
        <v>91</v>
      </c>
      <c r="C95" s="577" t="s">
        <v>5243</v>
      </c>
      <c r="D95" s="578" t="s">
        <v>5244</v>
      </c>
      <c r="E95" s="579">
        <v>56452.350000000006</v>
      </c>
      <c r="F95" s="579">
        <v>0</v>
      </c>
      <c r="G95" s="579">
        <v>40042.120000000003</v>
      </c>
      <c r="H95" s="579">
        <v>0</v>
      </c>
      <c r="I95" s="579">
        <v>0</v>
      </c>
      <c r="J95" s="579">
        <v>38279.64</v>
      </c>
      <c r="K95" s="580">
        <f t="shared" si="1"/>
        <v>134774.10999999999</v>
      </c>
      <c r="L95" s="104" t="s">
        <v>5245</v>
      </c>
      <c r="M95" s="581">
        <v>44452</v>
      </c>
      <c r="N95" s="581">
        <v>44455</v>
      </c>
      <c r="O95" s="850"/>
    </row>
    <row r="96" spans="2:15" ht="38.25">
      <c r="B96" s="849">
        <v>92</v>
      </c>
      <c r="C96" s="582" t="s">
        <v>5246</v>
      </c>
      <c r="D96" s="578" t="s">
        <v>5247</v>
      </c>
      <c r="E96" s="579">
        <v>478271.06000000011</v>
      </c>
      <c r="F96" s="579">
        <v>0</v>
      </c>
      <c r="G96" s="579">
        <v>241644.99999999997</v>
      </c>
      <c r="H96" s="579">
        <v>0</v>
      </c>
      <c r="I96" s="579">
        <v>0</v>
      </c>
      <c r="J96" s="579">
        <v>440084.12</v>
      </c>
      <c r="K96" s="580">
        <f t="shared" si="1"/>
        <v>1160000.1800000002</v>
      </c>
      <c r="L96" s="104" t="s">
        <v>5248</v>
      </c>
      <c r="M96" s="581">
        <v>44273</v>
      </c>
      <c r="N96" s="581">
        <v>44390</v>
      </c>
      <c r="O96" s="850"/>
    </row>
    <row r="97" spans="2:15" ht="38.25">
      <c r="B97" s="849">
        <v>93</v>
      </c>
      <c r="C97" s="582" t="s">
        <v>5249</v>
      </c>
      <c r="D97" s="578" t="s">
        <v>5250</v>
      </c>
      <c r="E97" s="579">
        <v>456249.57999999996</v>
      </c>
      <c r="F97" s="579">
        <v>0</v>
      </c>
      <c r="G97" s="579">
        <v>83583</v>
      </c>
      <c r="H97" s="579">
        <v>0</v>
      </c>
      <c r="I97" s="579">
        <v>0</v>
      </c>
      <c r="J97" s="579">
        <v>216687.18</v>
      </c>
      <c r="K97" s="580">
        <f t="shared" si="1"/>
        <v>756519.76</v>
      </c>
      <c r="L97" s="104" t="s">
        <v>1034</v>
      </c>
      <c r="M97" s="581" t="s">
        <v>1034</v>
      </c>
      <c r="N97" s="581">
        <v>44634</v>
      </c>
      <c r="O97" s="850"/>
    </row>
    <row r="98" spans="2:15" ht="25.5">
      <c r="B98" s="849">
        <v>94</v>
      </c>
      <c r="C98" s="577" t="s">
        <v>5251</v>
      </c>
      <c r="D98" s="578" t="s">
        <v>5252</v>
      </c>
      <c r="E98" s="579">
        <v>157637.15999999992</v>
      </c>
      <c r="F98" s="579">
        <v>0</v>
      </c>
      <c r="G98" s="579">
        <v>269368.28000000003</v>
      </c>
      <c r="H98" s="579">
        <v>0</v>
      </c>
      <c r="I98" s="579">
        <v>14047</v>
      </c>
      <c r="J98" s="579">
        <v>169394.35</v>
      </c>
      <c r="K98" s="580">
        <f t="shared" si="1"/>
        <v>610446.78999999992</v>
      </c>
      <c r="L98" s="104" t="s">
        <v>1034</v>
      </c>
      <c r="M98" s="581" t="s">
        <v>1034</v>
      </c>
      <c r="N98" s="581">
        <v>44630</v>
      </c>
      <c r="O98" s="850"/>
    </row>
    <row r="99" spans="2:15" ht="25.5">
      <c r="B99" s="849">
        <v>95</v>
      </c>
      <c r="C99" s="577" t="s">
        <v>5253</v>
      </c>
      <c r="D99" s="578" t="s">
        <v>5254</v>
      </c>
      <c r="E99" s="579">
        <v>489007.43999999983</v>
      </c>
      <c r="F99" s="579">
        <v>0</v>
      </c>
      <c r="G99" s="579">
        <v>636729.74</v>
      </c>
      <c r="H99" s="579">
        <v>0</v>
      </c>
      <c r="I99" s="579">
        <v>34223</v>
      </c>
      <c r="J99" s="579">
        <v>446583.36</v>
      </c>
      <c r="K99" s="580">
        <f t="shared" si="1"/>
        <v>1606543.5399999996</v>
      </c>
      <c r="L99" s="104" t="s">
        <v>1034</v>
      </c>
      <c r="M99" s="581" t="s">
        <v>1034</v>
      </c>
      <c r="N99" s="581">
        <v>44646</v>
      </c>
      <c r="O99" s="850"/>
    </row>
    <row r="100" spans="2:15" ht="25.5">
      <c r="B100" s="849">
        <v>96</v>
      </c>
      <c r="C100" s="577" t="s">
        <v>5255</v>
      </c>
      <c r="D100" s="578" t="s">
        <v>5256</v>
      </c>
      <c r="E100" s="579">
        <v>270409.5799999999</v>
      </c>
      <c r="F100" s="579">
        <v>0</v>
      </c>
      <c r="G100" s="579">
        <v>252972.06</v>
      </c>
      <c r="H100" s="579">
        <v>0</v>
      </c>
      <c r="I100" s="579">
        <v>22599</v>
      </c>
      <c r="J100" s="579">
        <v>207627.08</v>
      </c>
      <c r="K100" s="580">
        <f t="shared" si="1"/>
        <v>753607.71999999986</v>
      </c>
      <c r="L100" s="104" t="s">
        <v>1034</v>
      </c>
      <c r="M100" s="581" t="s">
        <v>1034</v>
      </c>
      <c r="N100" s="581">
        <v>44646</v>
      </c>
      <c r="O100" s="850"/>
    </row>
    <row r="101" spans="2:15" ht="25.5">
      <c r="B101" s="849">
        <v>97</v>
      </c>
      <c r="C101" s="577" t="s">
        <v>5257</v>
      </c>
      <c r="D101" s="578" t="s">
        <v>5258</v>
      </c>
      <c r="E101" s="579">
        <v>595189.36</v>
      </c>
      <c r="F101" s="579">
        <v>0</v>
      </c>
      <c r="G101" s="579">
        <v>724312.32</v>
      </c>
      <c r="H101" s="579">
        <v>0</v>
      </c>
      <c r="I101" s="579">
        <v>40807</v>
      </c>
      <c r="J101" s="579">
        <v>523450.32</v>
      </c>
      <c r="K101" s="580">
        <f t="shared" si="1"/>
        <v>1883759</v>
      </c>
      <c r="L101" s="104" t="s">
        <v>1034</v>
      </c>
      <c r="M101" s="581" t="s">
        <v>1034</v>
      </c>
      <c r="N101" s="581">
        <v>44629</v>
      </c>
      <c r="O101" s="850"/>
    </row>
    <row r="102" spans="2:15" ht="38.25">
      <c r="B102" s="849">
        <v>98</v>
      </c>
      <c r="C102" s="577" t="s">
        <v>5259</v>
      </c>
      <c r="D102" s="578" t="s">
        <v>5260</v>
      </c>
      <c r="E102" s="579">
        <v>275795.52999999997</v>
      </c>
      <c r="F102" s="579">
        <v>0</v>
      </c>
      <c r="G102" s="579">
        <v>253935.76</v>
      </c>
      <c r="H102" s="579">
        <v>87737.279999999999</v>
      </c>
      <c r="I102" s="579">
        <v>0</v>
      </c>
      <c r="J102" s="579">
        <v>244951.65</v>
      </c>
      <c r="K102" s="580">
        <f t="shared" si="1"/>
        <v>862420.22000000009</v>
      </c>
      <c r="L102" s="104" t="s">
        <v>1034</v>
      </c>
      <c r="M102" s="581" t="s">
        <v>1034</v>
      </c>
      <c r="N102" s="581">
        <v>44606</v>
      </c>
      <c r="O102" s="850"/>
    </row>
    <row r="103" spans="2:15" ht="38.25">
      <c r="B103" s="849">
        <v>99</v>
      </c>
      <c r="C103" s="577" t="s">
        <v>5261</v>
      </c>
      <c r="D103" s="578" t="s">
        <v>5262</v>
      </c>
      <c r="E103" s="579">
        <v>421243.74000000005</v>
      </c>
      <c r="F103" s="579">
        <v>0</v>
      </c>
      <c r="G103" s="579">
        <v>369458.94</v>
      </c>
      <c r="H103" s="579">
        <v>51290.239999999998</v>
      </c>
      <c r="I103" s="579">
        <v>0</v>
      </c>
      <c r="J103" s="579">
        <v>334021.15000000002</v>
      </c>
      <c r="K103" s="580">
        <f t="shared" si="1"/>
        <v>1176014.07</v>
      </c>
      <c r="L103" s="104" t="s">
        <v>1034</v>
      </c>
      <c r="M103" s="581" t="s">
        <v>1034</v>
      </c>
      <c r="N103" s="581">
        <v>44543</v>
      </c>
      <c r="O103" s="850"/>
    </row>
    <row r="104" spans="2:15" ht="38.25">
      <c r="B104" s="849">
        <v>100</v>
      </c>
      <c r="C104" s="577" t="s">
        <v>5263</v>
      </c>
      <c r="D104" s="578" t="s">
        <v>5264</v>
      </c>
      <c r="E104" s="579">
        <v>622579.12999999989</v>
      </c>
      <c r="F104" s="579">
        <v>0</v>
      </c>
      <c r="G104" s="579">
        <v>67748.52</v>
      </c>
      <c r="H104" s="579">
        <v>0</v>
      </c>
      <c r="I104" s="579">
        <v>0</v>
      </c>
      <c r="J104" s="579">
        <v>273855.07</v>
      </c>
      <c r="K104" s="580">
        <f t="shared" si="1"/>
        <v>964182.72</v>
      </c>
      <c r="L104" s="104" t="s">
        <v>1034</v>
      </c>
      <c r="M104" s="581" t="s">
        <v>1034</v>
      </c>
      <c r="N104" s="581">
        <v>44592</v>
      </c>
      <c r="O104" s="850"/>
    </row>
    <row r="105" spans="2:15" ht="25.5">
      <c r="B105" s="849">
        <v>101</v>
      </c>
      <c r="C105" s="577" t="s">
        <v>5265</v>
      </c>
      <c r="D105" s="578" t="s">
        <v>5266</v>
      </c>
      <c r="E105" s="579">
        <v>603521.67999999993</v>
      </c>
      <c r="F105" s="579">
        <v>0</v>
      </c>
      <c r="G105" s="579">
        <v>70090.240000000005</v>
      </c>
      <c r="H105" s="579">
        <v>0</v>
      </c>
      <c r="I105" s="579">
        <v>0</v>
      </c>
      <c r="J105" s="579">
        <v>267223.89</v>
      </c>
      <c r="K105" s="580">
        <f t="shared" si="1"/>
        <v>940835.80999999994</v>
      </c>
      <c r="L105" s="104" t="s">
        <v>1034</v>
      </c>
      <c r="M105" s="581" t="s">
        <v>1034</v>
      </c>
      <c r="N105" s="581">
        <v>44589</v>
      </c>
      <c r="O105" s="850"/>
    </row>
    <row r="106" spans="2:15" ht="38.25">
      <c r="B106" s="849">
        <v>102</v>
      </c>
      <c r="C106" s="577" t="s">
        <v>5267</v>
      </c>
      <c r="D106" s="578" t="s">
        <v>5268</v>
      </c>
      <c r="E106" s="579">
        <v>616162.36999999988</v>
      </c>
      <c r="F106" s="579">
        <v>0</v>
      </c>
      <c r="G106" s="579">
        <v>69625.900000000009</v>
      </c>
      <c r="H106" s="579">
        <v>0</v>
      </c>
      <c r="I106" s="579">
        <v>0</v>
      </c>
      <c r="J106" s="579">
        <v>272054.28999999998</v>
      </c>
      <c r="K106" s="580">
        <f t="shared" si="1"/>
        <v>957842.55999999982</v>
      </c>
      <c r="L106" s="104" t="s">
        <v>1034</v>
      </c>
      <c r="M106" s="581" t="s">
        <v>1034</v>
      </c>
      <c r="N106" s="581">
        <v>44552</v>
      </c>
      <c r="O106" s="850"/>
    </row>
    <row r="107" spans="2:15" ht="38.25">
      <c r="B107" s="849">
        <v>103</v>
      </c>
      <c r="C107" s="577" t="s">
        <v>5269</v>
      </c>
      <c r="D107" s="578" t="s">
        <v>5270</v>
      </c>
      <c r="E107" s="579">
        <v>179169.20000000004</v>
      </c>
      <c r="F107" s="579">
        <v>0</v>
      </c>
      <c r="G107" s="579">
        <v>35489.68</v>
      </c>
      <c r="H107" s="579">
        <v>0</v>
      </c>
      <c r="I107" s="579">
        <v>0</v>
      </c>
      <c r="J107" s="579">
        <v>85155.8</v>
      </c>
      <c r="K107" s="580">
        <f t="shared" si="1"/>
        <v>299814.68000000005</v>
      </c>
      <c r="L107" s="104" t="s">
        <v>1034</v>
      </c>
      <c r="M107" s="581" t="s">
        <v>1034</v>
      </c>
      <c r="N107" s="581">
        <v>44469</v>
      </c>
      <c r="O107" s="850"/>
    </row>
    <row r="108" spans="2:15" ht="38.25">
      <c r="B108" s="849">
        <v>104</v>
      </c>
      <c r="C108" s="577" t="s">
        <v>5271</v>
      </c>
      <c r="D108" s="578" t="s">
        <v>5272</v>
      </c>
      <c r="E108" s="579">
        <v>701322.14999999991</v>
      </c>
      <c r="F108" s="579">
        <v>0</v>
      </c>
      <c r="G108" s="579">
        <v>606279.56999999995</v>
      </c>
      <c r="H108" s="579">
        <v>117380.32</v>
      </c>
      <c r="I108" s="579">
        <v>0</v>
      </c>
      <c r="J108" s="579">
        <v>565294.69999999995</v>
      </c>
      <c r="K108" s="580">
        <f t="shared" si="1"/>
        <v>1990276.7399999998</v>
      </c>
      <c r="L108" s="104" t="s">
        <v>1034</v>
      </c>
      <c r="M108" s="581" t="s">
        <v>1034</v>
      </c>
      <c r="N108" s="581">
        <v>44616</v>
      </c>
      <c r="O108" s="850"/>
    </row>
    <row r="109" spans="2:15" ht="38.25">
      <c r="B109" s="849">
        <v>105</v>
      </c>
      <c r="C109" s="577" t="s">
        <v>5273</v>
      </c>
      <c r="D109" s="578" t="s">
        <v>5274</v>
      </c>
      <c r="E109" s="579">
        <v>485855.18</v>
      </c>
      <c r="F109" s="579">
        <v>147514.16</v>
      </c>
      <c r="G109" s="579">
        <v>340241.32</v>
      </c>
      <c r="H109" s="579">
        <v>62633.599999999999</v>
      </c>
      <c r="I109" s="579">
        <v>33656</v>
      </c>
      <c r="J109" s="579">
        <v>412951.13</v>
      </c>
      <c r="K109" s="580">
        <f t="shared" si="1"/>
        <v>1482851.3899999997</v>
      </c>
      <c r="L109" s="104" t="s">
        <v>1034</v>
      </c>
      <c r="M109" s="581" t="s">
        <v>1034</v>
      </c>
      <c r="N109" s="581">
        <v>44469</v>
      </c>
      <c r="O109" s="850"/>
    </row>
    <row r="110" spans="2:15" ht="25.5">
      <c r="B110" s="849">
        <v>106</v>
      </c>
      <c r="C110" s="577" t="s">
        <v>5275</v>
      </c>
      <c r="D110" s="578" t="s">
        <v>5276</v>
      </c>
      <c r="E110" s="579">
        <v>360332.99999999994</v>
      </c>
      <c r="F110" s="579">
        <v>0</v>
      </c>
      <c r="G110" s="579">
        <v>267716.54000000004</v>
      </c>
      <c r="H110" s="579">
        <v>616976.64000000013</v>
      </c>
      <c r="I110" s="579">
        <v>64334</v>
      </c>
      <c r="J110" s="579">
        <v>865590.82000000007</v>
      </c>
      <c r="K110" s="580">
        <f t="shared" si="1"/>
        <v>2174951</v>
      </c>
      <c r="L110" s="104" t="s">
        <v>5277</v>
      </c>
      <c r="M110" s="581" t="s">
        <v>5278</v>
      </c>
      <c r="N110" s="581">
        <v>44365</v>
      </c>
      <c r="O110" s="850"/>
    </row>
    <row r="111" spans="2:15" ht="25.5">
      <c r="B111" s="849">
        <v>107</v>
      </c>
      <c r="C111" s="577" t="s">
        <v>5279</v>
      </c>
      <c r="D111" s="578" t="s">
        <v>5280</v>
      </c>
      <c r="E111" s="579">
        <v>1967324.5800000005</v>
      </c>
      <c r="F111" s="579">
        <v>0</v>
      </c>
      <c r="G111" s="579">
        <v>453498.78</v>
      </c>
      <c r="H111" s="579">
        <v>0</v>
      </c>
      <c r="I111" s="579">
        <v>82325</v>
      </c>
      <c r="J111" s="579">
        <v>960347.98</v>
      </c>
      <c r="K111" s="580">
        <f t="shared" si="1"/>
        <v>3463496.3400000003</v>
      </c>
      <c r="L111" s="104" t="s">
        <v>1034</v>
      </c>
      <c r="M111" s="581" t="s">
        <v>1034</v>
      </c>
      <c r="N111" s="581">
        <v>44641</v>
      </c>
      <c r="O111" s="850"/>
    </row>
    <row r="112" spans="2:15" ht="38.25">
      <c r="B112" s="849">
        <v>108</v>
      </c>
      <c r="C112" s="577" t="s">
        <v>5281</v>
      </c>
      <c r="D112" s="578" t="s">
        <v>5282</v>
      </c>
      <c r="E112" s="579">
        <v>2022974.6300000001</v>
      </c>
      <c r="F112" s="579">
        <v>0</v>
      </c>
      <c r="G112" s="579">
        <v>488661.6</v>
      </c>
      <c r="H112" s="579">
        <v>0</v>
      </c>
      <c r="I112" s="579">
        <v>81977</v>
      </c>
      <c r="J112" s="579">
        <v>996373.73</v>
      </c>
      <c r="K112" s="580">
        <f t="shared" si="1"/>
        <v>3589986.96</v>
      </c>
      <c r="L112" s="104" t="s">
        <v>1034</v>
      </c>
      <c r="M112" s="581" t="s">
        <v>1034</v>
      </c>
      <c r="N112" s="581">
        <v>44629</v>
      </c>
      <c r="O112" s="850"/>
    </row>
    <row r="113" spans="2:15" ht="38.25">
      <c r="B113" s="849">
        <v>109</v>
      </c>
      <c r="C113" s="577" t="s">
        <v>5283</v>
      </c>
      <c r="D113" s="578" t="s">
        <v>5284</v>
      </c>
      <c r="E113" s="579">
        <v>582717.28</v>
      </c>
      <c r="F113" s="579">
        <v>0</v>
      </c>
      <c r="G113" s="579">
        <v>386279.38</v>
      </c>
      <c r="H113" s="579">
        <v>87469.6</v>
      </c>
      <c r="I113" s="579">
        <v>0</v>
      </c>
      <c r="J113" s="579">
        <v>419103.37</v>
      </c>
      <c r="K113" s="580">
        <f t="shared" si="1"/>
        <v>1475569.63</v>
      </c>
      <c r="L113" s="104" t="s">
        <v>5285</v>
      </c>
      <c r="M113" s="581">
        <v>44530</v>
      </c>
      <c r="N113" s="581">
        <v>44530</v>
      </c>
      <c r="O113" s="850"/>
    </row>
    <row r="114" spans="2:15" ht="38.25">
      <c r="B114" s="849">
        <v>110</v>
      </c>
      <c r="C114" s="577" t="s">
        <v>5286</v>
      </c>
      <c r="D114" s="578" t="s">
        <v>5287</v>
      </c>
      <c r="E114" s="579">
        <v>3723881.3499999996</v>
      </c>
      <c r="F114" s="579">
        <v>0</v>
      </c>
      <c r="G114" s="579">
        <v>946300.3</v>
      </c>
      <c r="H114" s="579">
        <v>997475.03999999992</v>
      </c>
      <c r="I114" s="579">
        <v>0</v>
      </c>
      <c r="J114" s="579">
        <v>2248376.64</v>
      </c>
      <c r="K114" s="580">
        <f t="shared" si="1"/>
        <v>7916033.3300000001</v>
      </c>
      <c r="L114" s="104" t="s">
        <v>5288</v>
      </c>
      <c r="M114" s="581">
        <v>44651</v>
      </c>
      <c r="N114" s="581">
        <v>44651</v>
      </c>
      <c r="O114" s="850"/>
    </row>
    <row r="115" spans="2:15" ht="38.25">
      <c r="B115" s="849">
        <v>111</v>
      </c>
      <c r="C115" s="577" t="s">
        <v>5289</v>
      </c>
      <c r="D115" s="578" t="s">
        <v>5290</v>
      </c>
      <c r="E115" s="579">
        <v>3902074.59</v>
      </c>
      <c r="F115" s="579">
        <v>0</v>
      </c>
      <c r="G115" s="579">
        <v>1063121.7</v>
      </c>
      <c r="H115" s="579">
        <v>139416.16</v>
      </c>
      <c r="I115" s="579">
        <v>243943</v>
      </c>
      <c r="J115" s="579">
        <v>2025015.28</v>
      </c>
      <c r="K115" s="580">
        <f t="shared" si="1"/>
        <v>7373570.7300000004</v>
      </c>
      <c r="L115" s="104" t="s">
        <v>5291</v>
      </c>
      <c r="M115" s="581">
        <v>44530</v>
      </c>
      <c r="N115" s="581">
        <v>44596</v>
      </c>
      <c r="O115" s="850"/>
    </row>
    <row r="116" spans="2:15" ht="25.5">
      <c r="B116" s="849">
        <v>112</v>
      </c>
      <c r="C116" s="582" t="s">
        <v>5292</v>
      </c>
      <c r="D116" s="578" t="s">
        <v>5293</v>
      </c>
      <c r="E116" s="579">
        <v>28074.95</v>
      </c>
      <c r="F116" s="579">
        <v>0</v>
      </c>
      <c r="G116" s="579">
        <v>14376.600000000002</v>
      </c>
      <c r="H116" s="579">
        <v>0</v>
      </c>
      <c r="I116" s="579">
        <v>0</v>
      </c>
      <c r="J116" s="579">
        <v>16840.650000000001</v>
      </c>
      <c r="K116" s="580">
        <f t="shared" si="1"/>
        <v>59292.200000000004</v>
      </c>
      <c r="L116" s="104" t="s">
        <v>1034</v>
      </c>
      <c r="M116" s="581" t="s">
        <v>1034</v>
      </c>
      <c r="N116" s="581">
        <v>44425</v>
      </c>
      <c r="O116" s="850"/>
    </row>
    <row r="117" spans="2:15" ht="38.25">
      <c r="B117" s="849">
        <v>113</v>
      </c>
      <c r="C117" s="577" t="s">
        <v>5294</v>
      </c>
      <c r="D117" s="578" t="s">
        <v>5295</v>
      </c>
      <c r="E117" s="579">
        <v>438413.95000000007</v>
      </c>
      <c r="F117" s="579">
        <v>0</v>
      </c>
      <c r="G117" s="579">
        <v>60930.84</v>
      </c>
      <c r="H117" s="579">
        <v>59347.68</v>
      </c>
      <c r="I117" s="579">
        <v>19418</v>
      </c>
      <c r="J117" s="579">
        <v>221635</v>
      </c>
      <c r="K117" s="580">
        <f t="shared" si="1"/>
        <v>799745.47000000009</v>
      </c>
      <c r="L117" s="104" t="s">
        <v>5296</v>
      </c>
      <c r="M117" s="581">
        <v>44620</v>
      </c>
      <c r="N117" s="581">
        <v>44630</v>
      </c>
      <c r="O117" s="850"/>
    </row>
    <row r="118" spans="2:15" ht="25.5">
      <c r="B118" s="849">
        <v>114</v>
      </c>
      <c r="C118" s="577" t="s">
        <v>5297</v>
      </c>
      <c r="D118" s="578" t="s">
        <v>5298</v>
      </c>
      <c r="E118" s="579">
        <v>2066924.1600000004</v>
      </c>
      <c r="F118" s="579">
        <v>0</v>
      </c>
      <c r="G118" s="579">
        <v>167085.06</v>
      </c>
      <c r="H118" s="579">
        <v>0</v>
      </c>
      <c r="I118" s="579">
        <v>44518</v>
      </c>
      <c r="J118" s="579">
        <v>886238.25</v>
      </c>
      <c r="K118" s="580">
        <f t="shared" si="1"/>
        <v>3164765.47</v>
      </c>
      <c r="L118" s="104" t="s">
        <v>5299</v>
      </c>
      <c r="M118" s="581">
        <v>44582</v>
      </c>
      <c r="N118" s="581">
        <v>44589</v>
      </c>
      <c r="O118" s="850"/>
    </row>
    <row r="119" spans="2:15" ht="38.25">
      <c r="B119" s="849">
        <v>115</v>
      </c>
      <c r="C119" s="577" t="s">
        <v>5300</v>
      </c>
      <c r="D119" s="578" t="s">
        <v>5301</v>
      </c>
      <c r="E119" s="579">
        <v>2040978.62</v>
      </c>
      <c r="F119" s="579">
        <v>0</v>
      </c>
      <c r="G119" s="579">
        <v>159960.19</v>
      </c>
      <c r="H119" s="579">
        <v>0</v>
      </c>
      <c r="I119" s="579">
        <v>0</v>
      </c>
      <c r="J119" s="579">
        <v>873119.11</v>
      </c>
      <c r="K119" s="580">
        <f t="shared" si="1"/>
        <v>3074057.92</v>
      </c>
      <c r="L119" s="104" t="s">
        <v>5302</v>
      </c>
      <c r="M119" s="581">
        <v>44453</v>
      </c>
      <c r="N119" s="581">
        <v>44453</v>
      </c>
      <c r="O119" s="850"/>
    </row>
    <row r="120" spans="2:15" ht="51">
      <c r="B120" s="849">
        <v>116</v>
      </c>
      <c r="C120" s="577" t="s">
        <v>5303</v>
      </c>
      <c r="D120" s="578" t="s">
        <v>5304</v>
      </c>
      <c r="E120" s="579">
        <v>247309.58999999997</v>
      </c>
      <c r="F120" s="579">
        <v>0</v>
      </c>
      <c r="G120" s="579">
        <v>130439.85</v>
      </c>
      <c r="H120" s="579">
        <v>158350.88</v>
      </c>
      <c r="I120" s="579">
        <v>0</v>
      </c>
      <c r="J120" s="579">
        <v>212672.62</v>
      </c>
      <c r="K120" s="580">
        <f t="shared" si="1"/>
        <v>748772.94</v>
      </c>
      <c r="L120" s="104" t="s">
        <v>1034</v>
      </c>
      <c r="M120" s="581" t="s">
        <v>1034</v>
      </c>
      <c r="N120" s="581">
        <v>44565</v>
      </c>
      <c r="O120" s="850"/>
    </row>
    <row r="121" spans="2:15" ht="25.5">
      <c r="B121" s="849">
        <v>117</v>
      </c>
      <c r="C121" s="577" t="s">
        <v>5305</v>
      </c>
      <c r="D121" s="578" t="s">
        <v>5306</v>
      </c>
      <c r="E121" s="579">
        <v>109103.31</v>
      </c>
      <c r="F121" s="579">
        <v>0</v>
      </c>
      <c r="G121" s="579">
        <v>61260.88</v>
      </c>
      <c r="H121" s="579">
        <v>507463.04000000004</v>
      </c>
      <c r="I121" s="579">
        <v>8867</v>
      </c>
      <c r="J121" s="579">
        <v>268896.12</v>
      </c>
      <c r="K121" s="580">
        <f t="shared" si="1"/>
        <v>955590.35</v>
      </c>
      <c r="L121" s="104" t="s">
        <v>5307</v>
      </c>
      <c r="M121" s="581">
        <v>44470</v>
      </c>
      <c r="N121" s="581">
        <v>44475</v>
      </c>
      <c r="O121" s="850"/>
    </row>
    <row r="122" spans="2:15" ht="38.25">
      <c r="B122" s="849">
        <v>118</v>
      </c>
      <c r="C122" s="582" t="s">
        <v>5308</v>
      </c>
      <c r="D122" s="578" t="s">
        <v>5309</v>
      </c>
      <c r="E122" s="579">
        <v>10560.429999999998</v>
      </c>
      <c r="F122" s="579">
        <v>0</v>
      </c>
      <c r="G122" s="579">
        <v>5154.9000000000005</v>
      </c>
      <c r="H122" s="579">
        <v>0</v>
      </c>
      <c r="I122" s="579">
        <v>0</v>
      </c>
      <c r="J122" s="579">
        <v>6234.31</v>
      </c>
      <c r="K122" s="580">
        <f t="shared" si="1"/>
        <v>21949.64</v>
      </c>
      <c r="L122" s="104" t="s">
        <v>1034</v>
      </c>
      <c r="M122" s="581" t="s">
        <v>1034</v>
      </c>
      <c r="N122" s="581">
        <v>44407</v>
      </c>
      <c r="O122" s="850"/>
    </row>
    <row r="123" spans="2:15" ht="38.25">
      <c r="B123" s="849">
        <v>119</v>
      </c>
      <c r="C123" s="582" t="s">
        <v>5310</v>
      </c>
      <c r="D123" s="578" t="s">
        <v>5311</v>
      </c>
      <c r="E123" s="579">
        <v>20259.820000000003</v>
      </c>
      <c r="F123" s="579">
        <v>0</v>
      </c>
      <c r="G123" s="579">
        <v>4551</v>
      </c>
      <c r="H123" s="579">
        <v>0</v>
      </c>
      <c r="I123" s="579">
        <v>0</v>
      </c>
      <c r="J123" s="579">
        <v>9842.52</v>
      </c>
      <c r="K123" s="580">
        <f t="shared" si="1"/>
        <v>34653.340000000004</v>
      </c>
      <c r="L123" s="104" t="s">
        <v>1034</v>
      </c>
      <c r="M123" s="581" t="s">
        <v>1034</v>
      </c>
      <c r="N123" s="581">
        <v>44630</v>
      </c>
      <c r="O123" s="850"/>
    </row>
    <row r="124" spans="2:15" ht="51">
      <c r="B124" s="849">
        <v>120</v>
      </c>
      <c r="C124" s="582" t="s">
        <v>5312</v>
      </c>
      <c r="D124" s="578" t="s">
        <v>5313</v>
      </c>
      <c r="E124" s="579">
        <v>1454.55</v>
      </c>
      <c r="F124" s="579">
        <v>0</v>
      </c>
      <c r="G124" s="579">
        <v>8855.9</v>
      </c>
      <c r="H124" s="579">
        <v>0</v>
      </c>
      <c r="I124" s="579">
        <v>0</v>
      </c>
      <c r="J124" s="579">
        <v>4090.18</v>
      </c>
      <c r="K124" s="580">
        <f t="shared" si="1"/>
        <v>14400.63</v>
      </c>
      <c r="L124" s="104" t="s">
        <v>1034</v>
      </c>
      <c r="M124" s="581" t="s">
        <v>1034</v>
      </c>
      <c r="N124" s="581">
        <v>44624</v>
      </c>
      <c r="O124" s="850"/>
    </row>
    <row r="125" spans="2:15" ht="38.25">
      <c r="B125" s="849">
        <v>121</v>
      </c>
      <c r="C125" s="582" t="s">
        <v>5314</v>
      </c>
      <c r="D125" s="578" t="s">
        <v>5315</v>
      </c>
      <c r="E125" s="579">
        <v>5027.7500000000009</v>
      </c>
      <c r="F125" s="579">
        <v>0</v>
      </c>
      <c r="G125" s="579">
        <v>10022.499999999998</v>
      </c>
      <c r="H125" s="579">
        <v>0</v>
      </c>
      <c r="I125" s="579">
        <v>0</v>
      </c>
      <c r="J125" s="579">
        <v>5970.47</v>
      </c>
      <c r="K125" s="580">
        <f t="shared" si="1"/>
        <v>21020.720000000001</v>
      </c>
      <c r="L125" s="104" t="s">
        <v>1034</v>
      </c>
      <c r="M125" s="581" t="s">
        <v>1034</v>
      </c>
      <c r="N125" s="581">
        <v>44651</v>
      </c>
      <c r="O125" s="850"/>
    </row>
    <row r="126" spans="2:15" ht="51">
      <c r="B126" s="849">
        <v>122</v>
      </c>
      <c r="C126" s="577" t="s">
        <v>5316</v>
      </c>
      <c r="D126" s="578" t="s">
        <v>5317</v>
      </c>
      <c r="E126" s="579">
        <v>328124.62</v>
      </c>
      <c r="F126" s="579">
        <v>0</v>
      </c>
      <c r="G126" s="579">
        <v>77721.87999999999</v>
      </c>
      <c r="H126" s="579">
        <v>452432.8</v>
      </c>
      <c r="I126" s="579">
        <v>0</v>
      </c>
      <c r="J126" s="579">
        <v>340482</v>
      </c>
      <c r="K126" s="580">
        <f t="shared" si="1"/>
        <v>1198761.3</v>
      </c>
      <c r="L126" s="104" t="s">
        <v>5318</v>
      </c>
      <c r="M126" s="581">
        <v>44609</v>
      </c>
      <c r="N126" s="581">
        <v>44609</v>
      </c>
      <c r="O126" s="850"/>
    </row>
    <row r="127" spans="2:15" ht="25.5">
      <c r="B127" s="849">
        <v>123</v>
      </c>
      <c r="C127" s="577" t="s">
        <v>5319</v>
      </c>
      <c r="D127" s="578" t="s">
        <v>5320</v>
      </c>
      <c r="E127" s="579">
        <v>1481828.8100000003</v>
      </c>
      <c r="F127" s="579">
        <v>0</v>
      </c>
      <c r="G127" s="579">
        <v>876068.23</v>
      </c>
      <c r="H127" s="579">
        <v>0</v>
      </c>
      <c r="I127" s="579">
        <v>55307</v>
      </c>
      <c r="J127" s="579">
        <v>935384.92</v>
      </c>
      <c r="K127" s="580">
        <f t="shared" si="1"/>
        <v>3348588.96</v>
      </c>
      <c r="L127" s="104" t="s">
        <v>5321</v>
      </c>
      <c r="M127" s="581">
        <v>44516</v>
      </c>
      <c r="N127" s="581">
        <v>44550</v>
      </c>
      <c r="O127" s="850"/>
    </row>
    <row r="128" spans="2:15" ht="25.5">
      <c r="B128" s="849">
        <v>124</v>
      </c>
      <c r="C128" s="577" t="s">
        <v>5322</v>
      </c>
      <c r="D128" s="578" t="s">
        <v>5323</v>
      </c>
      <c r="E128" s="579">
        <v>1325472.3199999998</v>
      </c>
      <c r="F128" s="579">
        <v>0</v>
      </c>
      <c r="G128" s="579">
        <v>715364.64</v>
      </c>
      <c r="H128" s="579">
        <v>0</v>
      </c>
      <c r="I128" s="579">
        <v>149534</v>
      </c>
      <c r="J128" s="579">
        <v>1286079.1599999999</v>
      </c>
      <c r="K128" s="580">
        <f t="shared" si="1"/>
        <v>3476450.12</v>
      </c>
      <c r="L128" s="104" t="s">
        <v>5324</v>
      </c>
      <c r="M128" s="581">
        <v>44515</v>
      </c>
      <c r="N128" s="581">
        <v>44515</v>
      </c>
      <c r="O128" s="850"/>
    </row>
    <row r="129" spans="2:15" ht="38.25">
      <c r="B129" s="849">
        <v>125</v>
      </c>
      <c r="C129" s="577" t="s">
        <v>5325</v>
      </c>
      <c r="D129" s="578" t="s">
        <v>5326</v>
      </c>
      <c r="E129" s="579">
        <v>0</v>
      </c>
      <c r="F129" s="579">
        <v>1273725.04</v>
      </c>
      <c r="G129" s="579">
        <v>0</v>
      </c>
      <c r="H129" s="579">
        <v>0</v>
      </c>
      <c r="I129" s="579">
        <v>9749</v>
      </c>
      <c r="J129" s="579">
        <v>505290.59</v>
      </c>
      <c r="K129" s="580">
        <f t="shared" si="1"/>
        <v>1788764.6300000001</v>
      </c>
      <c r="L129" s="104" t="s">
        <v>1034</v>
      </c>
      <c r="M129" s="581" t="s">
        <v>1034</v>
      </c>
      <c r="N129" s="581">
        <v>44643</v>
      </c>
      <c r="O129" s="850"/>
    </row>
    <row r="130" spans="2:15" ht="38.25">
      <c r="B130" s="849">
        <v>126</v>
      </c>
      <c r="C130" s="577" t="s">
        <v>5327</v>
      </c>
      <c r="D130" s="578" t="s">
        <v>5328</v>
      </c>
      <c r="E130" s="579">
        <v>523566</v>
      </c>
      <c r="F130" s="579">
        <v>0</v>
      </c>
      <c r="G130" s="579">
        <v>707929.2</v>
      </c>
      <c r="H130" s="579">
        <v>0</v>
      </c>
      <c r="I130" s="579">
        <v>49252</v>
      </c>
      <c r="J130" s="579">
        <v>488537.89</v>
      </c>
      <c r="K130" s="580">
        <f t="shared" si="1"/>
        <v>1769285.0899999999</v>
      </c>
      <c r="L130" s="104" t="s">
        <v>5329</v>
      </c>
      <c r="M130" s="581">
        <v>44470</v>
      </c>
      <c r="N130" s="581">
        <v>44546</v>
      </c>
      <c r="O130" s="850"/>
    </row>
    <row r="131" spans="2:15" ht="38.25">
      <c r="B131" s="849">
        <v>127</v>
      </c>
      <c r="C131" s="577" t="s">
        <v>5330</v>
      </c>
      <c r="D131" s="578" t="s">
        <v>5331</v>
      </c>
      <c r="E131" s="579">
        <v>0</v>
      </c>
      <c r="F131" s="579">
        <v>2333344.98</v>
      </c>
      <c r="G131" s="579">
        <v>0</v>
      </c>
      <c r="H131" s="579">
        <v>0</v>
      </c>
      <c r="I131" s="579">
        <v>29508</v>
      </c>
      <c r="J131" s="579">
        <v>925645.05</v>
      </c>
      <c r="K131" s="580">
        <f t="shared" si="1"/>
        <v>3288498.0300000003</v>
      </c>
      <c r="L131" s="104" t="s">
        <v>1034</v>
      </c>
      <c r="M131" s="581" t="s">
        <v>1034</v>
      </c>
      <c r="N131" s="581">
        <v>44568</v>
      </c>
      <c r="O131" s="850"/>
    </row>
    <row r="132" spans="2:15" ht="25.5">
      <c r="B132" s="849">
        <v>128</v>
      </c>
      <c r="C132" s="577" t="s">
        <v>5332</v>
      </c>
      <c r="D132" s="578" t="s">
        <v>5333</v>
      </c>
      <c r="E132" s="579">
        <v>168149.36</v>
      </c>
      <c r="F132" s="579">
        <v>0</v>
      </c>
      <c r="G132" s="579">
        <v>61993.420000000006</v>
      </c>
      <c r="H132" s="579">
        <v>0</v>
      </c>
      <c r="I132" s="579">
        <v>7362</v>
      </c>
      <c r="J132" s="579">
        <v>91298.34</v>
      </c>
      <c r="K132" s="580">
        <f t="shared" si="1"/>
        <v>328803.12</v>
      </c>
      <c r="L132" s="104" t="s">
        <v>5334</v>
      </c>
      <c r="M132" s="581">
        <v>44631</v>
      </c>
      <c r="N132" s="581">
        <v>44643</v>
      </c>
      <c r="O132" s="850"/>
    </row>
    <row r="133" spans="2:15" ht="25.5">
      <c r="B133" s="849">
        <v>129</v>
      </c>
      <c r="C133" s="577" t="s">
        <v>5335</v>
      </c>
      <c r="D133" s="578" t="s">
        <v>5336</v>
      </c>
      <c r="E133" s="579">
        <v>153424.1</v>
      </c>
      <c r="F133" s="579">
        <v>0</v>
      </c>
      <c r="G133" s="579">
        <v>1474885.77</v>
      </c>
      <c r="H133" s="579">
        <v>0</v>
      </c>
      <c r="I133" s="579">
        <v>12877</v>
      </c>
      <c r="J133" s="579">
        <v>645955.47</v>
      </c>
      <c r="K133" s="580">
        <f t="shared" ref="K133:K196" si="2">SUM(E133:J133)</f>
        <v>2287142.34</v>
      </c>
      <c r="L133" s="104" t="s">
        <v>1034</v>
      </c>
      <c r="M133" s="581" t="s">
        <v>1034</v>
      </c>
      <c r="N133" s="581">
        <v>44635</v>
      </c>
      <c r="O133" s="850"/>
    </row>
    <row r="134" spans="2:15" ht="38.25">
      <c r="B134" s="849">
        <v>130</v>
      </c>
      <c r="C134" s="577" t="s">
        <v>5337</v>
      </c>
      <c r="D134" s="578" t="s">
        <v>5338</v>
      </c>
      <c r="E134" s="579">
        <v>1113151.7400000002</v>
      </c>
      <c r="F134" s="579">
        <v>0</v>
      </c>
      <c r="G134" s="579">
        <v>480098.94</v>
      </c>
      <c r="H134" s="579">
        <v>0</v>
      </c>
      <c r="I134" s="579">
        <v>49429</v>
      </c>
      <c r="J134" s="579">
        <v>632047.39</v>
      </c>
      <c r="K134" s="580">
        <f t="shared" si="2"/>
        <v>2274727.0700000003</v>
      </c>
      <c r="L134" s="104" t="s">
        <v>5339</v>
      </c>
      <c r="M134" s="581">
        <v>44631</v>
      </c>
      <c r="N134" s="581">
        <v>44649</v>
      </c>
      <c r="O134" s="850"/>
    </row>
    <row r="135" spans="2:15" ht="38.25">
      <c r="B135" s="849">
        <v>131</v>
      </c>
      <c r="C135" s="577" t="s">
        <v>5340</v>
      </c>
      <c r="D135" s="578" t="s">
        <v>5341</v>
      </c>
      <c r="E135" s="579">
        <v>1401840</v>
      </c>
      <c r="F135" s="579">
        <v>0</v>
      </c>
      <c r="G135" s="579">
        <v>159300</v>
      </c>
      <c r="H135" s="579">
        <v>0</v>
      </c>
      <c r="I135" s="579">
        <v>0</v>
      </c>
      <c r="J135" s="579">
        <v>619308.98</v>
      </c>
      <c r="K135" s="580">
        <f t="shared" si="2"/>
        <v>2180448.98</v>
      </c>
      <c r="L135" s="104" t="s">
        <v>1034</v>
      </c>
      <c r="M135" s="581" t="s">
        <v>1034</v>
      </c>
      <c r="N135" s="581">
        <v>44648</v>
      </c>
      <c r="O135" s="850"/>
    </row>
    <row r="136" spans="2:15" ht="25.5">
      <c r="B136" s="849">
        <v>132</v>
      </c>
      <c r="C136" s="577" t="s">
        <v>5342</v>
      </c>
      <c r="D136" s="578" t="s">
        <v>5343</v>
      </c>
      <c r="E136" s="579">
        <v>913485.86999999988</v>
      </c>
      <c r="F136" s="579">
        <v>0</v>
      </c>
      <c r="G136" s="579">
        <v>108162.7</v>
      </c>
      <c r="H136" s="579">
        <v>0</v>
      </c>
      <c r="I136" s="579">
        <v>0</v>
      </c>
      <c r="J136" s="579">
        <v>405291.09</v>
      </c>
      <c r="K136" s="580">
        <f t="shared" si="2"/>
        <v>1426939.66</v>
      </c>
      <c r="L136" s="104" t="s">
        <v>5344</v>
      </c>
      <c r="M136" s="581">
        <v>44631</v>
      </c>
      <c r="N136" s="581">
        <v>44644</v>
      </c>
      <c r="O136" s="850"/>
    </row>
    <row r="137" spans="2:15" ht="25.5">
      <c r="B137" s="849">
        <v>133</v>
      </c>
      <c r="C137" s="582" t="s">
        <v>5345</v>
      </c>
      <c r="D137" s="578" t="s">
        <v>5346</v>
      </c>
      <c r="E137" s="579">
        <v>1992600.1399999997</v>
      </c>
      <c r="F137" s="579">
        <v>0</v>
      </c>
      <c r="G137" s="579">
        <v>698849.70000000007</v>
      </c>
      <c r="H137" s="579">
        <v>542581</v>
      </c>
      <c r="I137" s="579">
        <v>0</v>
      </c>
      <c r="J137" s="579">
        <v>1282949.8600000001</v>
      </c>
      <c r="K137" s="580">
        <f t="shared" si="2"/>
        <v>4516980.7</v>
      </c>
      <c r="L137" s="104" t="s">
        <v>5347</v>
      </c>
      <c r="M137" s="581">
        <v>44651</v>
      </c>
      <c r="N137" s="581">
        <v>44651</v>
      </c>
      <c r="O137" s="850"/>
    </row>
    <row r="138" spans="2:15" ht="38.25">
      <c r="B138" s="849">
        <v>134</v>
      </c>
      <c r="C138" s="577" t="s">
        <v>5348</v>
      </c>
      <c r="D138" s="578" t="s">
        <v>5349</v>
      </c>
      <c r="E138" s="579">
        <v>1487547.33</v>
      </c>
      <c r="F138" s="579">
        <v>0</v>
      </c>
      <c r="G138" s="579">
        <v>124750.14</v>
      </c>
      <c r="H138" s="579">
        <v>0</v>
      </c>
      <c r="I138" s="579">
        <v>166885</v>
      </c>
      <c r="J138" s="579">
        <v>1111052</v>
      </c>
      <c r="K138" s="580">
        <f t="shared" si="2"/>
        <v>2890234.4699999997</v>
      </c>
      <c r="L138" s="104" t="s">
        <v>5350</v>
      </c>
      <c r="M138" s="581">
        <v>44390</v>
      </c>
      <c r="N138" s="581">
        <v>44390</v>
      </c>
      <c r="O138" s="850"/>
    </row>
    <row r="139" spans="2:15" ht="25.5">
      <c r="B139" s="849">
        <v>135</v>
      </c>
      <c r="C139" s="577" t="s">
        <v>5351</v>
      </c>
      <c r="D139" s="578" t="s">
        <v>5352</v>
      </c>
      <c r="E139" s="579">
        <v>5283775.5</v>
      </c>
      <c r="F139" s="579">
        <v>915790.67</v>
      </c>
      <c r="G139" s="579">
        <v>482677.12</v>
      </c>
      <c r="H139" s="579">
        <v>0</v>
      </c>
      <c r="I139" s="579">
        <v>359867</v>
      </c>
      <c r="J139" s="579">
        <v>2650866.23</v>
      </c>
      <c r="K139" s="580">
        <f t="shared" si="2"/>
        <v>9692976.5199999996</v>
      </c>
      <c r="L139" s="104" t="s">
        <v>1034</v>
      </c>
      <c r="M139" s="581" t="s">
        <v>1034</v>
      </c>
      <c r="N139" s="581">
        <v>44649</v>
      </c>
      <c r="O139" s="850"/>
    </row>
    <row r="140" spans="2:15" ht="38.25">
      <c r="B140" s="849">
        <v>136</v>
      </c>
      <c r="C140" s="577" t="s">
        <v>4633</v>
      </c>
      <c r="D140" s="578" t="s">
        <v>5353</v>
      </c>
      <c r="E140" s="579">
        <v>0</v>
      </c>
      <c r="F140" s="579">
        <v>0</v>
      </c>
      <c r="G140" s="579">
        <v>141600</v>
      </c>
      <c r="H140" s="579">
        <v>0</v>
      </c>
      <c r="I140" s="579">
        <v>0</v>
      </c>
      <c r="J140" s="579">
        <v>0</v>
      </c>
      <c r="K140" s="580">
        <f t="shared" si="2"/>
        <v>141600</v>
      </c>
      <c r="L140" s="104" t="s">
        <v>1034</v>
      </c>
      <c r="M140" s="581" t="s">
        <v>1034</v>
      </c>
      <c r="N140" s="581">
        <v>44470</v>
      </c>
      <c r="O140" s="850"/>
    </row>
    <row r="141" spans="2:15" ht="38.25">
      <c r="B141" s="849">
        <v>137</v>
      </c>
      <c r="C141" s="577" t="s">
        <v>4632</v>
      </c>
      <c r="D141" s="578" t="s">
        <v>5354</v>
      </c>
      <c r="E141" s="579">
        <v>0</v>
      </c>
      <c r="F141" s="579">
        <v>0</v>
      </c>
      <c r="G141" s="579">
        <v>343420</v>
      </c>
      <c r="H141" s="579">
        <v>0</v>
      </c>
      <c r="I141" s="579">
        <v>0</v>
      </c>
      <c r="J141" s="579">
        <v>0</v>
      </c>
      <c r="K141" s="580">
        <f t="shared" si="2"/>
        <v>343420</v>
      </c>
      <c r="L141" s="104" t="s">
        <v>1034</v>
      </c>
      <c r="M141" s="581" t="s">
        <v>1034</v>
      </c>
      <c r="N141" s="581">
        <v>44470</v>
      </c>
      <c r="O141" s="850"/>
    </row>
    <row r="142" spans="2:15" ht="38.25">
      <c r="B142" s="849">
        <v>138</v>
      </c>
      <c r="C142" s="582" t="s">
        <v>5355</v>
      </c>
      <c r="D142" s="578" t="s">
        <v>5356</v>
      </c>
      <c r="E142" s="579">
        <v>58072778.110000022</v>
      </c>
      <c r="F142" s="579">
        <v>0</v>
      </c>
      <c r="G142" s="579">
        <v>22989737.18</v>
      </c>
      <c r="H142" s="579">
        <v>12199796.999999996</v>
      </c>
      <c r="I142" s="579">
        <v>0</v>
      </c>
      <c r="J142" s="579">
        <v>36997442.920000002</v>
      </c>
      <c r="K142" s="580">
        <f t="shared" si="2"/>
        <v>130259755.21000002</v>
      </c>
      <c r="L142" s="104">
        <v>5130000000371</v>
      </c>
      <c r="M142" s="581">
        <v>44649</v>
      </c>
      <c r="N142" s="581">
        <v>44649</v>
      </c>
      <c r="O142" s="850"/>
    </row>
    <row r="143" spans="2:15" ht="38.25">
      <c r="B143" s="849">
        <v>139</v>
      </c>
      <c r="C143" s="577" t="s">
        <v>5357</v>
      </c>
      <c r="D143" s="578" t="s">
        <v>5358</v>
      </c>
      <c r="E143" s="579">
        <v>287961.3</v>
      </c>
      <c r="F143" s="579">
        <v>0</v>
      </c>
      <c r="G143" s="579">
        <v>389361.06</v>
      </c>
      <c r="H143" s="579">
        <v>0</v>
      </c>
      <c r="I143" s="579">
        <v>16077</v>
      </c>
      <c r="J143" s="579">
        <v>268695.84000000003</v>
      </c>
      <c r="K143" s="580">
        <f t="shared" si="2"/>
        <v>962095.2</v>
      </c>
      <c r="L143" s="104" t="s">
        <v>1034</v>
      </c>
      <c r="M143" s="581" t="s">
        <v>1034</v>
      </c>
      <c r="N143" s="581">
        <v>44490</v>
      </c>
      <c r="O143" s="850"/>
    </row>
    <row r="144" spans="2:15" ht="38.25">
      <c r="B144" s="849">
        <v>140</v>
      </c>
      <c r="C144" s="582" t="s">
        <v>5359</v>
      </c>
      <c r="D144" s="578" t="s">
        <v>5360</v>
      </c>
      <c r="E144" s="579">
        <v>19779992.52</v>
      </c>
      <c r="F144" s="579">
        <v>0</v>
      </c>
      <c r="G144" s="579">
        <v>7045872.4500000011</v>
      </c>
      <c r="H144" s="579">
        <v>0</v>
      </c>
      <c r="I144" s="579">
        <v>0</v>
      </c>
      <c r="J144" s="579">
        <v>10641902.210000001</v>
      </c>
      <c r="K144" s="580">
        <f t="shared" si="2"/>
        <v>37467767.18</v>
      </c>
      <c r="L144" s="104">
        <v>5133000000336</v>
      </c>
      <c r="M144" s="581">
        <v>44593</v>
      </c>
      <c r="N144" s="581">
        <v>44596</v>
      </c>
      <c r="O144" s="850"/>
    </row>
    <row r="145" spans="2:15" ht="25.5">
      <c r="B145" s="849">
        <v>141</v>
      </c>
      <c r="C145" s="577" t="s">
        <v>5361</v>
      </c>
      <c r="D145" s="578" t="s">
        <v>5362</v>
      </c>
      <c r="E145" s="579">
        <v>3445031.49</v>
      </c>
      <c r="F145" s="579">
        <v>565763.98</v>
      </c>
      <c r="G145" s="579">
        <v>544924.87999999989</v>
      </c>
      <c r="H145" s="579">
        <v>0</v>
      </c>
      <c r="I145" s="579">
        <v>397817</v>
      </c>
      <c r="J145" s="579">
        <v>2896347.62</v>
      </c>
      <c r="K145" s="580">
        <f t="shared" si="2"/>
        <v>7849884.9699999997</v>
      </c>
      <c r="L145" s="104" t="s">
        <v>5363</v>
      </c>
      <c r="M145" s="581" t="s">
        <v>5364</v>
      </c>
      <c r="N145" s="581">
        <v>44498</v>
      </c>
      <c r="O145" s="850"/>
    </row>
    <row r="146" spans="2:15" ht="25.5">
      <c r="B146" s="849">
        <v>142</v>
      </c>
      <c r="C146" s="577" t="s">
        <v>5365</v>
      </c>
      <c r="D146" s="578" t="s">
        <v>5366</v>
      </c>
      <c r="E146" s="579">
        <v>827887.82000000007</v>
      </c>
      <c r="F146" s="579">
        <v>0</v>
      </c>
      <c r="G146" s="579">
        <v>237863.37</v>
      </c>
      <c r="H146" s="579">
        <v>400154.72</v>
      </c>
      <c r="I146" s="579">
        <v>0</v>
      </c>
      <c r="J146" s="579">
        <v>581529.32999999996</v>
      </c>
      <c r="K146" s="580">
        <f t="shared" si="2"/>
        <v>2047435.2399999998</v>
      </c>
      <c r="L146" s="104" t="s">
        <v>5367</v>
      </c>
      <c r="M146" s="581" t="s">
        <v>5368</v>
      </c>
      <c r="N146" s="581">
        <v>44650</v>
      </c>
      <c r="O146" s="850"/>
    </row>
    <row r="147" spans="2:15" ht="25.5">
      <c r="B147" s="849">
        <v>143</v>
      </c>
      <c r="C147" s="577" t="s">
        <v>5369</v>
      </c>
      <c r="D147" s="578" t="s">
        <v>5370</v>
      </c>
      <c r="E147" s="579">
        <v>803448.57000000007</v>
      </c>
      <c r="F147" s="579">
        <v>0</v>
      </c>
      <c r="G147" s="579">
        <v>2005.9</v>
      </c>
      <c r="H147" s="579">
        <v>0</v>
      </c>
      <c r="I147" s="579">
        <v>27045</v>
      </c>
      <c r="J147" s="579">
        <v>319526.23</v>
      </c>
      <c r="K147" s="580">
        <f t="shared" si="2"/>
        <v>1152025.7000000002</v>
      </c>
      <c r="L147" s="104">
        <v>5130000000387</v>
      </c>
      <c r="M147" s="581">
        <v>44650</v>
      </c>
      <c r="N147" s="581">
        <v>44650</v>
      </c>
      <c r="O147" s="850"/>
    </row>
    <row r="148" spans="2:15" ht="25.5">
      <c r="B148" s="849">
        <v>144</v>
      </c>
      <c r="C148" s="577" t="s">
        <v>5371</v>
      </c>
      <c r="D148" s="578" t="s">
        <v>5372</v>
      </c>
      <c r="E148" s="579">
        <v>1715946.1300000004</v>
      </c>
      <c r="F148" s="579">
        <v>506525.62</v>
      </c>
      <c r="G148" s="579">
        <v>68807.259999999995</v>
      </c>
      <c r="H148" s="579">
        <v>0</v>
      </c>
      <c r="I148" s="579">
        <v>96993</v>
      </c>
      <c r="J148" s="579">
        <v>908957.35</v>
      </c>
      <c r="K148" s="580">
        <f t="shared" si="2"/>
        <v>3297229.3600000003</v>
      </c>
      <c r="L148" s="104" t="s">
        <v>1034</v>
      </c>
      <c r="M148" s="581" t="s">
        <v>1034</v>
      </c>
      <c r="N148" s="581">
        <v>44627</v>
      </c>
      <c r="O148" s="850"/>
    </row>
    <row r="149" spans="2:15" ht="25.5">
      <c r="B149" s="849">
        <v>145</v>
      </c>
      <c r="C149" s="577" t="s">
        <v>5373</v>
      </c>
      <c r="D149" s="578" t="s">
        <v>5374</v>
      </c>
      <c r="E149" s="579">
        <v>1432841.3</v>
      </c>
      <c r="F149" s="579">
        <v>167679.18</v>
      </c>
      <c r="G149" s="579">
        <v>28085.48</v>
      </c>
      <c r="H149" s="579">
        <v>0</v>
      </c>
      <c r="I149" s="579">
        <v>53286</v>
      </c>
      <c r="J149" s="579">
        <v>646072.93000000005</v>
      </c>
      <c r="K149" s="580">
        <f t="shared" si="2"/>
        <v>2327964.89</v>
      </c>
      <c r="L149" s="104" t="s">
        <v>1034</v>
      </c>
      <c r="M149" s="581" t="s">
        <v>1034</v>
      </c>
      <c r="N149" s="581">
        <v>44530</v>
      </c>
      <c r="O149" s="850"/>
    </row>
    <row r="150" spans="2:15" ht="51">
      <c r="B150" s="849">
        <v>146</v>
      </c>
      <c r="C150" s="577" t="s">
        <v>5375</v>
      </c>
      <c r="D150" s="578" t="s">
        <v>5376</v>
      </c>
      <c r="E150" s="579">
        <v>696266.53</v>
      </c>
      <c r="F150" s="579">
        <v>0</v>
      </c>
      <c r="G150" s="579">
        <v>1272953.8899999999</v>
      </c>
      <c r="H150" s="579">
        <v>0</v>
      </c>
      <c r="I150" s="579">
        <v>56732</v>
      </c>
      <c r="J150" s="579">
        <v>781195.72</v>
      </c>
      <c r="K150" s="580">
        <f t="shared" si="2"/>
        <v>2807148.1399999997</v>
      </c>
      <c r="L150" s="104" t="s">
        <v>5377</v>
      </c>
      <c r="M150" s="581">
        <v>44644</v>
      </c>
      <c r="N150" s="581">
        <v>44644</v>
      </c>
      <c r="O150" s="850"/>
    </row>
    <row r="151" spans="2:15" ht="38.25">
      <c r="B151" s="849">
        <v>147</v>
      </c>
      <c r="C151" s="577" t="s">
        <v>5378</v>
      </c>
      <c r="D151" s="578" t="s">
        <v>5379</v>
      </c>
      <c r="E151" s="579">
        <v>2258520</v>
      </c>
      <c r="F151" s="579">
        <v>0</v>
      </c>
      <c r="G151" s="579">
        <v>256650</v>
      </c>
      <c r="H151" s="579">
        <v>0</v>
      </c>
      <c r="I151" s="579">
        <v>0</v>
      </c>
      <c r="J151" s="579">
        <v>997775.58</v>
      </c>
      <c r="K151" s="580">
        <f t="shared" si="2"/>
        <v>3512945.58</v>
      </c>
      <c r="L151" s="104" t="s">
        <v>1034</v>
      </c>
      <c r="M151" s="581" t="s">
        <v>1034</v>
      </c>
      <c r="N151" s="581">
        <v>44648</v>
      </c>
      <c r="O151" s="850"/>
    </row>
    <row r="152" spans="2:15" ht="38.25">
      <c r="B152" s="849">
        <v>148</v>
      </c>
      <c r="C152" s="577" t="s">
        <v>5380</v>
      </c>
      <c r="D152" s="578" t="s">
        <v>5381</v>
      </c>
      <c r="E152" s="579">
        <v>1425038.65</v>
      </c>
      <c r="F152" s="579">
        <v>0</v>
      </c>
      <c r="G152" s="579">
        <v>179219.58</v>
      </c>
      <c r="H152" s="579">
        <v>0</v>
      </c>
      <c r="I152" s="579">
        <v>0</v>
      </c>
      <c r="J152" s="579">
        <v>636414.11</v>
      </c>
      <c r="K152" s="580">
        <f t="shared" si="2"/>
        <v>2240672.34</v>
      </c>
      <c r="L152" s="104" t="s">
        <v>1034</v>
      </c>
      <c r="M152" s="581" t="s">
        <v>1034</v>
      </c>
      <c r="N152" s="581">
        <v>44643</v>
      </c>
      <c r="O152" s="850"/>
    </row>
    <row r="153" spans="2:15" ht="25.5">
      <c r="B153" s="849">
        <v>149</v>
      </c>
      <c r="C153" s="577" t="s">
        <v>5382</v>
      </c>
      <c r="D153" s="578" t="s">
        <v>5383</v>
      </c>
      <c r="E153" s="579">
        <v>751492.26</v>
      </c>
      <c r="F153" s="579">
        <v>0</v>
      </c>
      <c r="G153" s="579">
        <v>51927.43</v>
      </c>
      <c r="H153" s="579">
        <v>0</v>
      </c>
      <c r="I153" s="579">
        <v>0</v>
      </c>
      <c r="J153" s="579">
        <v>318719.03000000003</v>
      </c>
      <c r="K153" s="580">
        <f t="shared" si="2"/>
        <v>1122138.7200000002</v>
      </c>
      <c r="L153" s="104" t="s">
        <v>1034</v>
      </c>
      <c r="M153" s="581" t="s">
        <v>1034</v>
      </c>
      <c r="N153" s="581">
        <v>44599</v>
      </c>
      <c r="O153" s="850"/>
    </row>
    <row r="154" spans="2:15" ht="38.25">
      <c r="B154" s="849">
        <v>150</v>
      </c>
      <c r="C154" s="577" t="s">
        <v>5384</v>
      </c>
      <c r="D154" s="578" t="s">
        <v>5385</v>
      </c>
      <c r="E154" s="579">
        <v>1947000</v>
      </c>
      <c r="F154" s="579">
        <v>0</v>
      </c>
      <c r="G154" s="579">
        <v>221250</v>
      </c>
      <c r="H154" s="579">
        <v>0</v>
      </c>
      <c r="I154" s="579">
        <v>0</v>
      </c>
      <c r="J154" s="579">
        <v>860151.36</v>
      </c>
      <c r="K154" s="580">
        <f t="shared" si="2"/>
        <v>3028401.36</v>
      </c>
      <c r="L154" s="104" t="s">
        <v>1034</v>
      </c>
      <c r="M154" s="581" t="s">
        <v>1034</v>
      </c>
      <c r="N154" s="581">
        <v>44648</v>
      </c>
      <c r="O154" s="850"/>
    </row>
    <row r="155" spans="2:15" ht="25.5">
      <c r="B155" s="849">
        <v>151</v>
      </c>
      <c r="C155" s="577" t="s">
        <v>5386</v>
      </c>
      <c r="D155" s="578" t="s">
        <v>5387</v>
      </c>
      <c r="E155" s="579">
        <v>382168.03</v>
      </c>
      <c r="F155" s="579">
        <v>0</v>
      </c>
      <c r="G155" s="579">
        <v>47015.479999999996</v>
      </c>
      <c r="H155" s="579">
        <v>0</v>
      </c>
      <c r="I155" s="579">
        <v>0</v>
      </c>
      <c r="J155" s="579">
        <v>170258.4</v>
      </c>
      <c r="K155" s="580">
        <f t="shared" si="2"/>
        <v>599441.91</v>
      </c>
      <c r="L155" s="104" t="s">
        <v>1034</v>
      </c>
      <c r="M155" s="581" t="s">
        <v>1034</v>
      </c>
      <c r="N155" s="581">
        <v>44649</v>
      </c>
      <c r="O155" s="850"/>
    </row>
    <row r="156" spans="2:15" ht="25.5">
      <c r="B156" s="849">
        <v>152</v>
      </c>
      <c r="C156" s="577" t="s">
        <v>5388</v>
      </c>
      <c r="D156" s="578" t="s">
        <v>5389</v>
      </c>
      <c r="E156" s="579">
        <v>911153.75</v>
      </c>
      <c r="F156" s="579">
        <v>0</v>
      </c>
      <c r="G156" s="579">
        <v>98978.4</v>
      </c>
      <c r="H156" s="579">
        <v>0</v>
      </c>
      <c r="I156" s="579">
        <v>0</v>
      </c>
      <c r="J156" s="579">
        <v>400722.49</v>
      </c>
      <c r="K156" s="580">
        <f t="shared" si="2"/>
        <v>1410854.6400000001</v>
      </c>
      <c r="L156" s="104" t="s">
        <v>1034</v>
      </c>
      <c r="M156" s="581" t="s">
        <v>1034</v>
      </c>
      <c r="N156" s="581">
        <v>44649</v>
      </c>
      <c r="O156" s="850"/>
    </row>
    <row r="157" spans="2:15" ht="25.5">
      <c r="B157" s="849">
        <v>153</v>
      </c>
      <c r="C157" s="577" t="s">
        <v>5390</v>
      </c>
      <c r="D157" s="578" t="s">
        <v>5391</v>
      </c>
      <c r="E157" s="579">
        <v>1635639.23</v>
      </c>
      <c r="F157" s="579">
        <v>0</v>
      </c>
      <c r="G157" s="579">
        <v>204600.2</v>
      </c>
      <c r="H157" s="579">
        <v>0</v>
      </c>
      <c r="I157" s="579">
        <v>0</v>
      </c>
      <c r="J157" s="579">
        <v>730028.57</v>
      </c>
      <c r="K157" s="580">
        <f t="shared" si="2"/>
        <v>2570268</v>
      </c>
      <c r="L157" s="104" t="s">
        <v>1034</v>
      </c>
      <c r="M157" s="581" t="s">
        <v>1034</v>
      </c>
      <c r="N157" s="581">
        <v>44649</v>
      </c>
      <c r="O157" s="850"/>
    </row>
    <row r="158" spans="2:15" ht="25.5">
      <c r="B158" s="849">
        <v>154</v>
      </c>
      <c r="C158" s="577" t="s">
        <v>5392</v>
      </c>
      <c r="D158" s="578" t="s">
        <v>5393</v>
      </c>
      <c r="E158" s="579">
        <v>2409047.08</v>
      </c>
      <c r="F158" s="579">
        <v>0</v>
      </c>
      <c r="G158" s="579">
        <v>152011.78</v>
      </c>
      <c r="H158" s="579">
        <v>0</v>
      </c>
      <c r="I158" s="579">
        <v>0</v>
      </c>
      <c r="J158" s="579">
        <v>1015979.83</v>
      </c>
      <c r="K158" s="580">
        <f t="shared" si="2"/>
        <v>3577038.69</v>
      </c>
      <c r="L158" s="104" t="s">
        <v>1034</v>
      </c>
      <c r="M158" s="581" t="s">
        <v>1034</v>
      </c>
      <c r="N158" s="581">
        <v>44648</v>
      </c>
      <c r="O158" s="850"/>
    </row>
    <row r="159" spans="2:15" ht="25.5">
      <c r="B159" s="849">
        <v>155</v>
      </c>
      <c r="C159" s="577" t="s">
        <v>5394</v>
      </c>
      <c r="D159" s="578" t="s">
        <v>5395</v>
      </c>
      <c r="E159" s="579">
        <v>16945748.949999999</v>
      </c>
      <c r="F159" s="579">
        <v>3243476.62</v>
      </c>
      <c r="G159" s="579">
        <v>2486567.98</v>
      </c>
      <c r="H159" s="579">
        <v>0</v>
      </c>
      <c r="I159" s="579">
        <v>887508</v>
      </c>
      <c r="J159" s="579">
        <v>8995556.2599999998</v>
      </c>
      <c r="K159" s="580">
        <f t="shared" si="2"/>
        <v>32558857.810000002</v>
      </c>
      <c r="L159" s="104" t="s">
        <v>1034</v>
      </c>
      <c r="M159" s="581" t="s">
        <v>1034</v>
      </c>
      <c r="N159" s="581">
        <v>44581</v>
      </c>
      <c r="O159" s="850"/>
    </row>
    <row r="160" spans="2:15" ht="38.25">
      <c r="B160" s="849">
        <v>156</v>
      </c>
      <c r="C160" s="577" t="s">
        <v>5396</v>
      </c>
      <c r="D160" s="578" t="s">
        <v>5397</v>
      </c>
      <c r="E160" s="579">
        <v>3853501.42</v>
      </c>
      <c r="F160" s="579">
        <v>0</v>
      </c>
      <c r="G160" s="579">
        <v>943723.57</v>
      </c>
      <c r="H160" s="579">
        <v>1732317.28</v>
      </c>
      <c r="I160" s="579">
        <v>0</v>
      </c>
      <c r="J160" s="579">
        <v>2590289.27</v>
      </c>
      <c r="K160" s="580">
        <f t="shared" si="2"/>
        <v>9119831.540000001</v>
      </c>
      <c r="L160" s="104">
        <v>5130000000373</v>
      </c>
      <c r="M160" s="581">
        <v>44648</v>
      </c>
      <c r="N160" s="581">
        <v>44648</v>
      </c>
      <c r="O160" s="850"/>
    </row>
    <row r="161" spans="2:15" ht="25.5">
      <c r="B161" s="849">
        <v>157</v>
      </c>
      <c r="C161" s="577" t="s">
        <v>5398</v>
      </c>
      <c r="D161" s="578" t="s">
        <v>5399</v>
      </c>
      <c r="E161" s="579">
        <v>20917051.459999997</v>
      </c>
      <c r="F161" s="579">
        <v>1480820.9400000002</v>
      </c>
      <c r="G161" s="579">
        <v>1195746.73</v>
      </c>
      <c r="H161" s="579">
        <v>0</v>
      </c>
      <c r="I161" s="579">
        <v>446566</v>
      </c>
      <c r="J161" s="579">
        <v>9359660.4600000009</v>
      </c>
      <c r="K161" s="580">
        <f t="shared" si="2"/>
        <v>33399845.59</v>
      </c>
      <c r="L161" s="104" t="s">
        <v>5400</v>
      </c>
      <c r="M161" s="581">
        <v>44592</v>
      </c>
      <c r="N161" s="581">
        <v>44592</v>
      </c>
      <c r="O161" s="850"/>
    </row>
    <row r="162" spans="2:15" ht="25.5">
      <c r="B162" s="849">
        <v>158</v>
      </c>
      <c r="C162" s="577" t="s">
        <v>5401</v>
      </c>
      <c r="D162" s="578" t="s">
        <v>5402</v>
      </c>
      <c r="E162" s="579">
        <v>667491.27000000014</v>
      </c>
      <c r="F162" s="579">
        <v>0</v>
      </c>
      <c r="G162" s="579">
        <v>587214.02</v>
      </c>
      <c r="H162" s="579">
        <v>70808.320000000007</v>
      </c>
      <c r="I162" s="579">
        <v>17699</v>
      </c>
      <c r="J162" s="579">
        <v>527705.17000000004</v>
      </c>
      <c r="K162" s="580">
        <f t="shared" si="2"/>
        <v>1870917.7800000003</v>
      </c>
      <c r="L162" s="104" t="s">
        <v>5403</v>
      </c>
      <c r="M162" s="581">
        <v>44431</v>
      </c>
      <c r="N162" s="581">
        <v>44431</v>
      </c>
      <c r="O162" s="850"/>
    </row>
    <row r="163" spans="2:15" ht="38.25">
      <c r="B163" s="849">
        <v>159</v>
      </c>
      <c r="C163" s="577" t="s">
        <v>5404</v>
      </c>
      <c r="D163" s="578" t="s">
        <v>5405</v>
      </c>
      <c r="E163" s="579">
        <v>376541.08999999997</v>
      </c>
      <c r="F163" s="579">
        <v>0</v>
      </c>
      <c r="G163" s="579">
        <v>199921.21</v>
      </c>
      <c r="H163" s="579">
        <v>0</v>
      </c>
      <c r="I163" s="579">
        <v>0</v>
      </c>
      <c r="J163" s="579">
        <v>228684.34</v>
      </c>
      <c r="K163" s="580">
        <f t="shared" si="2"/>
        <v>805146.6399999999</v>
      </c>
      <c r="L163" s="104" t="s">
        <v>5406</v>
      </c>
      <c r="M163" s="581">
        <v>44628</v>
      </c>
      <c r="N163" s="581">
        <v>44630</v>
      </c>
      <c r="O163" s="850"/>
    </row>
    <row r="164" spans="2:15" ht="25.5">
      <c r="B164" s="849">
        <v>160</v>
      </c>
      <c r="C164" s="577" t="s">
        <v>5407</v>
      </c>
      <c r="D164" s="578" t="s">
        <v>5408</v>
      </c>
      <c r="E164" s="579">
        <v>1522313.850000001</v>
      </c>
      <c r="F164" s="579">
        <v>0</v>
      </c>
      <c r="G164" s="579">
        <v>72087.98</v>
      </c>
      <c r="H164" s="579">
        <v>0</v>
      </c>
      <c r="I164" s="579">
        <v>39390</v>
      </c>
      <c r="J164" s="579">
        <v>632504.05000000005</v>
      </c>
      <c r="K164" s="580">
        <f t="shared" si="2"/>
        <v>2266295.8800000008</v>
      </c>
      <c r="L164" s="104" t="s">
        <v>1034</v>
      </c>
      <c r="M164" s="581" t="s">
        <v>1034</v>
      </c>
      <c r="N164" s="581">
        <v>44553</v>
      </c>
      <c r="O164" s="850"/>
    </row>
    <row r="165" spans="2:15" ht="38.25">
      <c r="B165" s="849">
        <v>161</v>
      </c>
      <c r="C165" s="577" t="s">
        <v>5409</v>
      </c>
      <c r="D165" s="578" t="s">
        <v>5410</v>
      </c>
      <c r="E165" s="579">
        <v>2289448.62</v>
      </c>
      <c r="F165" s="579">
        <v>0</v>
      </c>
      <c r="G165" s="579">
        <v>416131.19</v>
      </c>
      <c r="H165" s="579">
        <v>93672.69</v>
      </c>
      <c r="I165" s="579">
        <v>60983</v>
      </c>
      <c r="J165" s="579">
        <v>1110471.98</v>
      </c>
      <c r="K165" s="580">
        <f t="shared" si="2"/>
        <v>3970707.48</v>
      </c>
      <c r="L165" s="104" t="s">
        <v>5411</v>
      </c>
      <c r="M165" s="581">
        <v>44582</v>
      </c>
      <c r="N165" s="581">
        <v>44586</v>
      </c>
      <c r="O165" s="850"/>
    </row>
    <row r="166" spans="2:15" ht="38.25">
      <c r="B166" s="849">
        <v>162</v>
      </c>
      <c r="C166" s="577" t="s">
        <v>5412</v>
      </c>
      <c r="D166" s="578" t="s">
        <v>5413</v>
      </c>
      <c r="E166" s="579">
        <v>695206.97999999986</v>
      </c>
      <c r="F166" s="579">
        <v>0</v>
      </c>
      <c r="G166" s="579">
        <v>1205517.72</v>
      </c>
      <c r="H166" s="579">
        <v>0</v>
      </c>
      <c r="I166" s="579">
        <v>67563</v>
      </c>
      <c r="J166" s="579">
        <v>754023.26</v>
      </c>
      <c r="K166" s="580">
        <f t="shared" si="2"/>
        <v>2722310.96</v>
      </c>
      <c r="L166" s="104" t="s">
        <v>1034</v>
      </c>
      <c r="M166" s="581" t="s">
        <v>1034</v>
      </c>
      <c r="N166" s="581">
        <v>44620</v>
      </c>
      <c r="O166" s="850"/>
    </row>
    <row r="167" spans="2:15" ht="38.25">
      <c r="B167" s="849">
        <v>163</v>
      </c>
      <c r="C167" s="577" t="s">
        <v>5414</v>
      </c>
      <c r="D167" s="578" t="s">
        <v>5415</v>
      </c>
      <c r="E167" s="579">
        <v>1237306.9100000006</v>
      </c>
      <c r="F167" s="579">
        <v>0</v>
      </c>
      <c r="G167" s="579">
        <v>556979.81999999995</v>
      </c>
      <c r="H167" s="579">
        <v>0</v>
      </c>
      <c r="I167" s="579">
        <v>62840</v>
      </c>
      <c r="J167" s="579">
        <v>711799</v>
      </c>
      <c r="K167" s="580">
        <f t="shared" si="2"/>
        <v>2568925.7300000004</v>
      </c>
      <c r="L167" s="104" t="s">
        <v>1034</v>
      </c>
      <c r="M167" s="581" t="s">
        <v>1034</v>
      </c>
      <c r="N167" s="581">
        <v>44634</v>
      </c>
      <c r="O167" s="850"/>
    </row>
    <row r="168" spans="2:15" ht="25.5">
      <c r="B168" s="849">
        <v>164</v>
      </c>
      <c r="C168" s="577" t="s">
        <v>5416</v>
      </c>
      <c r="D168" s="578" t="s">
        <v>5417</v>
      </c>
      <c r="E168" s="579">
        <v>339553.07999999996</v>
      </c>
      <c r="F168" s="579">
        <v>0</v>
      </c>
      <c r="G168" s="579">
        <v>309510.46000000002</v>
      </c>
      <c r="H168" s="579">
        <v>166739.68</v>
      </c>
      <c r="I168" s="579">
        <v>0</v>
      </c>
      <c r="J168" s="579">
        <v>323631.61</v>
      </c>
      <c r="K168" s="580">
        <f t="shared" si="2"/>
        <v>1139434.83</v>
      </c>
      <c r="L168" s="104" t="s">
        <v>1034</v>
      </c>
      <c r="M168" s="581" t="s">
        <v>1034</v>
      </c>
      <c r="N168" s="581">
        <v>44614</v>
      </c>
      <c r="O168" s="850"/>
    </row>
    <row r="169" spans="2:15" ht="25.5">
      <c r="B169" s="849">
        <v>165</v>
      </c>
      <c r="C169" s="577" t="s">
        <v>5418</v>
      </c>
      <c r="D169" s="578" t="s">
        <v>5419</v>
      </c>
      <c r="E169" s="579">
        <v>349191.23999999982</v>
      </c>
      <c r="F169" s="579">
        <v>0</v>
      </c>
      <c r="G169" s="579">
        <v>321515.24</v>
      </c>
      <c r="H169" s="579">
        <v>232556.64</v>
      </c>
      <c r="I169" s="579">
        <v>0</v>
      </c>
      <c r="J169" s="579">
        <v>358327.22</v>
      </c>
      <c r="K169" s="580">
        <f t="shared" si="2"/>
        <v>1261590.3399999999</v>
      </c>
      <c r="L169" s="104" t="s">
        <v>1034</v>
      </c>
      <c r="M169" s="581" t="s">
        <v>1034</v>
      </c>
      <c r="N169" s="581">
        <v>44614</v>
      </c>
      <c r="O169" s="850"/>
    </row>
    <row r="170" spans="2:15" ht="25.5">
      <c r="B170" s="849">
        <v>166</v>
      </c>
      <c r="C170" s="577" t="s">
        <v>5420</v>
      </c>
      <c r="D170" s="578" t="s">
        <v>5421</v>
      </c>
      <c r="E170" s="579">
        <v>792676.02</v>
      </c>
      <c r="F170" s="579">
        <v>0</v>
      </c>
      <c r="G170" s="579">
        <v>501130.86</v>
      </c>
      <c r="H170" s="579">
        <v>56698.719999999994</v>
      </c>
      <c r="I170" s="579">
        <v>0</v>
      </c>
      <c r="J170" s="579">
        <v>535749.67000000004</v>
      </c>
      <c r="K170" s="580">
        <f t="shared" si="2"/>
        <v>1886255.27</v>
      </c>
      <c r="L170" s="104" t="s">
        <v>1034</v>
      </c>
      <c r="M170" s="581" t="s">
        <v>1034</v>
      </c>
      <c r="N170" s="581">
        <v>44649</v>
      </c>
      <c r="O170" s="850"/>
    </row>
    <row r="171" spans="2:15" ht="25.5">
      <c r="B171" s="849">
        <v>167</v>
      </c>
      <c r="C171" s="577" t="s">
        <v>5422</v>
      </c>
      <c r="D171" s="578" t="s">
        <v>5423</v>
      </c>
      <c r="E171" s="579">
        <v>663323.81000000017</v>
      </c>
      <c r="F171" s="579">
        <v>0</v>
      </c>
      <c r="G171" s="579">
        <v>439596.38</v>
      </c>
      <c r="H171" s="579">
        <v>61270.400000000001</v>
      </c>
      <c r="I171" s="579">
        <v>0</v>
      </c>
      <c r="J171" s="579">
        <v>461837.94</v>
      </c>
      <c r="K171" s="580">
        <f t="shared" si="2"/>
        <v>1626028.53</v>
      </c>
      <c r="L171" s="104" t="s">
        <v>1034</v>
      </c>
      <c r="M171" s="581" t="s">
        <v>1034</v>
      </c>
      <c r="N171" s="581">
        <v>44636</v>
      </c>
      <c r="O171" s="850"/>
    </row>
    <row r="172" spans="2:15" ht="25.5">
      <c r="B172" s="849">
        <v>168</v>
      </c>
      <c r="C172" s="577" t="s">
        <v>5424</v>
      </c>
      <c r="D172" s="578" t="s">
        <v>5425</v>
      </c>
      <c r="E172" s="579">
        <v>1518595.9199999997</v>
      </c>
      <c r="F172" s="579">
        <v>0</v>
      </c>
      <c r="G172" s="579">
        <v>193213.2</v>
      </c>
      <c r="H172" s="579">
        <v>0</v>
      </c>
      <c r="I172" s="579">
        <v>63549</v>
      </c>
      <c r="J172" s="579">
        <v>679079.88</v>
      </c>
      <c r="K172" s="580">
        <f t="shared" si="2"/>
        <v>2454437.9999999995</v>
      </c>
      <c r="L172" s="104" t="s">
        <v>1034</v>
      </c>
      <c r="M172" s="581" t="s">
        <v>1034</v>
      </c>
      <c r="N172" s="581">
        <v>44620</v>
      </c>
      <c r="O172" s="850"/>
    </row>
    <row r="173" spans="2:15" ht="38.25">
      <c r="B173" s="849">
        <v>169</v>
      </c>
      <c r="C173" s="582" t="s">
        <v>5426</v>
      </c>
      <c r="D173" s="578" t="s">
        <v>5427</v>
      </c>
      <c r="E173" s="579">
        <v>115495.06999999999</v>
      </c>
      <c r="F173" s="579">
        <v>0</v>
      </c>
      <c r="G173" s="579">
        <v>52196.76</v>
      </c>
      <c r="H173" s="579">
        <v>0</v>
      </c>
      <c r="I173" s="579">
        <v>0</v>
      </c>
      <c r="J173" s="579">
        <v>101705.95000000001</v>
      </c>
      <c r="K173" s="580">
        <f t="shared" si="2"/>
        <v>269397.78000000003</v>
      </c>
      <c r="L173" s="104" t="s">
        <v>1034</v>
      </c>
      <c r="M173" s="581" t="s">
        <v>1034</v>
      </c>
      <c r="N173" s="581">
        <v>44439</v>
      </c>
      <c r="O173" s="850"/>
    </row>
    <row r="174" spans="2:15" ht="38.25">
      <c r="B174" s="849">
        <v>170</v>
      </c>
      <c r="C174" s="582" t="s">
        <v>5428</v>
      </c>
      <c r="D174" s="578" t="s">
        <v>5429</v>
      </c>
      <c r="E174" s="579">
        <v>305067.71999999991</v>
      </c>
      <c r="F174" s="579">
        <v>0</v>
      </c>
      <c r="G174" s="579">
        <v>96452.6</v>
      </c>
      <c r="H174" s="579">
        <v>0</v>
      </c>
      <c r="I174" s="579">
        <v>0</v>
      </c>
      <c r="J174" s="579">
        <v>266026.90999999997</v>
      </c>
      <c r="K174" s="580">
        <f t="shared" si="2"/>
        <v>667547.23</v>
      </c>
      <c r="L174" s="104" t="s">
        <v>1034</v>
      </c>
      <c r="M174" s="581" t="s">
        <v>1034</v>
      </c>
      <c r="N174" s="581">
        <v>44412</v>
      </c>
      <c r="O174" s="850"/>
    </row>
    <row r="175" spans="2:15" ht="51">
      <c r="B175" s="849">
        <v>171</v>
      </c>
      <c r="C175" s="577" t="s">
        <v>5430</v>
      </c>
      <c r="D175" s="578" t="s">
        <v>5431</v>
      </c>
      <c r="E175" s="579">
        <v>444644.3299999999</v>
      </c>
      <c r="F175" s="579">
        <v>0</v>
      </c>
      <c r="G175" s="579">
        <v>294471.90000000002</v>
      </c>
      <c r="H175" s="579">
        <v>73749.440000000002</v>
      </c>
      <c r="I175" s="579">
        <v>11663</v>
      </c>
      <c r="J175" s="579">
        <v>322466.28000000003</v>
      </c>
      <c r="K175" s="580">
        <f t="shared" si="2"/>
        <v>1146994.95</v>
      </c>
      <c r="L175" s="104" t="s">
        <v>5432</v>
      </c>
      <c r="M175" s="581">
        <v>44582</v>
      </c>
      <c r="N175" s="581">
        <v>44614</v>
      </c>
      <c r="O175" s="850"/>
    </row>
    <row r="176" spans="2:15" ht="51">
      <c r="B176" s="849">
        <v>172</v>
      </c>
      <c r="C176" s="577" t="s">
        <v>5433</v>
      </c>
      <c r="D176" s="578" t="s">
        <v>5434</v>
      </c>
      <c r="E176" s="579">
        <v>1068948.7100000007</v>
      </c>
      <c r="F176" s="579">
        <v>0</v>
      </c>
      <c r="G176" s="579">
        <v>797034.33</v>
      </c>
      <c r="H176" s="579">
        <v>305785.44</v>
      </c>
      <c r="I176" s="579">
        <v>0</v>
      </c>
      <c r="J176" s="579">
        <v>861547.16</v>
      </c>
      <c r="K176" s="580">
        <f t="shared" si="2"/>
        <v>3033315.6400000006</v>
      </c>
      <c r="L176" s="104" t="s">
        <v>1034</v>
      </c>
      <c r="M176" s="581" t="s">
        <v>1034</v>
      </c>
      <c r="N176" s="581">
        <v>44614</v>
      </c>
      <c r="O176" s="850"/>
    </row>
    <row r="177" spans="2:15" ht="25.5">
      <c r="B177" s="849">
        <v>173</v>
      </c>
      <c r="C177" s="582" t="s">
        <v>5435</v>
      </c>
      <c r="D177" s="578" t="s">
        <v>5436</v>
      </c>
      <c r="E177" s="579">
        <v>7367.0099999999984</v>
      </c>
      <c r="F177" s="579">
        <v>0</v>
      </c>
      <c r="G177" s="579">
        <v>7713.0999999999985</v>
      </c>
      <c r="H177" s="579">
        <v>0</v>
      </c>
      <c r="I177" s="579">
        <v>0</v>
      </c>
      <c r="J177" s="579">
        <v>5982.32</v>
      </c>
      <c r="K177" s="580">
        <f t="shared" si="2"/>
        <v>21062.429999999997</v>
      </c>
      <c r="L177" s="104" t="s">
        <v>1034</v>
      </c>
      <c r="M177" s="581" t="s">
        <v>1034</v>
      </c>
      <c r="N177" s="581">
        <v>44377</v>
      </c>
      <c r="O177" s="850"/>
    </row>
    <row r="178" spans="2:15" ht="25.5">
      <c r="B178" s="849">
        <v>174</v>
      </c>
      <c r="C178" s="582" t="s">
        <v>5437</v>
      </c>
      <c r="D178" s="578" t="s">
        <v>5438</v>
      </c>
      <c r="E178" s="579">
        <v>12697.11</v>
      </c>
      <c r="F178" s="579">
        <v>0</v>
      </c>
      <c r="G178" s="579">
        <v>12583.2</v>
      </c>
      <c r="H178" s="579">
        <v>0</v>
      </c>
      <c r="I178" s="579">
        <v>0</v>
      </c>
      <c r="J178" s="579">
        <v>10028.77</v>
      </c>
      <c r="K178" s="580">
        <f t="shared" si="2"/>
        <v>35309.08</v>
      </c>
      <c r="L178" s="104" t="s">
        <v>1034</v>
      </c>
      <c r="M178" s="581" t="s">
        <v>1034</v>
      </c>
      <c r="N178" s="581">
        <v>44377</v>
      </c>
      <c r="O178" s="850"/>
    </row>
    <row r="179" spans="2:15" ht="25.5">
      <c r="B179" s="849">
        <v>175</v>
      </c>
      <c r="C179" s="582" t="s">
        <v>5439</v>
      </c>
      <c r="D179" s="578" t="s">
        <v>5440</v>
      </c>
      <c r="E179" s="579">
        <v>13576.489999999996</v>
      </c>
      <c r="F179" s="579">
        <v>0</v>
      </c>
      <c r="G179" s="579">
        <v>14064.24</v>
      </c>
      <c r="H179" s="579">
        <v>0</v>
      </c>
      <c r="I179" s="579">
        <v>0</v>
      </c>
      <c r="J179" s="579">
        <v>10965.16</v>
      </c>
      <c r="K179" s="580">
        <f t="shared" si="2"/>
        <v>38605.89</v>
      </c>
      <c r="L179" s="104" t="s">
        <v>1034</v>
      </c>
      <c r="M179" s="581" t="s">
        <v>1034</v>
      </c>
      <c r="N179" s="581">
        <v>44475</v>
      </c>
      <c r="O179" s="850"/>
    </row>
    <row r="180" spans="2:15" ht="38.25">
      <c r="B180" s="849">
        <v>176</v>
      </c>
      <c r="C180" s="582" t="s">
        <v>5441</v>
      </c>
      <c r="D180" s="578" t="s">
        <v>5442</v>
      </c>
      <c r="E180" s="579">
        <v>11106.21999999999</v>
      </c>
      <c r="F180" s="579">
        <v>0</v>
      </c>
      <c r="G180" s="579">
        <v>10897.1</v>
      </c>
      <c r="H180" s="579">
        <v>0</v>
      </c>
      <c r="I180" s="579">
        <v>0</v>
      </c>
      <c r="J180" s="579">
        <v>8728.7800000000007</v>
      </c>
      <c r="K180" s="580">
        <f t="shared" si="2"/>
        <v>30732.099999999991</v>
      </c>
      <c r="L180" s="104" t="s">
        <v>1034</v>
      </c>
      <c r="M180" s="581" t="s">
        <v>1034</v>
      </c>
      <c r="N180" s="581">
        <v>44622</v>
      </c>
      <c r="O180" s="850"/>
    </row>
    <row r="181" spans="2:15" ht="25.5">
      <c r="B181" s="849">
        <v>177</v>
      </c>
      <c r="C181" s="577" t="s">
        <v>5443</v>
      </c>
      <c r="D181" s="578" t="s">
        <v>5444</v>
      </c>
      <c r="E181" s="579">
        <v>267298.1999999999</v>
      </c>
      <c r="F181" s="579">
        <v>0</v>
      </c>
      <c r="G181" s="579">
        <v>214302.16</v>
      </c>
      <c r="H181" s="579">
        <v>1243233.1500000001</v>
      </c>
      <c r="I181" s="579">
        <v>54265</v>
      </c>
      <c r="J181" s="579">
        <v>684246.69</v>
      </c>
      <c r="K181" s="580">
        <f t="shared" si="2"/>
        <v>2463345.2000000002</v>
      </c>
      <c r="L181" s="104" t="s">
        <v>5445</v>
      </c>
      <c r="M181" s="581" t="s">
        <v>5446</v>
      </c>
      <c r="N181" s="581">
        <v>44642</v>
      </c>
      <c r="O181" s="850"/>
    </row>
    <row r="182" spans="2:15" ht="38.25">
      <c r="B182" s="849">
        <v>178</v>
      </c>
      <c r="C182" s="577" t="s">
        <v>5447</v>
      </c>
      <c r="D182" s="578" t="s">
        <v>5448</v>
      </c>
      <c r="E182" s="579">
        <v>86671.930000000022</v>
      </c>
      <c r="F182" s="579">
        <v>0</v>
      </c>
      <c r="G182" s="579">
        <v>15974.96</v>
      </c>
      <c r="H182" s="579">
        <v>0</v>
      </c>
      <c r="I182" s="579">
        <v>0</v>
      </c>
      <c r="J182" s="579">
        <v>40720.33</v>
      </c>
      <c r="K182" s="580">
        <f t="shared" si="2"/>
        <v>143367.22000000003</v>
      </c>
      <c r="L182" s="104" t="s">
        <v>1034</v>
      </c>
      <c r="M182" s="581" t="s">
        <v>1034</v>
      </c>
      <c r="N182" s="581">
        <v>44494</v>
      </c>
      <c r="O182" s="850"/>
    </row>
    <row r="183" spans="2:15" ht="25.5">
      <c r="B183" s="849">
        <v>179</v>
      </c>
      <c r="C183" s="577" t="s">
        <v>5449</v>
      </c>
      <c r="D183" s="578" t="s">
        <v>5450</v>
      </c>
      <c r="E183" s="579">
        <v>202938.32</v>
      </c>
      <c r="F183" s="579">
        <v>0</v>
      </c>
      <c r="G183" s="579">
        <v>63029.700000000004</v>
      </c>
      <c r="H183" s="579">
        <v>0</v>
      </c>
      <c r="I183" s="579">
        <v>0</v>
      </c>
      <c r="J183" s="579">
        <v>105510.32</v>
      </c>
      <c r="K183" s="580">
        <f t="shared" si="2"/>
        <v>371478.34</v>
      </c>
      <c r="L183" s="104" t="s">
        <v>5451</v>
      </c>
      <c r="M183" s="581">
        <v>44636</v>
      </c>
      <c r="N183" s="581">
        <v>44645</v>
      </c>
      <c r="O183" s="850"/>
    </row>
    <row r="184" spans="2:15" ht="25.5">
      <c r="B184" s="849">
        <v>180</v>
      </c>
      <c r="C184" s="577" t="s">
        <v>5452</v>
      </c>
      <c r="D184" s="578" t="s">
        <v>5453</v>
      </c>
      <c r="E184" s="579">
        <v>1352378.4100000004</v>
      </c>
      <c r="F184" s="579">
        <v>0</v>
      </c>
      <c r="G184" s="579">
        <v>420080.7</v>
      </c>
      <c r="H184" s="579">
        <v>0</v>
      </c>
      <c r="I184" s="579">
        <v>51822</v>
      </c>
      <c r="J184" s="579">
        <v>740058.91</v>
      </c>
      <c r="K184" s="580">
        <f t="shared" si="2"/>
        <v>2564340.0200000005</v>
      </c>
      <c r="L184" s="104" t="s">
        <v>1034</v>
      </c>
      <c r="M184" s="581" t="s">
        <v>1034</v>
      </c>
      <c r="N184" s="581">
        <v>44497</v>
      </c>
      <c r="O184" s="850"/>
    </row>
    <row r="185" spans="2:15" ht="25.5">
      <c r="B185" s="849">
        <v>181</v>
      </c>
      <c r="C185" s="577" t="s">
        <v>5454</v>
      </c>
      <c r="D185" s="578" t="s">
        <v>5455</v>
      </c>
      <c r="E185" s="579">
        <v>1328337.7899999996</v>
      </c>
      <c r="F185" s="579">
        <v>0</v>
      </c>
      <c r="G185" s="579">
        <v>370523.3</v>
      </c>
      <c r="H185" s="579">
        <v>0</v>
      </c>
      <c r="I185" s="579">
        <v>84281</v>
      </c>
      <c r="J185" s="579">
        <v>1137448.6000000001</v>
      </c>
      <c r="K185" s="580">
        <f t="shared" si="2"/>
        <v>2920590.6899999995</v>
      </c>
      <c r="L185" s="104" t="s">
        <v>1034</v>
      </c>
      <c r="M185" s="581" t="s">
        <v>1034</v>
      </c>
      <c r="N185" s="581">
        <v>44426</v>
      </c>
      <c r="O185" s="850"/>
    </row>
    <row r="186" spans="2:15" ht="25.5">
      <c r="B186" s="849">
        <v>182</v>
      </c>
      <c r="C186" s="577" t="s">
        <v>5456</v>
      </c>
      <c r="D186" s="578" t="s">
        <v>5457</v>
      </c>
      <c r="E186" s="579">
        <v>1423986.91</v>
      </c>
      <c r="F186" s="579">
        <v>0</v>
      </c>
      <c r="G186" s="579">
        <v>418315.2</v>
      </c>
      <c r="H186" s="579">
        <v>0</v>
      </c>
      <c r="I186" s="579">
        <v>90781</v>
      </c>
      <c r="J186" s="579">
        <v>1068355.1399999999</v>
      </c>
      <c r="K186" s="580">
        <f t="shared" si="2"/>
        <v>3001438.25</v>
      </c>
      <c r="L186" s="104" t="s">
        <v>1034</v>
      </c>
      <c r="M186" s="581" t="s">
        <v>1034</v>
      </c>
      <c r="N186" s="581">
        <v>44414</v>
      </c>
      <c r="O186" s="850"/>
    </row>
    <row r="187" spans="2:15" ht="25.5">
      <c r="B187" s="849">
        <v>183</v>
      </c>
      <c r="C187" s="577" t="s">
        <v>5458</v>
      </c>
      <c r="D187" s="578" t="s">
        <v>5459</v>
      </c>
      <c r="E187" s="579">
        <v>1468234.8000000003</v>
      </c>
      <c r="F187" s="579">
        <v>0</v>
      </c>
      <c r="G187" s="579">
        <v>421749.7</v>
      </c>
      <c r="H187" s="579">
        <v>0</v>
      </c>
      <c r="I187" s="579">
        <v>0</v>
      </c>
      <c r="J187" s="579">
        <v>749762.59</v>
      </c>
      <c r="K187" s="580">
        <f t="shared" si="2"/>
        <v>2639747.0900000003</v>
      </c>
      <c r="L187" s="104" t="s">
        <v>1034</v>
      </c>
      <c r="M187" s="581" t="s">
        <v>1034</v>
      </c>
      <c r="N187" s="581">
        <v>44620</v>
      </c>
      <c r="O187" s="850"/>
    </row>
    <row r="188" spans="2:15" ht="25.5">
      <c r="B188" s="849">
        <v>184</v>
      </c>
      <c r="C188" s="577" t="s">
        <v>5460</v>
      </c>
      <c r="D188" s="578" t="s">
        <v>5461</v>
      </c>
      <c r="E188" s="579">
        <v>383612.67</v>
      </c>
      <c r="F188" s="579">
        <v>0</v>
      </c>
      <c r="G188" s="579">
        <v>171878.50999999998</v>
      </c>
      <c r="H188" s="579">
        <v>357707.52000000002</v>
      </c>
      <c r="I188" s="579">
        <v>20007</v>
      </c>
      <c r="J188" s="579">
        <v>362268.7</v>
      </c>
      <c r="K188" s="580">
        <f t="shared" si="2"/>
        <v>1295474.3999999999</v>
      </c>
      <c r="L188" s="104" t="s">
        <v>1034</v>
      </c>
      <c r="M188" s="581" t="s">
        <v>1034</v>
      </c>
      <c r="N188" s="581">
        <v>44434</v>
      </c>
      <c r="O188" s="850"/>
    </row>
    <row r="189" spans="2:15" ht="25.5">
      <c r="B189" s="849">
        <v>185</v>
      </c>
      <c r="C189" s="577" t="s">
        <v>5462</v>
      </c>
      <c r="D189" s="578" t="s">
        <v>5463</v>
      </c>
      <c r="E189" s="579">
        <v>485141.21999999991</v>
      </c>
      <c r="F189" s="579">
        <v>0</v>
      </c>
      <c r="G189" s="579">
        <v>254020.72</v>
      </c>
      <c r="H189" s="579">
        <v>701685.44</v>
      </c>
      <c r="I189" s="579">
        <v>26393</v>
      </c>
      <c r="J189" s="579">
        <v>571588.53</v>
      </c>
      <c r="K189" s="580">
        <f t="shared" si="2"/>
        <v>2038828.91</v>
      </c>
      <c r="L189" s="104" t="s">
        <v>1034</v>
      </c>
      <c r="M189" s="581" t="s">
        <v>1034</v>
      </c>
      <c r="N189" s="581">
        <v>44426</v>
      </c>
      <c r="O189" s="850"/>
    </row>
    <row r="190" spans="2:15" ht="38.25">
      <c r="B190" s="849">
        <v>186</v>
      </c>
      <c r="C190" s="577" t="s">
        <v>5464</v>
      </c>
      <c r="D190" s="578" t="s">
        <v>5465</v>
      </c>
      <c r="E190" s="579">
        <v>1998176.6600000001</v>
      </c>
      <c r="F190" s="579">
        <v>0</v>
      </c>
      <c r="G190" s="579">
        <v>741048.95999999985</v>
      </c>
      <c r="H190" s="579">
        <v>140532.96000000002</v>
      </c>
      <c r="I190" s="579">
        <v>160744</v>
      </c>
      <c r="J190" s="579">
        <v>1142408.98</v>
      </c>
      <c r="K190" s="580">
        <f t="shared" si="2"/>
        <v>4182911.56</v>
      </c>
      <c r="L190" s="104" t="s">
        <v>5466</v>
      </c>
      <c r="M190" s="581">
        <v>44623</v>
      </c>
      <c r="N190" s="581">
        <v>44623</v>
      </c>
      <c r="O190" s="850"/>
    </row>
    <row r="191" spans="2:15" ht="25.5">
      <c r="B191" s="849">
        <v>187</v>
      </c>
      <c r="C191" s="577" t="s">
        <v>5467</v>
      </c>
      <c r="D191" s="578" t="s">
        <v>5468</v>
      </c>
      <c r="E191" s="579">
        <v>457748.32999999996</v>
      </c>
      <c r="F191" s="579">
        <v>1033501.8200000001</v>
      </c>
      <c r="G191" s="579">
        <v>266743.36</v>
      </c>
      <c r="H191" s="579">
        <v>373536.64</v>
      </c>
      <c r="I191" s="579">
        <v>0</v>
      </c>
      <c r="J191" s="579">
        <v>845584.49</v>
      </c>
      <c r="K191" s="580">
        <f t="shared" si="2"/>
        <v>2977114.6399999997</v>
      </c>
      <c r="L191" s="104" t="s">
        <v>1034</v>
      </c>
      <c r="M191" s="581" t="s">
        <v>1034</v>
      </c>
      <c r="N191" s="581">
        <v>44449</v>
      </c>
      <c r="O191" s="850"/>
    </row>
    <row r="192" spans="2:15" ht="25.5">
      <c r="B192" s="849">
        <v>188</v>
      </c>
      <c r="C192" s="577" t="s">
        <v>5469</v>
      </c>
      <c r="D192" s="578" t="s">
        <v>5470</v>
      </c>
      <c r="E192" s="579">
        <v>560361.81999999983</v>
      </c>
      <c r="F192" s="579">
        <v>0</v>
      </c>
      <c r="G192" s="579">
        <v>252995.78</v>
      </c>
      <c r="H192" s="579">
        <v>663124.96</v>
      </c>
      <c r="I192" s="579">
        <v>0</v>
      </c>
      <c r="J192" s="579">
        <v>585725.12</v>
      </c>
      <c r="K192" s="580">
        <f t="shared" si="2"/>
        <v>2062207.6799999997</v>
      </c>
      <c r="L192" s="104" t="s">
        <v>1034</v>
      </c>
      <c r="M192" s="581" t="s">
        <v>1034</v>
      </c>
      <c r="N192" s="581">
        <v>44617</v>
      </c>
      <c r="O192" s="850"/>
    </row>
    <row r="193" spans="2:15" ht="51">
      <c r="B193" s="849">
        <v>189</v>
      </c>
      <c r="C193" s="577" t="s">
        <v>5471</v>
      </c>
      <c r="D193" s="578" t="s">
        <v>5472</v>
      </c>
      <c r="E193" s="579">
        <v>961686.48</v>
      </c>
      <c r="F193" s="579">
        <v>0</v>
      </c>
      <c r="G193" s="579">
        <v>232044.24000000002</v>
      </c>
      <c r="H193" s="579">
        <v>0</v>
      </c>
      <c r="I193" s="579">
        <v>19939</v>
      </c>
      <c r="J193" s="579">
        <v>851885.94</v>
      </c>
      <c r="K193" s="580">
        <f t="shared" si="2"/>
        <v>2065555.66</v>
      </c>
      <c r="L193" s="104" t="s">
        <v>5473</v>
      </c>
      <c r="M193" s="581">
        <v>44280</v>
      </c>
      <c r="N193" s="581">
        <v>44287</v>
      </c>
      <c r="O193" s="850"/>
    </row>
    <row r="194" spans="2:15" ht="38.25">
      <c r="B194" s="849">
        <v>190</v>
      </c>
      <c r="C194" s="582" t="s">
        <v>5474</v>
      </c>
      <c r="D194" s="578" t="s">
        <v>5475</v>
      </c>
      <c r="E194" s="579">
        <v>1449645.5299999998</v>
      </c>
      <c r="F194" s="579">
        <v>0</v>
      </c>
      <c r="G194" s="579">
        <v>955022.45</v>
      </c>
      <c r="H194" s="579">
        <v>0</v>
      </c>
      <c r="I194" s="579">
        <v>0</v>
      </c>
      <c r="J194" s="579">
        <v>1367735.5</v>
      </c>
      <c r="K194" s="580">
        <f t="shared" si="2"/>
        <v>3772403.4799999995</v>
      </c>
      <c r="L194" s="104" t="s">
        <v>1034</v>
      </c>
      <c r="M194" s="581" t="s">
        <v>1034</v>
      </c>
      <c r="N194" s="581">
        <v>44441</v>
      </c>
      <c r="O194" s="850"/>
    </row>
    <row r="195" spans="2:15" ht="51">
      <c r="B195" s="849">
        <v>191</v>
      </c>
      <c r="C195" s="582" t="s">
        <v>5476</v>
      </c>
      <c r="D195" s="578" t="s">
        <v>5477</v>
      </c>
      <c r="E195" s="579">
        <v>2713540.3000000035</v>
      </c>
      <c r="F195" s="579">
        <v>0</v>
      </c>
      <c r="G195" s="579">
        <v>692288.5</v>
      </c>
      <c r="H195" s="579">
        <v>0</v>
      </c>
      <c r="I195" s="579">
        <v>0</v>
      </c>
      <c r="J195" s="579">
        <v>1359442.01</v>
      </c>
      <c r="K195" s="580">
        <f t="shared" si="2"/>
        <v>4765270.8100000033</v>
      </c>
      <c r="L195" s="104" t="s">
        <v>5478</v>
      </c>
      <c r="M195" s="581">
        <v>44641</v>
      </c>
      <c r="N195" s="581">
        <v>44641</v>
      </c>
      <c r="O195" s="850"/>
    </row>
    <row r="196" spans="2:15" ht="25.5">
      <c r="B196" s="849">
        <v>192</v>
      </c>
      <c r="C196" s="577" t="s">
        <v>4627</v>
      </c>
      <c r="D196" s="578" t="s">
        <v>4626</v>
      </c>
      <c r="E196" s="579">
        <v>0</v>
      </c>
      <c r="F196" s="579">
        <v>0</v>
      </c>
      <c r="G196" s="579">
        <v>-3758.94</v>
      </c>
      <c r="H196" s="579">
        <v>0</v>
      </c>
      <c r="I196" s="579">
        <v>0</v>
      </c>
      <c r="J196" s="579">
        <v>0</v>
      </c>
      <c r="K196" s="580">
        <f t="shared" si="2"/>
        <v>-3758.94</v>
      </c>
      <c r="L196" s="104" t="s">
        <v>1034</v>
      </c>
      <c r="M196" s="581" t="s">
        <v>1034</v>
      </c>
      <c r="N196" s="581">
        <v>44287</v>
      </c>
      <c r="O196" s="850"/>
    </row>
    <row r="197" spans="2:15" ht="38.25">
      <c r="B197" s="849">
        <v>193</v>
      </c>
      <c r="C197" s="577" t="s">
        <v>5479</v>
      </c>
      <c r="D197" s="578" t="s">
        <v>5480</v>
      </c>
      <c r="E197" s="579">
        <v>1963430.1</v>
      </c>
      <c r="F197" s="579">
        <v>0</v>
      </c>
      <c r="G197" s="579">
        <v>500245.61</v>
      </c>
      <c r="H197" s="579">
        <v>413504.95999999996</v>
      </c>
      <c r="I197" s="579">
        <v>0</v>
      </c>
      <c r="J197" s="579">
        <v>1141386.32</v>
      </c>
      <c r="K197" s="580">
        <f t="shared" ref="K197:K260" si="3">SUM(E197:J197)</f>
        <v>4018566.99</v>
      </c>
      <c r="L197" s="104" t="s">
        <v>5481</v>
      </c>
      <c r="M197" s="581">
        <v>44629</v>
      </c>
      <c r="N197" s="581">
        <v>44629</v>
      </c>
      <c r="O197" s="850"/>
    </row>
    <row r="198" spans="2:15" ht="25.5">
      <c r="B198" s="849">
        <v>194</v>
      </c>
      <c r="C198" s="577" t="s">
        <v>5482</v>
      </c>
      <c r="D198" s="578" t="s">
        <v>5483</v>
      </c>
      <c r="E198" s="579">
        <v>263230.3</v>
      </c>
      <c r="F198" s="579">
        <v>0</v>
      </c>
      <c r="G198" s="579">
        <v>448427.14</v>
      </c>
      <c r="H198" s="579">
        <v>0</v>
      </c>
      <c r="I198" s="579">
        <v>28033</v>
      </c>
      <c r="J198" s="579">
        <v>355023.35</v>
      </c>
      <c r="K198" s="580">
        <f t="shared" si="3"/>
        <v>1094713.79</v>
      </c>
      <c r="L198" s="104" t="s">
        <v>1034</v>
      </c>
      <c r="M198" s="581" t="s">
        <v>1034</v>
      </c>
      <c r="N198" s="581">
        <v>44462</v>
      </c>
      <c r="O198" s="850"/>
    </row>
    <row r="199" spans="2:15" ht="25.5">
      <c r="B199" s="849">
        <v>195</v>
      </c>
      <c r="C199" s="577" t="s">
        <v>5484</v>
      </c>
      <c r="D199" s="578" t="s">
        <v>5485</v>
      </c>
      <c r="E199" s="579">
        <v>1416820.2000000002</v>
      </c>
      <c r="F199" s="579">
        <v>0</v>
      </c>
      <c r="G199" s="579">
        <v>397207.48</v>
      </c>
      <c r="H199" s="579">
        <v>0</v>
      </c>
      <c r="I199" s="579">
        <v>68746</v>
      </c>
      <c r="J199" s="579">
        <v>719630.29</v>
      </c>
      <c r="K199" s="580">
        <f t="shared" si="3"/>
        <v>2602403.9700000002</v>
      </c>
      <c r="L199" s="104" t="s">
        <v>1034</v>
      </c>
      <c r="M199" s="581" t="s">
        <v>1034</v>
      </c>
      <c r="N199" s="581">
        <v>44557</v>
      </c>
      <c r="O199" s="850"/>
    </row>
    <row r="200" spans="2:15" ht="25.5">
      <c r="B200" s="849">
        <v>196</v>
      </c>
      <c r="C200" s="577" t="s">
        <v>5486</v>
      </c>
      <c r="D200" s="578" t="s">
        <v>5487</v>
      </c>
      <c r="E200" s="579">
        <v>839497.40000000014</v>
      </c>
      <c r="F200" s="579">
        <v>0</v>
      </c>
      <c r="G200" s="579">
        <v>306586.42</v>
      </c>
      <c r="H200" s="579">
        <v>0</v>
      </c>
      <c r="I200" s="579">
        <v>0</v>
      </c>
      <c r="J200" s="579">
        <v>454654.93</v>
      </c>
      <c r="K200" s="580">
        <f t="shared" si="3"/>
        <v>1600738.75</v>
      </c>
      <c r="L200" s="104" t="s">
        <v>1034</v>
      </c>
      <c r="M200" s="581" t="s">
        <v>1034</v>
      </c>
      <c r="N200" s="581">
        <v>44617</v>
      </c>
      <c r="O200" s="850"/>
    </row>
    <row r="201" spans="2:15" ht="25.5">
      <c r="B201" s="849">
        <v>197</v>
      </c>
      <c r="C201" s="577" t="s">
        <v>5488</v>
      </c>
      <c r="D201" s="578" t="s">
        <v>5489</v>
      </c>
      <c r="E201" s="579">
        <v>713172.55999999982</v>
      </c>
      <c r="F201" s="579">
        <v>0</v>
      </c>
      <c r="G201" s="579">
        <v>276061.92</v>
      </c>
      <c r="H201" s="579">
        <v>0</v>
      </c>
      <c r="I201" s="579">
        <v>23976</v>
      </c>
      <c r="J201" s="579">
        <v>392432.32</v>
      </c>
      <c r="K201" s="580">
        <f t="shared" si="3"/>
        <v>1405642.7999999998</v>
      </c>
      <c r="L201" s="104" t="s">
        <v>1034</v>
      </c>
      <c r="M201" s="581" t="s">
        <v>1034</v>
      </c>
      <c r="N201" s="581">
        <v>44637</v>
      </c>
      <c r="O201" s="850"/>
    </row>
    <row r="202" spans="2:15" ht="25.5">
      <c r="B202" s="849">
        <v>198</v>
      </c>
      <c r="C202" s="577" t="s">
        <v>5490</v>
      </c>
      <c r="D202" s="578" t="s">
        <v>5491</v>
      </c>
      <c r="E202" s="579">
        <v>960895.35999999975</v>
      </c>
      <c r="F202" s="579">
        <v>0</v>
      </c>
      <c r="G202" s="579">
        <v>272899.22000000003</v>
      </c>
      <c r="H202" s="579">
        <v>0</v>
      </c>
      <c r="I202" s="579">
        <v>36843</v>
      </c>
      <c r="J202" s="579">
        <v>489450.06</v>
      </c>
      <c r="K202" s="580">
        <f t="shared" si="3"/>
        <v>1760087.64</v>
      </c>
      <c r="L202" s="104" t="s">
        <v>1034</v>
      </c>
      <c r="M202" s="581" t="s">
        <v>1034</v>
      </c>
      <c r="N202" s="581">
        <v>44620</v>
      </c>
      <c r="O202" s="850"/>
    </row>
    <row r="203" spans="2:15" ht="25.5">
      <c r="B203" s="849">
        <v>199</v>
      </c>
      <c r="C203" s="577" t="s">
        <v>5492</v>
      </c>
      <c r="D203" s="578" t="s">
        <v>5493</v>
      </c>
      <c r="E203" s="579">
        <v>1315437.3699999996</v>
      </c>
      <c r="F203" s="579">
        <v>0</v>
      </c>
      <c r="G203" s="579">
        <v>377425.96</v>
      </c>
      <c r="H203" s="579">
        <v>0</v>
      </c>
      <c r="I203" s="579">
        <v>41899</v>
      </c>
      <c r="J203" s="579">
        <v>671564.03</v>
      </c>
      <c r="K203" s="580">
        <f t="shared" si="3"/>
        <v>2406326.3599999994</v>
      </c>
      <c r="L203" s="104" t="s">
        <v>1034</v>
      </c>
      <c r="M203" s="581" t="s">
        <v>1034</v>
      </c>
      <c r="N203" s="581">
        <v>44651</v>
      </c>
      <c r="O203" s="850"/>
    </row>
    <row r="204" spans="2:15" ht="38.25">
      <c r="B204" s="849">
        <v>200</v>
      </c>
      <c r="C204" s="577" t="s">
        <v>5494</v>
      </c>
      <c r="D204" s="578" t="s">
        <v>5495</v>
      </c>
      <c r="E204" s="579">
        <v>1080117.0599999998</v>
      </c>
      <c r="F204" s="579">
        <v>0</v>
      </c>
      <c r="G204" s="579">
        <v>603723.4</v>
      </c>
      <c r="H204" s="579">
        <v>0</v>
      </c>
      <c r="I204" s="579">
        <v>84706</v>
      </c>
      <c r="J204" s="579">
        <v>667984.63</v>
      </c>
      <c r="K204" s="580">
        <f t="shared" si="3"/>
        <v>2436531.09</v>
      </c>
      <c r="L204" s="104" t="s">
        <v>1034</v>
      </c>
      <c r="M204" s="581" t="s">
        <v>1034</v>
      </c>
      <c r="N204" s="581">
        <v>44614</v>
      </c>
      <c r="O204" s="850"/>
    </row>
    <row r="205" spans="2:15" ht="25.5">
      <c r="B205" s="849">
        <v>201</v>
      </c>
      <c r="C205" s="577" t="s">
        <v>5496</v>
      </c>
      <c r="D205" s="578" t="s">
        <v>5497</v>
      </c>
      <c r="E205" s="579">
        <v>1160659.6200000001</v>
      </c>
      <c r="F205" s="579">
        <v>0</v>
      </c>
      <c r="G205" s="579">
        <v>398116.66</v>
      </c>
      <c r="H205" s="579">
        <v>0</v>
      </c>
      <c r="I205" s="579">
        <v>73331</v>
      </c>
      <c r="J205" s="579">
        <v>618371.29</v>
      </c>
      <c r="K205" s="580">
        <f t="shared" si="3"/>
        <v>2250478.5700000003</v>
      </c>
      <c r="L205" s="104" t="s">
        <v>1034</v>
      </c>
      <c r="M205" s="581" t="s">
        <v>1034</v>
      </c>
      <c r="N205" s="581">
        <v>44620</v>
      </c>
      <c r="O205" s="850"/>
    </row>
    <row r="206" spans="2:15" ht="25.5">
      <c r="B206" s="849">
        <v>202</v>
      </c>
      <c r="C206" s="577" t="s">
        <v>5498</v>
      </c>
      <c r="D206" s="578" t="s">
        <v>5499</v>
      </c>
      <c r="E206" s="579">
        <v>187331.13999999996</v>
      </c>
      <c r="F206" s="579">
        <v>0</v>
      </c>
      <c r="G206" s="579">
        <v>629235</v>
      </c>
      <c r="H206" s="579">
        <v>0</v>
      </c>
      <c r="I206" s="579">
        <v>19508</v>
      </c>
      <c r="J206" s="579">
        <v>323934.27</v>
      </c>
      <c r="K206" s="580">
        <f t="shared" si="3"/>
        <v>1160008.4099999999</v>
      </c>
      <c r="L206" s="104" t="s">
        <v>1034</v>
      </c>
      <c r="M206" s="581" t="s">
        <v>1034</v>
      </c>
      <c r="N206" s="581">
        <v>44539</v>
      </c>
      <c r="O206" s="850"/>
    </row>
    <row r="207" spans="2:15" ht="25.5">
      <c r="B207" s="849">
        <v>203</v>
      </c>
      <c r="C207" s="577" t="s">
        <v>5500</v>
      </c>
      <c r="D207" s="578" t="s">
        <v>5501</v>
      </c>
      <c r="E207" s="579">
        <v>84961.98000000001</v>
      </c>
      <c r="F207" s="579">
        <v>0</v>
      </c>
      <c r="G207" s="579">
        <v>464555.38</v>
      </c>
      <c r="H207" s="579">
        <v>0</v>
      </c>
      <c r="I207" s="579">
        <v>7179</v>
      </c>
      <c r="J207" s="579">
        <v>217995.2</v>
      </c>
      <c r="K207" s="580">
        <f t="shared" si="3"/>
        <v>774691.56</v>
      </c>
      <c r="L207" s="104" t="s">
        <v>1034</v>
      </c>
      <c r="M207" s="581" t="s">
        <v>1034</v>
      </c>
      <c r="N207" s="581">
        <v>44560</v>
      </c>
      <c r="O207" s="850"/>
    </row>
    <row r="208" spans="2:15" ht="25.5">
      <c r="B208" s="849">
        <v>204</v>
      </c>
      <c r="C208" s="577" t="s">
        <v>5502</v>
      </c>
      <c r="D208" s="578" t="s">
        <v>5503</v>
      </c>
      <c r="E208" s="579">
        <v>174322.75999999995</v>
      </c>
      <c r="F208" s="579">
        <v>0</v>
      </c>
      <c r="G208" s="579">
        <v>456881.84</v>
      </c>
      <c r="H208" s="579">
        <v>0</v>
      </c>
      <c r="I208" s="579">
        <v>6856</v>
      </c>
      <c r="J208" s="579">
        <v>250400.78</v>
      </c>
      <c r="K208" s="580">
        <f t="shared" si="3"/>
        <v>888461.38</v>
      </c>
      <c r="L208" s="104" t="s">
        <v>1034</v>
      </c>
      <c r="M208" s="581" t="s">
        <v>1034</v>
      </c>
      <c r="N208" s="581">
        <v>44637</v>
      </c>
      <c r="O208" s="850"/>
    </row>
    <row r="209" spans="2:15" ht="25.5">
      <c r="B209" s="849">
        <v>205</v>
      </c>
      <c r="C209" s="577" t="s">
        <v>5504</v>
      </c>
      <c r="D209" s="578" t="s">
        <v>5505</v>
      </c>
      <c r="E209" s="579">
        <v>1588583.0400000012</v>
      </c>
      <c r="F209" s="579">
        <v>0</v>
      </c>
      <c r="G209" s="579">
        <v>414862.52</v>
      </c>
      <c r="H209" s="579">
        <v>0</v>
      </c>
      <c r="I209" s="579">
        <v>46003</v>
      </c>
      <c r="J209" s="579">
        <v>794772.94</v>
      </c>
      <c r="K209" s="580">
        <f t="shared" si="3"/>
        <v>2844221.5000000009</v>
      </c>
      <c r="L209" s="104" t="s">
        <v>1034</v>
      </c>
      <c r="M209" s="581" t="s">
        <v>1034</v>
      </c>
      <c r="N209" s="581">
        <v>44460</v>
      </c>
      <c r="O209" s="850"/>
    </row>
    <row r="210" spans="2:15" ht="25.5">
      <c r="B210" s="849">
        <v>206</v>
      </c>
      <c r="C210" s="577" t="s">
        <v>5506</v>
      </c>
      <c r="D210" s="578" t="s">
        <v>5507</v>
      </c>
      <c r="E210" s="579">
        <v>1386647.3399999999</v>
      </c>
      <c r="F210" s="579">
        <v>0</v>
      </c>
      <c r="G210" s="579">
        <v>371678.48</v>
      </c>
      <c r="H210" s="579">
        <v>0</v>
      </c>
      <c r="I210" s="579">
        <v>44475</v>
      </c>
      <c r="J210" s="579">
        <v>697533.2</v>
      </c>
      <c r="K210" s="580">
        <f t="shared" si="3"/>
        <v>2500334.0199999996</v>
      </c>
      <c r="L210" s="104" t="s">
        <v>1034</v>
      </c>
      <c r="M210" s="581" t="s">
        <v>1034</v>
      </c>
      <c r="N210" s="581">
        <v>44581</v>
      </c>
      <c r="O210" s="850"/>
    </row>
    <row r="211" spans="2:15" ht="25.5">
      <c r="B211" s="849">
        <v>207</v>
      </c>
      <c r="C211" s="577" t="s">
        <v>5508</v>
      </c>
      <c r="D211" s="578" t="s">
        <v>5509</v>
      </c>
      <c r="E211" s="579">
        <v>1363444.95</v>
      </c>
      <c r="F211" s="579">
        <v>0</v>
      </c>
      <c r="G211" s="579">
        <v>341178.5</v>
      </c>
      <c r="H211" s="579">
        <v>0</v>
      </c>
      <c r="I211" s="579">
        <v>0</v>
      </c>
      <c r="J211" s="579">
        <v>676229.3</v>
      </c>
      <c r="K211" s="580">
        <f t="shared" si="3"/>
        <v>2380852.75</v>
      </c>
      <c r="L211" s="104" t="s">
        <v>1034</v>
      </c>
      <c r="M211" s="581" t="s">
        <v>1034</v>
      </c>
      <c r="N211" s="581">
        <v>44581</v>
      </c>
      <c r="O211" s="850"/>
    </row>
    <row r="212" spans="2:15" ht="25.5">
      <c r="B212" s="849">
        <v>208</v>
      </c>
      <c r="C212" s="577" t="s">
        <v>5510</v>
      </c>
      <c r="D212" s="578" t="s">
        <v>5511</v>
      </c>
      <c r="E212" s="579">
        <v>374352.02</v>
      </c>
      <c r="F212" s="579">
        <v>0</v>
      </c>
      <c r="G212" s="579">
        <v>87190.2</v>
      </c>
      <c r="H212" s="579">
        <v>0</v>
      </c>
      <c r="I212" s="579">
        <v>8460</v>
      </c>
      <c r="J212" s="579">
        <v>183095.2</v>
      </c>
      <c r="K212" s="580">
        <f t="shared" si="3"/>
        <v>653097.42000000004</v>
      </c>
      <c r="L212" s="104" t="s">
        <v>1034</v>
      </c>
      <c r="M212" s="581" t="s">
        <v>1034</v>
      </c>
      <c r="N212" s="581">
        <v>44636</v>
      </c>
      <c r="O212" s="850"/>
    </row>
    <row r="213" spans="2:15" ht="25.5">
      <c r="B213" s="849">
        <v>209</v>
      </c>
      <c r="C213" s="577" t="s">
        <v>5512</v>
      </c>
      <c r="D213" s="578" t="s">
        <v>5513</v>
      </c>
      <c r="E213" s="579">
        <v>267044.15000000002</v>
      </c>
      <c r="F213" s="579">
        <v>0</v>
      </c>
      <c r="G213" s="579">
        <v>61964.76</v>
      </c>
      <c r="H213" s="579">
        <v>0</v>
      </c>
      <c r="I213" s="579">
        <v>0</v>
      </c>
      <c r="J213" s="579">
        <v>130518.83</v>
      </c>
      <c r="K213" s="580">
        <f t="shared" si="3"/>
        <v>459527.74000000005</v>
      </c>
      <c r="L213" s="104" t="s">
        <v>1034</v>
      </c>
      <c r="M213" s="581" t="s">
        <v>1034</v>
      </c>
      <c r="N213" s="581">
        <v>44636</v>
      </c>
      <c r="O213" s="850"/>
    </row>
    <row r="214" spans="2:15" ht="25.5">
      <c r="B214" s="849">
        <v>210</v>
      </c>
      <c r="C214" s="577" t="s">
        <v>5514</v>
      </c>
      <c r="D214" s="578" t="s">
        <v>5515</v>
      </c>
      <c r="E214" s="579">
        <v>306427.00999999995</v>
      </c>
      <c r="F214" s="579">
        <v>0</v>
      </c>
      <c r="G214" s="579">
        <v>58418.86</v>
      </c>
      <c r="H214" s="579">
        <v>0</v>
      </c>
      <c r="I214" s="579">
        <v>0</v>
      </c>
      <c r="J214" s="579">
        <v>144735.46</v>
      </c>
      <c r="K214" s="580">
        <f t="shared" si="3"/>
        <v>509581.32999999996</v>
      </c>
      <c r="L214" s="104" t="s">
        <v>1034</v>
      </c>
      <c r="M214" s="581" t="s">
        <v>1034</v>
      </c>
      <c r="N214" s="581">
        <v>44636</v>
      </c>
      <c r="O214" s="850"/>
    </row>
    <row r="215" spans="2:15" ht="25.5">
      <c r="B215" s="849">
        <v>211</v>
      </c>
      <c r="C215" s="577" t="s">
        <v>5516</v>
      </c>
      <c r="D215" s="578" t="s">
        <v>5517</v>
      </c>
      <c r="E215" s="579">
        <v>256531.69</v>
      </c>
      <c r="F215" s="579">
        <v>0</v>
      </c>
      <c r="G215" s="579">
        <v>59084.38</v>
      </c>
      <c r="H215" s="579">
        <v>0</v>
      </c>
      <c r="I215" s="579">
        <v>0</v>
      </c>
      <c r="J215" s="579">
        <v>125205.85</v>
      </c>
      <c r="K215" s="580">
        <f t="shared" si="3"/>
        <v>440821.92000000004</v>
      </c>
      <c r="L215" s="104" t="s">
        <v>1034</v>
      </c>
      <c r="M215" s="581" t="s">
        <v>1034</v>
      </c>
      <c r="N215" s="581">
        <v>44636</v>
      </c>
      <c r="O215" s="850"/>
    </row>
    <row r="216" spans="2:15" ht="25.5">
      <c r="B216" s="849">
        <v>212</v>
      </c>
      <c r="C216" s="577" t="s">
        <v>5518</v>
      </c>
      <c r="D216" s="578" t="s">
        <v>5519</v>
      </c>
      <c r="E216" s="579">
        <v>167003.11000000004</v>
      </c>
      <c r="F216" s="579">
        <v>0</v>
      </c>
      <c r="G216" s="579">
        <v>33591.660000000003</v>
      </c>
      <c r="H216" s="579">
        <v>0</v>
      </c>
      <c r="I216" s="579">
        <v>0</v>
      </c>
      <c r="J216" s="579">
        <v>79576.55</v>
      </c>
      <c r="K216" s="580">
        <f t="shared" si="3"/>
        <v>280171.32000000007</v>
      </c>
      <c r="L216" s="104" t="s">
        <v>1034</v>
      </c>
      <c r="M216" s="581" t="s">
        <v>1034</v>
      </c>
      <c r="N216" s="581">
        <v>44636</v>
      </c>
      <c r="O216" s="850"/>
    </row>
    <row r="217" spans="2:15" ht="25.5">
      <c r="B217" s="849">
        <v>213</v>
      </c>
      <c r="C217" s="577" t="s">
        <v>5520</v>
      </c>
      <c r="D217" s="578" t="s">
        <v>5521</v>
      </c>
      <c r="E217" s="579">
        <v>349599.93</v>
      </c>
      <c r="F217" s="579">
        <v>0</v>
      </c>
      <c r="G217" s="579">
        <v>72894.5</v>
      </c>
      <c r="H217" s="579">
        <v>0</v>
      </c>
      <c r="I217" s="579">
        <v>0</v>
      </c>
      <c r="J217" s="579">
        <v>167604.82</v>
      </c>
      <c r="K217" s="580">
        <f t="shared" si="3"/>
        <v>590099.25</v>
      </c>
      <c r="L217" s="104" t="s">
        <v>1034</v>
      </c>
      <c r="M217" s="581" t="s">
        <v>1034</v>
      </c>
      <c r="N217" s="581">
        <v>44636</v>
      </c>
      <c r="O217" s="850"/>
    </row>
    <row r="218" spans="2:15" ht="25.5">
      <c r="B218" s="849">
        <v>214</v>
      </c>
      <c r="C218" s="577" t="s">
        <v>5522</v>
      </c>
      <c r="D218" s="578" t="s">
        <v>5523</v>
      </c>
      <c r="E218" s="579">
        <v>416955.77</v>
      </c>
      <c r="F218" s="579">
        <v>0</v>
      </c>
      <c r="G218" s="579">
        <v>73269.16</v>
      </c>
      <c r="H218" s="579">
        <v>0</v>
      </c>
      <c r="I218" s="579">
        <v>0</v>
      </c>
      <c r="J218" s="579">
        <v>194473.72</v>
      </c>
      <c r="K218" s="580">
        <f t="shared" si="3"/>
        <v>684698.65</v>
      </c>
      <c r="L218" s="104" t="s">
        <v>1034</v>
      </c>
      <c r="M218" s="581" t="s">
        <v>1034</v>
      </c>
      <c r="N218" s="581">
        <v>44636</v>
      </c>
      <c r="O218" s="850"/>
    </row>
    <row r="219" spans="2:15" ht="25.5">
      <c r="B219" s="849">
        <v>215</v>
      </c>
      <c r="C219" s="577" t="s">
        <v>5524</v>
      </c>
      <c r="D219" s="578" t="s">
        <v>5525</v>
      </c>
      <c r="E219" s="579">
        <v>2333001.27</v>
      </c>
      <c r="F219" s="579">
        <v>0</v>
      </c>
      <c r="G219" s="579">
        <v>145356.32</v>
      </c>
      <c r="H219" s="579">
        <v>0</v>
      </c>
      <c r="I219" s="579">
        <v>266178</v>
      </c>
      <c r="J219" s="579">
        <v>1030442.77</v>
      </c>
      <c r="K219" s="580">
        <f t="shared" si="3"/>
        <v>3774978.36</v>
      </c>
      <c r="L219" s="104" t="s">
        <v>5526</v>
      </c>
      <c r="M219" s="581">
        <v>44610</v>
      </c>
      <c r="N219" s="581">
        <v>44622</v>
      </c>
      <c r="O219" s="850"/>
    </row>
    <row r="220" spans="2:15" ht="25.5">
      <c r="B220" s="849">
        <v>216</v>
      </c>
      <c r="C220" s="577" t="s">
        <v>5527</v>
      </c>
      <c r="D220" s="578" t="s">
        <v>5528</v>
      </c>
      <c r="E220" s="579">
        <v>72259.03</v>
      </c>
      <c r="F220" s="579">
        <v>0</v>
      </c>
      <c r="G220" s="579">
        <v>123062.01</v>
      </c>
      <c r="H220" s="579">
        <v>0</v>
      </c>
      <c r="I220" s="579">
        <v>0</v>
      </c>
      <c r="J220" s="579">
        <v>77484.45</v>
      </c>
      <c r="K220" s="580">
        <f t="shared" si="3"/>
        <v>272805.49</v>
      </c>
      <c r="L220" s="104" t="s">
        <v>5529</v>
      </c>
      <c r="M220" s="581">
        <v>44623</v>
      </c>
      <c r="N220" s="581">
        <v>44623</v>
      </c>
      <c r="O220" s="850"/>
    </row>
    <row r="221" spans="2:15" ht="51">
      <c r="B221" s="849">
        <v>217</v>
      </c>
      <c r="C221" s="577" t="s">
        <v>5530</v>
      </c>
      <c r="D221" s="578" t="s">
        <v>5531</v>
      </c>
      <c r="E221" s="579">
        <v>3633127.89</v>
      </c>
      <c r="F221" s="579">
        <v>0</v>
      </c>
      <c r="G221" s="579">
        <v>280313.68</v>
      </c>
      <c r="H221" s="579">
        <v>0</v>
      </c>
      <c r="I221" s="579">
        <v>0</v>
      </c>
      <c r="J221" s="579">
        <v>1552474.17</v>
      </c>
      <c r="K221" s="580">
        <f t="shared" si="3"/>
        <v>5465915.7400000002</v>
      </c>
      <c r="L221" s="104" t="s">
        <v>5532</v>
      </c>
      <c r="M221" s="581">
        <v>44642</v>
      </c>
      <c r="N221" s="581">
        <v>44645</v>
      </c>
      <c r="O221" s="850"/>
    </row>
    <row r="222" spans="2:15" ht="51">
      <c r="B222" s="849">
        <v>218</v>
      </c>
      <c r="C222" s="577" t="s">
        <v>5533</v>
      </c>
      <c r="D222" s="578" t="s">
        <v>5534</v>
      </c>
      <c r="E222" s="579">
        <v>2542276.6400000006</v>
      </c>
      <c r="F222" s="579">
        <v>0</v>
      </c>
      <c r="G222" s="579">
        <v>199019.49</v>
      </c>
      <c r="H222" s="579">
        <v>0</v>
      </c>
      <c r="I222" s="579">
        <v>0</v>
      </c>
      <c r="J222" s="579">
        <v>1087480.51</v>
      </c>
      <c r="K222" s="580">
        <f t="shared" si="3"/>
        <v>3828776.6400000006</v>
      </c>
      <c r="L222" s="104" t="s">
        <v>5535</v>
      </c>
      <c r="M222" s="581">
        <v>44648</v>
      </c>
      <c r="N222" s="581">
        <v>44648</v>
      </c>
      <c r="O222" s="850"/>
    </row>
    <row r="223" spans="2:15" ht="25.5">
      <c r="B223" s="849">
        <v>219</v>
      </c>
      <c r="C223" s="577" t="s">
        <v>5536</v>
      </c>
      <c r="D223" s="578" t="s">
        <v>4624</v>
      </c>
      <c r="E223" s="579">
        <v>128624.56</v>
      </c>
      <c r="F223" s="579">
        <v>0</v>
      </c>
      <c r="G223" s="579">
        <v>75615.58</v>
      </c>
      <c r="H223" s="579">
        <v>1533592.4800000007</v>
      </c>
      <c r="I223" s="579">
        <v>0</v>
      </c>
      <c r="J223" s="579">
        <v>689403.48</v>
      </c>
      <c r="K223" s="580">
        <f t="shared" si="3"/>
        <v>2427236.1000000006</v>
      </c>
      <c r="L223" s="104" t="s">
        <v>5537</v>
      </c>
      <c r="M223" s="581">
        <v>44620</v>
      </c>
      <c r="N223" s="581">
        <v>44620</v>
      </c>
      <c r="O223" s="850"/>
    </row>
    <row r="224" spans="2:15" ht="25.5">
      <c r="B224" s="849">
        <v>220</v>
      </c>
      <c r="C224" s="577" t="s">
        <v>5538</v>
      </c>
      <c r="D224" s="578" t="s">
        <v>5539</v>
      </c>
      <c r="E224" s="579">
        <v>826455.08000000007</v>
      </c>
      <c r="F224" s="579">
        <v>0</v>
      </c>
      <c r="G224" s="579">
        <v>466720.27</v>
      </c>
      <c r="H224" s="579">
        <v>616825.43999999994</v>
      </c>
      <c r="I224" s="579">
        <v>0</v>
      </c>
      <c r="J224" s="579">
        <v>757703.12</v>
      </c>
      <c r="K224" s="580">
        <f t="shared" si="3"/>
        <v>2667703.91</v>
      </c>
      <c r="L224" s="104" t="s">
        <v>1034</v>
      </c>
      <c r="M224" s="581" t="s">
        <v>1034</v>
      </c>
      <c r="N224" s="581">
        <v>44651</v>
      </c>
      <c r="O224" s="850"/>
    </row>
    <row r="225" spans="2:15" ht="25.5">
      <c r="B225" s="849">
        <v>221</v>
      </c>
      <c r="C225" s="577" t="s">
        <v>5540</v>
      </c>
      <c r="D225" s="578" t="s">
        <v>5541</v>
      </c>
      <c r="E225" s="579">
        <v>915061.67999999993</v>
      </c>
      <c r="F225" s="579">
        <v>0</v>
      </c>
      <c r="G225" s="579">
        <v>585778.20000000007</v>
      </c>
      <c r="H225" s="579">
        <v>685807.2</v>
      </c>
      <c r="I225" s="579">
        <v>0</v>
      </c>
      <c r="J225" s="579">
        <v>867449.54</v>
      </c>
      <c r="K225" s="580">
        <f t="shared" si="3"/>
        <v>3054096.62</v>
      </c>
      <c r="L225" s="104" t="s">
        <v>1034</v>
      </c>
      <c r="M225" s="581" t="s">
        <v>1034</v>
      </c>
      <c r="N225" s="581">
        <v>44642</v>
      </c>
      <c r="O225" s="850"/>
    </row>
    <row r="226" spans="2:15" ht="25.5">
      <c r="B226" s="849">
        <v>222</v>
      </c>
      <c r="C226" s="577" t="s">
        <v>5542</v>
      </c>
      <c r="D226" s="578" t="s">
        <v>5543</v>
      </c>
      <c r="E226" s="579">
        <v>608949.67000000004</v>
      </c>
      <c r="F226" s="579">
        <v>0</v>
      </c>
      <c r="G226" s="579">
        <v>497585.18</v>
      </c>
      <c r="H226" s="579">
        <v>674574.72</v>
      </c>
      <c r="I226" s="579">
        <v>0</v>
      </c>
      <c r="J226" s="579">
        <v>706571.58</v>
      </c>
      <c r="K226" s="580">
        <f t="shared" si="3"/>
        <v>2487681.15</v>
      </c>
      <c r="L226" s="104" t="s">
        <v>1034</v>
      </c>
      <c r="M226" s="581" t="s">
        <v>1034</v>
      </c>
      <c r="N226" s="581">
        <v>44634</v>
      </c>
      <c r="O226" s="850"/>
    </row>
    <row r="227" spans="2:15" ht="38.25">
      <c r="B227" s="849">
        <v>223</v>
      </c>
      <c r="C227" s="577" t="s">
        <v>5544</v>
      </c>
      <c r="D227" s="578" t="s">
        <v>5545</v>
      </c>
      <c r="E227" s="579">
        <v>384654.38000000006</v>
      </c>
      <c r="F227" s="579">
        <v>164179.29999999999</v>
      </c>
      <c r="G227" s="579">
        <v>312651.19999999995</v>
      </c>
      <c r="H227" s="579">
        <v>585968.16</v>
      </c>
      <c r="I227" s="579">
        <v>24932</v>
      </c>
      <c r="J227" s="579">
        <v>695881.86</v>
      </c>
      <c r="K227" s="580">
        <f t="shared" si="3"/>
        <v>2168266.9</v>
      </c>
      <c r="L227" s="104" t="s">
        <v>5546</v>
      </c>
      <c r="M227" s="581">
        <v>44372</v>
      </c>
      <c r="N227" s="581">
        <v>44372</v>
      </c>
      <c r="O227" s="850"/>
    </row>
    <row r="228" spans="2:15" ht="38.25">
      <c r="B228" s="849">
        <v>224</v>
      </c>
      <c r="C228" s="577" t="s">
        <v>5547</v>
      </c>
      <c r="D228" s="578" t="s">
        <v>5548</v>
      </c>
      <c r="E228" s="579">
        <v>1517231.8300000003</v>
      </c>
      <c r="F228" s="579">
        <v>0</v>
      </c>
      <c r="G228" s="579">
        <v>557588.71000000008</v>
      </c>
      <c r="H228" s="579">
        <v>594121.6</v>
      </c>
      <c r="I228" s="579">
        <v>0</v>
      </c>
      <c r="J228" s="579">
        <v>1058777.46</v>
      </c>
      <c r="K228" s="580">
        <f t="shared" si="3"/>
        <v>3727719.6000000006</v>
      </c>
      <c r="L228" s="104" t="s">
        <v>5549</v>
      </c>
      <c r="M228" s="581">
        <v>44651</v>
      </c>
      <c r="N228" s="581">
        <v>44651</v>
      </c>
      <c r="O228" s="850"/>
    </row>
    <row r="229" spans="2:15" ht="38.25">
      <c r="B229" s="849">
        <v>225</v>
      </c>
      <c r="C229" s="577" t="s">
        <v>5550</v>
      </c>
      <c r="D229" s="578" t="s">
        <v>5551</v>
      </c>
      <c r="E229" s="579">
        <v>3955329.879999999</v>
      </c>
      <c r="F229" s="579">
        <v>0</v>
      </c>
      <c r="G229" s="579">
        <v>1093850.57</v>
      </c>
      <c r="H229" s="579">
        <v>231870.88</v>
      </c>
      <c r="I229" s="579">
        <v>0</v>
      </c>
      <c r="J229" s="579">
        <v>2095009.12</v>
      </c>
      <c r="K229" s="580">
        <f t="shared" si="3"/>
        <v>7376060.4499999993</v>
      </c>
      <c r="L229" s="104" t="s">
        <v>5552</v>
      </c>
      <c r="M229" s="581">
        <v>44651</v>
      </c>
      <c r="N229" s="581">
        <v>44651</v>
      </c>
      <c r="O229" s="850"/>
    </row>
    <row r="230" spans="2:15" ht="38.25">
      <c r="B230" s="849">
        <v>226</v>
      </c>
      <c r="C230" s="577" t="s">
        <v>5553</v>
      </c>
      <c r="D230" s="578" t="s">
        <v>5554</v>
      </c>
      <c r="E230" s="579">
        <v>2011461.19</v>
      </c>
      <c r="F230" s="579">
        <v>0</v>
      </c>
      <c r="G230" s="579">
        <v>673985.97</v>
      </c>
      <c r="H230" s="579">
        <v>298042.96000000002</v>
      </c>
      <c r="I230" s="579">
        <v>0</v>
      </c>
      <c r="J230" s="579">
        <v>1183559.6000000001</v>
      </c>
      <c r="K230" s="580">
        <f t="shared" si="3"/>
        <v>4167049.72</v>
      </c>
      <c r="L230" s="104" t="s">
        <v>5555</v>
      </c>
      <c r="M230" s="581">
        <v>44648</v>
      </c>
      <c r="N230" s="581">
        <v>44650</v>
      </c>
      <c r="O230" s="850"/>
    </row>
    <row r="231" spans="2:15" ht="51">
      <c r="B231" s="849">
        <v>227</v>
      </c>
      <c r="C231" s="577" t="s">
        <v>5556</v>
      </c>
      <c r="D231" s="578" t="s">
        <v>5557</v>
      </c>
      <c r="E231" s="579">
        <v>347689.38999999996</v>
      </c>
      <c r="F231" s="579">
        <v>0</v>
      </c>
      <c r="G231" s="579">
        <v>294820.76</v>
      </c>
      <c r="H231" s="579">
        <v>627970.39999999991</v>
      </c>
      <c r="I231" s="579">
        <v>18029</v>
      </c>
      <c r="J231" s="579">
        <v>610719.22</v>
      </c>
      <c r="K231" s="580">
        <f t="shared" si="3"/>
        <v>1899228.7699999998</v>
      </c>
      <c r="L231" s="104" t="s">
        <v>5558</v>
      </c>
      <c r="M231" s="581">
        <v>44355</v>
      </c>
      <c r="N231" s="581">
        <v>44364</v>
      </c>
      <c r="O231" s="850"/>
    </row>
    <row r="232" spans="2:15" ht="25.5">
      <c r="B232" s="849">
        <v>228</v>
      </c>
      <c r="C232" s="577" t="s">
        <v>5559</v>
      </c>
      <c r="D232" s="578" t="s">
        <v>5560</v>
      </c>
      <c r="E232" s="579">
        <v>1952294.92</v>
      </c>
      <c r="F232" s="579">
        <v>0</v>
      </c>
      <c r="G232" s="579">
        <v>90759.12</v>
      </c>
      <c r="H232" s="579">
        <v>0</v>
      </c>
      <c r="I232" s="579">
        <v>60247</v>
      </c>
      <c r="J232" s="579">
        <v>810485.75</v>
      </c>
      <c r="K232" s="580">
        <f t="shared" si="3"/>
        <v>2913786.79</v>
      </c>
      <c r="L232" s="104" t="s">
        <v>5561</v>
      </c>
      <c r="M232" s="581">
        <v>44607</v>
      </c>
      <c r="N232" s="581">
        <v>44607</v>
      </c>
      <c r="O232" s="850"/>
    </row>
    <row r="233" spans="2:15" ht="25.5">
      <c r="B233" s="849">
        <v>229</v>
      </c>
      <c r="C233" s="577" t="s">
        <v>5562</v>
      </c>
      <c r="D233" s="578" t="s">
        <v>5563</v>
      </c>
      <c r="E233" s="579">
        <v>2472096.3399999994</v>
      </c>
      <c r="F233" s="579">
        <v>0</v>
      </c>
      <c r="G233" s="579">
        <v>232004.6</v>
      </c>
      <c r="H233" s="579">
        <v>0</v>
      </c>
      <c r="I233" s="579">
        <v>0</v>
      </c>
      <c r="J233" s="579">
        <v>1072725.06</v>
      </c>
      <c r="K233" s="580">
        <f t="shared" si="3"/>
        <v>3776825.9999999995</v>
      </c>
      <c r="L233" s="104" t="s">
        <v>5564</v>
      </c>
      <c r="M233" s="581">
        <v>44648</v>
      </c>
      <c r="N233" s="581">
        <v>44649</v>
      </c>
      <c r="O233" s="850"/>
    </row>
    <row r="234" spans="2:15" ht="25.5">
      <c r="B234" s="849">
        <v>230</v>
      </c>
      <c r="C234" s="577" t="s">
        <v>5565</v>
      </c>
      <c r="D234" s="578" t="s">
        <v>5566</v>
      </c>
      <c r="E234" s="579">
        <v>2005437.1900000002</v>
      </c>
      <c r="F234" s="579">
        <v>0</v>
      </c>
      <c r="G234" s="579">
        <v>276213.21999999997</v>
      </c>
      <c r="H234" s="579">
        <v>0</v>
      </c>
      <c r="I234" s="579">
        <v>54764</v>
      </c>
      <c r="J234" s="579">
        <v>905137.65</v>
      </c>
      <c r="K234" s="580">
        <f t="shared" si="3"/>
        <v>3241552.06</v>
      </c>
      <c r="L234" s="104" t="s">
        <v>5567</v>
      </c>
      <c r="M234" s="581">
        <v>44641</v>
      </c>
      <c r="N234" s="581">
        <v>44643</v>
      </c>
      <c r="O234" s="850"/>
    </row>
    <row r="235" spans="2:15" ht="25.5">
      <c r="B235" s="849">
        <v>231</v>
      </c>
      <c r="C235" s="577" t="s">
        <v>5568</v>
      </c>
      <c r="D235" s="578" t="s">
        <v>5569</v>
      </c>
      <c r="E235" s="579">
        <v>1946200.6000000003</v>
      </c>
      <c r="F235" s="579">
        <v>0</v>
      </c>
      <c r="G235" s="579">
        <v>264263.36</v>
      </c>
      <c r="H235" s="579">
        <v>0</v>
      </c>
      <c r="I235" s="579">
        <v>50518</v>
      </c>
      <c r="J235" s="579">
        <v>876897.77</v>
      </c>
      <c r="K235" s="580">
        <f t="shared" si="3"/>
        <v>3137879.7300000004</v>
      </c>
      <c r="L235" s="104" t="s">
        <v>5570</v>
      </c>
      <c r="M235" s="581">
        <v>44616</v>
      </c>
      <c r="N235" s="581">
        <v>44618</v>
      </c>
      <c r="O235" s="850"/>
    </row>
    <row r="236" spans="2:15" ht="25.5">
      <c r="B236" s="849">
        <v>232</v>
      </c>
      <c r="C236" s="577" t="s">
        <v>5571</v>
      </c>
      <c r="D236" s="578" t="s">
        <v>5572</v>
      </c>
      <c r="E236" s="579">
        <v>2023020.6099999999</v>
      </c>
      <c r="F236" s="579">
        <v>0</v>
      </c>
      <c r="G236" s="579">
        <v>269062.42000000004</v>
      </c>
      <c r="H236" s="579">
        <v>0</v>
      </c>
      <c r="I236" s="579">
        <v>50049</v>
      </c>
      <c r="J236" s="579">
        <v>909276.3</v>
      </c>
      <c r="K236" s="580">
        <f t="shared" si="3"/>
        <v>3251408.33</v>
      </c>
      <c r="L236" s="104" t="s">
        <v>5573</v>
      </c>
      <c r="M236" s="581">
        <v>44641</v>
      </c>
      <c r="N236" s="581">
        <v>44641</v>
      </c>
      <c r="O236" s="850"/>
    </row>
    <row r="237" spans="2:15" ht="25.5">
      <c r="B237" s="849">
        <v>233</v>
      </c>
      <c r="C237" s="577" t="s">
        <v>5574</v>
      </c>
      <c r="D237" s="578" t="s">
        <v>5575</v>
      </c>
      <c r="E237" s="579">
        <v>1074245.6900000002</v>
      </c>
      <c r="F237" s="579">
        <v>0</v>
      </c>
      <c r="G237" s="579">
        <v>874930.89</v>
      </c>
      <c r="H237" s="579">
        <v>1424086.56</v>
      </c>
      <c r="I237" s="579">
        <v>51408</v>
      </c>
      <c r="J237" s="579">
        <v>1340053.6299999999</v>
      </c>
      <c r="K237" s="580">
        <f t="shared" si="3"/>
        <v>4764724.7699999996</v>
      </c>
      <c r="L237" s="104" t="s">
        <v>1034</v>
      </c>
      <c r="M237" s="581" t="s">
        <v>1034</v>
      </c>
      <c r="N237" s="581">
        <v>44372</v>
      </c>
      <c r="O237" s="850"/>
    </row>
    <row r="238" spans="2:15" ht="25.5">
      <c r="B238" s="849">
        <v>234</v>
      </c>
      <c r="C238" s="577" t="s">
        <v>5576</v>
      </c>
      <c r="D238" s="578" t="s">
        <v>5577</v>
      </c>
      <c r="E238" s="579">
        <v>615226.32999999996</v>
      </c>
      <c r="F238" s="579">
        <v>0</v>
      </c>
      <c r="G238" s="579">
        <v>423297.21</v>
      </c>
      <c r="H238" s="579">
        <v>265143.03999999998</v>
      </c>
      <c r="I238" s="579">
        <v>0</v>
      </c>
      <c r="J238" s="579">
        <v>517168.49</v>
      </c>
      <c r="K238" s="580">
        <f t="shared" si="3"/>
        <v>1820835.07</v>
      </c>
      <c r="L238" s="104" t="s">
        <v>1034</v>
      </c>
      <c r="M238" s="581" t="s">
        <v>1034</v>
      </c>
      <c r="N238" s="581">
        <v>44636</v>
      </c>
      <c r="O238" s="850"/>
    </row>
    <row r="239" spans="2:15" ht="25.5">
      <c r="B239" s="849">
        <v>235</v>
      </c>
      <c r="C239" s="577" t="s">
        <v>5578</v>
      </c>
      <c r="D239" s="578" t="s">
        <v>5579</v>
      </c>
      <c r="E239" s="579">
        <v>299408.77</v>
      </c>
      <c r="F239" s="579">
        <v>0</v>
      </c>
      <c r="G239" s="579">
        <v>233929.05</v>
      </c>
      <c r="H239" s="579">
        <v>352319.52</v>
      </c>
      <c r="I239" s="579">
        <v>0</v>
      </c>
      <c r="J239" s="579">
        <v>351342.96</v>
      </c>
      <c r="K239" s="580">
        <f t="shared" si="3"/>
        <v>1237000.3</v>
      </c>
      <c r="L239" s="104" t="s">
        <v>1034</v>
      </c>
      <c r="M239" s="581" t="s">
        <v>1034</v>
      </c>
      <c r="N239" s="581">
        <v>44651</v>
      </c>
      <c r="O239" s="850"/>
    </row>
    <row r="240" spans="2:15" ht="25.5">
      <c r="B240" s="849">
        <v>236</v>
      </c>
      <c r="C240" s="577" t="s">
        <v>5580</v>
      </c>
      <c r="D240" s="578" t="s">
        <v>5581</v>
      </c>
      <c r="E240" s="579">
        <v>1315684.9000000004</v>
      </c>
      <c r="F240" s="579">
        <v>0</v>
      </c>
      <c r="G240" s="579">
        <v>955003.5</v>
      </c>
      <c r="H240" s="579">
        <v>832051.36</v>
      </c>
      <c r="I240" s="579">
        <v>0</v>
      </c>
      <c r="J240" s="579">
        <v>1230866.29</v>
      </c>
      <c r="K240" s="580">
        <f t="shared" si="3"/>
        <v>4333606.0500000007</v>
      </c>
      <c r="L240" s="104" t="s">
        <v>1034</v>
      </c>
      <c r="M240" s="581" t="s">
        <v>1034</v>
      </c>
      <c r="N240" s="581">
        <v>44616</v>
      </c>
      <c r="O240" s="850"/>
    </row>
    <row r="241" spans="2:15" ht="25.5">
      <c r="B241" s="849">
        <v>237</v>
      </c>
      <c r="C241" s="577" t="s">
        <v>5582</v>
      </c>
      <c r="D241" s="578" t="s">
        <v>5583</v>
      </c>
      <c r="E241" s="579">
        <v>1935089.1100000003</v>
      </c>
      <c r="F241" s="579">
        <v>0</v>
      </c>
      <c r="G241" s="579">
        <v>569541.16</v>
      </c>
      <c r="H241" s="579">
        <v>0</v>
      </c>
      <c r="I241" s="579">
        <v>71287</v>
      </c>
      <c r="J241" s="579">
        <v>993594.44</v>
      </c>
      <c r="K241" s="580">
        <f t="shared" si="3"/>
        <v>3569511.7100000004</v>
      </c>
      <c r="L241" s="104" t="s">
        <v>1034</v>
      </c>
      <c r="M241" s="581" t="s">
        <v>1034</v>
      </c>
      <c r="N241" s="581">
        <v>44547</v>
      </c>
      <c r="O241" s="850"/>
    </row>
    <row r="242" spans="2:15" ht="38.25">
      <c r="B242" s="849">
        <v>238</v>
      </c>
      <c r="C242" s="577" t="s">
        <v>5584</v>
      </c>
      <c r="D242" s="578" t="s">
        <v>5585</v>
      </c>
      <c r="E242" s="579">
        <v>2959992.23</v>
      </c>
      <c r="F242" s="579">
        <v>0</v>
      </c>
      <c r="G242" s="579">
        <v>941650.78</v>
      </c>
      <c r="H242" s="579">
        <v>3335469.7600000002</v>
      </c>
      <c r="I242" s="579">
        <v>108561</v>
      </c>
      <c r="J242" s="579">
        <v>3841783.5300000003</v>
      </c>
      <c r="K242" s="580">
        <f t="shared" si="3"/>
        <v>11187457.300000001</v>
      </c>
      <c r="L242" s="104" t="s">
        <v>5586</v>
      </c>
      <c r="M242" s="581">
        <v>44349</v>
      </c>
      <c r="N242" s="581">
        <v>44350</v>
      </c>
      <c r="O242" s="850"/>
    </row>
    <row r="243" spans="2:15" ht="38.25">
      <c r="B243" s="849">
        <v>239</v>
      </c>
      <c r="C243" s="577" t="s">
        <v>5587</v>
      </c>
      <c r="D243" s="578" t="s">
        <v>5588</v>
      </c>
      <c r="E243" s="579">
        <v>181621.94999999998</v>
      </c>
      <c r="F243" s="579">
        <v>0</v>
      </c>
      <c r="G243" s="579">
        <v>200059.61000000002</v>
      </c>
      <c r="H243" s="579">
        <v>0</v>
      </c>
      <c r="I243" s="579">
        <v>9360</v>
      </c>
      <c r="J243" s="579">
        <v>151414.23000000001</v>
      </c>
      <c r="K243" s="580">
        <f t="shared" si="3"/>
        <v>542455.79</v>
      </c>
      <c r="L243" s="104" t="s">
        <v>5589</v>
      </c>
      <c r="M243" s="581">
        <v>44546</v>
      </c>
      <c r="N243" s="581">
        <v>44561</v>
      </c>
      <c r="O243" s="850"/>
    </row>
    <row r="244" spans="2:15" ht="25.5">
      <c r="B244" s="849">
        <v>240</v>
      </c>
      <c r="C244" s="577" t="s">
        <v>5590</v>
      </c>
      <c r="D244" s="578" t="s">
        <v>5591</v>
      </c>
      <c r="E244" s="579">
        <v>2044864.1099999999</v>
      </c>
      <c r="F244" s="579">
        <v>0</v>
      </c>
      <c r="G244" s="579">
        <v>85883.36</v>
      </c>
      <c r="H244" s="579">
        <v>0</v>
      </c>
      <c r="I244" s="579">
        <v>0</v>
      </c>
      <c r="J244" s="579">
        <v>845274</v>
      </c>
      <c r="K244" s="580">
        <f t="shared" si="3"/>
        <v>2976021.4699999997</v>
      </c>
      <c r="L244" s="104" t="s">
        <v>5592</v>
      </c>
      <c r="M244" s="581">
        <v>44648</v>
      </c>
      <c r="N244" s="581">
        <v>44649</v>
      </c>
      <c r="O244" s="850"/>
    </row>
    <row r="245" spans="2:15" ht="38.25">
      <c r="B245" s="849">
        <v>241</v>
      </c>
      <c r="C245" s="577" t="s">
        <v>5593</v>
      </c>
      <c r="D245" s="578" t="s">
        <v>5594</v>
      </c>
      <c r="E245" s="579">
        <v>608134.63</v>
      </c>
      <c r="F245" s="579">
        <v>0</v>
      </c>
      <c r="G245" s="579">
        <v>666184.34</v>
      </c>
      <c r="H245" s="579">
        <v>0</v>
      </c>
      <c r="I245" s="579">
        <v>26860</v>
      </c>
      <c r="J245" s="579">
        <v>505526.21</v>
      </c>
      <c r="K245" s="580">
        <f t="shared" si="3"/>
        <v>1806705.18</v>
      </c>
      <c r="L245" s="104" t="s">
        <v>1034</v>
      </c>
      <c r="M245" s="581" t="s">
        <v>1034</v>
      </c>
      <c r="N245" s="581">
        <v>44498</v>
      </c>
      <c r="O245" s="850"/>
    </row>
    <row r="246" spans="2:15" ht="38.25">
      <c r="B246" s="849">
        <v>242</v>
      </c>
      <c r="C246" s="577" t="s">
        <v>5595</v>
      </c>
      <c r="D246" s="578" t="s">
        <v>5596</v>
      </c>
      <c r="E246" s="579">
        <v>202672.06999999998</v>
      </c>
      <c r="F246" s="579">
        <v>0</v>
      </c>
      <c r="G246" s="579">
        <v>405259.19999999995</v>
      </c>
      <c r="H246" s="579">
        <v>0</v>
      </c>
      <c r="I246" s="579">
        <v>9782</v>
      </c>
      <c r="J246" s="579">
        <v>241168.18</v>
      </c>
      <c r="K246" s="580">
        <f t="shared" si="3"/>
        <v>858881.45</v>
      </c>
      <c r="L246" s="104" t="s">
        <v>1034</v>
      </c>
      <c r="M246" s="581" t="s">
        <v>1034</v>
      </c>
      <c r="N246" s="581">
        <v>44523</v>
      </c>
      <c r="O246" s="850"/>
    </row>
    <row r="247" spans="2:15" ht="38.25">
      <c r="B247" s="849">
        <v>243</v>
      </c>
      <c r="C247" s="577" t="s">
        <v>5597</v>
      </c>
      <c r="D247" s="578" t="s">
        <v>5598</v>
      </c>
      <c r="E247" s="579">
        <v>623843.2799999998</v>
      </c>
      <c r="F247" s="579">
        <v>0</v>
      </c>
      <c r="G247" s="579">
        <v>773754.32</v>
      </c>
      <c r="H247" s="579">
        <v>0</v>
      </c>
      <c r="I247" s="579">
        <v>35499</v>
      </c>
      <c r="J247" s="579">
        <v>554431.21</v>
      </c>
      <c r="K247" s="580">
        <f t="shared" si="3"/>
        <v>1987527.8099999996</v>
      </c>
      <c r="L247" s="104" t="s">
        <v>1034</v>
      </c>
      <c r="M247" s="581" t="s">
        <v>1034</v>
      </c>
      <c r="N247" s="581">
        <v>44634</v>
      </c>
      <c r="O247" s="850"/>
    </row>
    <row r="248" spans="2:15" ht="51">
      <c r="B248" s="849">
        <v>244</v>
      </c>
      <c r="C248" s="577" t="s">
        <v>5599</v>
      </c>
      <c r="D248" s="578" t="s">
        <v>5600</v>
      </c>
      <c r="E248" s="579">
        <v>502779.02</v>
      </c>
      <c r="F248" s="579">
        <v>0</v>
      </c>
      <c r="G248" s="579">
        <v>371445.12</v>
      </c>
      <c r="H248" s="579">
        <v>0</v>
      </c>
      <c r="I248" s="579">
        <v>24860</v>
      </c>
      <c r="J248" s="579">
        <v>346807.37</v>
      </c>
      <c r="K248" s="580">
        <f t="shared" si="3"/>
        <v>1245891.51</v>
      </c>
      <c r="L248" s="104" t="s">
        <v>1034</v>
      </c>
      <c r="M248" s="581" t="s">
        <v>1034</v>
      </c>
      <c r="N248" s="581">
        <v>44529</v>
      </c>
      <c r="O248" s="850"/>
    </row>
    <row r="249" spans="2:15" ht="51">
      <c r="B249" s="849">
        <v>245</v>
      </c>
      <c r="C249" s="577" t="s">
        <v>5601</v>
      </c>
      <c r="D249" s="578" t="s">
        <v>5602</v>
      </c>
      <c r="E249" s="579">
        <v>655581.56000000041</v>
      </c>
      <c r="F249" s="579">
        <v>0</v>
      </c>
      <c r="G249" s="579">
        <v>544186.5</v>
      </c>
      <c r="H249" s="579">
        <v>0</v>
      </c>
      <c r="I249" s="579">
        <v>31357</v>
      </c>
      <c r="J249" s="579">
        <v>475951.63</v>
      </c>
      <c r="K249" s="580">
        <f t="shared" si="3"/>
        <v>1707076.6900000004</v>
      </c>
      <c r="L249" s="104" t="s">
        <v>1034</v>
      </c>
      <c r="M249" s="581" t="s">
        <v>1034</v>
      </c>
      <c r="N249" s="581">
        <v>44529</v>
      </c>
      <c r="O249" s="850"/>
    </row>
    <row r="250" spans="2:15" ht="38.25">
      <c r="B250" s="849">
        <v>246</v>
      </c>
      <c r="C250" s="577" t="s">
        <v>5603</v>
      </c>
      <c r="D250" s="578" t="s">
        <v>5604</v>
      </c>
      <c r="E250" s="579">
        <v>395045.49</v>
      </c>
      <c r="F250" s="579">
        <v>0</v>
      </c>
      <c r="G250" s="579">
        <v>469991.64</v>
      </c>
      <c r="H250" s="579">
        <v>0</v>
      </c>
      <c r="I250" s="579">
        <v>20862</v>
      </c>
      <c r="J250" s="579">
        <v>343162.86</v>
      </c>
      <c r="K250" s="580">
        <f t="shared" si="3"/>
        <v>1229061.99</v>
      </c>
      <c r="L250" s="104" t="s">
        <v>1034</v>
      </c>
      <c r="M250" s="581" t="s">
        <v>1034</v>
      </c>
      <c r="N250" s="581">
        <v>44529</v>
      </c>
      <c r="O250" s="850"/>
    </row>
    <row r="251" spans="2:15" ht="38.25">
      <c r="B251" s="849">
        <v>247</v>
      </c>
      <c r="C251" s="582" t="s">
        <v>5605</v>
      </c>
      <c r="D251" s="578" t="s">
        <v>5606</v>
      </c>
      <c r="E251" s="579">
        <v>0</v>
      </c>
      <c r="F251" s="579">
        <v>0</v>
      </c>
      <c r="G251" s="579">
        <v>11266.119999999999</v>
      </c>
      <c r="H251" s="579">
        <v>0</v>
      </c>
      <c r="I251" s="579">
        <v>0</v>
      </c>
      <c r="J251" s="579">
        <v>4469.3</v>
      </c>
      <c r="K251" s="580">
        <f t="shared" si="3"/>
        <v>15735.419999999998</v>
      </c>
      <c r="L251" s="104" t="s">
        <v>1034</v>
      </c>
      <c r="M251" s="581" t="s">
        <v>1034</v>
      </c>
      <c r="N251" s="581">
        <v>44372</v>
      </c>
      <c r="O251" s="850"/>
    </row>
    <row r="252" spans="2:15" ht="25.5">
      <c r="B252" s="849">
        <v>248</v>
      </c>
      <c r="C252" s="577" t="s">
        <v>5607</v>
      </c>
      <c r="D252" s="578" t="s">
        <v>5608</v>
      </c>
      <c r="E252" s="579">
        <v>314386.62</v>
      </c>
      <c r="F252" s="579">
        <v>0</v>
      </c>
      <c r="G252" s="579">
        <v>196744.16000000003</v>
      </c>
      <c r="H252" s="579">
        <v>451437.27999999997</v>
      </c>
      <c r="I252" s="579">
        <v>16560</v>
      </c>
      <c r="J252" s="579">
        <v>686920.57000000007</v>
      </c>
      <c r="K252" s="580">
        <f t="shared" si="3"/>
        <v>1666048.6300000001</v>
      </c>
      <c r="L252" s="104" t="s">
        <v>5609</v>
      </c>
      <c r="M252" s="581">
        <v>44281</v>
      </c>
      <c r="N252" s="581">
        <v>44287</v>
      </c>
      <c r="O252" s="850"/>
    </row>
    <row r="253" spans="2:15" ht="25.5">
      <c r="B253" s="849">
        <v>249</v>
      </c>
      <c r="C253" s="577" t="s">
        <v>5610</v>
      </c>
      <c r="D253" s="578" t="s">
        <v>5611</v>
      </c>
      <c r="E253" s="579">
        <v>927809.47</v>
      </c>
      <c r="F253" s="579">
        <v>394051.56</v>
      </c>
      <c r="G253" s="579">
        <v>829365.36</v>
      </c>
      <c r="H253" s="579">
        <v>0</v>
      </c>
      <c r="I253" s="579">
        <v>72140</v>
      </c>
      <c r="J253" s="579">
        <v>853398.05</v>
      </c>
      <c r="K253" s="580">
        <f t="shared" si="3"/>
        <v>3076764.4400000004</v>
      </c>
      <c r="L253" s="104" t="s">
        <v>1034</v>
      </c>
      <c r="M253" s="581" t="s">
        <v>1034</v>
      </c>
      <c r="N253" s="581">
        <v>44645</v>
      </c>
      <c r="O253" s="850"/>
    </row>
    <row r="254" spans="2:15" ht="25.5">
      <c r="B254" s="849">
        <v>250</v>
      </c>
      <c r="C254" s="577" t="s">
        <v>5612</v>
      </c>
      <c r="D254" s="578" t="s">
        <v>5613</v>
      </c>
      <c r="E254" s="579">
        <v>1001152.5</v>
      </c>
      <c r="F254" s="579">
        <v>0</v>
      </c>
      <c r="G254" s="579">
        <v>61031.96</v>
      </c>
      <c r="H254" s="579">
        <v>0</v>
      </c>
      <c r="I254" s="579">
        <v>0</v>
      </c>
      <c r="J254" s="579">
        <v>421371.8</v>
      </c>
      <c r="K254" s="580">
        <f t="shared" si="3"/>
        <v>1483556.26</v>
      </c>
      <c r="L254" s="104" t="s">
        <v>5614</v>
      </c>
      <c r="M254" s="581">
        <v>44650</v>
      </c>
      <c r="N254" s="581">
        <v>44650</v>
      </c>
      <c r="O254" s="850"/>
    </row>
    <row r="255" spans="2:15" ht="38.25">
      <c r="B255" s="849">
        <v>251</v>
      </c>
      <c r="C255" s="577" t="s">
        <v>5615</v>
      </c>
      <c r="D255" s="578" t="s">
        <v>5616</v>
      </c>
      <c r="E255" s="579">
        <v>982140.2699999999</v>
      </c>
      <c r="F255" s="579">
        <v>0</v>
      </c>
      <c r="G255" s="579">
        <v>55598.66</v>
      </c>
      <c r="H255" s="579">
        <v>0</v>
      </c>
      <c r="I255" s="579">
        <v>0</v>
      </c>
      <c r="J255" s="579">
        <v>411674.18</v>
      </c>
      <c r="K255" s="580">
        <f t="shared" si="3"/>
        <v>1449413.1099999999</v>
      </c>
      <c r="L255" s="104" t="s">
        <v>5617</v>
      </c>
      <c r="M255" s="581">
        <v>44650</v>
      </c>
      <c r="N255" s="581">
        <v>44650</v>
      </c>
      <c r="O255" s="850"/>
    </row>
    <row r="256" spans="2:15" ht="25.5">
      <c r="B256" s="849">
        <v>252</v>
      </c>
      <c r="C256" s="577" t="s">
        <v>5618</v>
      </c>
      <c r="D256" s="578" t="s">
        <v>5619</v>
      </c>
      <c r="E256" s="579">
        <v>3373012.5700000012</v>
      </c>
      <c r="F256" s="579">
        <v>0</v>
      </c>
      <c r="G256" s="579">
        <v>787091.7</v>
      </c>
      <c r="H256" s="579">
        <v>319547.04000000004</v>
      </c>
      <c r="I256" s="579">
        <v>0</v>
      </c>
      <c r="J256" s="579">
        <v>1777091.29</v>
      </c>
      <c r="K256" s="580">
        <f t="shared" si="3"/>
        <v>6256742.6000000015</v>
      </c>
      <c r="L256" s="104" t="s">
        <v>5620</v>
      </c>
      <c r="M256" s="581">
        <v>44648</v>
      </c>
      <c r="N256" s="581">
        <v>44651</v>
      </c>
      <c r="O256" s="850"/>
    </row>
    <row r="257" spans="2:15" ht="25.5">
      <c r="B257" s="849">
        <v>253</v>
      </c>
      <c r="C257" s="577" t="s">
        <v>5621</v>
      </c>
      <c r="D257" s="578" t="s">
        <v>5622</v>
      </c>
      <c r="E257" s="579">
        <v>2531324.2699999996</v>
      </c>
      <c r="F257" s="579">
        <v>0</v>
      </c>
      <c r="G257" s="579">
        <v>194063.94</v>
      </c>
      <c r="H257" s="579">
        <v>0</v>
      </c>
      <c r="I257" s="579">
        <v>0</v>
      </c>
      <c r="J257" s="579">
        <v>1081169.79</v>
      </c>
      <c r="K257" s="580">
        <f t="shared" si="3"/>
        <v>3806557.9999999995</v>
      </c>
      <c r="L257" s="104" t="s">
        <v>5623</v>
      </c>
      <c r="M257" s="581">
        <v>44648</v>
      </c>
      <c r="N257" s="581">
        <v>44649</v>
      </c>
      <c r="O257" s="850"/>
    </row>
    <row r="258" spans="2:15" ht="25.5">
      <c r="B258" s="849">
        <v>254</v>
      </c>
      <c r="C258" s="577" t="s">
        <v>5624</v>
      </c>
      <c r="D258" s="578" t="s">
        <v>5625</v>
      </c>
      <c r="E258" s="579">
        <v>2567042.5399999996</v>
      </c>
      <c r="F258" s="579">
        <v>0</v>
      </c>
      <c r="G258" s="579">
        <v>195645.14</v>
      </c>
      <c r="H258" s="579">
        <v>0</v>
      </c>
      <c r="I258" s="579">
        <v>0</v>
      </c>
      <c r="J258" s="579">
        <v>1095966.6000000001</v>
      </c>
      <c r="K258" s="580">
        <f t="shared" si="3"/>
        <v>3858654.28</v>
      </c>
      <c r="L258" s="104" t="s">
        <v>5626</v>
      </c>
      <c r="M258" s="581">
        <v>44648</v>
      </c>
      <c r="N258" s="581">
        <v>44649</v>
      </c>
      <c r="O258" s="850"/>
    </row>
    <row r="259" spans="2:15" ht="25.5">
      <c r="B259" s="849">
        <v>255</v>
      </c>
      <c r="C259" s="577" t="s">
        <v>5627</v>
      </c>
      <c r="D259" s="578" t="s">
        <v>5628</v>
      </c>
      <c r="E259" s="579">
        <v>2630759.02</v>
      </c>
      <c r="F259" s="579">
        <v>0</v>
      </c>
      <c r="G259" s="579">
        <v>245598.07999999999</v>
      </c>
      <c r="H259" s="579">
        <v>0</v>
      </c>
      <c r="I259" s="579">
        <v>0</v>
      </c>
      <c r="J259" s="579">
        <v>1141059.6000000001</v>
      </c>
      <c r="K259" s="580">
        <f t="shared" si="3"/>
        <v>4017416.7</v>
      </c>
      <c r="L259" s="104" t="s">
        <v>5629</v>
      </c>
      <c r="M259" s="581">
        <v>44648</v>
      </c>
      <c r="N259" s="581">
        <v>44649</v>
      </c>
      <c r="O259" s="850"/>
    </row>
    <row r="260" spans="2:15" ht="25.5">
      <c r="B260" s="849">
        <v>256</v>
      </c>
      <c r="C260" s="577" t="s">
        <v>5630</v>
      </c>
      <c r="D260" s="578" t="s">
        <v>5631</v>
      </c>
      <c r="E260" s="579">
        <v>3298951.0299999993</v>
      </c>
      <c r="F260" s="579">
        <v>0</v>
      </c>
      <c r="G260" s="579">
        <v>453333.37</v>
      </c>
      <c r="H260" s="579">
        <v>921651.19999999995</v>
      </c>
      <c r="I260" s="579">
        <v>0</v>
      </c>
      <c r="J260" s="579">
        <v>1854164.46</v>
      </c>
      <c r="K260" s="580">
        <f t="shared" si="3"/>
        <v>6528100.0599999996</v>
      </c>
      <c r="L260" s="104" t="s">
        <v>5632</v>
      </c>
      <c r="M260" s="581">
        <v>44648</v>
      </c>
      <c r="N260" s="581">
        <v>44651</v>
      </c>
      <c r="O260" s="850"/>
    </row>
    <row r="261" spans="2:15" ht="25.5">
      <c r="B261" s="849">
        <v>257</v>
      </c>
      <c r="C261" s="577" t="s">
        <v>5633</v>
      </c>
      <c r="D261" s="578" t="s">
        <v>5634</v>
      </c>
      <c r="E261" s="579">
        <v>432509.63000000006</v>
      </c>
      <c r="F261" s="579">
        <v>0</v>
      </c>
      <c r="G261" s="579">
        <v>305210.25</v>
      </c>
      <c r="H261" s="579">
        <v>491341.75999999995</v>
      </c>
      <c r="I261" s="579">
        <v>0</v>
      </c>
      <c r="J261" s="579">
        <v>487572.49</v>
      </c>
      <c r="K261" s="580">
        <f t="shared" ref="K261:K324" si="4">SUM(E261:J261)</f>
        <v>1716634.1300000001</v>
      </c>
      <c r="L261" s="104" t="s">
        <v>1034</v>
      </c>
      <c r="M261" s="581" t="s">
        <v>1034</v>
      </c>
      <c r="N261" s="581">
        <v>44651</v>
      </c>
      <c r="O261" s="850"/>
    </row>
    <row r="262" spans="2:15" ht="38.25">
      <c r="B262" s="849">
        <v>258</v>
      </c>
      <c r="C262" s="582" t="s">
        <v>5635</v>
      </c>
      <c r="D262" s="578" t="s">
        <v>5636</v>
      </c>
      <c r="E262" s="579">
        <v>13431.100000000002</v>
      </c>
      <c r="F262" s="579">
        <v>0</v>
      </c>
      <c r="G262" s="579">
        <v>7655.12</v>
      </c>
      <c r="H262" s="579">
        <v>0</v>
      </c>
      <c r="I262" s="579">
        <v>0</v>
      </c>
      <c r="J262" s="579">
        <v>8364.9599999999991</v>
      </c>
      <c r="K262" s="580">
        <f t="shared" si="4"/>
        <v>29451.18</v>
      </c>
      <c r="L262" s="104" t="s">
        <v>1034</v>
      </c>
      <c r="M262" s="581" t="s">
        <v>1034</v>
      </c>
      <c r="N262" s="581">
        <v>44447</v>
      </c>
      <c r="O262" s="850"/>
    </row>
    <row r="263" spans="2:15" ht="25.5">
      <c r="B263" s="849">
        <v>259</v>
      </c>
      <c r="C263" s="582" t="s">
        <v>5637</v>
      </c>
      <c r="D263" s="578" t="s">
        <v>5638</v>
      </c>
      <c r="E263" s="579">
        <v>0</v>
      </c>
      <c r="F263" s="579">
        <v>0</v>
      </c>
      <c r="G263" s="579">
        <v>7117.9499999999989</v>
      </c>
      <c r="H263" s="579">
        <v>0</v>
      </c>
      <c r="I263" s="579">
        <v>0</v>
      </c>
      <c r="J263" s="579">
        <v>2823.71</v>
      </c>
      <c r="K263" s="580">
        <f t="shared" si="4"/>
        <v>9941.66</v>
      </c>
      <c r="L263" s="104" t="s">
        <v>1034</v>
      </c>
      <c r="M263" s="581" t="s">
        <v>1034</v>
      </c>
      <c r="N263" s="581">
        <v>44530</v>
      </c>
      <c r="O263" s="850"/>
    </row>
    <row r="264" spans="2:15" ht="25.5">
      <c r="B264" s="849">
        <v>260</v>
      </c>
      <c r="C264" s="582" t="s">
        <v>5639</v>
      </c>
      <c r="D264" s="578" t="s">
        <v>5640</v>
      </c>
      <c r="E264" s="579">
        <v>86575.110000000015</v>
      </c>
      <c r="F264" s="579">
        <v>0</v>
      </c>
      <c r="G264" s="579">
        <v>0</v>
      </c>
      <c r="H264" s="579">
        <v>0</v>
      </c>
      <c r="I264" s="579">
        <v>0</v>
      </c>
      <c r="J264" s="579">
        <v>34344.6</v>
      </c>
      <c r="K264" s="580">
        <f t="shared" si="4"/>
        <v>120919.71000000002</v>
      </c>
      <c r="L264" s="104" t="s">
        <v>1034</v>
      </c>
      <c r="M264" s="581" t="s">
        <v>1034</v>
      </c>
      <c r="N264" s="581">
        <v>44529</v>
      </c>
      <c r="O264" s="850"/>
    </row>
    <row r="265" spans="2:15" ht="25.5">
      <c r="B265" s="849">
        <v>261</v>
      </c>
      <c r="C265" s="577" t="s">
        <v>5641</v>
      </c>
      <c r="D265" s="578" t="s">
        <v>5642</v>
      </c>
      <c r="E265" s="579">
        <v>377253.2</v>
      </c>
      <c r="F265" s="579">
        <v>0</v>
      </c>
      <c r="G265" s="579">
        <v>109548.84</v>
      </c>
      <c r="H265" s="579">
        <v>1111585.44</v>
      </c>
      <c r="I265" s="579">
        <v>0</v>
      </c>
      <c r="J265" s="579">
        <v>634085.17000000004</v>
      </c>
      <c r="K265" s="580">
        <f t="shared" si="4"/>
        <v>2232472.65</v>
      </c>
      <c r="L265" s="104" t="s">
        <v>5643</v>
      </c>
      <c r="M265" s="581">
        <v>44648</v>
      </c>
      <c r="N265" s="581">
        <v>44649</v>
      </c>
      <c r="O265" s="850"/>
    </row>
    <row r="266" spans="2:15" ht="25.5">
      <c r="B266" s="849">
        <v>262</v>
      </c>
      <c r="C266" s="577" t="s">
        <v>4622</v>
      </c>
      <c r="D266" s="578" t="s">
        <v>4621</v>
      </c>
      <c r="E266" s="579">
        <v>54850.12</v>
      </c>
      <c r="F266" s="579">
        <v>0</v>
      </c>
      <c r="G266" s="579">
        <v>0</v>
      </c>
      <c r="H266" s="579">
        <v>0</v>
      </c>
      <c r="I266" s="579">
        <v>0</v>
      </c>
      <c r="J266" s="579">
        <v>0</v>
      </c>
      <c r="K266" s="580">
        <f t="shared" si="4"/>
        <v>54850.12</v>
      </c>
      <c r="L266" s="104" t="s">
        <v>1034</v>
      </c>
      <c r="M266" s="581" t="s">
        <v>1034</v>
      </c>
      <c r="N266" s="581">
        <v>44531</v>
      </c>
      <c r="O266" s="850"/>
    </row>
    <row r="267" spans="2:15" ht="25.5">
      <c r="B267" s="849">
        <v>263</v>
      </c>
      <c r="C267" s="577" t="s">
        <v>4620</v>
      </c>
      <c r="D267" s="578" t="s">
        <v>4619</v>
      </c>
      <c r="E267" s="579">
        <v>54850.12</v>
      </c>
      <c r="F267" s="579">
        <v>0</v>
      </c>
      <c r="G267" s="579">
        <v>0</v>
      </c>
      <c r="H267" s="579">
        <v>0</v>
      </c>
      <c r="I267" s="579">
        <v>0</v>
      </c>
      <c r="J267" s="579">
        <v>0</v>
      </c>
      <c r="K267" s="580">
        <f t="shared" si="4"/>
        <v>54850.12</v>
      </c>
      <c r="L267" s="104" t="s">
        <v>1034</v>
      </c>
      <c r="M267" s="581" t="s">
        <v>1034</v>
      </c>
      <c r="N267" s="581">
        <v>44531</v>
      </c>
      <c r="O267" s="850"/>
    </row>
    <row r="268" spans="2:15" ht="38.25">
      <c r="B268" s="849">
        <v>264</v>
      </c>
      <c r="C268" s="582" t="s">
        <v>5644</v>
      </c>
      <c r="D268" s="578" t="s">
        <v>5645</v>
      </c>
      <c r="E268" s="579">
        <v>1030769.5899999999</v>
      </c>
      <c r="F268" s="579">
        <v>0</v>
      </c>
      <c r="G268" s="579">
        <v>229693.2</v>
      </c>
      <c r="H268" s="579">
        <v>135146</v>
      </c>
      <c r="I268" s="579">
        <v>35</v>
      </c>
      <c r="J268" s="579">
        <v>555512.14</v>
      </c>
      <c r="K268" s="580">
        <f t="shared" si="4"/>
        <v>1951155.9299999997</v>
      </c>
      <c r="L268" s="104" t="s">
        <v>5646</v>
      </c>
      <c r="M268" s="581">
        <v>44644</v>
      </c>
      <c r="N268" s="581">
        <v>44645</v>
      </c>
      <c r="O268" s="850"/>
    </row>
    <row r="269" spans="2:15" ht="51">
      <c r="B269" s="849">
        <v>265</v>
      </c>
      <c r="C269" s="577" t="s">
        <v>4618</v>
      </c>
      <c r="D269" s="578" t="s">
        <v>5647</v>
      </c>
      <c r="E269" s="579">
        <v>0</v>
      </c>
      <c r="F269" s="579">
        <v>0</v>
      </c>
      <c r="G269" s="579">
        <v>-129732.18</v>
      </c>
      <c r="H269" s="579">
        <v>0</v>
      </c>
      <c r="I269" s="579">
        <v>0</v>
      </c>
      <c r="J269" s="579">
        <v>0</v>
      </c>
      <c r="K269" s="580">
        <f t="shared" si="4"/>
        <v>-129732.18</v>
      </c>
      <c r="L269" s="104" t="s">
        <v>1034</v>
      </c>
      <c r="M269" s="581" t="s">
        <v>1034</v>
      </c>
      <c r="N269" s="581">
        <v>44287</v>
      </c>
      <c r="O269" s="850"/>
    </row>
    <row r="270" spans="2:15" ht="38.25">
      <c r="B270" s="849">
        <v>266</v>
      </c>
      <c r="C270" s="582" t="s">
        <v>5648</v>
      </c>
      <c r="D270" s="578" t="s">
        <v>5649</v>
      </c>
      <c r="E270" s="579">
        <v>35346.67</v>
      </c>
      <c r="F270" s="579">
        <v>0</v>
      </c>
      <c r="G270" s="579">
        <v>51279.729999999996</v>
      </c>
      <c r="H270" s="579">
        <v>110620.00000000001</v>
      </c>
      <c r="I270" s="579">
        <v>0</v>
      </c>
      <c r="J270" s="579">
        <v>78248.240000000005</v>
      </c>
      <c r="K270" s="580">
        <f t="shared" si="4"/>
        <v>275494.64</v>
      </c>
      <c r="L270" s="104" t="s">
        <v>1034</v>
      </c>
      <c r="M270" s="581" t="s">
        <v>1034</v>
      </c>
      <c r="N270" s="581">
        <v>44434</v>
      </c>
      <c r="O270" s="850"/>
    </row>
    <row r="271" spans="2:15" ht="25.5">
      <c r="B271" s="849">
        <v>267</v>
      </c>
      <c r="C271" s="582" t="s">
        <v>5650</v>
      </c>
      <c r="D271" s="578" t="s">
        <v>5651</v>
      </c>
      <c r="E271" s="579">
        <v>9291.239999999998</v>
      </c>
      <c r="F271" s="579">
        <v>0</v>
      </c>
      <c r="G271" s="579">
        <v>34531.300000000003</v>
      </c>
      <c r="H271" s="579">
        <v>135534</v>
      </c>
      <c r="I271" s="579">
        <v>0</v>
      </c>
      <c r="J271" s="579">
        <v>71151.28</v>
      </c>
      <c r="K271" s="580">
        <f t="shared" si="4"/>
        <v>250507.82</v>
      </c>
      <c r="L271" s="104" t="s">
        <v>1034</v>
      </c>
      <c r="M271" s="581" t="s">
        <v>1034</v>
      </c>
      <c r="N271" s="581">
        <v>44379</v>
      </c>
      <c r="O271" s="850"/>
    </row>
    <row r="272" spans="2:15" ht="25.5">
      <c r="B272" s="849">
        <v>268</v>
      </c>
      <c r="C272" s="582" t="s">
        <v>5652</v>
      </c>
      <c r="D272" s="578" t="s">
        <v>5653</v>
      </c>
      <c r="E272" s="579">
        <v>19935.479999999996</v>
      </c>
      <c r="F272" s="579">
        <v>233055.9</v>
      </c>
      <c r="G272" s="579">
        <v>260296.93</v>
      </c>
      <c r="H272" s="579">
        <v>1095368.0000000002</v>
      </c>
      <c r="I272" s="579">
        <v>8194</v>
      </c>
      <c r="J272" s="579">
        <v>644207.47</v>
      </c>
      <c r="K272" s="580">
        <f t="shared" si="4"/>
        <v>2261057.7800000003</v>
      </c>
      <c r="L272" s="104" t="s">
        <v>1034</v>
      </c>
      <c r="M272" s="581" t="s">
        <v>1034</v>
      </c>
      <c r="N272" s="581">
        <v>44547</v>
      </c>
      <c r="O272" s="850"/>
    </row>
    <row r="273" spans="2:15" ht="25.5">
      <c r="B273" s="849">
        <v>269</v>
      </c>
      <c r="C273" s="582" t="s">
        <v>5654</v>
      </c>
      <c r="D273" s="578" t="s">
        <v>5655</v>
      </c>
      <c r="E273" s="579">
        <v>15609.19</v>
      </c>
      <c r="F273" s="579">
        <v>0</v>
      </c>
      <c r="G273" s="579">
        <v>266361.08</v>
      </c>
      <c r="H273" s="579">
        <v>785799</v>
      </c>
      <c r="I273" s="579">
        <v>6949</v>
      </c>
      <c r="J273" s="579">
        <v>532740.29</v>
      </c>
      <c r="K273" s="580">
        <f t="shared" si="4"/>
        <v>1607458.56</v>
      </c>
      <c r="L273" s="104" t="s">
        <v>1034</v>
      </c>
      <c r="M273" s="581" t="s">
        <v>1034</v>
      </c>
      <c r="N273" s="581">
        <v>44487</v>
      </c>
      <c r="O273" s="850"/>
    </row>
    <row r="274" spans="2:15" ht="38.25">
      <c r="B274" s="849">
        <v>270</v>
      </c>
      <c r="C274" s="582" t="s">
        <v>5656</v>
      </c>
      <c r="D274" s="578" t="s">
        <v>5657</v>
      </c>
      <c r="E274" s="579">
        <v>0</v>
      </c>
      <c r="F274" s="579">
        <v>0</v>
      </c>
      <c r="G274" s="579">
        <v>30720.520000000011</v>
      </c>
      <c r="H274" s="579">
        <v>41582.999999999993</v>
      </c>
      <c r="I274" s="579">
        <v>181</v>
      </c>
      <c r="J274" s="579">
        <v>54239.96</v>
      </c>
      <c r="K274" s="580">
        <f t="shared" si="4"/>
        <v>126724.48000000001</v>
      </c>
      <c r="L274" s="104" t="s">
        <v>1034</v>
      </c>
      <c r="M274" s="581" t="s">
        <v>1034</v>
      </c>
      <c r="N274" s="581">
        <v>44287</v>
      </c>
      <c r="O274" s="850"/>
    </row>
    <row r="275" spans="2:15" ht="51">
      <c r="B275" s="849">
        <v>271</v>
      </c>
      <c r="C275" s="582" t="s">
        <v>5658</v>
      </c>
      <c r="D275" s="578" t="s">
        <v>5659</v>
      </c>
      <c r="E275" s="579">
        <v>6472109.0199999986</v>
      </c>
      <c r="F275" s="579">
        <v>0</v>
      </c>
      <c r="G275" s="579">
        <v>2363876.6600000006</v>
      </c>
      <c r="H275" s="579">
        <v>1829418.9999999998</v>
      </c>
      <c r="I275" s="579">
        <v>288454</v>
      </c>
      <c r="J275" s="579">
        <v>6463460.0299999993</v>
      </c>
      <c r="K275" s="580">
        <f t="shared" si="4"/>
        <v>17417318.710000001</v>
      </c>
      <c r="L275" s="104" t="s">
        <v>5660</v>
      </c>
      <c r="M275" s="581">
        <v>44537</v>
      </c>
      <c r="N275" s="581">
        <v>44538</v>
      </c>
      <c r="O275" s="850"/>
    </row>
    <row r="276" spans="2:15" ht="25.5">
      <c r="B276" s="849">
        <v>272</v>
      </c>
      <c r="C276" s="582" t="s">
        <v>5661</v>
      </c>
      <c r="D276" s="578" t="s">
        <v>5662</v>
      </c>
      <c r="E276" s="579">
        <v>31686.999999999996</v>
      </c>
      <c r="F276" s="579">
        <v>0</v>
      </c>
      <c r="G276" s="579">
        <v>453847.03999999992</v>
      </c>
      <c r="H276" s="579">
        <v>202423</v>
      </c>
      <c r="I276" s="579">
        <v>29106</v>
      </c>
      <c r="J276" s="579">
        <v>503578.87</v>
      </c>
      <c r="K276" s="580">
        <f t="shared" si="4"/>
        <v>1220641.9099999999</v>
      </c>
      <c r="L276" s="104" t="s">
        <v>1034</v>
      </c>
      <c r="M276" s="581" t="s">
        <v>1034</v>
      </c>
      <c r="N276" s="581">
        <v>44508</v>
      </c>
      <c r="O276" s="850"/>
    </row>
    <row r="277" spans="2:15" ht="25.5">
      <c r="B277" s="849">
        <v>273</v>
      </c>
      <c r="C277" s="582" t="s">
        <v>5663</v>
      </c>
      <c r="D277" s="578" t="s">
        <v>5664</v>
      </c>
      <c r="E277" s="579">
        <v>43999.83</v>
      </c>
      <c r="F277" s="579">
        <v>0</v>
      </c>
      <c r="G277" s="579">
        <v>334594.18000000005</v>
      </c>
      <c r="H277" s="579">
        <v>472251</v>
      </c>
      <c r="I277" s="579">
        <v>5461</v>
      </c>
      <c r="J277" s="579">
        <v>621678.01</v>
      </c>
      <c r="K277" s="580">
        <f t="shared" si="4"/>
        <v>1477984.02</v>
      </c>
      <c r="L277" s="104" t="s">
        <v>1034</v>
      </c>
      <c r="M277" s="581" t="s">
        <v>1034</v>
      </c>
      <c r="N277" s="581">
        <v>44487</v>
      </c>
      <c r="O277" s="850"/>
    </row>
    <row r="278" spans="2:15" ht="25.5">
      <c r="B278" s="849">
        <v>274</v>
      </c>
      <c r="C278" s="582" t="s">
        <v>5665</v>
      </c>
      <c r="D278" s="578" t="s">
        <v>5666</v>
      </c>
      <c r="E278" s="579">
        <v>38266.25</v>
      </c>
      <c r="F278" s="579">
        <v>0</v>
      </c>
      <c r="G278" s="579">
        <v>567593.24</v>
      </c>
      <c r="H278" s="579">
        <v>727514.2</v>
      </c>
      <c r="I278" s="579">
        <v>5024</v>
      </c>
      <c r="J278" s="579">
        <v>542392.89</v>
      </c>
      <c r="K278" s="580">
        <f t="shared" si="4"/>
        <v>1880790.58</v>
      </c>
      <c r="L278" s="104" t="s">
        <v>1034</v>
      </c>
      <c r="M278" s="581" t="s">
        <v>1034</v>
      </c>
      <c r="N278" s="581">
        <v>44508</v>
      </c>
      <c r="O278" s="850"/>
    </row>
    <row r="279" spans="2:15" ht="25.5">
      <c r="B279" s="849">
        <v>275</v>
      </c>
      <c r="C279" s="582" t="s">
        <v>5667</v>
      </c>
      <c r="D279" s="578" t="s">
        <v>5668</v>
      </c>
      <c r="E279" s="579">
        <v>6494.35</v>
      </c>
      <c r="F279" s="579">
        <v>0</v>
      </c>
      <c r="G279" s="579">
        <v>120040.87</v>
      </c>
      <c r="H279" s="579">
        <v>128090</v>
      </c>
      <c r="I279" s="579">
        <v>1147</v>
      </c>
      <c r="J279" s="579">
        <v>105802.81</v>
      </c>
      <c r="K279" s="580">
        <f t="shared" si="4"/>
        <v>361575.03</v>
      </c>
      <c r="L279" s="104" t="s">
        <v>1034</v>
      </c>
      <c r="M279" s="581" t="s">
        <v>1034</v>
      </c>
      <c r="N279" s="581">
        <v>44410</v>
      </c>
      <c r="O279" s="850"/>
    </row>
    <row r="280" spans="2:15" ht="38.25">
      <c r="B280" s="849">
        <v>276</v>
      </c>
      <c r="C280" s="582" t="s">
        <v>5669</v>
      </c>
      <c r="D280" s="578" t="s">
        <v>5670</v>
      </c>
      <c r="E280" s="579">
        <v>17213.189999999999</v>
      </c>
      <c r="F280" s="579">
        <v>0</v>
      </c>
      <c r="G280" s="579">
        <v>90899.22</v>
      </c>
      <c r="H280" s="579">
        <v>77793</v>
      </c>
      <c r="I280" s="579">
        <v>0</v>
      </c>
      <c r="J280" s="579">
        <v>73749.240000000005</v>
      </c>
      <c r="K280" s="580">
        <f t="shared" si="4"/>
        <v>259654.65000000002</v>
      </c>
      <c r="L280" s="104" t="s">
        <v>1034</v>
      </c>
      <c r="M280" s="581" t="s">
        <v>1034</v>
      </c>
      <c r="N280" s="581">
        <v>44624</v>
      </c>
      <c r="O280" s="850"/>
    </row>
    <row r="281" spans="2:15" ht="38.25">
      <c r="B281" s="849">
        <v>277</v>
      </c>
      <c r="C281" s="582" t="s">
        <v>5671</v>
      </c>
      <c r="D281" s="578" t="s">
        <v>5672</v>
      </c>
      <c r="E281" s="579">
        <v>28181.589999999997</v>
      </c>
      <c r="F281" s="579">
        <v>0</v>
      </c>
      <c r="G281" s="579">
        <v>304739.78000000009</v>
      </c>
      <c r="H281" s="579">
        <v>355449</v>
      </c>
      <c r="I281" s="579">
        <v>750</v>
      </c>
      <c r="J281" s="579">
        <v>519851.43999999994</v>
      </c>
      <c r="K281" s="580">
        <f t="shared" si="4"/>
        <v>1208971.81</v>
      </c>
      <c r="L281" s="104" t="s">
        <v>1034</v>
      </c>
      <c r="M281" s="581" t="s">
        <v>1034</v>
      </c>
      <c r="N281" s="581">
        <v>44287</v>
      </c>
      <c r="O281" s="850"/>
    </row>
    <row r="282" spans="2:15" ht="51">
      <c r="B282" s="849">
        <v>278</v>
      </c>
      <c r="C282" s="582" t="s">
        <v>5673</v>
      </c>
      <c r="D282" s="578" t="s">
        <v>5674</v>
      </c>
      <c r="E282" s="579">
        <v>5761075.8600000013</v>
      </c>
      <c r="F282" s="579">
        <v>0</v>
      </c>
      <c r="G282" s="579">
        <v>1758350.9500000002</v>
      </c>
      <c r="H282" s="579">
        <v>672124.64</v>
      </c>
      <c r="I282" s="579">
        <v>63349</v>
      </c>
      <c r="J282" s="579">
        <v>3249613.37</v>
      </c>
      <c r="K282" s="580">
        <f t="shared" si="4"/>
        <v>11504513.82</v>
      </c>
      <c r="L282" s="104" t="s">
        <v>5675</v>
      </c>
      <c r="M282" s="581">
        <v>44616</v>
      </c>
      <c r="N282" s="581">
        <v>44616</v>
      </c>
      <c r="O282" s="850"/>
    </row>
    <row r="283" spans="2:15" ht="38.25">
      <c r="B283" s="849">
        <v>279</v>
      </c>
      <c r="C283" s="582" t="s">
        <v>5676</v>
      </c>
      <c r="D283" s="578" t="s">
        <v>5677</v>
      </c>
      <c r="E283" s="579">
        <v>37159.329999999994</v>
      </c>
      <c r="F283" s="579">
        <v>0</v>
      </c>
      <c r="G283" s="579">
        <v>334067.76</v>
      </c>
      <c r="H283" s="579">
        <v>352172</v>
      </c>
      <c r="I283" s="579">
        <v>921</v>
      </c>
      <c r="J283" s="579">
        <v>540876.23</v>
      </c>
      <c r="K283" s="580">
        <f t="shared" si="4"/>
        <v>1265196.32</v>
      </c>
      <c r="L283" s="104" t="s">
        <v>1034</v>
      </c>
      <c r="M283" s="581" t="s">
        <v>1034</v>
      </c>
      <c r="N283" s="581">
        <v>44287</v>
      </c>
      <c r="O283" s="850"/>
    </row>
    <row r="284" spans="2:15" ht="25.5">
      <c r="B284" s="849">
        <v>280</v>
      </c>
      <c r="C284" s="582" t="s">
        <v>5678</v>
      </c>
      <c r="D284" s="578" t="s">
        <v>5679</v>
      </c>
      <c r="E284" s="579">
        <v>21194.54</v>
      </c>
      <c r="F284" s="579">
        <v>0</v>
      </c>
      <c r="G284" s="579">
        <v>335190.31999999995</v>
      </c>
      <c r="H284" s="579">
        <v>309859.00000000006</v>
      </c>
      <c r="I284" s="579">
        <v>5217</v>
      </c>
      <c r="J284" s="579">
        <v>374289.08</v>
      </c>
      <c r="K284" s="580">
        <f t="shared" si="4"/>
        <v>1045749.94</v>
      </c>
      <c r="L284" s="104" t="s">
        <v>1034</v>
      </c>
      <c r="M284" s="581" t="s">
        <v>1034</v>
      </c>
      <c r="N284" s="581">
        <v>44515</v>
      </c>
      <c r="O284" s="850"/>
    </row>
    <row r="285" spans="2:15" ht="51">
      <c r="B285" s="849">
        <v>281</v>
      </c>
      <c r="C285" s="582" t="s">
        <v>5680</v>
      </c>
      <c r="D285" s="578" t="s">
        <v>5681</v>
      </c>
      <c r="E285" s="579">
        <v>2505792.5100000002</v>
      </c>
      <c r="F285" s="579">
        <v>425115.25999999995</v>
      </c>
      <c r="G285" s="579">
        <v>721842.80999999994</v>
      </c>
      <c r="H285" s="579">
        <v>1132646</v>
      </c>
      <c r="I285" s="579">
        <v>0</v>
      </c>
      <c r="J285" s="579">
        <v>1898381.37</v>
      </c>
      <c r="K285" s="580">
        <f t="shared" si="4"/>
        <v>6683777.9500000002</v>
      </c>
      <c r="L285" s="104" t="s">
        <v>5682</v>
      </c>
      <c r="M285" s="581">
        <v>44372</v>
      </c>
      <c r="N285" s="581">
        <v>44379</v>
      </c>
      <c r="O285" s="850"/>
    </row>
    <row r="286" spans="2:15" ht="38.25">
      <c r="B286" s="849">
        <v>282</v>
      </c>
      <c r="C286" s="582" t="s">
        <v>5683</v>
      </c>
      <c r="D286" s="578" t="s">
        <v>5684</v>
      </c>
      <c r="E286" s="579">
        <v>16027.6</v>
      </c>
      <c r="F286" s="579">
        <v>0</v>
      </c>
      <c r="G286" s="579">
        <v>78895.539999999994</v>
      </c>
      <c r="H286" s="579">
        <v>0</v>
      </c>
      <c r="I286" s="579">
        <v>452</v>
      </c>
      <c r="J286" s="579">
        <v>38000.43</v>
      </c>
      <c r="K286" s="580">
        <f t="shared" si="4"/>
        <v>133375.57</v>
      </c>
      <c r="L286" s="104" t="s">
        <v>1034</v>
      </c>
      <c r="M286" s="581" t="s">
        <v>1034</v>
      </c>
      <c r="N286" s="581">
        <v>44403</v>
      </c>
      <c r="O286" s="850"/>
    </row>
    <row r="287" spans="2:15" ht="51">
      <c r="B287" s="849">
        <v>283</v>
      </c>
      <c r="C287" s="582" t="s">
        <v>5685</v>
      </c>
      <c r="D287" s="578" t="s">
        <v>5686</v>
      </c>
      <c r="E287" s="579">
        <v>4907.5</v>
      </c>
      <c r="F287" s="579">
        <v>0</v>
      </c>
      <c r="G287" s="579">
        <v>68786.099999999991</v>
      </c>
      <c r="H287" s="579">
        <v>73261</v>
      </c>
      <c r="I287" s="579">
        <v>204</v>
      </c>
      <c r="J287" s="579">
        <v>110566.99</v>
      </c>
      <c r="K287" s="580">
        <f t="shared" si="4"/>
        <v>257725.58999999997</v>
      </c>
      <c r="L287" s="104" t="s">
        <v>1034</v>
      </c>
      <c r="M287" s="581" t="s">
        <v>1034</v>
      </c>
      <c r="N287" s="581">
        <v>44287</v>
      </c>
      <c r="O287" s="850"/>
    </row>
    <row r="288" spans="2:15" ht="38.25">
      <c r="B288" s="849">
        <v>284</v>
      </c>
      <c r="C288" s="582" t="s">
        <v>5687</v>
      </c>
      <c r="D288" s="578" t="s">
        <v>5688</v>
      </c>
      <c r="E288" s="579">
        <v>5584409.1499999985</v>
      </c>
      <c r="F288" s="579">
        <v>0</v>
      </c>
      <c r="G288" s="579">
        <v>2268699.2799999998</v>
      </c>
      <c r="H288" s="579">
        <v>320078.00000000006</v>
      </c>
      <c r="I288" s="579">
        <v>77326</v>
      </c>
      <c r="J288" s="579">
        <v>3242327.91</v>
      </c>
      <c r="K288" s="580">
        <f t="shared" si="4"/>
        <v>11492840.339999998</v>
      </c>
      <c r="L288" s="104" t="s">
        <v>5689</v>
      </c>
      <c r="M288" s="581">
        <v>44509</v>
      </c>
      <c r="N288" s="581">
        <v>44509</v>
      </c>
      <c r="O288" s="850"/>
    </row>
    <row r="289" spans="2:15" ht="51">
      <c r="B289" s="849">
        <v>285</v>
      </c>
      <c r="C289" s="582" t="s">
        <v>5690</v>
      </c>
      <c r="D289" s="578" t="s">
        <v>5691</v>
      </c>
      <c r="E289" s="579">
        <v>735300.40999999968</v>
      </c>
      <c r="F289" s="579">
        <v>0</v>
      </c>
      <c r="G289" s="579">
        <v>42915.139999999992</v>
      </c>
      <c r="H289" s="579">
        <v>50282.999999999993</v>
      </c>
      <c r="I289" s="579">
        <v>0</v>
      </c>
      <c r="J289" s="579">
        <v>328667.89</v>
      </c>
      <c r="K289" s="580">
        <f t="shared" si="4"/>
        <v>1157166.4399999997</v>
      </c>
      <c r="L289" s="104" t="s">
        <v>5692</v>
      </c>
      <c r="M289" s="581">
        <v>44362</v>
      </c>
      <c r="N289" s="581">
        <v>44362</v>
      </c>
      <c r="O289" s="850"/>
    </row>
    <row r="290" spans="2:15" ht="51">
      <c r="B290" s="849">
        <v>286</v>
      </c>
      <c r="C290" s="582" t="s">
        <v>5693</v>
      </c>
      <c r="D290" s="578" t="s">
        <v>5694</v>
      </c>
      <c r="E290" s="579">
        <v>822940.16999999981</v>
      </c>
      <c r="F290" s="579">
        <v>0</v>
      </c>
      <c r="G290" s="579">
        <v>108613.15000000001</v>
      </c>
      <c r="H290" s="579">
        <v>110944</v>
      </c>
      <c r="I290" s="579">
        <v>0</v>
      </c>
      <c r="J290" s="579">
        <v>413561.85</v>
      </c>
      <c r="K290" s="580">
        <f t="shared" si="4"/>
        <v>1456059.17</v>
      </c>
      <c r="L290" s="104" t="s">
        <v>5695</v>
      </c>
      <c r="M290" s="581">
        <v>44425</v>
      </c>
      <c r="N290" s="581">
        <v>44433</v>
      </c>
      <c r="O290" s="850"/>
    </row>
    <row r="291" spans="2:15" ht="51">
      <c r="B291" s="849">
        <v>287</v>
      </c>
      <c r="C291" s="582" t="s">
        <v>5696</v>
      </c>
      <c r="D291" s="578" t="s">
        <v>5697</v>
      </c>
      <c r="E291" s="579">
        <v>734217.56999999972</v>
      </c>
      <c r="F291" s="579">
        <v>0</v>
      </c>
      <c r="G291" s="579">
        <v>153977.85999999999</v>
      </c>
      <c r="H291" s="579">
        <v>146756</v>
      </c>
      <c r="I291" s="579">
        <v>0</v>
      </c>
      <c r="J291" s="579">
        <v>410568.37</v>
      </c>
      <c r="K291" s="580">
        <f t="shared" si="4"/>
        <v>1445519.7999999998</v>
      </c>
      <c r="L291" s="104" t="s">
        <v>5698</v>
      </c>
      <c r="M291" s="581">
        <v>44372</v>
      </c>
      <c r="N291" s="581">
        <v>44379</v>
      </c>
      <c r="O291" s="850"/>
    </row>
    <row r="292" spans="2:15" ht="38.25">
      <c r="B292" s="849">
        <v>288</v>
      </c>
      <c r="C292" s="582" t="s">
        <v>5699</v>
      </c>
      <c r="D292" s="578" t="s">
        <v>5700</v>
      </c>
      <c r="E292" s="579">
        <v>14711.6</v>
      </c>
      <c r="F292" s="579">
        <v>0</v>
      </c>
      <c r="G292" s="579">
        <v>147978.39000000001</v>
      </c>
      <c r="H292" s="579">
        <v>141657.99999999997</v>
      </c>
      <c r="I292" s="579">
        <v>0</v>
      </c>
      <c r="J292" s="579">
        <v>120735.77</v>
      </c>
      <c r="K292" s="580">
        <f t="shared" si="4"/>
        <v>425083.76</v>
      </c>
      <c r="L292" s="104" t="s">
        <v>1034</v>
      </c>
      <c r="M292" s="581" t="s">
        <v>1034</v>
      </c>
      <c r="N292" s="581">
        <v>44477</v>
      </c>
      <c r="O292" s="850"/>
    </row>
    <row r="293" spans="2:15" ht="38.25">
      <c r="B293" s="849">
        <v>289</v>
      </c>
      <c r="C293" s="582" t="s">
        <v>5701</v>
      </c>
      <c r="D293" s="578" t="s">
        <v>5702</v>
      </c>
      <c r="E293" s="579">
        <v>2726.39</v>
      </c>
      <c r="F293" s="579">
        <v>0</v>
      </c>
      <c r="G293" s="579">
        <v>47783.119999999995</v>
      </c>
      <c r="H293" s="579">
        <v>26582</v>
      </c>
      <c r="I293" s="579">
        <v>287</v>
      </c>
      <c r="J293" s="579">
        <v>40018.080000000002</v>
      </c>
      <c r="K293" s="580">
        <f t="shared" si="4"/>
        <v>117396.59</v>
      </c>
      <c r="L293" s="104" t="s">
        <v>1034</v>
      </c>
      <c r="M293" s="581" t="s">
        <v>1034</v>
      </c>
      <c r="N293" s="581">
        <v>44403</v>
      </c>
      <c r="O293" s="850"/>
    </row>
    <row r="294" spans="2:15" ht="51">
      <c r="B294" s="849">
        <v>290</v>
      </c>
      <c r="C294" s="582" t="s">
        <v>5703</v>
      </c>
      <c r="D294" s="578" t="s">
        <v>5704</v>
      </c>
      <c r="E294" s="579">
        <v>4328.46</v>
      </c>
      <c r="F294" s="579">
        <v>0</v>
      </c>
      <c r="G294" s="579">
        <v>49770.61</v>
      </c>
      <c r="H294" s="579">
        <v>0</v>
      </c>
      <c r="I294" s="579">
        <v>0</v>
      </c>
      <c r="J294" s="579">
        <v>21461.26</v>
      </c>
      <c r="K294" s="580">
        <f t="shared" si="4"/>
        <v>75560.33</v>
      </c>
      <c r="L294" s="104" t="s">
        <v>1034</v>
      </c>
      <c r="M294" s="581" t="s">
        <v>1034</v>
      </c>
      <c r="N294" s="581">
        <v>44435</v>
      </c>
      <c r="O294" s="850"/>
    </row>
    <row r="295" spans="2:15" ht="38.25">
      <c r="B295" s="849">
        <v>291</v>
      </c>
      <c r="C295" s="582" t="s">
        <v>5705</v>
      </c>
      <c r="D295" s="578" t="s">
        <v>5706</v>
      </c>
      <c r="E295" s="579">
        <v>12425.61</v>
      </c>
      <c r="F295" s="579">
        <v>0</v>
      </c>
      <c r="G295" s="579">
        <v>121389.43</v>
      </c>
      <c r="H295" s="579">
        <v>179335</v>
      </c>
      <c r="I295" s="579">
        <v>0</v>
      </c>
      <c r="J295" s="579">
        <v>124227.57</v>
      </c>
      <c r="K295" s="580">
        <f t="shared" si="4"/>
        <v>437377.61</v>
      </c>
      <c r="L295" s="104" t="s">
        <v>1034</v>
      </c>
      <c r="M295" s="581" t="s">
        <v>1034</v>
      </c>
      <c r="N295" s="581">
        <v>44459</v>
      </c>
      <c r="O295" s="850"/>
    </row>
    <row r="296" spans="2:15" ht="51">
      <c r="B296" s="849">
        <v>292</v>
      </c>
      <c r="C296" s="582" t="s">
        <v>5707</v>
      </c>
      <c r="D296" s="578" t="s">
        <v>5708</v>
      </c>
      <c r="E296" s="579">
        <v>1447831.9600000004</v>
      </c>
      <c r="F296" s="579">
        <v>0</v>
      </c>
      <c r="G296" s="579">
        <v>791442.75000000012</v>
      </c>
      <c r="H296" s="579">
        <v>162728.00000000003</v>
      </c>
      <c r="I296" s="579">
        <v>19709</v>
      </c>
      <c r="J296" s="579">
        <v>952881.78</v>
      </c>
      <c r="K296" s="580">
        <f t="shared" si="4"/>
        <v>3374593.49</v>
      </c>
      <c r="L296" s="104" t="s">
        <v>5709</v>
      </c>
      <c r="M296" s="581">
        <v>44474</v>
      </c>
      <c r="N296" s="581">
        <v>44474</v>
      </c>
      <c r="O296" s="850"/>
    </row>
    <row r="297" spans="2:15" ht="38.25">
      <c r="B297" s="849">
        <v>293</v>
      </c>
      <c r="C297" s="582" t="s">
        <v>5710</v>
      </c>
      <c r="D297" s="578" t="s">
        <v>5711</v>
      </c>
      <c r="E297" s="579">
        <v>767231.01</v>
      </c>
      <c r="F297" s="579">
        <v>0</v>
      </c>
      <c r="G297" s="579">
        <v>165022.39999999999</v>
      </c>
      <c r="H297" s="579">
        <v>144190.00000000003</v>
      </c>
      <c r="I297" s="579">
        <v>0</v>
      </c>
      <c r="J297" s="579">
        <v>427028.37</v>
      </c>
      <c r="K297" s="580">
        <f t="shared" si="4"/>
        <v>1503471.7800000003</v>
      </c>
      <c r="L297" s="104" t="s">
        <v>5712</v>
      </c>
      <c r="M297" s="581">
        <v>44379</v>
      </c>
      <c r="N297" s="581">
        <v>44379</v>
      </c>
      <c r="O297" s="850"/>
    </row>
    <row r="298" spans="2:15" ht="38.25">
      <c r="B298" s="849">
        <v>294</v>
      </c>
      <c r="C298" s="582" t="s">
        <v>5713</v>
      </c>
      <c r="D298" s="578" t="s">
        <v>5714</v>
      </c>
      <c r="E298" s="579">
        <v>977941.22</v>
      </c>
      <c r="F298" s="579">
        <v>0</v>
      </c>
      <c r="G298" s="579">
        <v>444041.85</v>
      </c>
      <c r="H298" s="579">
        <v>0</v>
      </c>
      <c r="I298" s="579">
        <v>0</v>
      </c>
      <c r="J298" s="579">
        <v>875493.03</v>
      </c>
      <c r="K298" s="580">
        <f t="shared" si="4"/>
        <v>2297476.0999999996</v>
      </c>
      <c r="L298" s="104" t="s">
        <v>5715</v>
      </c>
      <c r="M298" s="581">
        <v>44580</v>
      </c>
      <c r="N298" s="581">
        <v>44586</v>
      </c>
      <c r="O298" s="850"/>
    </row>
    <row r="299" spans="2:15" ht="38.25">
      <c r="B299" s="849">
        <v>295</v>
      </c>
      <c r="C299" s="582" t="s">
        <v>5716</v>
      </c>
      <c r="D299" s="578" t="s">
        <v>5717</v>
      </c>
      <c r="E299" s="579">
        <v>1679308.719999999</v>
      </c>
      <c r="F299" s="579">
        <v>0</v>
      </c>
      <c r="G299" s="579">
        <v>878805.4</v>
      </c>
      <c r="H299" s="579">
        <v>339786</v>
      </c>
      <c r="I299" s="579">
        <v>0</v>
      </c>
      <c r="J299" s="579">
        <v>1149605.79</v>
      </c>
      <c r="K299" s="580">
        <f t="shared" si="4"/>
        <v>4047505.9099999992</v>
      </c>
      <c r="L299" s="104" t="s">
        <v>5718</v>
      </c>
      <c r="M299" s="581">
        <v>44509</v>
      </c>
      <c r="N299" s="581">
        <v>44509</v>
      </c>
      <c r="O299" s="850"/>
    </row>
    <row r="300" spans="2:15" ht="25.5">
      <c r="B300" s="849">
        <v>296</v>
      </c>
      <c r="C300" s="582" t="s">
        <v>5719</v>
      </c>
      <c r="D300" s="578" t="s">
        <v>5720</v>
      </c>
      <c r="E300" s="579">
        <v>157751.18</v>
      </c>
      <c r="F300" s="579">
        <v>0</v>
      </c>
      <c r="G300" s="579">
        <v>92411</v>
      </c>
      <c r="H300" s="579">
        <v>62224</v>
      </c>
      <c r="I300" s="579">
        <v>0</v>
      </c>
      <c r="J300" s="579">
        <v>123924.54</v>
      </c>
      <c r="K300" s="580">
        <f t="shared" si="4"/>
        <v>436310.72</v>
      </c>
      <c r="L300" s="104" t="s">
        <v>5721</v>
      </c>
      <c r="M300" s="581">
        <v>44580</v>
      </c>
      <c r="N300" s="581">
        <v>44580</v>
      </c>
      <c r="O300" s="850"/>
    </row>
    <row r="301" spans="2:15" ht="51">
      <c r="B301" s="849">
        <v>297</v>
      </c>
      <c r="C301" s="582" t="s">
        <v>5722</v>
      </c>
      <c r="D301" s="578" t="s">
        <v>5723</v>
      </c>
      <c r="E301" s="579">
        <v>1817043.18</v>
      </c>
      <c r="F301" s="579">
        <v>0</v>
      </c>
      <c r="G301" s="579">
        <v>562044.11</v>
      </c>
      <c r="H301" s="579">
        <v>475257</v>
      </c>
      <c r="I301" s="579">
        <v>20147</v>
      </c>
      <c r="J301" s="579">
        <v>1132327.06</v>
      </c>
      <c r="K301" s="580">
        <f t="shared" si="4"/>
        <v>4006818.35</v>
      </c>
      <c r="L301" s="104" t="s">
        <v>5724</v>
      </c>
      <c r="M301" s="581">
        <v>44453</v>
      </c>
      <c r="N301" s="581">
        <v>44460</v>
      </c>
      <c r="O301" s="850"/>
    </row>
    <row r="302" spans="2:15" ht="51">
      <c r="B302" s="849">
        <v>298</v>
      </c>
      <c r="C302" s="582" t="s">
        <v>5725</v>
      </c>
      <c r="D302" s="578" t="s">
        <v>5726</v>
      </c>
      <c r="E302" s="579">
        <v>14647.06</v>
      </c>
      <c r="F302" s="579">
        <v>0</v>
      </c>
      <c r="G302" s="579">
        <v>42571</v>
      </c>
      <c r="H302" s="579">
        <v>91169</v>
      </c>
      <c r="I302" s="579">
        <v>0</v>
      </c>
      <c r="J302" s="579">
        <v>58865.59</v>
      </c>
      <c r="K302" s="580">
        <f t="shared" si="4"/>
        <v>207252.65</v>
      </c>
      <c r="L302" s="104" t="s">
        <v>1034</v>
      </c>
      <c r="M302" s="581" t="s">
        <v>1034</v>
      </c>
      <c r="N302" s="581">
        <v>44547</v>
      </c>
      <c r="O302" s="850"/>
    </row>
    <row r="303" spans="2:15" ht="38.25">
      <c r="B303" s="849">
        <v>299</v>
      </c>
      <c r="C303" s="582" t="s">
        <v>5727</v>
      </c>
      <c r="D303" s="578" t="s">
        <v>5728</v>
      </c>
      <c r="E303" s="579">
        <v>-318.62000000000251</v>
      </c>
      <c r="F303" s="579">
        <v>0</v>
      </c>
      <c r="G303" s="579">
        <v>28435.25</v>
      </c>
      <c r="H303" s="579">
        <v>37757.999999999993</v>
      </c>
      <c r="I303" s="579">
        <v>0</v>
      </c>
      <c r="J303" s="579">
        <v>26132.66</v>
      </c>
      <c r="K303" s="580">
        <f t="shared" si="4"/>
        <v>92007.29</v>
      </c>
      <c r="L303" s="104" t="s">
        <v>1034</v>
      </c>
      <c r="M303" s="581" t="s">
        <v>1034</v>
      </c>
      <c r="N303" s="581">
        <v>44547</v>
      </c>
      <c r="O303" s="850"/>
    </row>
    <row r="304" spans="2:15" ht="38.25">
      <c r="B304" s="849">
        <v>300</v>
      </c>
      <c r="C304" s="582" t="s">
        <v>5729</v>
      </c>
      <c r="D304" s="578" t="s">
        <v>5730</v>
      </c>
      <c r="E304" s="579">
        <v>8937.99</v>
      </c>
      <c r="F304" s="579">
        <v>0</v>
      </c>
      <c r="G304" s="579">
        <v>88413.73000000001</v>
      </c>
      <c r="H304" s="579">
        <v>77251.000000000015</v>
      </c>
      <c r="I304" s="579">
        <v>504</v>
      </c>
      <c r="J304" s="579">
        <v>69265.429999999993</v>
      </c>
      <c r="K304" s="580">
        <f t="shared" si="4"/>
        <v>244372.15000000002</v>
      </c>
      <c r="L304" s="104" t="s">
        <v>1034</v>
      </c>
      <c r="M304" s="581" t="s">
        <v>1034</v>
      </c>
      <c r="N304" s="581">
        <v>44454</v>
      </c>
      <c r="O304" s="850"/>
    </row>
    <row r="305" spans="2:15" ht="38.25">
      <c r="B305" s="849">
        <v>301</v>
      </c>
      <c r="C305" s="582" t="s">
        <v>5731</v>
      </c>
      <c r="D305" s="578" t="s">
        <v>5732</v>
      </c>
      <c r="E305" s="579">
        <v>15150.810000000001</v>
      </c>
      <c r="F305" s="579">
        <v>0</v>
      </c>
      <c r="G305" s="579">
        <v>97215.74</v>
      </c>
      <c r="H305" s="579">
        <v>107525</v>
      </c>
      <c r="I305" s="579">
        <v>274</v>
      </c>
      <c r="J305" s="579">
        <v>87231.64</v>
      </c>
      <c r="K305" s="580">
        <f t="shared" si="4"/>
        <v>307397.19</v>
      </c>
      <c r="L305" s="104" t="s">
        <v>1034</v>
      </c>
      <c r="M305" s="581" t="s">
        <v>1034</v>
      </c>
      <c r="N305" s="581">
        <v>44620</v>
      </c>
      <c r="O305" s="850"/>
    </row>
    <row r="306" spans="2:15" ht="38.25">
      <c r="B306" s="849">
        <v>302</v>
      </c>
      <c r="C306" s="582" t="s">
        <v>5733</v>
      </c>
      <c r="D306" s="578" t="s">
        <v>5734</v>
      </c>
      <c r="E306" s="579">
        <v>83345.579999999987</v>
      </c>
      <c r="F306" s="579">
        <v>0</v>
      </c>
      <c r="G306" s="579">
        <v>591074.25</v>
      </c>
      <c r="H306" s="579">
        <v>461432.92</v>
      </c>
      <c r="I306" s="579">
        <v>601</v>
      </c>
      <c r="J306" s="579">
        <v>450596.24</v>
      </c>
      <c r="K306" s="580">
        <f t="shared" si="4"/>
        <v>1587049.99</v>
      </c>
      <c r="L306" s="104" t="s">
        <v>1034</v>
      </c>
      <c r="M306" s="581" t="s">
        <v>1034</v>
      </c>
      <c r="N306" s="581">
        <v>44634</v>
      </c>
      <c r="O306" s="850"/>
    </row>
    <row r="307" spans="2:15" ht="38.25">
      <c r="B307" s="849">
        <v>303</v>
      </c>
      <c r="C307" s="582" t="s">
        <v>5735</v>
      </c>
      <c r="D307" s="578" t="s">
        <v>5736</v>
      </c>
      <c r="E307" s="579">
        <v>30496.32</v>
      </c>
      <c r="F307" s="579">
        <v>0</v>
      </c>
      <c r="G307" s="579">
        <v>299087.77</v>
      </c>
      <c r="H307" s="579">
        <v>109927.00000000001</v>
      </c>
      <c r="I307" s="579">
        <v>158</v>
      </c>
      <c r="J307" s="579">
        <v>174355.38</v>
      </c>
      <c r="K307" s="580">
        <f t="shared" si="4"/>
        <v>614024.47</v>
      </c>
      <c r="L307" s="104" t="s">
        <v>1034</v>
      </c>
      <c r="M307" s="581" t="s">
        <v>1034</v>
      </c>
      <c r="N307" s="581">
        <v>44512</v>
      </c>
      <c r="O307" s="850"/>
    </row>
    <row r="308" spans="2:15" ht="38.25">
      <c r="B308" s="849">
        <v>304</v>
      </c>
      <c r="C308" s="582" t="s">
        <v>5737</v>
      </c>
      <c r="D308" s="578" t="s">
        <v>5738</v>
      </c>
      <c r="E308" s="579">
        <v>5375.78</v>
      </c>
      <c r="F308" s="579">
        <v>0</v>
      </c>
      <c r="G308" s="579">
        <v>39100.750000000007</v>
      </c>
      <c r="H308" s="579">
        <v>52042</v>
      </c>
      <c r="I308" s="579">
        <v>79</v>
      </c>
      <c r="J308" s="579">
        <v>38289.19</v>
      </c>
      <c r="K308" s="580">
        <f t="shared" si="4"/>
        <v>134886.72</v>
      </c>
      <c r="L308" s="104" t="s">
        <v>1034</v>
      </c>
      <c r="M308" s="581" t="s">
        <v>1034</v>
      </c>
      <c r="N308" s="581">
        <v>44623</v>
      </c>
      <c r="O308" s="850"/>
    </row>
    <row r="309" spans="2:15" ht="38.25">
      <c r="B309" s="849">
        <v>305</v>
      </c>
      <c r="C309" s="582" t="s">
        <v>5739</v>
      </c>
      <c r="D309" s="578" t="s">
        <v>5740</v>
      </c>
      <c r="E309" s="579">
        <v>11663.189999999999</v>
      </c>
      <c r="F309" s="579">
        <v>0</v>
      </c>
      <c r="G309" s="579">
        <v>107802.04000000001</v>
      </c>
      <c r="H309" s="579">
        <v>109423</v>
      </c>
      <c r="I309" s="579">
        <v>463</v>
      </c>
      <c r="J309" s="579">
        <v>90800.65</v>
      </c>
      <c r="K309" s="580">
        <f t="shared" si="4"/>
        <v>320151.88</v>
      </c>
      <c r="L309" s="104" t="s">
        <v>1034</v>
      </c>
      <c r="M309" s="581" t="s">
        <v>1034</v>
      </c>
      <c r="N309" s="581">
        <v>44623</v>
      </c>
      <c r="O309" s="850"/>
    </row>
    <row r="310" spans="2:15" ht="51">
      <c r="B310" s="849">
        <v>306</v>
      </c>
      <c r="C310" s="582" t="s">
        <v>5741</v>
      </c>
      <c r="D310" s="578" t="s">
        <v>5742</v>
      </c>
      <c r="E310" s="579">
        <v>9238.1299999999992</v>
      </c>
      <c r="F310" s="579">
        <v>0</v>
      </c>
      <c r="G310" s="579">
        <v>70021.67</v>
      </c>
      <c r="H310" s="579">
        <v>52202.87</v>
      </c>
      <c r="I310" s="579">
        <v>50</v>
      </c>
      <c r="J310" s="579">
        <v>52151.64</v>
      </c>
      <c r="K310" s="580">
        <f t="shared" si="4"/>
        <v>183664.31</v>
      </c>
      <c r="L310" s="104" t="s">
        <v>1034</v>
      </c>
      <c r="M310" s="581" t="s">
        <v>1034</v>
      </c>
      <c r="N310" s="581">
        <v>44617</v>
      </c>
      <c r="O310" s="850"/>
    </row>
    <row r="311" spans="2:15" ht="38.25">
      <c r="B311" s="849">
        <v>307</v>
      </c>
      <c r="C311" s="582" t="s">
        <v>5743</v>
      </c>
      <c r="D311" s="578" t="s">
        <v>5744</v>
      </c>
      <c r="E311" s="579">
        <v>4269980.1700000009</v>
      </c>
      <c r="F311" s="579">
        <v>0</v>
      </c>
      <c r="G311" s="579">
        <v>354573.35</v>
      </c>
      <c r="H311" s="579">
        <v>961534.00000000023</v>
      </c>
      <c r="I311" s="579">
        <v>0</v>
      </c>
      <c r="J311" s="579">
        <v>2216017.9</v>
      </c>
      <c r="K311" s="580">
        <f t="shared" si="4"/>
        <v>7802105.4199999999</v>
      </c>
      <c r="L311" s="104" t="s">
        <v>5745</v>
      </c>
      <c r="M311" s="581">
        <v>44624</v>
      </c>
      <c r="N311" s="581">
        <v>44624</v>
      </c>
      <c r="O311" s="850"/>
    </row>
    <row r="312" spans="2:15" ht="51">
      <c r="B312" s="849">
        <v>308</v>
      </c>
      <c r="C312" s="582" t="s">
        <v>5746</v>
      </c>
      <c r="D312" s="578" t="s">
        <v>5747</v>
      </c>
      <c r="E312" s="579">
        <v>752475.94000000006</v>
      </c>
      <c r="F312" s="579">
        <v>0</v>
      </c>
      <c r="G312" s="579">
        <v>212443.53999999998</v>
      </c>
      <c r="H312" s="579">
        <v>32620.999999999996</v>
      </c>
      <c r="I312" s="579">
        <v>0</v>
      </c>
      <c r="J312" s="579">
        <v>395727.34</v>
      </c>
      <c r="K312" s="580">
        <f t="shared" si="4"/>
        <v>1393267.82</v>
      </c>
      <c r="L312" s="104" t="s">
        <v>5748</v>
      </c>
      <c r="M312" s="581">
        <v>44453</v>
      </c>
      <c r="N312" s="581">
        <v>44463</v>
      </c>
      <c r="O312" s="850"/>
    </row>
    <row r="313" spans="2:15" ht="38.25">
      <c r="B313" s="849">
        <v>309</v>
      </c>
      <c r="C313" s="582" t="s">
        <v>5749</v>
      </c>
      <c r="D313" s="578" t="s">
        <v>5750</v>
      </c>
      <c r="E313" s="579">
        <v>722369.23</v>
      </c>
      <c r="F313" s="579">
        <v>0</v>
      </c>
      <c r="G313" s="579">
        <v>81726.570000000007</v>
      </c>
      <c r="H313" s="579">
        <v>0</v>
      </c>
      <c r="I313" s="579">
        <v>0</v>
      </c>
      <c r="J313" s="579">
        <v>318987.24</v>
      </c>
      <c r="K313" s="580">
        <f t="shared" si="4"/>
        <v>1123083.04</v>
      </c>
      <c r="L313" s="104" t="s">
        <v>5751</v>
      </c>
      <c r="M313" s="581">
        <v>44426</v>
      </c>
      <c r="N313" s="581">
        <v>44433</v>
      </c>
      <c r="O313" s="850"/>
    </row>
    <row r="314" spans="2:15" ht="38.25">
      <c r="B314" s="849">
        <v>310</v>
      </c>
      <c r="C314" s="582" t="s">
        <v>5752</v>
      </c>
      <c r="D314" s="578" t="s">
        <v>5753</v>
      </c>
      <c r="E314" s="579">
        <v>12586.02</v>
      </c>
      <c r="F314" s="579">
        <v>0</v>
      </c>
      <c r="G314" s="579">
        <v>73505.440000000017</v>
      </c>
      <c r="H314" s="579">
        <v>147507.99999999997</v>
      </c>
      <c r="I314" s="579">
        <v>212</v>
      </c>
      <c r="J314" s="579">
        <v>92669.61</v>
      </c>
      <c r="K314" s="580">
        <f t="shared" si="4"/>
        <v>326481.07</v>
      </c>
      <c r="L314" s="104" t="s">
        <v>1034</v>
      </c>
      <c r="M314" s="581" t="s">
        <v>1034</v>
      </c>
      <c r="N314" s="581">
        <v>44508</v>
      </c>
      <c r="O314" s="850"/>
    </row>
    <row r="315" spans="2:15" ht="51">
      <c r="B315" s="849">
        <v>311</v>
      </c>
      <c r="C315" s="582" t="s">
        <v>5754</v>
      </c>
      <c r="D315" s="578" t="s">
        <v>5755</v>
      </c>
      <c r="E315" s="579">
        <v>26877.48</v>
      </c>
      <c r="F315" s="579">
        <v>0</v>
      </c>
      <c r="G315" s="579">
        <v>74787.25</v>
      </c>
      <c r="H315" s="579">
        <v>0</v>
      </c>
      <c r="I315" s="579">
        <v>1186</v>
      </c>
      <c r="J315" s="579">
        <v>40330.699999999997</v>
      </c>
      <c r="K315" s="580">
        <f t="shared" si="4"/>
        <v>143181.43</v>
      </c>
      <c r="L315" s="104" t="s">
        <v>1034</v>
      </c>
      <c r="M315" s="581" t="s">
        <v>1034</v>
      </c>
      <c r="N315" s="581">
        <v>44561</v>
      </c>
      <c r="O315" s="850"/>
    </row>
    <row r="316" spans="2:15" ht="38.25">
      <c r="B316" s="849">
        <v>312</v>
      </c>
      <c r="C316" s="582" t="s">
        <v>5756</v>
      </c>
      <c r="D316" s="578" t="s">
        <v>5757</v>
      </c>
      <c r="E316" s="579">
        <v>3908.7</v>
      </c>
      <c r="F316" s="579">
        <v>0</v>
      </c>
      <c r="G316" s="579">
        <v>46931.71</v>
      </c>
      <c r="H316" s="579">
        <v>15042</v>
      </c>
      <c r="I316" s="579">
        <v>0</v>
      </c>
      <c r="J316" s="579">
        <v>26135.75</v>
      </c>
      <c r="K316" s="580">
        <f t="shared" si="4"/>
        <v>92018.16</v>
      </c>
      <c r="L316" s="104" t="s">
        <v>1034</v>
      </c>
      <c r="M316" s="581" t="s">
        <v>1034</v>
      </c>
      <c r="N316" s="581">
        <v>44624</v>
      </c>
      <c r="O316" s="850"/>
    </row>
    <row r="317" spans="2:15" ht="38.25">
      <c r="B317" s="849">
        <v>313</v>
      </c>
      <c r="C317" s="582" t="s">
        <v>5758</v>
      </c>
      <c r="D317" s="578" t="s">
        <v>5759</v>
      </c>
      <c r="E317" s="579">
        <v>7804.66</v>
      </c>
      <c r="F317" s="579">
        <v>0</v>
      </c>
      <c r="G317" s="579">
        <v>40399.539999999994</v>
      </c>
      <c r="H317" s="579">
        <v>38406</v>
      </c>
      <c r="I317" s="579">
        <v>175</v>
      </c>
      <c r="J317" s="579">
        <v>34358.519999999997</v>
      </c>
      <c r="K317" s="580">
        <f t="shared" si="4"/>
        <v>121143.72</v>
      </c>
      <c r="L317" s="104" t="s">
        <v>1034</v>
      </c>
      <c r="M317" s="581" t="s">
        <v>1034</v>
      </c>
      <c r="N317" s="581">
        <v>44552</v>
      </c>
      <c r="O317" s="850"/>
    </row>
    <row r="318" spans="2:15" ht="51">
      <c r="B318" s="849">
        <v>314</v>
      </c>
      <c r="C318" s="582" t="s">
        <v>5760</v>
      </c>
      <c r="D318" s="578" t="s">
        <v>5761</v>
      </c>
      <c r="E318" s="579">
        <v>3805.67</v>
      </c>
      <c r="F318" s="579">
        <v>0</v>
      </c>
      <c r="G318" s="579">
        <v>38880.42</v>
      </c>
      <c r="H318" s="579">
        <v>14757</v>
      </c>
      <c r="I318" s="579">
        <v>0</v>
      </c>
      <c r="J318" s="579">
        <v>22787.84</v>
      </c>
      <c r="K318" s="580">
        <f t="shared" si="4"/>
        <v>80230.929999999993</v>
      </c>
      <c r="L318" s="104" t="s">
        <v>1034</v>
      </c>
      <c r="M318" s="581" t="s">
        <v>1034</v>
      </c>
      <c r="N318" s="581">
        <v>44635</v>
      </c>
      <c r="O318" s="850"/>
    </row>
    <row r="319" spans="2:15" ht="38.25">
      <c r="B319" s="849">
        <v>315</v>
      </c>
      <c r="C319" s="582" t="s">
        <v>5762</v>
      </c>
      <c r="D319" s="578" t="s">
        <v>5763</v>
      </c>
      <c r="E319" s="579">
        <v>3551.54</v>
      </c>
      <c r="F319" s="579">
        <v>0</v>
      </c>
      <c r="G319" s="579">
        <v>40966.379999999997</v>
      </c>
      <c r="H319" s="579">
        <v>28619.920000000002</v>
      </c>
      <c r="I319" s="579">
        <v>0</v>
      </c>
      <c r="J319" s="579">
        <v>29014</v>
      </c>
      <c r="K319" s="580">
        <f t="shared" si="4"/>
        <v>102151.84</v>
      </c>
      <c r="L319" s="104" t="s">
        <v>1034</v>
      </c>
      <c r="M319" s="581" t="s">
        <v>1034</v>
      </c>
      <c r="N319" s="581">
        <v>44635</v>
      </c>
      <c r="O319" s="850"/>
    </row>
    <row r="320" spans="2:15" ht="38.25">
      <c r="B320" s="849">
        <v>316</v>
      </c>
      <c r="C320" s="582" t="s">
        <v>5764</v>
      </c>
      <c r="D320" s="578" t="s">
        <v>5765</v>
      </c>
      <c r="E320" s="579">
        <v>23313477.009999998</v>
      </c>
      <c r="F320" s="579">
        <v>0</v>
      </c>
      <c r="G320" s="579">
        <v>5388314.1199999992</v>
      </c>
      <c r="H320" s="579">
        <v>903093.99999999988</v>
      </c>
      <c r="I320" s="579">
        <v>529982</v>
      </c>
      <c r="J320" s="579">
        <v>11744347.960000001</v>
      </c>
      <c r="K320" s="580">
        <f t="shared" si="4"/>
        <v>41879215.089999996</v>
      </c>
      <c r="L320" s="104" t="s">
        <v>5766</v>
      </c>
      <c r="M320" s="581">
        <v>44645</v>
      </c>
      <c r="N320" s="581">
        <v>44645</v>
      </c>
      <c r="O320" s="850"/>
    </row>
    <row r="321" spans="2:15" ht="38.25">
      <c r="B321" s="849">
        <v>317</v>
      </c>
      <c r="C321" s="582" t="s">
        <v>5767</v>
      </c>
      <c r="D321" s="578" t="s">
        <v>5768</v>
      </c>
      <c r="E321" s="579">
        <v>5343398.1399999997</v>
      </c>
      <c r="F321" s="579">
        <v>0</v>
      </c>
      <c r="G321" s="579">
        <v>744073.01</v>
      </c>
      <c r="H321" s="579">
        <v>1330727.9999999995</v>
      </c>
      <c r="I321" s="579">
        <v>0</v>
      </c>
      <c r="J321" s="579">
        <v>2942822.16</v>
      </c>
      <c r="K321" s="580">
        <f t="shared" si="4"/>
        <v>10361021.309999999</v>
      </c>
      <c r="L321" s="104" t="s">
        <v>5769</v>
      </c>
      <c r="M321" s="581">
        <v>44627</v>
      </c>
      <c r="N321" s="581">
        <v>44627</v>
      </c>
      <c r="O321" s="850"/>
    </row>
    <row r="322" spans="2:15" ht="38.25">
      <c r="B322" s="849">
        <v>318</v>
      </c>
      <c r="C322" s="582" t="s">
        <v>5770</v>
      </c>
      <c r="D322" s="578" t="s">
        <v>5771</v>
      </c>
      <c r="E322" s="579">
        <v>13355.22</v>
      </c>
      <c r="F322" s="579">
        <v>0</v>
      </c>
      <c r="G322" s="579">
        <v>91075.8</v>
      </c>
      <c r="H322" s="579">
        <v>86436</v>
      </c>
      <c r="I322" s="579">
        <v>0</v>
      </c>
      <c r="J322" s="579">
        <v>75717.52</v>
      </c>
      <c r="K322" s="580">
        <f t="shared" si="4"/>
        <v>266584.54000000004</v>
      </c>
      <c r="L322" s="104" t="s">
        <v>1034</v>
      </c>
      <c r="M322" s="581" t="s">
        <v>1034</v>
      </c>
      <c r="N322" s="581">
        <v>44637</v>
      </c>
      <c r="O322" s="850"/>
    </row>
    <row r="323" spans="2:15" ht="38.25">
      <c r="B323" s="849">
        <v>319</v>
      </c>
      <c r="C323" s="582" t="s">
        <v>5772</v>
      </c>
      <c r="D323" s="578" t="s">
        <v>5773</v>
      </c>
      <c r="E323" s="579">
        <v>6054175.7200000016</v>
      </c>
      <c r="F323" s="579">
        <v>137860.22</v>
      </c>
      <c r="G323" s="579">
        <v>1222602.22</v>
      </c>
      <c r="H323" s="579">
        <v>1682546.9999999998</v>
      </c>
      <c r="I323" s="579">
        <v>0</v>
      </c>
      <c r="J323" s="579">
        <v>3608881.02</v>
      </c>
      <c r="K323" s="580">
        <f t="shared" si="4"/>
        <v>12706066.18</v>
      </c>
      <c r="L323" s="104" t="s">
        <v>5774</v>
      </c>
      <c r="M323" s="581">
        <v>44651</v>
      </c>
      <c r="N323" s="581">
        <v>44651</v>
      </c>
      <c r="O323" s="850"/>
    </row>
    <row r="324" spans="2:15" ht="38.25">
      <c r="B324" s="849">
        <v>320</v>
      </c>
      <c r="C324" s="582" t="s">
        <v>5775</v>
      </c>
      <c r="D324" s="578" t="s">
        <v>5776</v>
      </c>
      <c r="E324" s="579">
        <v>4104.13</v>
      </c>
      <c r="F324" s="579">
        <v>0</v>
      </c>
      <c r="G324" s="579">
        <v>34444.480000000003</v>
      </c>
      <c r="H324" s="579">
        <v>0</v>
      </c>
      <c r="I324" s="579">
        <v>0</v>
      </c>
      <c r="J324" s="579">
        <v>15292.35</v>
      </c>
      <c r="K324" s="580">
        <f t="shared" si="4"/>
        <v>53840.959999999999</v>
      </c>
      <c r="L324" s="104" t="s">
        <v>1034</v>
      </c>
      <c r="M324" s="581" t="s">
        <v>1034</v>
      </c>
      <c r="N324" s="581">
        <v>44635</v>
      </c>
      <c r="O324" s="850"/>
    </row>
    <row r="325" spans="2:15" ht="38.25">
      <c r="B325" s="849">
        <v>321</v>
      </c>
      <c r="C325" s="582" t="s">
        <v>5777</v>
      </c>
      <c r="D325" s="578" t="s">
        <v>5778</v>
      </c>
      <c r="E325" s="579">
        <v>16038.039999999999</v>
      </c>
      <c r="F325" s="579">
        <v>0</v>
      </c>
      <c r="G325" s="579">
        <v>42788.77</v>
      </c>
      <c r="H325" s="579">
        <v>90322.959999999992</v>
      </c>
      <c r="I325" s="579">
        <v>0</v>
      </c>
      <c r="J325" s="579">
        <v>59168.160000000003</v>
      </c>
      <c r="K325" s="580">
        <f t="shared" ref="K325:K388" si="5">SUM(E325:J325)</f>
        <v>208317.93</v>
      </c>
      <c r="L325" s="104" t="s">
        <v>1034</v>
      </c>
      <c r="M325" s="581" t="s">
        <v>1034</v>
      </c>
      <c r="N325" s="581">
        <v>44616</v>
      </c>
      <c r="O325" s="850"/>
    </row>
    <row r="326" spans="2:15" ht="51">
      <c r="B326" s="849">
        <v>322</v>
      </c>
      <c r="C326" s="582" t="s">
        <v>5779</v>
      </c>
      <c r="D326" s="578" t="s">
        <v>5780</v>
      </c>
      <c r="E326" s="579">
        <v>27171.86</v>
      </c>
      <c r="F326" s="579">
        <v>0</v>
      </c>
      <c r="G326" s="579">
        <v>255259.36</v>
      </c>
      <c r="H326" s="579">
        <v>111634</v>
      </c>
      <c r="I326" s="579">
        <v>0</v>
      </c>
      <c r="J326" s="579">
        <v>156326.87</v>
      </c>
      <c r="K326" s="580">
        <f t="shared" si="5"/>
        <v>550392.09</v>
      </c>
      <c r="L326" s="104" t="s">
        <v>1034</v>
      </c>
      <c r="M326" s="581" t="s">
        <v>1034</v>
      </c>
      <c r="N326" s="581">
        <v>44641</v>
      </c>
      <c r="O326" s="850"/>
    </row>
    <row r="327" spans="2:15" ht="38.25">
      <c r="B327" s="849">
        <v>323</v>
      </c>
      <c r="C327" s="582" t="s">
        <v>5781</v>
      </c>
      <c r="D327" s="578" t="s">
        <v>5782</v>
      </c>
      <c r="E327" s="579">
        <v>15159.65</v>
      </c>
      <c r="F327" s="579">
        <v>0</v>
      </c>
      <c r="G327" s="579">
        <v>35704.119999999995</v>
      </c>
      <c r="H327" s="579">
        <v>68074.37999999999</v>
      </c>
      <c r="I327" s="579">
        <v>0</v>
      </c>
      <c r="J327" s="579">
        <v>47183.12</v>
      </c>
      <c r="K327" s="580">
        <f t="shared" si="5"/>
        <v>166121.26999999999</v>
      </c>
      <c r="L327" s="104" t="s">
        <v>1034</v>
      </c>
      <c r="M327" s="581" t="s">
        <v>1034</v>
      </c>
      <c r="N327" s="581">
        <v>44616</v>
      </c>
      <c r="O327" s="850"/>
    </row>
    <row r="328" spans="2:15" ht="38.25">
      <c r="B328" s="849">
        <v>324</v>
      </c>
      <c r="C328" s="577" t="s">
        <v>5783</v>
      </c>
      <c r="D328" s="578" t="s">
        <v>5784</v>
      </c>
      <c r="E328" s="579">
        <v>857599.8</v>
      </c>
      <c r="F328" s="579">
        <v>0</v>
      </c>
      <c r="G328" s="579">
        <v>1015667.64</v>
      </c>
      <c r="H328" s="579">
        <v>443711.36</v>
      </c>
      <c r="I328" s="579">
        <v>23597</v>
      </c>
      <c r="J328" s="579">
        <v>1653473.12</v>
      </c>
      <c r="K328" s="580">
        <f t="shared" si="5"/>
        <v>3994048.92</v>
      </c>
      <c r="L328" s="104" t="s">
        <v>1034</v>
      </c>
      <c r="M328" s="581" t="s">
        <v>1034</v>
      </c>
      <c r="N328" s="581">
        <v>44287</v>
      </c>
      <c r="O328" s="850"/>
    </row>
    <row r="329" spans="2:15" ht="25.5">
      <c r="B329" s="849">
        <v>325</v>
      </c>
      <c r="C329" s="577" t="s">
        <v>5785</v>
      </c>
      <c r="D329" s="578" t="s">
        <v>5786</v>
      </c>
      <c r="E329" s="579">
        <v>941592.88</v>
      </c>
      <c r="F329" s="579">
        <v>0</v>
      </c>
      <c r="G329" s="579">
        <v>57192.24</v>
      </c>
      <c r="H329" s="579">
        <v>0</v>
      </c>
      <c r="I329" s="579">
        <v>0</v>
      </c>
      <c r="J329" s="579">
        <v>396221.09</v>
      </c>
      <c r="K329" s="580">
        <f t="shared" si="5"/>
        <v>1395006.21</v>
      </c>
      <c r="L329" s="104" t="s">
        <v>5787</v>
      </c>
      <c r="M329" s="581">
        <v>44648</v>
      </c>
      <c r="N329" s="581">
        <v>44650</v>
      </c>
      <c r="O329" s="850"/>
    </row>
    <row r="330" spans="2:15" ht="25.5">
      <c r="B330" s="849">
        <v>326</v>
      </c>
      <c r="C330" s="577" t="s">
        <v>5788</v>
      </c>
      <c r="D330" s="578" t="s">
        <v>5789</v>
      </c>
      <c r="E330" s="579">
        <v>3138851.5300000003</v>
      </c>
      <c r="F330" s="579">
        <v>0</v>
      </c>
      <c r="G330" s="579">
        <v>1041629.26</v>
      </c>
      <c r="H330" s="579">
        <v>170243.20000000001</v>
      </c>
      <c r="I330" s="579">
        <v>0</v>
      </c>
      <c r="J330" s="579">
        <v>1725945.43</v>
      </c>
      <c r="K330" s="580">
        <f t="shared" si="5"/>
        <v>6076669.4199999999</v>
      </c>
      <c r="L330" s="104" t="s">
        <v>5790</v>
      </c>
      <c r="M330" s="581">
        <v>44540</v>
      </c>
      <c r="N330" s="581">
        <v>44546</v>
      </c>
      <c r="O330" s="850"/>
    </row>
    <row r="331" spans="2:15" ht="38.25">
      <c r="B331" s="849">
        <v>327</v>
      </c>
      <c r="C331" s="577" t="s">
        <v>5791</v>
      </c>
      <c r="D331" s="578" t="s">
        <v>5792</v>
      </c>
      <c r="E331" s="579">
        <v>3166439.05</v>
      </c>
      <c r="F331" s="579">
        <v>0</v>
      </c>
      <c r="G331" s="579">
        <v>1163308.8999999999</v>
      </c>
      <c r="H331" s="579">
        <v>295207.19999999995</v>
      </c>
      <c r="I331" s="579">
        <v>0</v>
      </c>
      <c r="J331" s="579">
        <v>1834733.77</v>
      </c>
      <c r="K331" s="580">
        <f t="shared" si="5"/>
        <v>6459688.9199999999</v>
      </c>
      <c r="L331" s="104" t="s">
        <v>5793</v>
      </c>
      <c r="M331" s="581">
        <v>44588</v>
      </c>
      <c r="N331" s="581">
        <v>44600</v>
      </c>
      <c r="O331" s="850"/>
    </row>
    <row r="332" spans="2:15" ht="25.5">
      <c r="B332" s="849">
        <v>328</v>
      </c>
      <c r="C332" s="577" t="s">
        <v>5794</v>
      </c>
      <c r="D332" s="578" t="s">
        <v>5795</v>
      </c>
      <c r="E332" s="579">
        <v>1088287.6200000001</v>
      </c>
      <c r="F332" s="579">
        <v>0</v>
      </c>
      <c r="G332" s="579">
        <v>118002.36</v>
      </c>
      <c r="H332" s="579">
        <v>0</v>
      </c>
      <c r="I332" s="579">
        <v>0</v>
      </c>
      <c r="J332" s="579">
        <v>478538.9</v>
      </c>
      <c r="K332" s="580">
        <f t="shared" si="5"/>
        <v>1684828.8800000004</v>
      </c>
      <c r="L332" s="104" t="s">
        <v>5796</v>
      </c>
      <c r="M332" s="581">
        <v>44546</v>
      </c>
      <c r="N332" s="581">
        <v>44550</v>
      </c>
      <c r="O332" s="850"/>
    </row>
    <row r="333" spans="2:15" ht="25.5">
      <c r="B333" s="849">
        <v>329</v>
      </c>
      <c r="C333" s="577" t="s">
        <v>5797</v>
      </c>
      <c r="D333" s="578" t="s">
        <v>5798</v>
      </c>
      <c r="E333" s="579">
        <v>1362535.4500000002</v>
      </c>
      <c r="F333" s="579">
        <v>0</v>
      </c>
      <c r="G333" s="579">
        <v>119225.78</v>
      </c>
      <c r="H333" s="579">
        <v>0</v>
      </c>
      <c r="I333" s="579">
        <v>0</v>
      </c>
      <c r="J333" s="579">
        <v>587819.18000000005</v>
      </c>
      <c r="K333" s="580">
        <f t="shared" si="5"/>
        <v>2069580.4100000001</v>
      </c>
      <c r="L333" s="104" t="s">
        <v>5799</v>
      </c>
      <c r="M333" s="581">
        <v>44546</v>
      </c>
      <c r="N333" s="581">
        <v>44550</v>
      </c>
      <c r="O333" s="850"/>
    </row>
    <row r="334" spans="2:15" ht="25.5">
      <c r="B334" s="849">
        <v>330</v>
      </c>
      <c r="C334" s="577" t="s">
        <v>5800</v>
      </c>
      <c r="D334" s="578" t="s">
        <v>5801</v>
      </c>
      <c r="E334" s="579">
        <v>1130528.72</v>
      </c>
      <c r="F334" s="579">
        <v>0</v>
      </c>
      <c r="G334" s="579">
        <v>968188.43</v>
      </c>
      <c r="H334" s="579">
        <v>91846.56</v>
      </c>
      <c r="I334" s="579">
        <v>0</v>
      </c>
      <c r="J334" s="579">
        <v>869003.28</v>
      </c>
      <c r="K334" s="580">
        <f t="shared" si="5"/>
        <v>3059566.99</v>
      </c>
      <c r="L334" s="104" t="s">
        <v>1034</v>
      </c>
      <c r="M334" s="581" t="s">
        <v>1034</v>
      </c>
      <c r="N334" s="581">
        <v>44515</v>
      </c>
      <c r="O334" s="850"/>
    </row>
    <row r="335" spans="2:15" ht="25.5">
      <c r="B335" s="849">
        <v>331</v>
      </c>
      <c r="C335" s="577" t="s">
        <v>5802</v>
      </c>
      <c r="D335" s="578" t="s">
        <v>5803</v>
      </c>
      <c r="E335" s="579">
        <v>2262368.9299999997</v>
      </c>
      <c r="F335" s="579">
        <v>0</v>
      </c>
      <c r="G335" s="579">
        <v>140676.06</v>
      </c>
      <c r="H335" s="579">
        <v>0</v>
      </c>
      <c r="I335" s="579">
        <v>0</v>
      </c>
      <c r="J335" s="579">
        <v>953295.25</v>
      </c>
      <c r="K335" s="580">
        <f t="shared" si="5"/>
        <v>3356340.2399999998</v>
      </c>
      <c r="L335" s="104" t="s">
        <v>5804</v>
      </c>
      <c r="M335" s="581">
        <v>44391</v>
      </c>
      <c r="N335" s="581">
        <v>44391</v>
      </c>
      <c r="O335" s="850"/>
    </row>
    <row r="336" spans="2:15" ht="25.5">
      <c r="B336" s="849">
        <v>332</v>
      </c>
      <c r="C336" s="577" t="s">
        <v>5805</v>
      </c>
      <c r="D336" s="578" t="s">
        <v>5806</v>
      </c>
      <c r="E336" s="579">
        <v>2242582.3099999996</v>
      </c>
      <c r="F336" s="579">
        <v>0</v>
      </c>
      <c r="G336" s="579">
        <v>143895.1</v>
      </c>
      <c r="H336" s="579">
        <v>0</v>
      </c>
      <c r="I336" s="579">
        <v>0</v>
      </c>
      <c r="J336" s="579">
        <v>946722.84</v>
      </c>
      <c r="K336" s="580">
        <f t="shared" si="5"/>
        <v>3333200.2499999995</v>
      </c>
      <c r="L336" s="104" t="s">
        <v>5807</v>
      </c>
      <c r="M336" s="581">
        <v>44391</v>
      </c>
      <c r="N336" s="581">
        <v>44393</v>
      </c>
      <c r="O336" s="850"/>
    </row>
    <row r="337" spans="2:15" ht="25.5">
      <c r="B337" s="849">
        <v>333</v>
      </c>
      <c r="C337" s="577" t="s">
        <v>5808</v>
      </c>
      <c r="D337" s="578" t="s">
        <v>5809</v>
      </c>
      <c r="E337" s="579">
        <v>1731847.7100000004</v>
      </c>
      <c r="F337" s="579">
        <v>0</v>
      </c>
      <c r="G337" s="579">
        <v>171478.78</v>
      </c>
      <c r="H337" s="579">
        <v>0</v>
      </c>
      <c r="I337" s="579">
        <v>0</v>
      </c>
      <c r="J337" s="579">
        <v>755055.4</v>
      </c>
      <c r="K337" s="580">
        <f t="shared" si="5"/>
        <v>2658381.8900000006</v>
      </c>
      <c r="L337" s="104" t="s">
        <v>5810</v>
      </c>
      <c r="M337" s="581">
        <v>44476</v>
      </c>
      <c r="N337" s="581">
        <v>44477</v>
      </c>
      <c r="O337" s="850"/>
    </row>
    <row r="338" spans="2:15" ht="25.5">
      <c r="B338" s="849">
        <v>334</v>
      </c>
      <c r="C338" s="577" t="s">
        <v>5811</v>
      </c>
      <c r="D338" s="578" t="s">
        <v>5812</v>
      </c>
      <c r="E338" s="579">
        <v>2323847.5799999991</v>
      </c>
      <c r="F338" s="579">
        <v>0</v>
      </c>
      <c r="G338" s="579">
        <v>171197.94</v>
      </c>
      <c r="H338" s="579">
        <v>0</v>
      </c>
      <c r="I338" s="579">
        <v>0</v>
      </c>
      <c r="J338" s="579">
        <v>989792.14</v>
      </c>
      <c r="K338" s="580">
        <f t="shared" si="5"/>
        <v>3484837.6599999992</v>
      </c>
      <c r="L338" s="104" t="s">
        <v>5813</v>
      </c>
      <c r="M338" s="581">
        <v>44476</v>
      </c>
      <c r="N338" s="581">
        <v>44481</v>
      </c>
      <c r="O338" s="850"/>
    </row>
    <row r="339" spans="2:15" ht="38.25">
      <c r="B339" s="849">
        <v>335</v>
      </c>
      <c r="C339" s="577" t="s">
        <v>5814</v>
      </c>
      <c r="D339" s="578" t="s">
        <v>5815</v>
      </c>
      <c r="E339" s="579">
        <v>2195890.2599999993</v>
      </c>
      <c r="F339" s="579">
        <v>0</v>
      </c>
      <c r="G339" s="579">
        <v>180717</v>
      </c>
      <c r="H339" s="579">
        <v>0</v>
      </c>
      <c r="I339" s="579">
        <v>0</v>
      </c>
      <c r="J339" s="579">
        <v>942807.32</v>
      </c>
      <c r="K339" s="580">
        <f t="shared" si="5"/>
        <v>3319414.5799999991</v>
      </c>
      <c r="L339" s="104" t="s">
        <v>5816</v>
      </c>
      <c r="M339" s="581">
        <v>44490</v>
      </c>
      <c r="N339" s="581">
        <v>44490</v>
      </c>
      <c r="O339" s="850"/>
    </row>
    <row r="340" spans="2:15" ht="38.25">
      <c r="B340" s="849">
        <v>336</v>
      </c>
      <c r="C340" s="577" t="s">
        <v>5817</v>
      </c>
      <c r="D340" s="578" t="s">
        <v>5818</v>
      </c>
      <c r="E340" s="579">
        <v>4402747.2699999996</v>
      </c>
      <c r="F340" s="579">
        <v>0</v>
      </c>
      <c r="G340" s="579">
        <v>296699.2</v>
      </c>
      <c r="H340" s="579">
        <v>0</v>
      </c>
      <c r="I340" s="579">
        <v>0</v>
      </c>
      <c r="J340" s="579">
        <v>1864284.7</v>
      </c>
      <c r="K340" s="580">
        <f t="shared" si="5"/>
        <v>6563731.1699999999</v>
      </c>
      <c r="L340" s="104" t="s">
        <v>5819</v>
      </c>
      <c r="M340" s="581">
        <v>44391</v>
      </c>
      <c r="N340" s="581">
        <v>44391</v>
      </c>
      <c r="O340" s="850"/>
    </row>
    <row r="341" spans="2:15" ht="25.5">
      <c r="B341" s="849">
        <v>337</v>
      </c>
      <c r="C341" s="577" t="s">
        <v>5820</v>
      </c>
      <c r="D341" s="578" t="s">
        <v>5821</v>
      </c>
      <c r="E341" s="579">
        <v>880535.79</v>
      </c>
      <c r="F341" s="579">
        <v>0</v>
      </c>
      <c r="G341" s="579">
        <v>88632.16</v>
      </c>
      <c r="H341" s="579">
        <v>0</v>
      </c>
      <c r="I341" s="579">
        <v>0</v>
      </c>
      <c r="J341" s="579">
        <v>384471.87</v>
      </c>
      <c r="K341" s="580">
        <f t="shared" si="5"/>
        <v>1353639.82</v>
      </c>
      <c r="L341" s="104" t="s">
        <v>5822</v>
      </c>
      <c r="M341" s="581">
        <v>44433</v>
      </c>
      <c r="N341" s="581">
        <v>44433</v>
      </c>
      <c r="O341" s="850"/>
    </row>
    <row r="342" spans="2:15" ht="38.25">
      <c r="B342" s="849">
        <v>338</v>
      </c>
      <c r="C342" s="577" t="s">
        <v>5823</v>
      </c>
      <c r="D342" s="578" t="s">
        <v>5824</v>
      </c>
      <c r="E342" s="579">
        <v>4438202.6599999992</v>
      </c>
      <c r="F342" s="579">
        <v>0</v>
      </c>
      <c r="G342" s="579">
        <v>302096.52</v>
      </c>
      <c r="H342" s="579">
        <v>0</v>
      </c>
      <c r="I342" s="579">
        <v>0</v>
      </c>
      <c r="J342" s="579">
        <v>1880491.1</v>
      </c>
      <c r="K342" s="580">
        <f t="shared" si="5"/>
        <v>6620790.2799999993</v>
      </c>
      <c r="L342" s="104" t="s">
        <v>5825</v>
      </c>
      <c r="M342" s="581">
        <v>44386</v>
      </c>
      <c r="N342" s="581">
        <v>44390</v>
      </c>
      <c r="O342" s="850"/>
    </row>
    <row r="343" spans="2:15" ht="38.25">
      <c r="B343" s="849">
        <v>339</v>
      </c>
      <c r="C343" s="577" t="s">
        <v>5826</v>
      </c>
      <c r="D343" s="578" t="s">
        <v>5827</v>
      </c>
      <c r="E343" s="579">
        <v>1728797.1800000002</v>
      </c>
      <c r="F343" s="579">
        <v>0</v>
      </c>
      <c r="G343" s="579">
        <v>173193.32</v>
      </c>
      <c r="H343" s="579">
        <v>0</v>
      </c>
      <c r="I343" s="579">
        <v>0</v>
      </c>
      <c r="J343" s="579">
        <v>754525.41</v>
      </c>
      <c r="K343" s="580">
        <f t="shared" si="5"/>
        <v>2656515.91</v>
      </c>
      <c r="L343" s="104" t="s">
        <v>5828</v>
      </c>
      <c r="M343" s="581">
        <v>44476</v>
      </c>
      <c r="N343" s="581">
        <v>44481</v>
      </c>
      <c r="O343" s="850"/>
    </row>
    <row r="344" spans="2:15" ht="25.5">
      <c r="B344" s="849">
        <v>340</v>
      </c>
      <c r="C344" s="577" t="s">
        <v>5829</v>
      </c>
      <c r="D344" s="578" t="s">
        <v>5830</v>
      </c>
      <c r="E344" s="579">
        <v>1095576.92</v>
      </c>
      <c r="F344" s="579">
        <v>0</v>
      </c>
      <c r="G344" s="579">
        <v>99659.26</v>
      </c>
      <c r="H344" s="579">
        <v>0</v>
      </c>
      <c r="I344" s="579">
        <v>0</v>
      </c>
      <c r="J344" s="579">
        <v>474153.82</v>
      </c>
      <c r="K344" s="580">
        <f t="shared" si="5"/>
        <v>1669390</v>
      </c>
      <c r="L344" s="104" t="s">
        <v>5831</v>
      </c>
      <c r="M344" s="581">
        <v>44490</v>
      </c>
      <c r="N344" s="581">
        <v>44490</v>
      </c>
      <c r="O344" s="850"/>
    </row>
    <row r="345" spans="2:15" ht="38.25">
      <c r="B345" s="849">
        <v>341</v>
      </c>
      <c r="C345" s="577" t="s">
        <v>5832</v>
      </c>
      <c r="D345" s="578" t="s">
        <v>5833</v>
      </c>
      <c r="E345" s="579">
        <v>1755925.5499999998</v>
      </c>
      <c r="F345" s="579">
        <v>0</v>
      </c>
      <c r="G345" s="579">
        <v>152229.44</v>
      </c>
      <c r="H345" s="579">
        <v>0</v>
      </c>
      <c r="I345" s="579">
        <v>0</v>
      </c>
      <c r="J345" s="579">
        <v>756970.88</v>
      </c>
      <c r="K345" s="580">
        <f t="shared" si="5"/>
        <v>2665125.8699999996</v>
      </c>
      <c r="L345" s="104" t="s">
        <v>5834</v>
      </c>
      <c r="M345" s="581">
        <v>44433</v>
      </c>
      <c r="N345" s="581">
        <v>44433</v>
      </c>
      <c r="O345" s="850"/>
    </row>
    <row r="346" spans="2:15" ht="25.5">
      <c r="B346" s="849">
        <v>342</v>
      </c>
      <c r="C346" s="577" t="s">
        <v>5835</v>
      </c>
      <c r="D346" s="578" t="s">
        <v>5836</v>
      </c>
      <c r="E346" s="579">
        <v>5706694.6200000001</v>
      </c>
      <c r="F346" s="579">
        <v>0</v>
      </c>
      <c r="G346" s="579">
        <v>405666.3</v>
      </c>
      <c r="H346" s="579">
        <v>0</v>
      </c>
      <c r="I346" s="579">
        <v>0</v>
      </c>
      <c r="J346" s="579">
        <v>2424792.16</v>
      </c>
      <c r="K346" s="580">
        <f t="shared" si="5"/>
        <v>8537153.0800000001</v>
      </c>
      <c r="L346" s="104" t="s">
        <v>5837</v>
      </c>
      <c r="M346" s="581">
        <v>44431</v>
      </c>
      <c r="N346" s="581">
        <v>44432</v>
      </c>
      <c r="O346" s="850"/>
    </row>
    <row r="347" spans="2:15" ht="25.5">
      <c r="B347" s="849">
        <v>343</v>
      </c>
      <c r="C347" s="577" t="s">
        <v>5838</v>
      </c>
      <c r="D347" s="578" t="s">
        <v>5839</v>
      </c>
      <c r="E347" s="579">
        <v>2192839.7299999995</v>
      </c>
      <c r="F347" s="579">
        <v>0</v>
      </c>
      <c r="G347" s="579">
        <v>177483.8</v>
      </c>
      <c r="H347" s="579">
        <v>0</v>
      </c>
      <c r="I347" s="579">
        <v>0</v>
      </c>
      <c r="J347" s="579">
        <v>940314.55</v>
      </c>
      <c r="K347" s="580">
        <f t="shared" si="5"/>
        <v>3310638.0799999991</v>
      </c>
      <c r="L347" s="104" t="s">
        <v>5840</v>
      </c>
      <c r="M347" s="581">
        <v>44476</v>
      </c>
      <c r="N347" s="581">
        <v>44482</v>
      </c>
      <c r="O347" s="850"/>
    </row>
    <row r="348" spans="2:15" ht="38.25">
      <c r="B348" s="849">
        <v>344</v>
      </c>
      <c r="C348" s="577" t="s">
        <v>5841</v>
      </c>
      <c r="D348" s="578" t="s">
        <v>5842</v>
      </c>
      <c r="E348" s="579">
        <v>3499072.0500000003</v>
      </c>
      <c r="F348" s="579">
        <v>0</v>
      </c>
      <c r="G348" s="579">
        <v>292435.86</v>
      </c>
      <c r="H348" s="579">
        <v>0</v>
      </c>
      <c r="I348" s="579">
        <v>0</v>
      </c>
      <c r="J348" s="579">
        <v>1504102.71</v>
      </c>
      <c r="K348" s="580">
        <f t="shared" si="5"/>
        <v>5295610.62</v>
      </c>
      <c r="L348" s="104" t="s">
        <v>5843</v>
      </c>
      <c r="M348" s="581">
        <v>44431</v>
      </c>
      <c r="N348" s="581">
        <v>44433</v>
      </c>
      <c r="O348" s="850"/>
    </row>
    <row r="349" spans="2:15" ht="25.5">
      <c r="B349" s="849">
        <v>345</v>
      </c>
      <c r="C349" s="577" t="s">
        <v>5844</v>
      </c>
      <c r="D349" s="578" t="s">
        <v>5845</v>
      </c>
      <c r="E349" s="579">
        <v>2219460.5599999991</v>
      </c>
      <c r="F349" s="579">
        <v>0</v>
      </c>
      <c r="G349" s="579">
        <v>158415.6</v>
      </c>
      <c r="H349" s="579">
        <v>0</v>
      </c>
      <c r="I349" s="579">
        <v>0</v>
      </c>
      <c r="J349" s="579">
        <v>943310.7</v>
      </c>
      <c r="K349" s="580">
        <f t="shared" si="5"/>
        <v>3321186.8599999994</v>
      </c>
      <c r="L349" s="104" t="s">
        <v>5846</v>
      </c>
      <c r="M349" s="581">
        <v>44431</v>
      </c>
      <c r="N349" s="581">
        <v>44432</v>
      </c>
      <c r="O349" s="850"/>
    </row>
    <row r="350" spans="2:15" ht="25.5">
      <c r="B350" s="849">
        <v>346</v>
      </c>
      <c r="C350" s="577" t="s">
        <v>5847</v>
      </c>
      <c r="D350" s="578" t="s">
        <v>5848</v>
      </c>
      <c r="E350" s="579">
        <v>2221965.6399999992</v>
      </c>
      <c r="F350" s="579">
        <v>0</v>
      </c>
      <c r="G350" s="579">
        <v>154618.94</v>
      </c>
      <c r="H350" s="579">
        <v>0</v>
      </c>
      <c r="I350" s="579">
        <v>0</v>
      </c>
      <c r="J350" s="579">
        <v>942798.33</v>
      </c>
      <c r="K350" s="580">
        <f t="shared" si="5"/>
        <v>3319382.9099999992</v>
      </c>
      <c r="L350" s="104" t="s">
        <v>5849</v>
      </c>
      <c r="M350" s="581">
        <v>44431</v>
      </c>
      <c r="N350" s="581">
        <v>44432</v>
      </c>
      <c r="O350" s="850"/>
    </row>
    <row r="351" spans="2:15" ht="38.25">
      <c r="B351" s="849">
        <v>347</v>
      </c>
      <c r="C351" s="577" t="s">
        <v>5850</v>
      </c>
      <c r="D351" s="578" t="s">
        <v>5851</v>
      </c>
      <c r="E351" s="579">
        <v>2213943.6199999996</v>
      </c>
      <c r="F351" s="579">
        <v>0</v>
      </c>
      <c r="G351" s="579">
        <v>166960.56</v>
      </c>
      <c r="H351" s="579">
        <v>0</v>
      </c>
      <c r="I351" s="579">
        <v>0</v>
      </c>
      <c r="J351" s="579">
        <v>944511.92</v>
      </c>
      <c r="K351" s="580">
        <f t="shared" si="5"/>
        <v>3325416.0999999996</v>
      </c>
      <c r="L351" s="104" t="s">
        <v>5852</v>
      </c>
      <c r="M351" s="581">
        <v>44435</v>
      </c>
      <c r="N351" s="581">
        <v>44435</v>
      </c>
      <c r="O351" s="850"/>
    </row>
    <row r="352" spans="2:15" ht="25.5">
      <c r="B352" s="849">
        <v>348</v>
      </c>
      <c r="C352" s="577" t="s">
        <v>5853</v>
      </c>
      <c r="D352" s="578" t="s">
        <v>5854</v>
      </c>
      <c r="E352" s="579">
        <v>2208686.0299999998</v>
      </c>
      <c r="F352" s="579">
        <v>0</v>
      </c>
      <c r="G352" s="579">
        <v>155803.66</v>
      </c>
      <c r="H352" s="579">
        <v>0</v>
      </c>
      <c r="I352" s="579">
        <v>0</v>
      </c>
      <c r="J352" s="579">
        <v>938000.25</v>
      </c>
      <c r="K352" s="580">
        <f t="shared" si="5"/>
        <v>3302489.94</v>
      </c>
      <c r="L352" s="104" t="s">
        <v>5855</v>
      </c>
      <c r="M352" s="581">
        <v>44452</v>
      </c>
      <c r="N352" s="581">
        <v>44453</v>
      </c>
      <c r="O352" s="850"/>
    </row>
    <row r="353" spans="2:15" ht="25.5">
      <c r="B353" s="849">
        <v>349</v>
      </c>
      <c r="C353" s="577" t="s">
        <v>5856</v>
      </c>
      <c r="D353" s="578" t="s">
        <v>5857</v>
      </c>
      <c r="E353" s="579">
        <v>2203447.8299999991</v>
      </c>
      <c r="F353" s="579">
        <v>0</v>
      </c>
      <c r="G353" s="579">
        <v>156025.5</v>
      </c>
      <c r="H353" s="579">
        <v>0</v>
      </c>
      <c r="I353" s="579">
        <v>0</v>
      </c>
      <c r="J353" s="579">
        <v>936010.23999999999</v>
      </c>
      <c r="K353" s="580">
        <f t="shared" si="5"/>
        <v>3295483.5699999994</v>
      </c>
      <c r="L353" s="104" t="s">
        <v>5858</v>
      </c>
      <c r="M353" s="581">
        <v>44452</v>
      </c>
      <c r="N353" s="581">
        <v>44453</v>
      </c>
      <c r="O353" s="850"/>
    </row>
    <row r="354" spans="2:15" ht="25.5">
      <c r="B354" s="849">
        <v>350</v>
      </c>
      <c r="C354" s="577" t="s">
        <v>5859</v>
      </c>
      <c r="D354" s="578" t="s">
        <v>5860</v>
      </c>
      <c r="E354" s="579">
        <v>1112803.6500000001</v>
      </c>
      <c r="F354" s="579">
        <v>0</v>
      </c>
      <c r="G354" s="579">
        <v>98565.4</v>
      </c>
      <c r="H354" s="579">
        <v>0</v>
      </c>
      <c r="I354" s="579">
        <v>0</v>
      </c>
      <c r="J354" s="579">
        <v>480553.78</v>
      </c>
      <c r="K354" s="580">
        <f t="shared" si="5"/>
        <v>1691922.83</v>
      </c>
      <c r="L354" s="104" t="s">
        <v>5861</v>
      </c>
      <c r="M354" s="581">
        <v>44435</v>
      </c>
      <c r="N354" s="581">
        <v>44454</v>
      </c>
      <c r="O354" s="850"/>
    </row>
    <row r="355" spans="2:15" ht="38.25">
      <c r="B355" s="849">
        <v>351</v>
      </c>
      <c r="C355" s="577" t="s">
        <v>5862</v>
      </c>
      <c r="D355" s="578" t="s">
        <v>5863</v>
      </c>
      <c r="E355" s="579">
        <v>2203839.2799999998</v>
      </c>
      <c r="F355" s="579">
        <v>0</v>
      </c>
      <c r="G355" s="579">
        <v>157972.5</v>
      </c>
      <c r="H355" s="579">
        <v>0</v>
      </c>
      <c r="I355" s="579">
        <v>0</v>
      </c>
      <c r="J355" s="579">
        <v>936937.91</v>
      </c>
      <c r="K355" s="580">
        <f t="shared" si="5"/>
        <v>3298749.69</v>
      </c>
      <c r="L355" s="104" t="s">
        <v>5864</v>
      </c>
      <c r="M355" s="581">
        <v>44433</v>
      </c>
      <c r="N355" s="581">
        <v>44433</v>
      </c>
      <c r="O355" s="850"/>
    </row>
    <row r="356" spans="2:15" ht="38.25">
      <c r="B356" s="849">
        <v>352</v>
      </c>
      <c r="C356" s="577" t="s">
        <v>5865</v>
      </c>
      <c r="D356" s="578" t="s">
        <v>5866</v>
      </c>
      <c r="E356" s="579">
        <v>4083577.32</v>
      </c>
      <c r="F356" s="579">
        <v>0</v>
      </c>
      <c r="G356" s="579">
        <v>293899.06</v>
      </c>
      <c r="H356" s="579">
        <v>0</v>
      </c>
      <c r="I356" s="579">
        <v>0</v>
      </c>
      <c r="J356" s="579">
        <v>1736558.19</v>
      </c>
      <c r="K356" s="580">
        <f t="shared" si="5"/>
        <v>6114034.5700000003</v>
      </c>
      <c r="L356" s="104" t="s">
        <v>5867</v>
      </c>
      <c r="M356" s="581">
        <v>44433</v>
      </c>
      <c r="N356" s="581">
        <v>44433</v>
      </c>
      <c r="O356" s="850"/>
    </row>
    <row r="357" spans="2:15" ht="38.25">
      <c r="B357" s="849">
        <v>353</v>
      </c>
      <c r="C357" s="577" t="s">
        <v>5868</v>
      </c>
      <c r="D357" s="578" t="s">
        <v>5869</v>
      </c>
      <c r="E357" s="579">
        <v>3471565.7</v>
      </c>
      <c r="F357" s="579">
        <v>0</v>
      </c>
      <c r="G357" s="579">
        <v>295355.78000000003</v>
      </c>
      <c r="H357" s="579">
        <v>0</v>
      </c>
      <c r="I357" s="579">
        <v>0</v>
      </c>
      <c r="J357" s="579">
        <v>1494349.2</v>
      </c>
      <c r="K357" s="580">
        <f t="shared" si="5"/>
        <v>5261270.6800000006</v>
      </c>
      <c r="L357" s="104" t="s">
        <v>5870</v>
      </c>
      <c r="M357" s="581">
        <v>44433</v>
      </c>
      <c r="N357" s="581">
        <v>44433</v>
      </c>
      <c r="O357" s="850"/>
    </row>
    <row r="358" spans="2:15" ht="38.25">
      <c r="B358" s="849">
        <v>354</v>
      </c>
      <c r="C358" s="577" t="s">
        <v>5871</v>
      </c>
      <c r="D358" s="578" t="s">
        <v>5872</v>
      </c>
      <c r="E358" s="579">
        <v>2189654.0699999998</v>
      </c>
      <c r="F358" s="579">
        <v>0</v>
      </c>
      <c r="G358" s="579">
        <v>204029.08</v>
      </c>
      <c r="H358" s="579">
        <v>0</v>
      </c>
      <c r="I358" s="579">
        <v>0</v>
      </c>
      <c r="J358" s="579">
        <v>949581.38</v>
      </c>
      <c r="K358" s="580">
        <f t="shared" si="5"/>
        <v>3343264.53</v>
      </c>
      <c r="L358" s="104" t="s">
        <v>5873</v>
      </c>
      <c r="M358" s="581">
        <v>44469</v>
      </c>
      <c r="N358" s="581">
        <v>44469</v>
      </c>
      <c r="O358" s="850"/>
    </row>
    <row r="359" spans="2:15" ht="25.5">
      <c r="B359" s="849">
        <v>355</v>
      </c>
      <c r="C359" s="577" t="s">
        <v>5874</v>
      </c>
      <c r="D359" s="578" t="s">
        <v>5875</v>
      </c>
      <c r="E359" s="579">
        <v>2204821.5099999993</v>
      </c>
      <c r="F359" s="579">
        <v>0</v>
      </c>
      <c r="G359" s="579">
        <v>158131.79999999999</v>
      </c>
      <c r="H359" s="579">
        <v>0</v>
      </c>
      <c r="I359" s="579">
        <v>0</v>
      </c>
      <c r="J359" s="579">
        <v>937390.76</v>
      </c>
      <c r="K359" s="580">
        <f t="shared" si="5"/>
        <v>3300344.0699999994</v>
      </c>
      <c r="L359" s="104" t="s">
        <v>5876</v>
      </c>
      <c r="M359" s="581">
        <v>44452</v>
      </c>
      <c r="N359" s="581">
        <v>44453</v>
      </c>
      <c r="O359" s="850"/>
    </row>
    <row r="360" spans="2:15" ht="25.5">
      <c r="B360" s="849">
        <v>356</v>
      </c>
      <c r="C360" s="577" t="s">
        <v>5877</v>
      </c>
      <c r="D360" s="578" t="s">
        <v>5878</v>
      </c>
      <c r="E360" s="579">
        <v>1745036.85</v>
      </c>
      <c r="F360" s="579">
        <v>0</v>
      </c>
      <c r="G360" s="579">
        <v>157801.4</v>
      </c>
      <c r="H360" s="579">
        <v>0</v>
      </c>
      <c r="I360" s="579">
        <v>0</v>
      </c>
      <c r="J360" s="579">
        <v>754861.72</v>
      </c>
      <c r="K360" s="580">
        <f t="shared" si="5"/>
        <v>2657699.9699999997</v>
      </c>
      <c r="L360" s="104" t="s">
        <v>5879</v>
      </c>
      <c r="M360" s="581">
        <v>44452</v>
      </c>
      <c r="N360" s="581">
        <v>44453</v>
      </c>
      <c r="O360" s="850"/>
    </row>
    <row r="361" spans="2:15" ht="25.5">
      <c r="B361" s="849">
        <v>357</v>
      </c>
      <c r="C361" s="577" t="s">
        <v>5880</v>
      </c>
      <c r="D361" s="578" t="s">
        <v>5881</v>
      </c>
      <c r="E361" s="579">
        <v>867813.50999999989</v>
      </c>
      <c r="F361" s="579">
        <v>0</v>
      </c>
      <c r="G361" s="579">
        <v>96297.44</v>
      </c>
      <c r="H361" s="579">
        <v>0</v>
      </c>
      <c r="I361" s="579">
        <v>0</v>
      </c>
      <c r="J361" s="579">
        <v>382465.74</v>
      </c>
      <c r="K361" s="580">
        <f t="shared" si="5"/>
        <v>1346576.69</v>
      </c>
      <c r="L361" s="104" t="s">
        <v>5882</v>
      </c>
      <c r="M361" s="581">
        <v>44476</v>
      </c>
      <c r="N361" s="581">
        <v>44482</v>
      </c>
      <c r="O361" s="850"/>
    </row>
    <row r="362" spans="2:15" ht="25.5">
      <c r="B362" s="849">
        <v>358</v>
      </c>
      <c r="C362" s="577" t="s">
        <v>5883</v>
      </c>
      <c r="D362" s="578" t="s">
        <v>5884</v>
      </c>
      <c r="E362" s="579">
        <v>1751831.0600000003</v>
      </c>
      <c r="F362" s="579">
        <v>0</v>
      </c>
      <c r="G362" s="579">
        <v>157294</v>
      </c>
      <c r="H362" s="579">
        <v>0</v>
      </c>
      <c r="I362" s="579">
        <v>0</v>
      </c>
      <c r="J362" s="579">
        <v>757355.71</v>
      </c>
      <c r="K362" s="580">
        <f t="shared" si="5"/>
        <v>2666480.7700000005</v>
      </c>
      <c r="L362" s="104" t="s">
        <v>5885</v>
      </c>
      <c r="M362" s="581">
        <v>44452</v>
      </c>
      <c r="N362" s="581">
        <v>44453</v>
      </c>
      <c r="O362" s="850"/>
    </row>
    <row r="363" spans="2:15" ht="25.5">
      <c r="B363" s="849">
        <v>359</v>
      </c>
      <c r="C363" s="577" t="s">
        <v>5886</v>
      </c>
      <c r="D363" s="578" t="s">
        <v>5887</v>
      </c>
      <c r="E363" s="579">
        <v>1099851.1299999999</v>
      </c>
      <c r="F363" s="579">
        <v>0</v>
      </c>
      <c r="G363" s="579">
        <v>113543.14</v>
      </c>
      <c r="H363" s="579">
        <v>0</v>
      </c>
      <c r="I363" s="579">
        <v>0</v>
      </c>
      <c r="J363" s="579">
        <v>481357.19</v>
      </c>
      <c r="K363" s="580">
        <f t="shared" si="5"/>
        <v>1694751.4599999997</v>
      </c>
      <c r="L363" s="104" t="s">
        <v>5888</v>
      </c>
      <c r="M363" s="581">
        <v>44490</v>
      </c>
      <c r="N363" s="581">
        <v>44490</v>
      </c>
      <c r="O363" s="850"/>
    </row>
    <row r="364" spans="2:15" ht="38.25">
      <c r="B364" s="849">
        <v>360</v>
      </c>
      <c r="C364" s="577" t="s">
        <v>5889</v>
      </c>
      <c r="D364" s="578" t="s">
        <v>5890</v>
      </c>
      <c r="E364" s="579">
        <v>1106599.6800000002</v>
      </c>
      <c r="F364" s="579">
        <v>0</v>
      </c>
      <c r="G364" s="579">
        <v>102126.64</v>
      </c>
      <c r="H364" s="579">
        <v>0</v>
      </c>
      <c r="I364" s="579">
        <v>0</v>
      </c>
      <c r="J364" s="579">
        <v>479505.4</v>
      </c>
      <c r="K364" s="580">
        <f t="shared" si="5"/>
        <v>1688231.7200000002</v>
      </c>
      <c r="L364" s="104" t="s">
        <v>5891</v>
      </c>
      <c r="M364" s="581">
        <v>44452</v>
      </c>
      <c r="N364" s="581">
        <v>44453</v>
      </c>
      <c r="O364" s="850"/>
    </row>
    <row r="365" spans="2:15" ht="25.5">
      <c r="B365" s="849">
        <v>361</v>
      </c>
      <c r="C365" s="577" t="s">
        <v>5892</v>
      </c>
      <c r="D365" s="578" t="s">
        <v>5893</v>
      </c>
      <c r="E365" s="579">
        <v>2223129.4699999997</v>
      </c>
      <c r="F365" s="579">
        <v>0</v>
      </c>
      <c r="G365" s="579">
        <v>190027.2</v>
      </c>
      <c r="H365" s="579">
        <v>0</v>
      </c>
      <c r="I365" s="579">
        <v>0</v>
      </c>
      <c r="J365" s="579">
        <v>957306.59</v>
      </c>
      <c r="K365" s="580">
        <f t="shared" si="5"/>
        <v>3370463.26</v>
      </c>
      <c r="L365" s="104" t="s">
        <v>5894</v>
      </c>
      <c r="M365" s="581">
        <v>44546</v>
      </c>
      <c r="N365" s="581">
        <v>44550</v>
      </c>
      <c r="O365" s="850"/>
    </row>
    <row r="366" spans="2:15" ht="25.5">
      <c r="B366" s="849">
        <v>362</v>
      </c>
      <c r="C366" s="577" t="s">
        <v>5895</v>
      </c>
      <c r="D366" s="578" t="s">
        <v>5896</v>
      </c>
      <c r="E366" s="579">
        <v>619901.47000000009</v>
      </c>
      <c r="F366" s="579">
        <v>6811127.9000000004</v>
      </c>
      <c r="G366" s="579">
        <v>20650</v>
      </c>
      <c r="H366" s="579">
        <v>0</v>
      </c>
      <c r="I366" s="579">
        <v>177172</v>
      </c>
      <c r="J366" s="579">
        <v>2956103.86</v>
      </c>
      <c r="K366" s="580">
        <f t="shared" si="5"/>
        <v>10584955.23</v>
      </c>
      <c r="L366" s="104" t="s">
        <v>1034</v>
      </c>
      <c r="M366" s="581" t="s">
        <v>1034</v>
      </c>
      <c r="N366" s="581">
        <v>44649</v>
      </c>
      <c r="O366" s="850"/>
    </row>
    <row r="367" spans="2:15" ht="38.25">
      <c r="B367" s="849">
        <v>363</v>
      </c>
      <c r="C367" s="577" t="s">
        <v>5897</v>
      </c>
      <c r="D367" s="578" t="s">
        <v>5898</v>
      </c>
      <c r="E367" s="579">
        <v>1150651.7699999998</v>
      </c>
      <c r="F367" s="579">
        <v>0</v>
      </c>
      <c r="G367" s="579">
        <v>891063.2</v>
      </c>
      <c r="H367" s="579">
        <v>51142.400000000001</v>
      </c>
      <c r="I367" s="579">
        <v>0</v>
      </c>
      <c r="J367" s="579">
        <v>830242.88</v>
      </c>
      <c r="K367" s="580">
        <f t="shared" si="5"/>
        <v>2923100.2499999995</v>
      </c>
      <c r="L367" s="104" t="s">
        <v>5899</v>
      </c>
      <c r="M367" s="581">
        <v>44643</v>
      </c>
      <c r="N367" s="581">
        <v>44648</v>
      </c>
      <c r="O367" s="850"/>
    </row>
    <row r="368" spans="2:15" ht="38.25">
      <c r="B368" s="849">
        <v>364</v>
      </c>
      <c r="C368" s="577" t="s">
        <v>5900</v>
      </c>
      <c r="D368" s="578" t="s">
        <v>5901</v>
      </c>
      <c r="E368" s="579">
        <v>363548.02</v>
      </c>
      <c r="F368" s="579">
        <v>0</v>
      </c>
      <c r="G368" s="579">
        <v>307764.06</v>
      </c>
      <c r="H368" s="579">
        <v>34759.040000000001</v>
      </c>
      <c r="I368" s="579">
        <v>0</v>
      </c>
      <c r="J368" s="579">
        <v>280100.56</v>
      </c>
      <c r="K368" s="580">
        <f t="shared" si="5"/>
        <v>986171.68000000017</v>
      </c>
      <c r="L368" s="104" t="s">
        <v>5902</v>
      </c>
      <c r="M368" s="581">
        <v>44588</v>
      </c>
      <c r="N368" s="581">
        <v>44594</v>
      </c>
      <c r="O368" s="850"/>
    </row>
    <row r="369" spans="2:15" ht="51">
      <c r="B369" s="849">
        <v>365</v>
      </c>
      <c r="C369" s="577" t="s">
        <v>5903</v>
      </c>
      <c r="D369" s="578" t="s">
        <v>5904</v>
      </c>
      <c r="E369" s="579">
        <v>457705.09999999969</v>
      </c>
      <c r="F369" s="579">
        <v>0</v>
      </c>
      <c r="G369" s="579">
        <v>772236.84</v>
      </c>
      <c r="H369" s="579">
        <v>0</v>
      </c>
      <c r="I369" s="579">
        <v>25352</v>
      </c>
      <c r="J369" s="579">
        <v>487921.7</v>
      </c>
      <c r="K369" s="580">
        <f t="shared" si="5"/>
        <v>1743215.6399999997</v>
      </c>
      <c r="L369" s="104" t="s">
        <v>1034</v>
      </c>
      <c r="M369" s="581" t="s">
        <v>1034</v>
      </c>
      <c r="N369" s="581">
        <v>44641</v>
      </c>
      <c r="O369" s="850"/>
    </row>
    <row r="370" spans="2:15" ht="25.5">
      <c r="B370" s="849">
        <v>366</v>
      </c>
      <c r="C370" s="577" t="s">
        <v>5905</v>
      </c>
      <c r="D370" s="578" t="s">
        <v>5906</v>
      </c>
      <c r="E370" s="579">
        <v>305158.42999999993</v>
      </c>
      <c r="F370" s="579">
        <v>0</v>
      </c>
      <c r="G370" s="579">
        <v>845656.44</v>
      </c>
      <c r="H370" s="579">
        <v>0</v>
      </c>
      <c r="I370" s="579">
        <v>13800</v>
      </c>
      <c r="J370" s="579">
        <v>456531.75</v>
      </c>
      <c r="K370" s="580">
        <f t="shared" si="5"/>
        <v>1621146.6199999999</v>
      </c>
      <c r="L370" s="104" t="s">
        <v>1034</v>
      </c>
      <c r="M370" s="581" t="s">
        <v>1034</v>
      </c>
      <c r="N370" s="581">
        <v>44571</v>
      </c>
      <c r="O370" s="850"/>
    </row>
    <row r="371" spans="2:15" ht="38.25">
      <c r="B371" s="849">
        <v>367</v>
      </c>
      <c r="C371" s="577" t="s">
        <v>5907</v>
      </c>
      <c r="D371" s="578" t="s">
        <v>5908</v>
      </c>
      <c r="E371" s="579">
        <v>1083602.78</v>
      </c>
      <c r="F371" s="579">
        <v>0</v>
      </c>
      <c r="G371" s="579">
        <v>185547.56</v>
      </c>
      <c r="H371" s="579">
        <v>0</v>
      </c>
      <c r="I371" s="579">
        <v>62290</v>
      </c>
      <c r="J371" s="579">
        <v>503475.79</v>
      </c>
      <c r="K371" s="580">
        <f t="shared" si="5"/>
        <v>1834916.1300000001</v>
      </c>
      <c r="L371" s="104" t="s">
        <v>1034</v>
      </c>
      <c r="M371" s="581" t="s">
        <v>1034</v>
      </c>
      <c r="N371" s="581">
        <v>44539</v>
      </c>
      <c r="O371" s="850"/>
    </row>
    <row r="372" spans="2:15" ht="38.25">
      <c r="B372" s="849">
        <v>368</v>
      </c>
      <c r="C372" s="577" t="s">
        <v>5909</v>
      </c>
      <c r="D372" s="578" t="s">
        <v>5910</v>
      </c>
      <c r="E372" s="579">
        <v>1170695.0499999998</v>
      </c>
      <c r="F372" s="579">
        <v>0</v>
      </c>
      <c r="G372" s="579">
        <v>319072.82</v>
      </c>
      <c r="H372" s="579">
        <v>0</v>
      </c>
      <c r="I372" s="579">
        <v>45378</v>
      </c>
      <c r="J372" s="579">
        <v>590995.43999999994</v>
      </c>
      <c r="K372" s="580">
        <f t="shared" si="5"/>
        <v>2126141.3099999996</v>
      </c>
      <c r="L372" s="104" t="s">
        <v>1034</v>
      </c>
      <c r="M372" s="581" t="s">
        <v>1034</v>
      </c>
      <c r="N372" s="581">
        <v>44543</v>
      </c>
      <c r="O372" s="850"/>
    </row>
    <row r="373" spans="2:15" ht="38.25">
      <c r="B373" s="849">
        <v>369</v>
      </c>
      <c r="C373" s="577" t="s">
        <v>5911</v>
      </c>
      <c r="D373" s="578" t="s">
        <v>5912</v>
      </c>
      <c r="E373" s="579">
        <v>1233635.3800000001</v>
      </c>
      <c r="F373" s="579">
        <v>0</v>
      </c>
      <c r="G373" s="579">
        <v>305968.99999999994</v>
      </c>
      <c r="H373" s="579">
        <v>0</v>
      </c>
      <c r="I373" s="579">
        <v>0</v>
      </c>
      <c r="J373" s="579">
        <v>610765.73</v>
      </c>
      <c r="K373" s="580">
        <f t="shared" si="5"/>
        <v>2150370.1100000003</v>
      </c>
      <c r="L373" s="104" t="s">
        <v>1034</v>
      </c>
      <c r="M373" s="581" t="s">
        <v>1034</v>
      </c>
      <c r="N373" s="581">
        <v>44586</v>
      </c>
      <c r="O373" s="850"/>
    </row>
    <row r="374" spans="2:15" ht="25.5">
      <c r="B374" s="849">
        <v>370</v>
      </c>
      <c r="C374" s="577" t="s">
        <v>5913</v>
      </c>
      <c r="D374" s="578" t="s">
        <v>5914</v>
      </c>
      <c r="E374" s="579">
        <v>310423.95999999979</v>
      </c>
      <c r="F374" s="579">
        <v>0</v>
      </c>
      <c r="G374" s="579">
        <v>838281.44</v>
      </c>
      <c r="H374" s="579">
        <v>0</v>
      </c>
      <c r="I374" s="579">
        <v>17005</v>
      </c>
      <c r="J374" s="579">
        <v>503351.8</v>
      </c>
      <c r="K374" s="580">
        <f t="shared" si="5"/>
        <v>1669062.1999999997</v>
      </c>
      <c r="L374" s="104" t="s">
        <v>1034</v>
      </c>
      <c r="M374" s="581" t="s">
        <v>1034</v>
      </c>
      <c r="N374" s="581">
        <v>44442</v>
      </c>
      <c r="O374" s="850"/>
    </row>
    <row r="375" spans="2:15" ht="38.25">
      <c r="B375" s="849">
        <v>371</v>
      </c>
      <c r="C375" s="577" t="s">
        <v>5915</v>
      </c>
      <c r="D375" s="578" t="s">
        <v>5916</v>
      </c>
      <c r="E375" s="579">
        <v>924494.35999999975</v>
      </c>
      <c r="F375" s="579">
        <v>0</v>
      </c>
      <c r="G375" s="579">
        <v>225011.02</v>
      </c>
      <c r="H375" s="579">
        <v>0</v>
      </c>
      <c r="I375" s="579">
        <v>45664</v>
      </c>
      <c r="J375" s="579">
        <v>596433.17000000004</v>
      </c>
      <c r="K375" s="580">
        <f t="shared" si="5"/>
        <v>1791602.5499999998</v>
      </c>
      <c r="L375" s="104" t="s">
        <v>1034</v>
      </c>
      <c r="M375" s="581" t="s">
        <v>1034</v>
      </c>
      <c r="N375" s="581">
        <v>44463</v>
      </c>
      <c r="O375" s="850"/>
    </row>
    <row r="376" spans="2:15" ht="38.25">
      <c r="B376" s="849">
        <v>372</v>
      </c>
      <c r="C376" s="577" t="s">
        <v>5917</v>
      </c>
      <c r="D376" s="578" t="s">
        <v>5916</v>
      </c>
      <c r="E376" s="579">
        <v>1044119.7100000002</v>
      </c>
      <c r="F376" s="579">
        <v>0</v>
      </c>
      <c r="G376" s="579">
        <v>306158.08000000002</v>
      </c>
      <c r="H376" s="579">
        <v>0</v>
      </c>
      <c r="I376" s="579">
        <v>31932</v>
      </c>
      <c r="J376" s="579">
        <v>535659.30000000005</v>
      </c>
      <c r="K376" s="580">
        <f t="shared" si="5"/>
        <v>1917869.0900000003</v>
      </c>
      <c r="L376" s="104" t="s">
        <v>1034</v>
      </c>
      <c r="M376" s="581" t="s">
        <v>1034</v>
      </c>
      <c r="N376" s="581">
        <v>44581</v>
      </c>
      <c r="O376" s="850"/>
    </row>
    <row r="377" spans="2:15" ht="38.25">
      <c r="B377" s="849">
        <v>373</v>
      </c>
      <c r="C377" s="577" t="s">
        <v>5918</v>
      </c>
      <c r="D377" s="578" t="s">
        <v>5919</v>
      </c>
      <c r="E377" s="579">
        <v>1285964.0100000002</v>
      </c>
      <c r="F377" s="579">
        <v>0</v>
      </c>
      <c r="G377" s="579">
        <v>306675.19999999995</v>
      </c>
      <c r="H377" s="579">
        <v>0</v>
      </c>
      <c r="I377" s="579">
        <v>0</v>
      </c>
      <c r="J377" s="579">
        <v>631804.81000000006</v>
      </c>
      <c r="K377" s="580">
        <f t="shared" si="5"/>
        <v>2224444.0200000005</v>
      </c>
      <c r="L377" s="104" t="s">
        <v>1034</v>
      </c>
      <c r="M377" s="581" t="s">
        <v>1034</v>
      </c>
      <c r="N377" s="581">
        <v>44627</v>
      </c>
      <c r="O377" s="850"/>
    </row>
    <row r="378" spans="2:15" ht="25.5">
      <c r="B378" s="849">
        <v>374</v>
      </c>
      <c r="C378" s="577" t="s">
        <v>5920</v>
      </c>
      <c r="D378" s="578" t="s">
        <v>5921</v>
      </c>
      <c r="E378" s="579">
        <v>1071526.1399999999</v>
      </c>
      <c r="F378" s="579">
        <v>0</v>
      </c>
      <c r="G378" s="579">
        <v>293361.03000000003</v>
      </c>
      <c r="H378" s="579">
        <v>0</v>
      </c>
      <c r="I378" s="579">
        <v>0</v>
      </c>
      <c r="J378" s="579">
        <v>541454.89</v>
      </c>
      <c r="K378" s="580">
        <f t="shared" si="5"/>
        <v>1906342.06</v>
      </c>
      <c r="L378" s="104" t="s">
        <v>1034</v>
      </c>
      <c r="M378" s="581" t="s">
        <v>1034</v>
      </c>
      <c r="N378" s="581">
        <v>44644</v>
      </c>
      <c r="O378" s="850"/>
    </row>
    <row r="379" spans="2:15" ht="38.25">
      <c r="B379" s="849">
        <v>375</v>
      </c>
      <c r="C379" s="577" t="s">
        <v>5922</v>
      </c>
      <c r="D379" s="578" t="s">
        <v>5923</v>
      </c>
      <c r="E379" s="579">
        <v>1004519.16</v>
      </c>
      <c r="F379" s="579">
        <v>0</v>
      </c>
      <c r="G379" s="579">
        <v>285540.53999999998</v>
      </c>
      <c r="H379" s="579">
        <v>0</v>
      </c>
      <c r="I379" s="579">
        <v>0</v>
      </c>
      <c r="J379" s="579">
        <v>511770.6</v>
      </c>
      <c r="K379" s="580">
        <f t="shared" si="5"/>
        <v>1801830.2999999998</v>
      </c>
      <c r="L379" s="104" t="s">
        <v>1034</v>
      </c>
      <c r="M379" s="581" t="s">
        <v>1034</v>
      </c>
      <c r="N379" s="581">
        <v>44620</v>
      </c>
      <c r="O379" s="850"/>
    </row>
    <row r="380" spans="2:15" ht="25.5">
      <c r="B380" s="849">
        <v>376</v>
      </c>
      <c r="C380" s="577" t="s">
        <v>5924</v>
      </c>
      <c r="D380" s="578" t="s">
        <v>5925</v>
      </c>
      <c r="E380" s="579">
        <v>912031.47</v>
      </c>
      <c r="F380" s="579">
        <v>0</v>
      </c>
      <c r="G380" s="579">
        <v>899505</v>
      </c>
      <c r="H380" s="579">
        <v>151578.4</v>
      </c>
      <c r="I380" s="579">
        <v>0</v>
      </c>
      <c r="J380" s="579">
        <v>778773.63</v>
      </c>
      <c r="K380" s="580">
        <f t="shared" si="5"/>
        <v>2741888.5</v>
      </c>
      <c r="L380" s="104" t="s">
        <v>1034</v>
      </c>
      <c r="M380" s="581" t="s">
        <v>1034</v>
      </c>
      <c r="N380" s="581">
        <v>44575</v>
      </c>
      <c r="O380" s="850"/>
    </row>
    <row r="381" spans="2:15" ht="25.5">
      <c r="B381" s="849">
        <v>377</v>
      </c>
      <c r="C381" s="577" t="s">
        <v>5926</v>
      </c>
      <c r="D381" s="578" t="s">
        <v>5927</v>
      </c>
      <c r="E381" s="579">
        <v>1270391.3299999998</v>
      </c>
      <c r="F381" s="579">
        <v>0</v>
      </c>
      <c r="G381" s="579">
        <v>945700.38</v>
      </c>
      <c r="H381" s="579">
        <v>481164.16</v>
      </c>
      <c r="I381" s="579">
        <v>0</v>
      </c>
      <c r="J381" s="579">
        <v>1070009.6000000001</v>
      </c>
      <c r="K381" s="580">
        <f t="shared" si="5"/>
        <v>3767265.47</v>
      </c>
      <c r="L381" s="104" t="s">
        <v>1034</v>
      </c>
      <c r="M381" s="581" t="s">
        <v>1034</v>
      </c>
      <c r="N381" s="581">
        <v>44635</v>
      </c>
      <c r="O381" s="850"/>
    </row>
    <row r="382" spans="2:15" ht="25.5">
      <c r="B382" s="849">
        <v>378</v>
      </c>
      <c r="C382" s="577" t="s">
        <v>5928</v>
      </c>
      <c r="D382" s="578" t="s">
        <v>5929</v>
      </c>
      <c r="E382" s="579">
        <v>930268.97999999986</v>
      </c>
      <c r="F382" s="579">
        <v>0</v>
      </c>
      <c r="G382" s="579">
        <v>768910.9</v>
      </c>
      <c r="H382" s="579">
        <v>100921.92</v>
      </c>
      <c r="I382" s="579">
        <v>0</v>
      </c>
      <c r="J382" s="579">
        <v>714105.85</v>
      </c>
      <c r="K382" s="580">
        <f t="shared" si="5"/>
        <v>2514207.65</v>
      </c>
      <c r="L382" s="104" t="s">
        <v>1034</v>
      </c>
      <c r="M382" s="581" t="s">
        <v>1034</v>
      </c>
      <c r="N382" s="581">
        <v>44649</v>
      </c>
      <c r="O382" s="850"/>
    </row>
    <row r="383" spans="2:15" ht="25.5">
      <c r="B383" s="849">
        <v>379</v>
      </c>
      <c r="C383" s="577" t="s">
        <v>5930</v>
      </c>
      <c r="D383" s="578" t="s">
        <v>5931</v>
      </c>
      <c r="E383" s="579">
        <v>1002598.6800000002</v>
      </c>
      <c r="F383" s="579">
        <v>0</v>
      </c>
      <c r="G383" s="579">
        <v>66902.460000000006</v>
      </c>
      <c r="H383" s="579">
        <v>0</v>
      </c>
      <c r="I383" s="579">
        <v>0</v>
      </c>
      <c r="J383" s="579">
        <v>424274.35</v>
      </c>
      <c r="K383" s="580">
        <f t="shared" si="5"/>
        <v>1493775.4900000002</v>
      </c>
      <c r="L383" s="104" t="s">
        <v>5932</v>
      </c>
      <c r="M383" s="581">
        <v>44649</v>
      </c>
      <c r="N383" s="581">
        <v>44650</v>
      </c>
      <c r="O383" s="850"/>
    </row>
    <row r="384" spans="2:15" ht="25.5">
      <c r="B384" s="849">
        <v>380</v>
      </c>
      <c r="C384" s="577" t="s">
        <v>5933</v>
      </c>
      <c r="D384" s="578" t="s">
        <v>5931</v>
      </c>
      <c r="E384" s="579">
        <v>1086660.49</v>
      </c>
      <c r="F384" s="579">
        <v>0</v>
      </c>
      <c r="G384" s="579">
        <v>65102.96</v>
      </c>
      <c r="H384" s="579">
        <v>0</v>
      </c>
      <c r="I384" s="579">
        <v>0</v>
      </c>
      <c r="J384" s="579">
        <v>456908.06</v>
      </c>
      <c r="K384" s="580">
        <f t="shared" si="5"/>
        <v>1608671.51</v>
      </c>
      <c r="L384" s="104" t="s">
        <v>5934</v>
      </c>
      <c r="M384" s="581">
        <v>44649</v>
      </c>
      <c r="N384" s="581">
        <v>44650</v>
      </c>
      <c r="O384" s="850"/>
    </row>
    <row r="385" spans="2:15" ht="25.5">
      <c r="B385" s="849">
        <v>381</v>
      </c>
      <c r="C385" s="577" t="s">
        <v>5935</v>
      </c>
      <c r="D385" s="578" t="s">
        <v>5936</v>
      </c>
      <c r="E385" s="579">
        <v>1021671.8900000001</v>
      </c>
      <c r="F385" s="579">
        <v>0</v>
      </c>
      <c r="G385" s="579">
        <v>64986.14</v>
      </c>
      <c r="H385" s="579">
        <v>0</v>
      </c>
      <c r="I385" s="579">
        <v>0</v>
      </c>
      <c r="J385" s="579">
        <v>431080.54</v>
      </c>
      <c r="K385" s="580">
        <f t="shared" si="5"/>
        <v>1517738.57</v>
      </c>
      <c r="L385" s="104" t="s">
        <v>5937</v>
      </c>
      <c r="M385" s="581">
        <v>44649</v>
      </c>
      <c r="N385" s="581">
        <v>44650</v>
      </c>
      <c r="O385" s="850"/>
    </row>
    <row r="386" spans="2:15" ht="25.5">
      <c r="B386" s="849">
        <v>382</v>
      </c>
      <c r="C386" s="577" t="s">
        <v>5938</v>
      </c>
      <c r="D386" s="578" t="s">
        <v>5939</v>
      </c>
      <c r="E386" s="579">
        <v>1030046.8900000001</v>
      </c>
      <c r="F386" s="579">
        <v>0</v>
      </c>
      <c r="G386" s="579">
        <v>67403.960000000006</v>
      </c>
      <c r="H386" s="579">
        <v>0</v>
      </c>
      <c r="I386" s="579">
        <v>0</v>
      </c>
      <c r="J386" s="579">
        <v>435362.08</v>
      </c>
      <c r="K386" s="580">
        <f t="shared" si="5"/>
        <v>1532812.9300000002</v>
      </c>
      <c r="L386" s="104" t="s">
        <v>5940</v>
      </c>
      <c r="M386" s="581">
        <v>44649</v>
      </c>
      <c r="N386" s="581">
        <v>44650</v>
      </c>
      <c r="O386" s="850"/>
    </row>
    <row r="387" spans="2:15" ht="25.5">
      <c r="B387" s="849">
        <v>383</v>
      </c>
      <c r="C387" s="577" t="s">
        <v>5941</v>
      </c>
      <c r="D387" s="578" t="s">
        <v>5942</v>
      </c>
      <c r="E387" s="579">
        <v>1606764.3800000008</v>
      </c>
      <c r="F387" s="579">
        <v>0</v>
      </c>
      <c r="G387" s="579">
        <v>221304.28</v>
      </c>
      <c r="H387" s="579">
        <v>0</v>
      </c>
      <c r="I387" s="579">
        <v>0</v>
      </c>
      <c r="J387" s="579">
        <v>725200.39</v>
      </c>
      <c r="K387" s="580">
        <f t="shared" si="5"/>
        <v>2553269.0500000007</v>
      </c>
      <c r="L387" s="104" t="s">
        <v>1034</v>
      </c>
      <c r="M387" s="581" t="s">
        <v>1034</v>
      </c>
      <c r="N387" s="581">
        <v>44634</v>
      </c>
      <c r="O387" s="850"/>
    </row>
    <row r="388" spans="2:15" ht="25.5">
      <c r="B388" s="849">
        <v>384</v>
      </c>
      <c r="C388" s="577" t="s">
        <v>5943</v>
      </c>
      <c r="D388" s="578" t="s">
        <v>5944</v>
      </c>
      <c r="E388" s="579">
        <v>1178792.1599999997</v>
      </c>
      <c r="F388" s="579">
        <v>0</v>
      </c>
      <c r="G388" s="579">
        <v>552422.9</v>
      </c>
      <c r="H388" s="579">
        <v>0</v>
      </c>
      <c r="I388" s="579">
        <v>44644</v>
      </c>
      <c r="J388" s="579">
        <v>686778.27</v>
      </c>
      <c r="K388" s="580">
        <f t="shared" si="5"/>
        <v>2462637.3299999996</v>
      </c>
      <c r="L388" s="104" t="s">
        <v>1034</v>
      </c>
      <c r="M388" s="581" t="s">
        <v>1034</v>
      </c>
      <c r="N388" s="581">
        <v>44623</v>
      </c>
      <c r="O388" s="850"/>
    </row>
    <row r="389" spans="2:15" ht="38.25">
      <c r="B389" s="849">
        <v>385</v>
      </c>
      <c r="C389" s="577" t="s">
        <v>5945</v>
      </c>
      <c r="D389" s="578" t="s">
        <v>5946</v>
      </c>
      <c r="E389" s="579">
        <v>2137714.3199999998</v>
      </c>
      <c r="F389" s="579">
        <v>0</v>
      </c>
      <c r="G389" s="579">
        <v>1475257.84</v>
      </c>
      <c r="H389" s="579">
        <v>417758.71999999997</v>
      </c>
      <c r="I389" s="579">
        <v>15125</v>
      </c>
      <c r="J389" s="579">
        <v>1599003.19</v>
      </c>
      <c r="K389" s="580">
        <f t="shared" ref="K389:K452" si="6">SUM(E389:J389)</f>
        <v>5644859.0700000003</v>
      </c>
      <c r="L389" s="104" t="s">
        <v>5947</v>
      </c>
      <c r="M389" s="581">
        <v>44601</v>
      </c>
      <c r="N389" s="581">
        <v>44602</v>
      </c>
      <c r="O389" s="850"/>
    </row>
    <row r="390" spans="2:15" ht="25.5">
      <c r="B390" s="849">
        <v>386</v>
      </c>
      <c r="C390" s="577" t="s">
        <v>5948</v>
      </c>
      <c r="D390" s="578" t="s">
        <v>5949</v>
      </c>
      <c r="E390" s="579">
        <v>1697500.8399999996</v>
      </c>
      <c r="F390" s="579">
        <v>0</v>
      </c>
      <c r="G390" s="579">
        <v>568365.88</v>
      </c>
      <c r="H390" s="579">
        <v>0</v>
      </c>
      <c r="I390" s="579">
        <v>0</v>
      </c>
      <c r="J390" s="579">
        <v>898876.21</v>
      </c>
      <c r="K390" s="580">
        <f t="shared" si="6"/>
        <v>3164742.9299999997</v>
      </c>
      <c r="L390" s="104" t="s">
        <v>5950</v>
      </c>
      <c r="M390" s="581">
        <v>44610</v>
      </c>
      <c r="N390" s="581">
        <v>44610</v>
      </c>
      <c r="O390" s="850"/>
    </row>
    <row r="391" spans="2:15" ht="25.5">
      <c r="B391" s="849">
        <v>387</v>
      </c>
      <c r="C391" s="577" t="s">
        <v>5951</v>
      </c>
      <c r="D391" s="578" t="s">
        <v>5952</v>
      </c>
      <c r="E391" s="579">
        <v>3235887.5799999991</v>
      </c>
      <c r="F391" s="579">
        <v>0</v>
      </c>
      <c r="G391" s="579">
        <v>632104.58000000007</v>
      </c>
      <c r="H391" s="579">
        <v>164372</v>
      </c>
      <c r="I391" s="579">
        <v>0</v>
      </c>
      <c r="J391" s="579">
        <v>1599651.12</v>
      </c>
      <c r="K391" s="580">
        <f t="shared" si="6"/>
        <v>5632015.2799999993</v>
      </c>
      <c r="L391" s="104" t="s">
        <v>5953</v>
      </c>
      <c r="M391" s="581">
        <v>44648</v>
      </c>
      <c r="N391" s="581">
        <v>44650</v>
      </c>
      <c r="O391" s="850"/>
    </row>
    <row r="392" spans="2:15" ht="25.5">
      <c r="B392" s="849">
        <v>388</v>
      </c>
      <c r="C392" s="577" t="s">
        <v>5954</v>
      </c>
      <c r="D392" s="578" t="s">
        <v>5955</v>
      </c>
      <c r="E392" s="579">
        <v>1790937.1300000001</v>
      </c>
      <c r="F392" s="579">
        <v>0</v>
      </c>
      <c r="G392" s="579">
        <v>1232771.3799999999</v>
      </c>
      <c r="H392" s="579">
        <v>118248.16</v>
      </c>
      <c r="I392" s="579">
        <v>0</v>
      </c>
      <c r="J392" s="579">
        <v>1246423.76</v>
      </c>
      <c r="K392" s="580">
        <f t="shared" si="6"/>
        <v>4388380.43</v>
      </c>
      <c r="L392" s="104" t="s">
        <v>5956</v>
      </c>
      <c r="M392" s="581">
        <v>44642</v>
      </c>
      <c r="N392" s="581">
        <v>44649</v>
      </c>
      <c r="O392" s="850"/>
    </row>
    <row r="393" spans="2:15" ht="25.5">
      <c r="B393" s="849">
        <v>389</v>
      </c>
      <c r="C393" s="577" t="s">
        <v>5957</v>
      </c>
      <c r="D393" s="578" t="s">
        <v>5958</v>
      </c>
      <c r="E393" s="579">
        <v>743208.81</v>
      </c>
      <c r="F393" s="579">
        <v>22420</v>
      </c>
      <c r="G393" s="579">
        <v>142780</v>
      </c>
      <c r="H393" s="579">
        <v>0</v>
      </c>
      <c r="I393" s="579">
        <v>0</v>
      </c>
      <c r="J393" s="579">
        <v>360368.53</v>
      </c>
      <c r="K393" s="580">
        <f t="shared" si="6"/>
        <v>1268777.3400000001</v>
      </c>
      <c r="L393" s="104" t="s">
        <v>5959</v>
      </c>
      <c r="M393" s="581">
        <v>44644</v>
      </c>
      <c r="N393" s="581">
        <v>44644</v>
      </c>
      <c r="O393" s="850"/>
    </row>
    <row r="394" spans="2:15" ht="38.25">
      <c r="B394" s="849">
        <v>390</v>
      </c>
      <c r="C394" s="582" t="s">
        <v>5960</v>
      </c>
      <c r="D394" s="578" t="s">
        <v>5961</v>
      </c>
      <c r="E394" s="579">
        <v>2006190.639999999</v>
      </c>
      <c r="F394" s="579">
        <v>0</v>
      </c>
      <c r="G394" s="579">
        <v>595246.75</v>
      </c>
      <c r="H394" s="579">
        <v>0</v>
      </c>
      <c r="I394" s="579">
        <v>0</v>
      </c>
      <c r="J394" s="579">
        <v>1141004.8999999999</v>
      </c>
      <c r="K394" s="580">
        <f t="shared" si="6"/>
        <v>3742442.2899999986</v>
      </c>
      <c r="L394" s="104" t="s">
        <v>1034</v>
      </c>
      <c r="M394" s="581" t="s">
        <v>1034</v>
      </c>
      <c r="N394" s="581">
        <v>44547</v>
      </c>
      <c r="O394" s="850"/>
    </row>
    <row r="395" spans="2:15" ht="25.5">
      <c r="B395" s="849">
        <v>391</v>
      </c>
      <c r="C395" s="582" t="s">
        <v>5962</v>
      </c>
      <c r="D395" s="578" t="s">
        <v>5963</v>
      </c>
      <c r="E395" s="579">
        <v>82778.61</v>
      </c>
      <c r="F395" s="579">
        <v>0</v>
      </c>
      <c r="G395" s="579">
        <v>6873.4</v>
      </c>
      <c r="H395" s="579">
        <v>0</v>
      </c>
      <c r="I395" s="579">
        <v>0</v>
      </c>
      <c r="J395" s="579">
        <v>45813.95</v>
      </c>
      <c r="K395" s="580">
        <f t="shared" si="6"/>
        <v>135465.96</v>
      </c>
      <c r="L395" s="104" t="s">
        <v>1034</v>
      </c>
      <c r="M395" s="581" t="s">
        <v>1034</v>
      </c>
      <c r="N395" s="581">
        <v>44469</v>
      </c>
      <c r="O395" s="850"/>
    </row>
    <row r="396" spans="2:15" ht="25.5">
      <c r="B396" s="849">
        <v>392</v>
      </c>
      <c r="C396" s="577" t="s">
        <v>5964</v>
      </c>
      <c r="D396" s="578" t="s">
        <v>5965</v>
      </c>
      <c r="E396" s="579">
        <v>2554903.4900000002</v>
      </c>
      <c r="F396" s="579">
        <v>0</v>
      </c>
      <c r="G396" s="579">
        <v>257113.12</v>
      </c>
      <c r="H396" s="579">
        <v>0</v>
      </c>
      <c r="I396" s="579">
        <v>0</v>
      </c>
      <c r="J396" s="579">
        <v>1115535.54</v>
      </c>
      <c r="K396" s="580">
        <f t="shared" si="6"/>
        <v>3927552.1500000004</v>
      </c>
      <c r="L396" s="104" t="s">
        <v>5966</v>
      </c>
      <c r="M396" s="581">
        <v>44636</v>
      </c>
      <c r="N396" s="581">
        <v>44636</v>
      </c>
      <c r="O396" s="850"/>
    </row>
    <row r="397" spans="2:15" ht="38.25">
      <c r="B397" s="849">
        <v>393</v>
      </c>
      <c r="C397" s="577" t="s">
        <v>5967</v>
      </c>
      <c r="D397" s="578" t="s">
        <v>5968</v>
      </c>
      <c r="E397" s="579">
        <v>2530534.81</v>
      </c>
      <c r="F397" s="579">
        <v>0</v>
      </c>
      <c r="G397" s="579">
        <v>268673.57999999996</v>
      </c>
      <c r="H397" s="579">
        <v>0</v>
      </c>
      <c r="I397" s="579">
        <v>0</v>
      </c>
      <c r="J397" s="579">
        <v>1110454.48</v>
      </c>
      <c r="K397" s="580">
        <f t="shared" si="6"/>
        <v>3909662.87</v>
      </c>
      <c r="L397" s="104" t="s">
        <v>5969</v>
      </c>
      <c r="M397" s="581">
        <v>44636</v>
      </c>
      <c r="N397" s="581">
        <v>44636</v>
      </c>
      <c r="O397" s="850"/>
    </row>
    <row r="398" spans="2:15" ht="25.5">
      <c r="B398" s="849">
        <v>394</v>
      </c>
      <c r="C398" s="577" t="s">
        <v>5970</v>
      </c>
      <c r="D398" s="578" t="s">
        <v>5971</v>
      </c>
      <c r="E398" s="579">
        <v>1526768.16</v>
      </c>
      <c r="F398" s="579">
        <v>0</v>
      </c>
      <c r="G398" s="579">
        <v>187950.4</v>
      </c>
      <c r="H398" s="579">
        <v>0</v>
      </c>
      <c r="I398" s="579">
        <v>0</v>
      </c>
      <c r="J398" s="579">
        <v>680234.06</v>
      </c>
      <c r="K398" s="580">
        <f t="shared" si="6"/>
        <v>2394952.62</v>
      </c>
      <c r="L398" s="104" t="s">
        <v>5972</v>
      </c>
      <c r="M398" s="581">
        <v>44453</v>
      </c>
      <c r="N398" s="581">
        <v>44454</v>
      </c>
      <c r="O398" s="850"/>
    </row>
    <row r="399" spans="2:15" ht="25.5">
      <c r="B399" s="849">
        <v>395</v>
      </c>
      <c r="C399" s="577" t="s">
        <v>5973</v>
      </c>
      <c r="D399" s="578" t="s">
        <v>5974</v>
      </c>
      <c r="E399" s="579">
        <v>1529418.91</v>
      </c>
      <c r="F399" s="579">
        <v>0</v>
      </c>
      <c r="G399" s="579">
        <v>172443.44</v>
      </c>
      <c r="H399" s="579">
        <v>0</v>
      </c>
      <c r="I399" s="579">
        <v>0</v>
      </c>
      <c r="J399" s="579">
        <v>675133.97</v>
      </c>
      <c r="K399" s="580">
        <f t="shared" si="6"/>
        <v>2376996.3199999998</v>
      </c>
      <c r="L399" s="104" t="s">
        <v>5975</v>
      </c>
      <c r="M399" s="581">
        <v>44494</v>
      </c>
      <c r="N399" s="581">
        <v>44494</v>
      </c>
      <c r="O399" s="850"/>
    </row>
    <row r="400" spans="2:15" ht="25.5">
      <c r="B400" s="849">
        <v>396</v>
      </c>
      <c r="C400" s="577" t="s">
        <v>5976</v>
      </c>
      <c r="D400" s="578" t="s">
        <v>5977</v>
      </c>
      <c r="E400" s="579">
        <v>2558904.6800000006</v>
      </c>
      <c r="F400" s="579">
        <v>0</v>
      </c>
      <c r="G400" s="579">
        <v>261693.28</v>
      </c>
      <c r="H400" s="579">
        <v>0</v>
      </c>
      <c r="I400" s="579">
        <v>0</v>
      </c>
      <c r="J400" s="579">
        <v>1118939.78</v>
      </c>
      <c r="K400" s="580">
        <f t="shared" si="6"/>
        <v>3939537.74</v>
      </c>
      <c r="L400" s="104" t="s">
        <v>5978</v>
      </c>
      <c r="M400" s="581">
        <v>44642</v>
      </c>
      <c r="N400" s="581">
        <v>44644</v>
      </c>
      <c r="O400" s="850"/>
    </row>
    <row r="401" spans="2:15" ht="38.25">
      <c r="B401" s="849">
        <v>397</v>
      </c>
      <c r="C401" s="577" t="s">
        <v>5979</v>
      </c>
      <c r="D401" s="578" t="s">
        <v>5980</v>
      </c>
      <c r="E401" s="579">
        <v>1939968.7400000002</v>
      </c>
      <c r="F401" s="579">
        <v>0</v>
      </c>
      <c r="G401" s="579">
        <v>144017.82</v>
      </c>
      <c r="H401" s="579">
        <v>0</v>
      </c>
      <c r="I401" s="579">
        <v>0</v>
      </c>
      <c r="J401" s="579">
        <v>826723.8</v>
      </c>
      <c r="K401" s="580">
        <f t="shared" si="6"/>
        <v>2910710.3600000003</v>
      </c>
      <c r="L401" s="104" t="s">
        <v>5981</v>
      </c>
      <c r="M401" s="581">
        <v>44540</v>
      </c>
      <c r="N401" s="581">
        <v>44550</v>
      </c>
      <c r="O401" s="850"/>
    </row>
    <row r="402" spans="2:15" ht="38.25">
      <c r="B402" s="849">
        <v>398</v>
      </c>
      <c r="C402" s="577" t="s">
        <v>5982</v>
      </c>
      <c r="D402" s="578" t="s">
        <v>5983</v>
      </c>
      <c r="E402" s="579">
        <v>2554219.4300000002</v>
      </c>
      <c r="F402" s="579">
        <v>0</v>
      </c>
      <c r="G402" s="579">
        <v>258346.22</v>
      </c>
      <c r="H402" s="579">
        <v>0</v>
      </c>
      <c r="I402" s="579">
        <v>0</v>
      </c>
      <c r="J402" s="579">
        <v>1115753.3400000001</v>
      </c>
      <c r="K402" s="580">
        <f t="shared" si="6"/>
        <v>3928318.99</v>
      </c>
      <c r="L402" s="104" t="s">
        <v>5984</v>
      </c>
      <c r="M402" s="581">
        <v>44642</v>
      </c>
      <c r="N402" s="581">
        <v>44646</v>
      </c>
      <c r="O402" s="850"/>
    </row>
    <row r="403" spans="2:15" ht="25.5">
      <c r="B403" s="849">
        <v>399</v>
      </c>
      <c r="C403" s="577" t="s">
        <v>5985</v>
      </c>
      <c r="D403" s="578" t="s">
        <v>5986</v>
      </c>
      <c r="E403" s="579">
        <v>90775.12</v>
      </c>
      <c r="F403" s="579">
        <v>0</v>
      </c>
      <c r="G403" s="579">
        <v>24811.279999999999</v>
      </c>
      <c r="H403" s="579">
        <v>0</v>
      </c>
      <c r="I403" s="579">
        <v>0</v>
      </c>
      <c r="J403" s="579">
        <v>45853.47</v>
      </c>
      <c r="K403" s="580">
        <f t="shared" si="6"/>
        <v>161439.87</v>
      </c>
      <c r="L403" s="104" t="s">
        <v>1034</v>
      </c>
      <c r="M403" s="581" t="s">
        <v>1034</v>
      </c>
      <c r="N403" s="581">
        <v>44617</v>
      </c>
      <c r="O403" s="850"/>
    </row>
    <row r="404" spans="2:15" ht="25.5">
      <c r="B404" s="849">
        <v>400</v>
      </c>
      <c r="C404" s="577" t="s">
        <v>5987</v>
      </c>
      <c r="D404" s="578" t="s">
        <v>5988</v>
      </c>
      <c r="E404" s="579">
        <v>1238939.0799999998</v>
      </c>
      <c r="F404" s="579">
        <v>0</v>
      </c>
      <c r="G404" s="579">
        <v>132872.72</v>
      </c>
      <c r="H404" s="579">
        <v>1116329.78</v>
      </c>
      <c r="I404" s="579">
        <v>94569</v>
      </c>
      <c r="J404" s="579">
        <v>987053.33</v>
      </c>
      <c r="K404" s="580">
        <f t="shared" si="6"/>
        <v>3569763.91</v>
      </c>
      <c r="L404" s="104" t="s">
        <v>5989</v>
      </c>
      <c r="M404" s="581">
        <v>44627</v>
      </c>
      <c r="N404" s="581">
        <v>44648</v>
      </c>
      <c r="O404" s="850"/>
    </row>
    <row r="405" spans="2:15" ht="25.5">
      <c r="B405" s="849">
        <v>401</v>
      </c>
      <c r="C405" s="582" t="s">
        <v>5990</v>
      </c>
      <c r="D405" s="578" t="s">
        <v>5991</v>
      </c>
      <c r="E405" s="579">
        <v>71492.650000000009</v>
      </c>
      <c r="F405" s="579">
        <v>0</v>
      </c>
      <c r="G405" s="579">
        <v>9487.3999999999978</v>
      </c>
      <c r="H405" s="579">
        <v>0</v>
      </c>
      <c r="I405" s="579">
        <v>0</v>
      </c>
      <c r="J405" s="579">
        <v>32125.03</v>
      </c>
      <c r="K405" s="580">
        <f t="shared" si="6"/>
        <v>113105.08</v>
      </c>
      <c r="L405" s="104" t="s">
        <v>1034</v>
      </c>
      <c r="M405" s="581" t="s">
        <v>1034</v>
      </c>
      <c r="N405" s="581">
        <v>44595</v>
      </c>
      <c r="O405" s="850"/>
    </row>
    <row r="406" spans="2:15" ht="38.25">
      <c r="B406" s="849">
        <v>402</v>
      </c>
      <c r="C406" s="582" t="s">
        <v>5992</v>
      </c>
      <c r="D406" s="578" t="s">
        <v>5993</v>
      </c>
      <c r="E406" s="579">
        <v>3641.03</v>
      </c>
      <c r="F406" s="579">
        <v>0</v>
      </c>
      <c r="G406" s="579">
        <v>21749.600000000002</v>
      </c>
      <c r="H406" s="579">
        <v>0</v>
      </c>
      <c r="I406" s="579">
        <v>0</v>
      </c>
      <c r="J406" s="579">
        <v>10072.540000000001</v>
      </c>
      <c r="K406" s="580">
        <f t="shared" si="6"/>
        <v>35463.17</v>
      </c>
      <c r="L406" s="104" t="s">
        <v>1034</v>
      </c>
      <c r="M406" s="581" t="s">
        <v>1034</v>
      </c>
      <c r="N406" s="581">
        <v>44617</v>
      </c>
      <c r="O406" s="850"/>
    </row>
    <row r="407" spans="2:15" ht="25.5">
      <c r="B407" s="849">
        <v>403</v>
      </c>
      <c r="C407" s="582" t="s">
        <v>5994</v>
      </c>
      <c r="D407" s="578" t="s">
        <v>5995</v>
      </c>
      <c r="E407" s="579">
        <v>46807.65</v>
      </c>
      <c r="F407" s="579">
        <v>0</v>
      </c>
      <c r="G407" s="579">
        <v>51531.600000000006</v>
      </c>
      <c r="H407" s="579">
        <v>0</v>
      </c>
      <c r="I407" s="579">
        <v>0</v>
      </c>
      <c r="J407" s="579">
        <v>39011.47</v>
      </c>
      <c r="K407" s="580">
        <f t="shared" si="6"/>
        <v>137350.72</v>
      </c>
      <c r="L407" s="104" t="s">
        <v>1034</v>
      </c>
      <c r="M407" s="581" t="s">
        <v>1034</v>
      </c>
      <c r="N407" s="581">
        <v>44620</v>
      </c>
      <c r="O407" s="850"/>
    </row>
    <row r="408" spans="2:15" ht="38.25">
      <c r="B408" s="849">
        <v>404</v>
      </c>
      <c r="C408" s="577" t="s">
        <v>5996</v>
      </c>
      <c r="D408" s="578" t="s">
        <v>5997</v>
      </c>
      <c r="E408" s="579">
        <v>1749341</v>
      </c>
      <c r="F408" s="579">
        <v>0</v>
      </c>
      <c r="G408" s="579">
        <v>171597.96</v>
      </c>
      <c r="H408" s="579">
        <v>0</v>
      </c>
      <c r="I408" s="579">
        <v>0</v>
      </c>
      <c r="J408" s="579">
        <v>762042.32</v>
      </c>
      <c r="K408" s="580">
        <f t="shared" si="6"/>
        <v>2682981.2799999998</v>
      </c>
      <c r="L408" s="104" t="s">
        <v>5998</v>
      </c>
      <c r="M408" s="581">
        <v>44623</v>
      </c>
      <c r="N408" s="581">
        <v>44624</v>
      </c>
      <c r="O408" s="850"/>
    </row>
    <row r="409" spans="2:15" ht="38.25">
      <c r="B409" s="849">
        <v>405</v>
      </c>
      <c r="C409" s="577" t="s">
        <v>5999</v>
      </c>
      <c r="D409" s="578" t="s">
        <v>6000</v>
      </c>
      <c r="E409" s="579">
        <v>2209125.6399999997</v>
      </c>
      <c r="F409" s="579">
        <v>0</v>
      </c>
      <c r="G409" s="579">
        <v>172527.8</v>
      </c>
      <c r="H409" s="579">
        <v>0</v>
      </c>
      <c r="I409" s="579">
        <v>0</v>
      </c>
      <c r="J409" s="579">
        <v>944809.16</v>
      </c>
      <c r="K409" s="580">
        <f t="shared" si="6"/>
        <v>3326462.5999999996</v>
      </c>
      <c r="L409" s="104" t="s">
        <v>6001</v>
      </c>
      <c r="M409" s="581">
        <v>44623</v>
      </c>
      <c r="N409" s="581">
        <v>44624</v>
      </c>
      <c r="O409" s="850"/>
    </row>
    <row r="410" spans="2:15" ht="25.5">
      <c r="B410" s="849">
        <v>406</v>
      </c>
      <c r="C410" s="577" t="s">
        <v>6002</v>
      </c>
      <c r="D410" s="578" t="s">
        <v>6003</v>
      </c>
      <c r="E410" s="579">
        <v>874670.5</v>
      </c>
      <c r="F410" s="579">
        <v>0</v>
      </c>
      <c r="G410" s="579">
        <v>91991.62</v>
      </c>
      <c r="H410" s="579">
        <v>0</v>
      </c>
      <c r="I410" s="579">
        <v>0</v>
      </c>
      <c r="J410" s="579">
        <v>383477.8</v>
      </c>
      <c r="K410" s="580">
        <f t="shared" si="6"/>
        <v>1350139.92</v>
      </c>
      <c r="L410" s="104" t="s">
        <v>6004</v>
      </c>
      <c r="M410" s="581">
        <v>44627</v>
      </c>
      <c r="N410" s="581">
        <v>44627</v>
      </c>
      <c r="O410" s="850"/>
    </row>
    <row r="411" spans="2:15" ht="38.25">
      <c r="B411" s="849">
        <v>407</v>
      </c>
      <c r="C411" s="577" t="s">
        <v>6005</v>
      </c>
      <c r="D411" s="578" t="s">
        <v>6006</v>
      </c>
      <c r="E411" s="579">
        <v>874670.5</v>
      </c>
      <c r="F411" s="579">
        <v>0</v>
      </c>
      <c r="G411" s="579">
        <v>77884.72</v>
      </c>
      <c r="H411" s="579">
        <v>0</v>
      </c>
      <c r="I411" s="579">
        <v>0</v>
      </c>
      <c r="J411" s="579">
        <v>377881.55</v>
      </c>
      <c r="K411" s="580">
        <f t="shared" si="6"/>
        <v>1330436.77</v>
      </c>
      <c r="L411" s="104" t="s">
        <v>6007</v>
      </c>
      <c r="M411" s="581">
        <v>44627</v>
      </c>
      <c r="N411" s="581">
        <v>44627</v>
      </c>
      <c r="O411" s="850"/>
    </row>
    <row r="412" spans="2:15" ht="25.5">
      <c r="B412" s="849">
        <v>408</v>
      </c>
      <c r="C412" s="577" t="s">
        <v>6008</v>
      </c>
      <c r="D412" s="578" t="s">
        <v>6009</v>
      </c>
      <c r="E412" s="579">
        <v>1749341</v>
      </c>
      <c r="F412" s="579">
        <v>0</v>
      </c>
      <c r="G412" s="579">
        <v>168815.52</v>
      </c>
      <c r="H412" s="579">
        <v>0</v>
      </c>
      <c r="I412" s="579">
        <v>0</v>
      </c>
      <c r="J412" s="579">
        <v>760938.52</v>
      </c>
      <c r="K412" s="580">
        <f t="shared" si="6"/>
        <v>2679095.04</v>
      </c>
      <c r="L412" s="104" t="s">
        <v>6010</v>
      </c>
      <c r="M412" s="581">
        <v>44623</v>
      </c>
      <c r="N412" s="581">
        <v>44624</v>
      </c>
      <c r="O412" s="850"/>
    </row>
    <row r="413" spans="2:15" ht="38.25">
      <c r="B413" s="849">
        <v>409</v>
      </c>
      <c r="C413" s="577" t="s">
        <v>6011</v>
      </c>
      <c r="D413" s="578" t="s">
        <v>6012</v>
      </c>
      <c r="E413" s="579">
        <v>589081.24</v>
      </c>
      <c r="F413" s="579">
        <v>0</v>
      </c>
      <c r="G413" s="579">
        <v>604129.61</v>
      </c>
      <c r="H413" s="579">
        <v>1722035.84</v>
      </c>
      <c r="I413" s="579">
        <v>0</v>
      </c>
      <c r="J413" s="579">
        <v>1156487.22</v>
      </c>
      <c r="K413" s="580">
        <f t="shared" si="6"/>
        <v>4071733.91</v>
      </c>
      <c r="L413" s="104" t="s">
        <v>6013</v>
      </c>
      <c r="M413" s="581">
        <v>44614</v>
      </c>
      <c r="N413" s="581">
        <v>44643</v>
      </c>
      <c r="O413" s="850"/>
    </row>
    <row r="414" spans="2:15" ht="38.25">
      <c r="B414" s="849">
        <v>410</v>
      </c>
      <c r="C414" s="582" t="s">
        <v>6014</v>
      </c>
      <c r="D414" s="578" t="s">
        <v>6015</v>
      </c>
      <c r="E414" s="579">
        <v>111751.01000000001</v>
      </c>
      <c r="F414" s="579">
        <v>0</v>
      </c>
      <c r="G414" s="579">
        <v>0</v>
      </c>
      <c r="H414" s="579">
        <v>0</v>
      </c>
      <c r="I414" s="579">
        <v>0</v>
      </c>
      <c r="J414" s="579">
        <v>79749.23</v>
      </c>
      <c r="K414" s="580">
        <f t="shared" si="6"/>
        <v>191500.24</v>
      </c>
      <c r="L414" s="104" t="s">
        <v>1034</v>
      </c>
      <c r="M414" s="581" t="s">
        <v>1034</v>
      </c>
      <c r="N414" s="581">
        <v>44287</v>
      </c>
      <c r="O414" s="850"/>
    </row>
    <row r="415" spans="2:15" ht="25.5">
      <c r="B415" s="849">
        <v>411</v>
      </c>
      <c r="C415" s="577" t="s">
        <v>6016</v>
      </c>
      <c r="D415" s="578" t="s">
        <v>6017</v>
      </c>
      <c r="E415" s="579">
        <v>758781.16000000061</v>
      </c>
      <c r="F415" s="579">
        <v>0</v>
      </c>
      <c r="G415" s="579">
        <v>828493.12</v>
      </c>
      <c r="H415" s="579">
        <v>1035663.8400000001</v>
      </c>
      <c r="I415" s="579">
        <v>159169</v>
      </c>
      <c r="J415" s="579">
        <v>1601557.71</v>
      </c>
      <c r="K415" s="580">
        <f t="shared" si="6"/>
        <v>4383664.830000001</v>
      </c>
      <c r="L415" s="104" t="s">
        <v>1034</v>
      </c>
      <c r="M415" s="581" t="s">
        <v>1034</v>
      </c>
      <c r="N415" s="581">
        <v>44405</v>
      </c>
      <c r="O415" s="850"/>
    </row>
    <row r="416" spans="2:15" ht="38.25">
      <c r="B416" s="849">
        <v>412</v>
      </c>
      <c r="C416" s="577" t="s">
        <v>6018</v>
      </c>
      <c r="D416" s="578" t="s">
        <v>6019</v>
      </c>
      <c r="E416" s="579">
        <v>1026968.5499999999</v>
      </c>
      <c r="F416" s="579">
        <v>0</v>
      </c>
      <c r="G416" s="579">
        <v>54322.240000000005</v>
      </c>
      <c r="H416" s="579">
        <v>0</v>
      </c>
      <c r="I416" s="579">
        <v>0</v>
      </c>
      <c r="J416" s="579">
        <v>428951.34</v>
      </c>
      <c r="K416" s="580">
        <f t="shared" si="6"/>
        <v>1510242.1300000001</v>
      </c>
      <c r="L416" s="104" t="s">
        <v>6020</v>
      </c>
      <c r="M416" s="581">
        <v>44641</v>
      </c>
      <c r="N416" s="581">
        <v>44641</v>
      </c>
      <c r="O416" s="850"/>
    </row>
    <row r="417" spans="2:15" ht="25.5">
      <c r="B417" s="849">
        <v>413</v>
      </c>
      <c r="C417" s="577" t="s">
        <v>6021</v>
      </c>
      <c r="D417" s="578" t="s">
        <v>6022</v>
      </c>
      <c r="E417" s="579">
        <v>790697.36999999976</v>
      </c>
      <c r="F417" s="579">
        <v>0</v>
      </c>
      <c r="G417" s="579">
        <v>574059.43000000005</v>
      </c>
      <c r="H417" s="579">
        <v>480887.91</v>
      </c>
      <c r="I417" s="579">
        <v>0</v>
      </c>
      <c r="J417" s="579">
        <v>732172.86</v>
      </c>
      <c r="K417" s="580">
        <f t="shared" si="6"/>
        <v>2577817.5699999998</v>
      </c>
      <c r="L417" s="104" t="s">
        <v>1034</v>
      </c>
      <c r="M417" s="581" t="s">
        <v>1034</v>
      </c>
      <c r="N417" s="581">
        <v>44617</v>
      </c>
      <c r="O417" s="850"/>
    </row>
    <row r="418" spans="2:15" ht="25.5">
      <c r="B418" s="849">
        <v>414</v>
      </c>
      <c r="C418" s="577" t="s">
        <v>6023</v>
      </c>
      <c r="D418" s="578" t="s">
        <v>6024</v>
      </c>
      <c r="E418" s="579">
        <v>772152.87</v>
      </c>
      <c r="F418" s="579">
        <v>0</v>
      </c>
      <c r="G418" s="579">
        <v>514607.08</v>
      </c>
      <c r="H418" s="579">
        <v>867672.64</v>
      </c>
      <c r="I418" s="579">
        <v>0</v>
      </c>
      <c r="J418" s="579">
        <v>854669.96</v>
      </c>
      <c r="K418" s="580">
        <f t="shared" si="6"/>
        <v>3009102.55</v>
      </c>
      <c r="L418" s="104" t="s">
        <v>1034</v>
      </c>
      <c r="M418" s="581" t="s">
        <v>1034</v>
      </c>
      <c r="N418" s="581">
        <v>44620</v>
      </c>
      <c r="O418" s="850"/>
    </row>
    <row r="419" spans="2:15" ht="25.5">
      <c r="B419" s="849">
        <v>415</v>
      </c>
      <c r="C419" s="577" t="s">
        <v>6025</v>
      </c>
      <c r="D419" s="578" t="s">
        <v>6026</v>
      </c>
      <c r="E419" s="579">
        <v>1742650.790000001</v>
      </c>
      <c r="F419" s="579">
        <v>0</v>
      </c>
      <c r="G419" s="579">
        <v>429248.01999999996</v>
      </c>
      <c r="H419" s="579">
        <v>0</v>
      </c>
      <c r="I419" s="579">
        <v>157926</v>
      </c>
      <c r="J419" s="579">
        <v>1165150.93</v>
      </c>
      <c r="K419" s="580">
        <f t="shared" si="6"/>
        <v>3494975.7400000012</v>
      </c>
      <c r="L419" s="104" t="s">
        <v>1034</v>
      </c>
      <c r="M419" s="581" t="s">
        <v>1034</v>
      </c>
      <c r="N419" s="581">
        <v>44538</v>
      </c>
      <c r="O419" s="850"/>
    </row>
    <row r="420" spans="2:15" ht="38.25">
      <c r="B420" s="849">
        <v>416</v>
      </c>
      <c r="C420" s="577" t="s">
        <v>6027</v>
      </c>
      <c r="D420" s="578" t="s">
        <v>6028</v>
      </c>
      <c r="E420" s="579">
        <v>388460.64</v>
      </c>
      <c r="F420" s="579">
        <v>324077.56000000006</v>
      </c>
      <c r="G420" s="579">
        <v>177483.22</v>
      </c>
      <c r="H420" s="579">
        <v>0</v>
      </c>
      <c r="I420" s="579">
        <v>0</v>
      </c>
      <c r="J420" s="579">
        <v>353074.2</v>
      </c>
      <c r="K420" s="580">
        <f t="shared" si="6"/>
        <v>1243095.6200000001</v>
      </c>
      <c r="L420" s="104" t="s">
        <v>6029</v>
      </c>
      <c r="M420" s="581">
        <v>44453</v>
      </c>
      <c r="N420" s="581">
        <v>44455</v>
      </c>
      <c r="O420" s="850"/>
    </row>
    <row r="421" spans="2:15" ht="38.25">
      <c r="B421" s="849">
        <v>417</v>
      </c>
      <c r="C421" s="577" t="s">
        <v>6030</v>
      </c>
      <c r="D421" s="578" t="s">
        <v>6031</v>
      </c>
      <c r="E421" s="579">
        <v>0</v>
      </c>
      <c r="F421" s="579">
        <v>841404.90000000014</v>
      </c>
      <c r="G421" s="579">
        <v>0</v>
      </c>
      <c r="H421" s="579">
        <v>0</v>
      </c>
      <c r="I421" s="579">
        <v>44965</v>
      </c>
      <c r="J421" s="579">
        <v>542144.67000000004</v>
      </c>
      <c r="K421" s="580">
        <f t="shared" si="6"/>
        <v>1428514.5700000003</v>
      </c>
      <c r="L421" s="104" t="s">
        <v>1034</v>
      </c>
      <c r="M421" s="581" t="s">
        <v>1034</v>
      </c>
      <c r="N421" s="581">
        <v>44441</v>
      </c>
      <c r="O421" s="850"/>
    </row>
    <row r="422" spans="2:15" ht="51">
      <c r="B422" s="849">
        <v>418</v>
      </c>
      <c r="C422" s="577" t="s">
        <v>6032</v>
      </c>
      <c r="D422" s="578" t="s">
        <v>6033</v>
      </c>
      <c r="E422" s="579">
        <v>388593.81999999995</v>
      </c>
      <c r="F422" s="579">
        <v>0</v>
      </c>
      <c r="G422" s="579">
        <v>209443.16000000003</v>
      </c>
      <c r="H422" s="579">
        <v>0</v>
      </c>
      <c r="I422" s="579">
        <v>38911</v>
      </c>
      <c r="J422" s="579">
        <v>237243.08</v>
      </c>
      <c r="K422" s="580">
        <f t="shared" si="6"/>
        <v>874191.05999999994</v>
      </c>
      <c r="L422" s="104" t="s">
        <v>1034</v>
      </c>
      <c r="M422" s="581" t="s">
        <v>1034</v>
      </c>
      <c r="N422" s="581">
        <v>44630</v>
      </c>
      <c r="O422" s="850"/>
    </row>
    <row r="423" spans="2:15" ht="38.25">
      <c r="B423" s="849">
        <v>419</v>
      </c>
      <c r="C423" s="577" t="s">
        <v>6034</v>
      </c>
      <c r="D423" s="578" t="s">
        <v>6035</v>
      </c>
      <c r="E423" s="579">
        <v>45451.8</v>
      </c>
      <c r="F423" s="579">
        <v>0</v>
      </c>
      <c r="G423" s="579">
        <v>145366.56</v>
      </c>
      <c r="H423" s="579">
        <v>0</v>
      </c>
      <c r="I423" s="579">
        <v>2293</v>
      </c>
      <c r="J423" s="579">
        <v>75698.22</v>
      </c>
      <c r="K423" s="580">
        <f t="shared" si="6"/>
        <v>268809.57999999996</v>
      </c>
      <c r="L423" s="104" t="s">
        <v>1034</v>
      </c>
      <c r="M423" s="581" t="s">
        <v>1034</v>
      </c>
      <c r="N423" s="581">
        <v>44537</v>
      </c>
      <c r="O423" s="850"/>
    </row>
    <row r="424" spans="2:15" ht="25.5">
      <c r="B424" s="849">
        <v>420</v>
      </c>
      <c r="C424" s="577" t="s">
        <v>6036</v>
      </c>
      <c r="D424" s="578" t="s">
        <v>6037</v>
      </c>
      <c r="E424" s="579">
        <v>537108.8400000002</v>
      </c>
      <c r="F424" s="579">
        <v>0</v>
      </c>
      <c r="G424" s="579">
        <v>453161.12</v>
      </c>
      <c r="H424" s="579">
        <v>0</v>
      </c>
      <c r="I424" s="579">
        <v>25266</v>
      </c>
      <c r="J424" s="579">
        <v>392843.1</v>
      </c>
      <c r="K424" s="580">
        <f t="shared" si="6"/>
        <v>1408379.06</v>
      </c>
      <c r="L424" s="104" t="s">
        <v>1034</v>
      </c>
      <c r="M424" s="581" t="s">
        <v>1034</v>
      </c>
      <c r="N424" s="581">
        <v>44505</v>
      </c>
      <c r="O424" s="850"/>
    </row>
    <row r="425" spans="2:15" ht="38.25">
      <c r="B425" s="849">
        <v>421</v>
      </c>
      <c r="C425" s="577" t="s">
        <v>6038</v>
      </c>
      <c r="D425" s="578" t="s">
        <v>6039</v>
      </c>
      <c r="E425" s="579">
        <v>539629.31999999983</v>
      </c>
      <c r="F425" s="579">
        <v>0</v>
      </c>
      <c r="G425" s="579">
        <v>253757.58000000002</v>
      </c>
      <c r="H425" s="579">
        <v>0</v>
      </c>
      <c r="I425" s="579">
        <v>17504</v>
      </c>
      <c r="J425" s="579">
        <v>314738.99</v>
      </c>
      <c r="K425" s="580">
        <f t="shared" si="6"/>
        <v>1125629.8899999999</v>
      </c>
      <c r="L425" s="104" t="s">
        <v>1034</v>
      </c>
      <c r="M425" s="581" t="s">
        <v>1034</v>
      </c>
      <c r="N425" s="581">
        <v>44524</v>
      </c>
      <c r="O425" s="850"/>
    </row>
    <row r="426" spans="2:15" ht="38.25">
      <c r="B426" s="849">
        <v>422</v>
      </c>
      <c r="C426" s="577" t="s">
        <v>6040</v>
      </c>
      <c r="D426" s="578" t="s">
        <v>6041</v>
      </c>
      <c r="E426" s="579">
        <v>147040.10999999999</v>
      </c>
      <c r="F426" s="579">
        <v>0</v>
      </c>
      <c r="G426" s="579">
        <v>211890.24</v>
      </c>
      <c r="H426" s="579">
        <v>0</v>
      </c>
      <c r="I426" s="579">
        <v>6409</v>
      </c>
      <c r="J426" s="579">
        <v>142388.76</v>
      </c>
      <c r="K426" s="580">
        <f t="shared" si="6"/>
        <v>507728.11</v>
      </c>
      <c r="L426" s="104" t="s">
        <v>1034</v>
      </c>
      <c r="M426" s="581" t="s">
        <v>1034</v>
      </c>
      <c r="N426" s="581">
        <v>44495</v>
      </c>
      <c r="O426" s="850"/>
    </row>
    <row r="427" spans="2:15" ht="38.25">
      <c r="B427" s="849">
        <v>423</v>
      </c>
      <c r="C427" s="577" t="s">
        <v>6042</v>
      </c>
      <c r="D427" s="578" t="s">
        <v>6043</v>
      </c>
      <c r="E427" s="579">
        <v>1050624.6200000001</v>
      </c>
      <c r="F427" s="579">
        <v>0</v>
      </c>
      <c r="G427" s="579">
        <v>691771.68</v>
      </c>
      <c r="H427" s="579">
        <v>0</v>
      </c>
      <c r="I427" s="579">
        <v>36333</v>
      </c>
      <c r="J427" s="579">
        <v>691213.91</v>
      </c>
      <c r="K427" s="580">
        <f t="shared" si="6"/>
        <v>2469943.2100000004</v>
      </c>
      <c r="L427" s="104" t="s">
        <v>1034</v>
      </c>
      <c r="M427" s="581" t="s">
        <v>1034</v>
      </c>
      <c r="N427" s="581">
        <v>44469</v>
      </c>
      <c r="O427" s="850"/>
    </row>
    <row r="428" spans="2:15" ht="25.5">
      <c r="B428" s="849">
        <v>424</v>
      </c>
      <c r="C428" s="577" t="s">
        <v>6044</v>
      </c>
      <c r="D428" s="578" t="s">
        <v>6045</v>
      </c>
      <c r="E428" s="579">
        <v>766752.96999999974</v>
      </c>
      <c r="F428" s="579">
        <v>0</v>
      </c>
      <c r="G428" s="579">
        <v>565797.14</v>
      </c>
      <c r="H428" s="579">
        <v>120660.64000000001</v>
      </c>
      <c r="I428" s="579">
        <v>0</v>
      </c>
      <c r="J428" s="579">
        <v>576493.12</v>
      </c>
      <c r="K428" s="580">
        <f t="shared" si="6"/>
        <v>2029703.87</v>
      </c>
      <c r="L428" s="104" t="s">
        <v>1034</v>
      </c>
      <c r="M428" s="581" t="s">
        <v>1034</v>
      </c>
      <c r="N428" s="581">
        <v>44617</v>
      </c>
      <c r="O428" s="850"/>
    </row>
    <row r="429" spans="2:15" ht="38.25">
      <c r="B429" s="849">
        <v>425</v>
      </c>
      <c r="C429" s="577" t="s">
        <v>6046</v>
      </c>
      <c r="D429" s="578" t="s">
        <v>6047</v>
      </c>
      <c r="E429" s="579">
        <v>802160.96</v>
      </c>
      <c r="F429" s="579">
        <v>0</v>
      </c>
      <c r="G429" s="579">
        <v>984155.76</v>
      </c>
      <c r="H429" s="579">
        <v>821830.24</v>
      </c>
      <c r="I429" s="579">
        <v>0</v>
      </c>
      <c r="J429" s="579">
        <v>1034659.83</v>
      </c>
      <c r="K429" s="580">
        <f t="shared" si="6"/>
        <v>3642806.79</v>
      </c>
      <c r="L429" s="104" t="s">
        <v>1034</v>
      </c>
      <c r="M429" s="581" t="s">
        <v>1034</v>
      </c>
      <c r="N429" s="581">
        <v>44649</v>
      </c>
      <c r="O429" s="850"/>
    </row>
    <row r="430" spans="2:15" ht="25.5">
      <c r="B430" s="849">
        <v>426</v>
      </c>
      <c r="C430" s="577" t="s">
        <v>6048</v>
      </c>
      <c r="D430" s="578" t="s">
        <v>6049</v>
      </c>
      <c r="E430" s="579">
        <v>587605.98</v>
      </c>
      <c r="F430" s="579">
        <v>0</v>
      </c>
      <c r="G430" s="579">
        <v>606504.13</v>
      </c>
      <c r="H430" s="579">
        <v>801688.16</v>
      </c>
      <c r="I430" s="579">
        <v>0</v>
      </c>
      <c r="J430" s="579">
        <v>791739.24</v>
      </c>
      <c r="K430" s="580">
        <f t="shared" si="6"/>
        <v>2787537.51</v>
      </c>
      <c r="L430" s="104" t="s">
        <v>1034</v>
      </c>
      <c r="M430" s="581" t="s">
        <v>1034</v>
      </c>
      <c r="N430" s="581">
        <v>44568</v>
      </c>
      <c r="O430" s="850"/>
    </row>
    <row r="431" spans="2:15" ht="38.25">
      <c r="B431" s="849">
        <v>427</v>
      </c>
      <c r="C431" s="577" t="s">
        <v>6050</v>
      </c>
      <c r="D431" s="578" t="s">
        <v>6051</v>
      </c>
      <c r="E431" s="579">
        <v>540454.56999999972</v>
      </c>
      <c r="F431" s="579">
        <v>0</v>
      </c>
      <c r="G431" s="579">
        <v>319499.69</v>
      </c>
      <c r="H431" s="579">
        <v>323147.83999999997</v>
      </c>
      <c r="I431" s="579">
        <v>0</v>
      </c>
      <c r="J431" s="579">
        <v>469340.2</v>
      </c>
      <c r="K431" s="580">
        <f t="shared" si="6"/>
        <v>1652442.2999999996</v>
      </c>
      <c r="L431" s="104" t="s">
        <v>1034</v>
      </c>
      <c r="M431" s="581" t="s">
        <v>1034</v>
      </c>
      <c r="N431" s="581">
        <v>44636</v>
      </c>
      <c r="O431" s="850"/>
    </row>
    <row r="432" spans="2:15" ht="25.5">
      <c r="B432" s="849">
        <v>428</v>
      </c>
      <c r="C432" s="577" t="s">
        <v>6052</v>
      </c>
      <c r="D432" s="578" t="s">
        <v>6053</v>
      </c>
      <c r="E432" s="579">
        <v>422925.0299999998</v>
      </c>
      <c r="F432" s="579">
        <v>0</v>
      </c>
      <c r="G432" s="579">
        <v>286718.76</v>
      </c>
      <c r="H432" s="579">
        <v>1143939.9999999998</v>
      </c>
      <c r="I432" s="579">
        <v>48753</v>
      </c>
      <c r="J432" s="579">
        <v>735322.32</v>
      </c>
      <c r="K432" s="580">
        <f t="shared" si="6"/>
        <v>2637659.1099999994</v>
      </c>
      <c r="L432" s="104" t="s">
        <v>6054</v>
      </c>
      <c r="M432" s="581">
        <v>44470</v>
      </c>
      <c r="N432" s="581">
        <v>44482</v>
      </c>
      <c r="O432" s="850"/>
    </row>
    <row r="433" spans="2:15" ht="38.25">
      <c r="B433" s="849">
        <v>429</v>
      </c>
      <c r="C433" s="577" t="s">
        <v>6055</v>
      </c>
      <c r="D433" s="578" t="s">
        <v>6056</v>
      </c>
      <c r="E433" s="579">
        <v>1001046.4899999994</v>
      </c>
      <c r="F433" s="579">
        <v>0</v>
      </c>
      <c r="G433" s="579">
        <v>612138.57999999996</v>
      </c>
      <c r="H433" s="579">
        <v>0</v>
      </c>
      <c r="I433" s="579">
        <v>57312</v>
      </c>
      <c r="J433" s="579">
        <v>639955.42000000004</v>
      </c>
      <c r="K433" s="580">
        <f t="shared" si="6"/>
        <v>2310452.4899999993</v>
      </c>
      <c r="L433" s="104" t="s">
        <v>1034</v>
      </c>
      <c r="M433" s="581" t="s">
        <v>1034</v>
      </c>
      <c r="N433" s="581">
        <v>44618</v>
      </c>
      <c r="O433" s="850"/>
    </row>
    <row r="434" spans="2:15" ht="38.25">
      <c r="B434" s="849">
        <v>430</v>
      </c>
      <c r="C434" s="577" t="s">
        <v>6057</v>
      </c>
      <c r="D434" s="578" t="s">
        <v>6058</v>
      </c>
      <c r="E434" s="579">
        <v>1000607.5299999999</v>
      </c>
      <c r="F434" s="579">
        <v>0</v>
      </c>
      <c r="G434" s="579">
        <v>131865.70000000001</v>
      </c>
      <c r="H434" s="579">
        <v>0</v>
      </c>
      <c r="I434" s="579">
        <v>0</v>
      </c>
      <c r="J434" s="579">
        <v>449255.57</v>
      </c>
      <c r="K434" s="580">
        <f t="shared" si="6"/>
        <v>1581728.8</v>
      </c>
      <c r="L434" s="104" t="s">
        <v>6059</v>
      </c>
      <c r="M434" s="581">
        <v>44641</v>
      </c>
      <c r="N434" s="581">
        <v>44641</v>
      </c>
      <c r="O434" s="850"/>
    </row>
    <row r="435" spans="2:15" ht="25.5">
      <c r="B435" s="849">
        <v>431</v>
      </c>
      <c r="C435" s="577" t="s">
        <v>6060</v>
      </c>
      <c r="D435" s="578" t="s">
        <v>6061</v>
      </c>
      <c r="E435" s="579">
        <v>1043711.6599999999</v>
      </c>
      <c r="F435" s="579">
        <v>0</v>
      </c>
      <c r="G435" s="579">
        <v>83844.320000000007</v>
      </c>
      <c r="H435" s="579">
        <v>0</v>
      </c>
      <c r="I435" s="579">
        <v>0</v>
      </c>
      <c r="J435" s="579">
        <v>447304.88</v>
      </c>
      <c r="K435" s="580">
        <f t="shared" si="6"/>
        <v>1574860.8599999999</v>
      </c>
      <c r="L435" s="104" t="s">
        <v>6062</v>
      </c>
      <c r="M435" s="581">
        <v>44648</v>
      </c>
      <c r="N435" s="581">
        <v>44648</v>
      </c>
      <c r="O435" s="850"/>
    </row>
    <row r="436" spans="2:15" ht="25.5">
      <c r="B436" s="849">
        <v>432</v>
      </c>
      <c r="C436" s="577" t="s">
        <v>6063</v>
      </c>
      <c r="D436" s="578" t="s">
        <v>6064</v>
      </c>
      <c r="E436" s="579">
        <v>1008357.8899999999</v>
      </c>
      <c r="F436" s="579">
        <v>0</v>
      </c>
      <c r="G436" s="579">
        <v>81400.539999999994</v>
      </c>
      <c r="H436" s="579">
        <v>0</v>
      </c>
      <c r="I436" s="579">
        <v>0</v>
      </c>
      <c r="J436" s="579">
        <v>432310.48</v>
      </c>
      <c r="K436" s="580">
        <f t="shared" si="6"/>
        <v>1522068.91</v>
      </c>
      <c r="L436" s="104" t="s">
        <v>6065</v>
      </c>
      <c r="M436" s="581">
        <v>44645</v>
      </c>
      <c r="N436" s="581">
        <v>44645</v>
      </c>
      <c r="O436" s="850"/>
    </row>
    <row r="437" spans="2:15" ht="38.25">
      <c r="B437" s="849">
        <v>433</v>
      </c>
      <c r="C437" s="577" t="s">
        <v>6066</v>
      </c>
      <c r="D437" s="578" t="s">
        <v>6067</v>
      </c>
      <c r="E437" s="579">
        <v>1011509.7799999999</v>
      </c>
      <c r="F437" s="579">
        <v>0</v>
      </c>
      <c r="G437" s="579">
        <v>114031.78</v>
      </c>
      <c r="H437" s="579">
        <v>0</v>
      </c>
      <c r="I437" s="579">
        <v>0</v>
      </c>
      <c r="J437" s="579">
        <v>446505.75</v>
      </c>
      <c r="K437" s="580">
        <f t="shared" si="6"/>
        <v>1572047.3099999998</v>
      </c>
      <c r="L437" s="104" t="s">
        <v>6068</v>
      </c>
      <c r="M437" s="581">
        <v>44641</v>
      </c>
      <c r="N437" s="581">
        <v>44641</v>
      </c>
      <c r="O437" s="850"/>
    </row>
    <row r="438" spans="2:15" ht="38.25">
      <c r="B438" s="849">
        <v>434</v>
      </c>
      <c r="C438" s="577" t="s">
        <v>6069</v>
      </c>
      <c r="D438" s="578" t="s">
        <v>6070</v>
      </c>
      <c r="E438" s="579">
        <v>2616612.44</v>
      </c>
      <c r="F438" s="579">
        <v>0</v>
      </c>
      <c r="G438" s="579">
        <v>182775.47999999998</v>
      </c>
      <c r="H438" s="579">
        <v>0</v>
      </c>
      <c r="I438" s="579">
        <v>0</v>
      </c>
      <c r="J438" s="579">
        <v>1110525.7</v>
      </c>
      <c r="K438" s="580">
        <f t="shared" si="6"/>
        <v>3909913.62</v>
      </c>
      <c r="L438" s="104" t="s">
        <v>6071</v>
      </c>
      <c r="M438" s="581">
        <v>44649</v>
      </c>
      <c r="N438" s="581">
        <v>44649</v>
      </c>
      <c r="O438" s="850"/>
    </row>
    <row r="439" spans="2:15" ht="38.25">
      <c r="B439" s="849">
        <v>435</v>
      </c>
      <c r="C439" s="577" t="s">
        <v>6072</v>
      </c>
      <c r="D439" s="578" t="s">
        <v>6073</v>
      </c>
      <c r="E439" s="579">
        <v>191229.71000000002</v>
      </c>
      <c r="F439" s="579">
        <v>0</v>
      </c>
      <c r="G439" s="579">
        <v>157540.04</v>
      </c>
      <c r="H439" s="579">
        <v>145136.31999999998</v>
      </c>
      <c r="I439" s="579">
        <v>0</v>
      </c>
      <c r="J439" s="579">
        <v>195934.04</v>
      </c>
      <c r="K439" s="580">
        <f t="shared" si="6"/>
        <v>689840.11</v>
      </c>
      <c r="L439" s="104" t="s">
        <v>1034</v>
      </c>
      <c r="M439" s="581" t="s">
        <v>1034</v>
      </c>
      <c r="N439" s="581">
        <v>44645</v>
      </c>
      <c r="O439" s="850"/>
    </row>
    <row r="440" spans="2:15" ht="38.25">
      <c r="B440" s="849">
        <v>436</v>
      </c>
      <c r="C440" s="582" t="s">
        <v>6074</v>
      </c>
      <c r="D440" s="578" t="s">
        <v>6075</v>
      </c>
      <c r="E440" s="579">
        <v>4423.1899999999996</v>
      </c>
      <c r="F440" s="579">
        <v>0</v>
      </c>
      <c r="G440" s="579">
        <v>12431.2</v>
      </c>
      <c r="H440" s="579">
        <v>0</v>
      </c>
      <c r="I440" s="579">
        <v>0</v>
      </c>
      <c r="J440" s="579">
        <v>6686.18</v>
      </c>
      <c r="K440" s="580">
        <f t="shared" si="6"/>
        <v>23540.57</v>
      </c>
      <c r="L440" s="104" t="s">
        <v>6076</v>
      </c>
      <c r="M440" s="581">
        <v>44386</v>
      </c>
      <c r="N440" s="581">
        <v>44396</v>
      </c>
      <c r="O440" s="850"/>
    </row>
    <row r="441" spans="2:15" ht="25.5">
      <c r="B441" s="849">
        <v>437</v>
      </c>
      <c r="C441" s="577" t="s">
        <v>6077</v>
      </c>
      <c r="D441" s="578" t="s">
        <v>6078</v>
      </c>
      <c r="E441" s="579">
        <v>188099.61999999988</v>
      </c>
      <c r="F441" s="579">
        <v>0</v>
      </c>
      <c r="G441" s="579">
        <v>158085.78</v>
      </c>
      <c r="H441" s="579">
        <v>235669.14</v>
      </c>
      <c r="I441" s="579">
        <v>0</v>
      </c>
      <c r="J441" s="579">
        <v>230823.46</v>
      </c>
      <c r="K441" s="580">
        <f t="shared" si="6"/>
        <v>812677.99999999988</v>
      </c>
      <c r="L441" s="104" t="s">
        <v>6079</v>
      </c>
      <c r="M441" s="581">
        <v>44648</v>
      </c>
      <c r="N441" s="581">
        <v>44648</v>
      </c>
      <c r="O441" s="850"/>
    </row>
    <row r="442" spans="2:15" ht="38.25">
      <c r="B442" s="849">
        <v>438</v>
      </c>
      <c r="C442" s="577" t="s">
        <v>6080</v>
      </c>
      <c r="D442" s="578" t="s">
        <v>6081</v>
      </c>
      <c r="E442" s="579">
        <v>100709.57</v>
      </c>
      <c r="F442" s="579">
        <v>0</v>
      </c>
      <c r="G442" s="579">
        <v>60234.28</v>
      </c>
      <c r="H442" s="579">
        <v>856713.76</v>
      </c>
      <c r="I442" s="579">
        <v>0</v>
      </c>
      <c r="J442" s="579">
        <v>403707.86</v>
      </c>
      <c r="K442" s="580">
        <f t="shared" si="6"/>
        <v>1421365.47</v>
      </c>
      <c r="L442" s="104" t="s">
        <v>6082</v>
      </c>
      <c r="M442" s="581">
        <v>44550</v>
      </c>
      <c r="N442" s="581">
        <v>44585</v>
      </c>
      <c r="O442" s="850"/>
    </row>
    <row r="443" spans="2:15" ht="38.25">
      <c r="B443" s="849">
        <v>439</v>
      </c>
      <c r="C443" s="577" t="s">
        <v>6083</v>
      </c>
      <c r="D443" s="578" t="s">
        <v>6084</v>
      </c>
      <c r="E443" s="579">
        <v>127159.88</v>
      </c>
      <c r="F443" s="579">
        <v>0</v>
      </c>
      <c r="G443" s="579">
        <v>41357.460000000006</v>
      </c>
      <c r="H443" s="579">
        <v>135909.76000000001</v>
      </c>
      <c r="I443" s="579">
        <v>0</v>
      </c>
      <c r="J443" s="579">
        <v>120767.15</v>
      </c>
      <c r="K443" s="580">
        <f t="shared" si="6"/>
        <v>425194.25</v>
      </c>
      <c r="L443" s="104" t="s">
        <v>1034</v>
      </c>
      <c r="M443" s="581" t="s">
        <v>1034</v>
      </c>
      <c r="N443" s="581">
        <v>44637</v>
      </c>
      <c r="O443" s="850"/>
    </row>
    <row r="444" spans="2:15" ht="51">
      <c r="B444" s="849">
        <v>440</v>
      </c>
      <c r="C444" s="577" t="s">
        <v>6085</v>
      </c>
      <c r="D444" s="578" t="s">
        <v>6086</v>
      </c>
      <c r="E444" s="579">
        <v>997592.40000000014</v>
      </c>
      <c r="F444" s="579">
        <v>0</v>
      </c>
      <c r="G444" s="579">
        <v>82615.58</v>
      </c>
      <c r="H444" s="579">
        <v>0</v>
      </c>
      <c r="I444" s="579">
        <v>0</v>
      </c>
      <c r="J444" s="579">
        <v>428521.79</v>
      </c>
      <c r="K444" s="580">
        <f t="shared" si="6"/>
        <v>1508729.7700000003</v>
      </c>
      <c r="L444" s="104" t="s">
        <v>6087</v>
      </c>
      <c r="M444" s="581">
        <v>44647</v>
      </c>
      <c r="N444" s="581">
        <v>44647</v>
      </c>
      <c r="O444" s="850"/>
    </row>
    <row r="445" spans="2:15" ht="25.5">
      <c r="B445" s="849">
        <v>441</v>
      </c>
      <c r="C445" s="577" t="s">
        <v>6088</v>
      </c>
      <c r="D445" s="578" t="s">
        <v>6089</v>
      </c>
      <c r="E445" s="579">
        <v>4053460.6900000004</v>
      </c>
      <c r="F445" s="579">
        <v>0</v>
      </c>
      <c r="G445" s="579">
        <v>927127.99</v>
      </c>
      <c r="H445" s="579">
        <v>573220.16</v>
      </c>
      <c r="I445" s="579">
        <v>0</v>
      </c>
      <c r="J445" s="579">
        <v>2203212.85</v>
      </c>
      <c r="K445" s="580">
        <f t="shared" si="6"/>
        <v>7757021.6900000013</v>
      </c>
      <c r="L445" s="104" t="s">
        <v>6090</v>
      </c>
      <c r="M445" s="581">
        <v>44643</v>
      </c>
      <c r="N445" s="581">
        <v>44644</v>
      </c>
      <c r="O445" s="850"/>
    </row>
    <row r="446" spans="2:15" ht="38.25">
      <c r="B446" s="849">
        <v>442</v>
      </c>
      <c r="C446" s="577" t="s">
        <v>4616</v>
      </c>
      <c r="D446" s="578" t="s">
        <v>6091</v>
      </c>
      <c r="E446" s="579">
        <v>0</v>
      </c>
      <c r="F446" s="579">
        <v>0</v>
      </c>
      <c r="G446" s="579">
        <v>118000</v>
      </c>
      <c r="H446" s="579">
        <v>0</v>
      </c>
      <c r="I446" s="579">
        <v>0</v>
      </c>
      <c r="J446" s="579">
        <v>0</v>
      </c>
      <c r="K446" s="580">
        <f t="shared" si="6"/>
        <v>118000</v>
      </c>
      <c r="L446" s="104" t="s">
        <v>1034</v>
      </c>
      <c r="M446" s="581" t="s">
        <v>1034</v>
      </c>
      <c r="N446" s="581">
        <v>44470</v>
      </c>
      <c r="O446" s="850"/>
    </row>
    <row r="447" spans="2:15" ht="25.5">
      <c r="B447" s="849">
        <v>443</v>
      </c>
      <c r="C447" s="577" t="s">
        <v>6092</v>
      </c>
      <c r="D447" s="578" t="s">
        <v>6093</v>
      </c>
      <c r="E447" s="579">
        <v>1515394.6400000004</v>
      </c>
      <c r="F447" s="579">
        <v>0</v>
      </c>
      <c r="G447" s="579">
        <v>360803.88</v>
      </c>
      <c r="H447" s="579">
        <v>0</v>
      </c>
      <c r="I447" s="579">
        <v>73110</v>
      </c>
      <c r="J447" s="579">
        <v>885527.59000000008</v>
      </c>
      <c r="K447" s="580">
        <f t="shared" si="6"/>
        <v>2834836.1100000003</v>
      </c>
      <c r="L447" s="104" t="s">
        <v>1034</v>
      </c>
      <c r="M447" s="581" t="s">
        <v>1034</v>
      </c>
      <c r="N447" s="581">
        <v>44480</v>
      </c>
      <c r="O447" s="850"/>
    </row>
    <row r="448" spans="2:15" ht="25.5">
      <c r="B448" s="849">
        <v>444</v>
      </c>
      <c r="C448" s="577" t="s">
        <v>6094</v>
      </c>
      <c r="D448" s="578" t="s">
        <v>6095</v>
      </c>
      <c r="E448" s="579">
        <v>1539463.0200000003</v>
      </c>
      <c r="F448" s="579">
        <v>0</v>
      </c>
      <c r="G448" s="579">
        <v>394770.18</v>
      </c>
      <c r="H448" s="579">
        <v>0</v>
      </c>
      <c r="I448" s="579">
        <v>0</v>
      </c>
      <c r="J448" s="579">
        <v>767316.19</v>
      </c>
      <c r="K448" s="580">
        <f t="shared" si="6"/>
        <v>2701549.39</v>
      </c>
      <c r="L448" s="104" t="s">
        <v>1034</v>
      </c>
      <c r="M448" s="581" t="s">
        <v>1034</v>
      </c>
      <c r="N448" s="581">
        <v>44498</v>
      </c>
      <c r="O448" s="850"/>
    </row>
    <row r="449" spans="2:15" ht="25.5">
      <c r="B449" s="849">
        <v>445</v>
      </c>
      <c r="C449" s="577" t="s">
        <v>6096</v>
      </c>
      <c r="D449" s="578" t="s">
        <v>6097</v>
      </c>
      <c r="E449" s="579">
        <v>1255706.8800000004</v>
      </c>
      <c r="F449" s="579">
        <v>0</v>
      </c>
      <c r="G449" s="579">
        <v>458074.34</v>
      </c>
      <c r="H449" s="579">
        <v>0</v>
      </c>
      <c r="I449" s="579">
        <v>46280</v>
      </c>
      <c r="J449" s="579">
        <v>679862.22</v>
      </c>
      <c r="K449" s="580">
        <f t="shared" si="6"/>
        <v>2439923.4400000004</v>
      </c>
      <c r="L449" s="104" t="s">
        <v>1034</v>
      </c>
      <c r="M449" s="581" t="s">
        <v>1034</v>
      </c>
      <c r="N449" s="581">
        <v>44491</v>
      </c>
      <c r="O449" s="850"/>
    </row>
    <row r="450" spans="2:15" ht="25.5">
      <c r="B450" s="849">
        <v>446</v>
      </c>
      <c r="C450" s="577" t="s">
        <v>6098</v>
      </c>
      <c r="D450" s="578" t="s">
        <v>6099</v>
      </c>
      <c r="E450" s="579">
        <v>1413841.4399999997</v>
      </c>
      <c r="F450" s="579">
        <v>0</v>
      </c>
      <c r="G450" s="579">
        <v>372307.94</v>
      </c>
      <c r="H450" s="579">
        <v>0</v>
      </c>
      <c r="I450" s="579">
        <v>0</v>
      </c>
      <c r="J450" s="579">
        <v>708570.89</v>
      </c>
      <c r="K450" s="580">
        <f t="shared" si="6"/>
        <v>2494720.2699999996</v>
      </c>
      <c r="L450" s="104" t="s">
        <v>1034</v>
      </c>
      <c r="M450" s="581" t="s">
        <v>1034</v>
      </c>
      <c r="N450" s="581">
        <v>44559</v>
      </c>
      <c r="O450" s="850"/>
    </row>
    <row r="451" spans="2:15" ht="25.5">
      <c r="B451" s="849">
        <v>447</v>
      </c>
      <c r="C451" s="577" t="s">
        <v>6100</v>
      </c>
      <c r="D451" s="578" t="s">
        <v>6101</v>
      </c>
      <c r="E451" s="579">
        <v>3689755.0999999996</v>
      </c>
      <c r="F451" s="579">
        <v>0</v>
      </c>
      <c r="G451" s="579">
        <v>848546.26</v>
      </c>
      <c r="H451" s="579">
        <v>0</v>
      </c>
      <c r="I451" s="579">
        <v>0</v>
      </c>
      <c r="J451" s="579">
        <v>1800357.95</v>
      </c>
      <c r="K451" s="580">
        <f t="shared" si="6"/>
        <v>6338659.3099999996</v>
      </c>
      <c r="L451" s="104" t="s">
        <v>6102</v>
      </c>
      <c r="M451" s="581">
        <v>44431</v>
      </c>
      <c r="N451" s="581">
        <v>44433</v>
      </c>
      <c r="O451" s="850"/>
    </row>
    <row r="452" spans="2:15" ht="25.5">
      <c r="B452" s="849">
        <v>448</v>
      </c>
      <c r="C452" s="577" t="s">
        <v>6103</v>
      </c>
      <c r="D452" s="578" t="s">
        <v>6104</v>
      </c>
      <c r="E452" s="579">
        <v>918015.59000000008</v>
      </c>
      <c r="F452" s="579">
        <v>0</v>
      </c>
      <c r="G452" s="579">
        <v>580359.56999999995</v>
      </c>
      <c r="H452" s="579">
        <v>212953.28</v>
      </c>
      <c r="I452" s="579">
        <v>0</v>
      </c>
      <c r="J452" s="579">
        <v>678889.19</v>
      </c>
      <c r="K452" s="580">
        <f t="shared" si="6"/>
        <v>2390217.63</v>
      </c>
      <c r="L452" s="104" t="s">
        <v>1034</v>
      </c>
      <c r="M452" s="581" t="s">
        <v>1034</v>
      </c>
      <c r="N452" s="581">
        <v>44642</v>
      </c>
      <c r="O452" s="850"/>
    </row>
    <row r="453" spans="2:15" ht="25.5">
      <c r="B453" s="849">
        <v>449</v>
      </c>
      <c r="C453" s="577" t="s">
        <v>6105</v>
      </c>
      <c r="D453" s="578" t="s">
        <v>6106</v>
      </c>
      <c r="E453" s="579">
        <v>1532667.73</v>
      </c>
      <c r="F453" s="579">
        <v>0</v>
      </c>
      <c r="G453" s="579">
        <v>326344.34000000003</v>
      </c>
      <c r="H453" s="579">
        <v>0</v>
      </c>
      <c r="I453" s="579">
        <v>43154</v>
      </c>
      <c r="J453" s="579">
        <v>737475.74</v>
      </c>
      <c r="K453" s="580">
        <f t="shared" ref="K453:K516" si="7">SUM(E453:J453)</f>
        <v>2639641.81</v>
      </c>
      <c r="L453" s="104" t="s">
        <v>1034</v>
      </c>
      <c r="M453" s="581" t="s">
        <v>1034</v>
      </c>
      <c r="N453" s="581">
        <v>44589</v>
      </c>
      <c r="O453" s="850"/>
    </row>
    <row r="454" spans="2:15" ht="25.5">
      <c r="B454" s="849">
        <v>450</v>
      </c>
      <c r="C454" s="577" t="s">
        <v>6107</v>
      </c>
      <c r="D454" s="578" t="s">
        <v>6108</v>
      </c>
      <c r="E454" s="579">
        <v>949262.67999999993</v>
      </c>
      <c r="F454" s="579">
        <v>0</v>
      </c>
      <c r="G454" s="579">
        <v>188244.22</v>
      </c>
      <c r="H454" s="579">
        <v>0</v>
      </c>
      <c r="I454" s="579">
        <v>0</v>
      </c>
      <c r="J454" s="579">
        <v>451252.44</v>
      </c>
      <c r="K454" s="580">
        <f t="shared" si="7"/>
        <v>1588759.3399999999</v>
      </c>
      <c r="L454" s="104" t="s">
        <v>6109</v>
      </c>
      <c r="M454" s="581">
        <v>44643</v>
      </c>
      <c r="N454" s="581">
        <v>44644</v>
      </c>
      <c r="O454" s="850"/>
    </row>
    <row r="455" spans="2:15" ht="38.25">
      <c r="B455" s="849">
        <v>451</v>
      </c>
      <c r="C455" s="577" t="s">
        <v>6110</v>
      </c>
      <c r="D455" s="578" t="s">
        <v>6111</v>
      </c>
      <c r="E455" s="579">
        <v>171710.65999999997</v>
      </c>
      <c r="F455" s="579">
        <v>0</v>
      </c>
      <c r="G455" s="579">
        <v>383305.9</v>
      </c>
      <c r="H455" s="579">
        <v>0</v>
      </c>
      <c r="I455" s="579">
        <v>0</v>
      </c>
      <c r="J455" s="579">
        <v>220176.75</v>
      </c>
      <c r="K455" s="580">
        <f t="shared" si="7"/>
        <v>775193.31</v>
      </c>
      <c r="L455" s="104" t="s">
        <v>6112</v>
      </c>
      <c r="M455" s="581">
        <v>44476</v>
      </c>
      <c r="N455" s="581">
        <v>44480</v>
      </c>
      <c r="O455" s="850"/>
    </row>
    <row r="456" spans="2:15" ht="25.5">
      <c r="B456" s="849">
        <v>452</v>
      </c>
      <c r="C456" s="577" t="s">
        <v>6113</v>
      </c>
      <c r="D456" s="578" t="s">
        <v>6114</v>
      </c>
      <c r="E456" s="579">
        <v>1656140.88</v>
      </c>
      <c r="F456" s="579">
        <v>0</v>
      </c>
      <c r="G456" s="579">
        <v>553224.28</v>
      </c>
      <c r="H456" s="579">
        <v>0</v>
      </c>
      <c r="I456" s="579">
        <v>0</v>
      </c>
      <c r="J456" s="579">
        <v>876461.87</v>
      </c>
      <c r="K456" s="580">
        <f t="shared" si="7"/>
        <v>3085827.0300000003</v>
      </c>
      <c r="L456" s="104" t="s">
        <v>1034</v>
      </c>
      <c r="M456" s="581" t="s">
        <v>1034</v>
      </c>
      <c r="N456" s="581">
        <v>44523</v>
      </c>
      <c r="O456" s="850"/>
    </row>
    <row r="457" spans="2:15" ht="38.25">
      <c r="B457" s="849">
        <v>453</v>
      </c>
      <c r="C457" s="577" t="s">
        <v>6115</v>
      </c>
      <c r="D457" s="578" t="s">
        <v>6116</v>
      </c>
      <c r="E457" s="579">
        <v>1653304.1300000001</v>
      </c>
      <c r="F457" s="579">
        <v>0</v>
      </c>
      <c r="G457" s="579">
        <v>490529.38</v>
      </c>
      <c r="H457" s="579">
        <v>0</v>
      </c>
      <c r="I457" s="579">
        <v>0</v>
      </c>
      <c r="J457" s="579">
        <v>850465.27</v>
      </c>
      <c r="K457" s="580">
        <f t="shared" si="7"/>
        <v>2994298.7800000003</v>
      </c>
      <c r="L457" s="104" t="s">
        <v>1034</v>
      </c>
      <c r="M457" s="581" t="s">
        <v>1034</v>
      </c>
      <c r="N457" s="581">
        <v>44560</v>
      </c>
      <c r="O457" s="850"/>
    </row>
    <row r="458" spans="2:15" ht="25.5">
      <c r="B458" s="849">
        <v>454</v>
      </c>
      <c r="C458" s="577" t="s">
        <v>6117</v>
      </c>
      <c r="D458" s="578" t="s">
        <v>6118</v>
      </c>
      <c r="E458" s="579">
        <v>1591345.7300000004</v>
      </c>
      <c r="F458" s="579">
        <v>0</v>
      </c>
      <c r="G458" s="579">
        <v>459253.42</v>
      </c>
      <c r="H458" s="579">
        <v>0</v>
      </c>
      <c r="I458" s="579">
        <v>0</v>
      </c>
      <c r="J458" s="579">
        <v>813478.91</v>
      </c>
      <c r="K458" s="580">
        <f t="shared" si="7"/>
        <v>2864078.0600000005</v>
      </c>
      <c r="L458" s="104" t="s">
        <v>1034</v>
      </c>
      <c r="M458" s="581" t="s">
        <v>1034</v>
      </c>
      <c r="N458" s="581">
        <v>44600</v>
      </c>
      <c r="O458" s="850"/>
    </row>
    <row r="459" spans="2:15" ht="25.5">
      <c r="B459" s="849">
        <v>455</v>
      </c>
      <c r="C459" s="577" t="s">
        <v>6119</v>
      </c>
      <c r="D459" s="578" t="s">
        <v>6120</v>
      </c>
      <c r="E459" s="579">
        <v>1585459.4199999997</v>
      </c>
      <c r="F459" s="579">
        <v>0</v>
      </c>
      <c r="G459" s="579">
        <v>466175.24</v>
      </c>
      <c r="H459" s="579">
        <v>0</v>
      </c>
      <c r="I459" s="579">
        <v>28028</v>
      </c>
      <c r="J459" s="579">
        <v>813889.7</v>
      </c>
      <c r="K459" s="580">
        <f t="shared" si="7"/>
        <v>2893552.3599999994</v>
      </c>
      <c r="L459" s="104" t="s">
        <v>1034</v>
      </c>
      <c r="M459" s="581" t="s">
        <v>1034</v>
      </c>
      <c r="N459" s="581">
        <v>44651</v>
      </c>
      <c r="O459" s="850"/>
    </row>
    <row r="460" spans="2:15" ht="38.25">
      <c r="B460" s="849">
        <v>456</v>
      </c>
      <c r="C460" s="577" t="s">
        <v>6121</v>
      </c>
      <c r="D460" s="578" t="s">
        <v>6122</v>
      </c>
      <c r="E460" s="579">
        <v>1214837.1199999996</v>
      </c>
      <c r="F460" s="579">
        <v>0</v>
      </c>
      <c r="G460" s="579">
        <v>1436681.86</v>
      </c>
      <c r="H460" s="579">
        <v>0</v>
      </c>
      <c r="I460" s="579">
        <v>47602</v>
      </c>
      <c r="J460" s="579">
        <v>1051865.6399999999</v>
      </c>
      <c r="K460" s="580">
        <f t="shared" si="7"/>
        <v>3750986.6199999992</v>
      </c>
      <c r="L460" s="104" t="s">
        <v>1034</v>
      </c>
      <c r="M460" s="581" t="s">
        <v>1034</v>
      </c>
      <c r="N460" s="581">
        <v>44554</v>
      </c>
      <c r="O460" s="850"/>
    </row>
    <row r="461" spans="2:15" ht="25.5">
      <c r="B461" s="849">
        <v>457</v>
      </c>
      <c r="C461" s="577" t="s">
        <v>6123</v>
      </c>
      <c r="D461" s="578" t="s">
        <v>6124</v>
      </c>
      <c r="E461" s="579">
        <v>151291.37999999989</v>
      </c>
      <c r="F461" s="579">
        <v>0</v>
      </c>
      <c r="G461" s="579">
        <v>359943.66</v>
      </c>
      <c r="H461" s="579">
        <v>0</v>
      </c>
      <c r="I461" s="579">
        <v>13320</v>
      </c>
      <c r="J461" s="579">
        <v>202808.49</v>
      </c>
      <c r="K461" s="580">
        <f t="shared" si="7"/>
        <v>727363.5299999998</v>
      </c>
      <c r="L461" s="104" t="s">
        <v>1034</v>
      </c>
      <c r="M461" s="581" t="s">
        <v>1034</v>
      </c>
      <c r="N461" s="581">
        <v>44560</v>
      </c>
      <c r="O461" s="850"/>
    </row>
    <row r="462" spans="2:15" ht="25.5">
      <c r="B462" s="849">
        <v>458</v>
      </c>
      <c r="C462" s="577" t="s">
        <v>6125</v>
      </c>
      <c r="D462" s="578" t="s">
        <v>6126</v>
      </c>
      <c r="E462" s="579">
        <v>332473.51999999984</v>
      </c>
      <c r="F462" s="579">
        <v>0</v>
      </c>
      <c r="G462" s="579">
        <v>398347.94</v>
      </c>
      <c r="H462" s="579">
        <v>0</v>
      </c>
      <c r="I462" s="579">
        <v>15725</v>
      </c>
      <c r="J462" s="579">
        <v>289919.09000000003</v>
      </c>
      <c r="K462" s="580">
        <f t="shared" si="7"/>
        <v>1036465.5499999998</v>
      </c>
      <c r="L462" s="104" t="s">
        <v>1034</v>
      </c>
      <c r="M462" s="581" t="s">
        <v>1034</v>
      </c>
      <c r="N462" s="581">
        <v>44610</v>
      </c>
      <c r="O462" s="850"/>
    </row>
    <row r="463" spans="2:15" ht="25.5">
      <c r="B463" s="849">
        <v>459</v>
      </c>
      <c r="C463" s="577" t="s">
        <v>6127</v>
      </c>
      <c r="D463" s="578" t="s">
        <v>6128</v>
      </c>
      <c r="E463" s="579">
        <v>507929.34000000014</v>
      </c>
      <c r="F463" s="579">
        <v>0</v>
      </c>
      <c r="G463" s="579">
        <v>695611.18</v>
      </c>
      <c r="H463" s="579">
        <v>0</v>
      </c>
      <c r="I463" s="579">
        <v>17367</v>
      </c>
      <c r="J463" s="579">
        <v>477448.18</v>
      </c>
      <c r="K463" s="580">
        <f t="shared" si="7"/>
        <v>1698355.7000000002</v>
      </c>
      <c r="L463" s="104" t="s">
        <v>1034</v>
      </c>
      <c r="M463" s="581" t="s">
        <v>1034</v>
      </c>
      <c r="N463" s="581">
        <v>44533</v>
      </c>
      <c r="O463" s="850"/>
    </row>
    <row r="464" spans="2:15" ht="25.5">
      <c r="B464" s="849">
        <v>460</v>
      </c>
      <c r="C464" s="577" t="s">
        <v>6129</v>
      </c>
      <c r="D464" s="578" t="s">
        <v>6130</v>
      </c>
      <c r="E464" s="579">
        <v>176795.35</v>
      </c>
      <c r="F464" s="579">
        <v>0</v>
      </c>
      <c r="G464" s="579">
        <v>271862.56</v>
      </c>
      <c r="H464" s="579">
        <v>0</v>
      </c>
      <c r="I464" s="579">
        <v>6097</v>
      </c>
      <c r="J464" s="579">
        <v>177983.95</v>
      </c>
      <c r="K464" s="580">
        <f t="shared" si="7"/>
        <v>632738.8600000001</v>
      </c>
      <c r="L464" s="104" t="s">
        <v>1034</v>
      </c>
      <c r="M464" s="581" t="s">
        <v>1034</v>
      </c>
      <c r="N464" s="581">
        <v>44540</v>
      </c>
      <c r="O464" s="850"/>
    </row>
    <row r="465" spans="2:15" ht="38.25">
      <c r="B465" s="849">
        <v>461</v>
      </c>
      <c r="C465" s="577" t="s">
        <v>6131</v>
      </c>
      <c r="D465" s="578" t="s">
        <v>6132</v>
      </c>
      <c r="E465" s="579">
        <v>927507.29000000015</v>
      </c>
      <c r="F465" s="579">
        <v>0</v>
      </c>
      <c r="G465" s="579">
        <v>374089.5</v>
      </c>
      <c r="H465" s="579">
        <v>0</v>
      </c>
      <c r="I465" s="579">
        <v>31560</v>
      </c>
      <c r="J465" s="579">
        <v>516347.4</v>
      </c>
      <c r="K465" s="580">
        <f t="shared" si="7"/>
        <v>1849504.19</v>
      </c>
      <c r="L465" s="104" t="s">
        <v>1034</v>
      </c>
      <c r="M465" s="581" t="s">
        <v>1034</v>
      </c>
      <c r="N465" s="581">
        <v>44540</v>
      </c>
      <c r="O465" s="850"/>
    </row>
    <row r="466" spans="2:15" ht="25.5">
      <c r="B466" s="849">
        <v>462</v>
      </c>
      <c r="C466" s="577" t="s">
        <v>6133</v>
      </c>
      <c r="D466" s="578" t="s">
        <v>6134</v>
      </c>
      <c r="E466" s="579">
        <v>1454470.2400000002</v>
      </c>
      <c r="F466" s="579">
        <v>0</v>
      </c>
      <c r="G466" s="579">
        <v>275998.46000000002</v>
      </c>
      <c r="H466" s="579">
        <v>0</v>
      </c>
      <c r="I466" s="579">
        <v>0</v>
      </c>
      <c r="J466" s="579">
        <v>686482.19</v>
      </c>
      <c r="K466" s="580">
        <f t="shared" si="7"/>
        <v>2416950.89</v>
      </c>
      <c r="L466" s="104" t="s">
        <v>1034</v>
      </c>
      <c r="M466" s="581" t="s">
        <v>1034</v>
      </c>
      <c r="N466" s="581">
        <v>44591</v>
      </c>
      <c r="O466" s="850"/>
    </row>
    <row r="467" spans="2:15" ht="25.5">
      <c r="B467" s="849">
        <v>463</v>
      </c>
      <c r="C467" s="577" t="s">
        <v>6135</v>
      </c>
      <c r="D467" s="578" t="s">
        <v>6136</v>
      </c>
      <c r="E467" s="579">
        <v>721079.64999999991</v>
      </c>
      <c r="F467" s="579">
        <v>0</v>
      </c>
      <c r="G467" s="579">
        <v>151339.72</v>
      </c>
      <c r="H467" s="579">
        <v>0</v>
      </c>
      <c r="I467" s="579">
        <v>0</v>
      </c>
      <c r="J467" s="579">
        <v>346091.41</v>
      </c>
      <c r="K467" s="580">
        <f t="shared" si="7"/>
        <v>1218510.7799999998</v>
      </c>
      <c r="L467" s="104" t="s">
        <v>1034</v>
      </c>
      <c r="M467" s="581" t="s">
        <v>1034</v>
      </c>
      <c r="N467" s="581">
        <v>44591</v>
      </c>
      <c r="O467" s="850"/>
    </row>
    <row r="468" spans="2:15" ht="25.5">
      <c r="B468" s="849">
        <v>464</v>
      </c>
      <c r="C468" s="577" t="s">
        <v>6137</v>
      </c>
      <c r="D468" s="578" t="s">
        <v>6138</v>
      </c>
      <c r="E468" s="579">
        <v>754193.40999999945</v>
      </c>
      <c r="F468" s="579">
        <v>0</v>
      </c>
      <c r="G468" s="579">
        <v>151548.57999999999</v>
      </c>
      <c r="H468" s="579">
        <v>0</v>
      </c>
      <c r="I468" s="579">
        <v>0</v>
      </c>
      <c r="J468" s="579">
        <v>359310.6</v>
      </c>
      <c r="K468" s="580">
        <f t="shared" si="7"/>
        <v>1265052.5899999994</v>
      </c>
      <c r="L468" s="104" t="s">
        <v>1034</v>
      </c>
      <c r="M468" s="581" t="s">
        <v>1034</v>
      </c>
      <c r="N468" s="581">
        <v>44601</v>
      </c>
      <c r="O468" s="850"/>
    </row>
    <row r="469" spans="2:15" ht="25.5">
      <c r="B469" s="849">
        <v>465</v>
      </c>
      <c r="C469" s="577" t="s">
        <v>6139</v>
      </c>
      <c r="D469" s="578" t="s">
        <v>6140</v>
      </c>
      <c r="E469" s="579">
        <v>1011257.4900000002</v>
      </c>
      <c r="F469" s="579">
        <v>0</v>
      </c>
      <c r="G469" s="579">
        <v>1116736.6099999999</v>
      </c>
      <c r="H469" s="579">
        <v>47962.880000000005</v>
      </c>
      <c r="I469" s="579">
        <v>0</v>
      </c>
      <c r="J469" s="579">
        <v>863208.75</v>
      </c>
      <c r="K469" s="580">
        <f t="shared" si="7"/>
        <v>3039165.73</v>
      </c>
      <c r="L469" s="104" t="s">
        <v>1034</v>
      </c>
      <c r="M469" s="581" t="s">
        <v>1034</v>
      </c>
      <c r="N469" s="581">
        <v>44651</v>
      </c>
      <c r="O469" s="850"/>
    </row>
    <row r="470" spans="2:15" ht="25.5">
      <c r="B470" s="849">
        <v>466</v>
      </c>
      <c r="C470" s="577" t="s">
        <v>6141</v>
      </c>
      <c r="D470" s="578" t="s">
        <v>6142</v>
      </c>
      <c r="E470" s="579">
        <v>946589.53999999992</v>
      </c>
      <c r="F470" s="579">
        <v>347694.08000000002</v>
      </c>
      <c r="G470" s="579">
        <v>769031.19</v>
      </c>
      <c r="H470" s="579">
        <v>353688</v>
      </c>
      <c r="I470" s="579">
        <v>34785</v>
      </c>
      <c r="J470" s="579">
        <v>958832.36</v>
      </c>
      <c r="K470" s="580">
        <f t="shared" si="7"/>
        <v>3410620.1699999995</v>
      </c>
      <c r="L470" s="104" t="s">
        <v>1034</v>
      </c>
      <c r="M470" s="581" t="s">
        <v>1034</v>
      </c>
      <c r="N470" s="581">
        <v>44614</v>
      </c>
      <c r="O470" s="850"/>
    </row>
    <row r="471" spans="2:15" ht="25.5">
      <c r="B471" s="849">
        <v>467</v>
      </c>
      <c r="C471" s="577" t="s">
        <v>6143</v>
      </c>
      <c r="D471" s="578" t="s">
        <v>6144</v>
      </c>
      <c r="E471" s="579">
        <v>2218539.6699999995</v>
      </c>
      <c r="F471" s="579">
        <v>0</v>
      </c>
      <c r="G471" s="579">
        <v>744099.74</v>
      </c>
      <c r="H471" s="579">
        <v>0</v>
      </c>
      <c r="I471" s="579">
        <v>70680</v>
      </c>
      <c r="J471" s="579">
        <v>1175288.06</v>
      </c>
      <c r="K471" s="580">
        <f t="shared" si="7"/>
        <v>4208607.4699999988</v>
      </c>
      <c r="L471" s="104" t="s">
        <v>1034</v>
      </c>
      <c r="M471" s="581" t="s">
        <v>1034</v>
      </c>
      <c r="N471" s="581">
        <v>44623</v>
      </c>
      <c r="O471" s="850"/>
    </row>
    <row r="472" spans="2:15" ht="25.5">
      <c r="B472" s="849">
        <v>468</v>
      </c>
      <c r="C472" s="577" t="s">
        <v>6145</v>
      </c>
      <c r="D472" s="578" t="s">
        <v>6146</v>
      </c>
      <c r="E472" s="579">
        <v>211006.93999999994</v>
      </c>
      <c r="F472" s="579">
        <v>0</v>
      </c>
      <c r="G472" s="579">
        <v>398039.96</v>
      </c>
      <c r="H472" s="579">
        <v>0</v>
      </c>
      <c r="I472" s="579">
        <v>0</v>
      </c>
      <c r="J472" s="579">
        <v>241610.75</v>
      </c>
      <c r="K472" s="580">
        <f t="shared" si="7"/>
        <v>850657.64999999991</v>
      </c>
      <c r="L472" s="104" t="s">
        <v>1034</v>
      </c>
      <c r="M472" s="581" t="s">
        <v>1034</v>
      </c>
      <c r="N472" s="581">
        <v>44432</v>
      </c>
      <c r="O472" s="850"/>
    </row>
    <row r="473" spans="2:15" ht="25.5">
      <c r="B473" s="849">
        <v>469</v>
      </c>
      <c r="C473" s="577" t="s">
        <v>6147</v>
      </c>
      <c r="D473" s="578" t="s">
        <v>6148</v>
      </c>
      <c r="E473" s="579">
        <v>1707402.5899999994</v>
      </c>
      <c r="F473" s="579">
        <v>0</v>
      </c>
      <c r="G473" s="579">
        <v>958945.06</v>
      </c>
      <c r="H473" s="579">
        <v>0</v>
      </c>
      <c r="I473" s="579">
        <v>51831</v>
      </c>
      <c r="J473" s="579">
        <v>1057748.22</v>
      </c>
      <c r="K473" s="580">
        <f t="shared" si="7"/>
        <v>3775926.8699999992</v>
      </c>
      <c r="L473" s="104" t="s">
        <v>1034</v>
      </c>
      <c r="M473" s="581" t="s">
        <v>1034</v>
      </c>
      <c r="N473" s="581">
        <v>44602</v>
      </c>
      <c r="O473" s="850"/>
    </row>
    <row r="474" spans="2:15" ht="51">
      <c r="B474" s="849">
        <v>470</v>
      </c>
      <c r="C474" s="577" t="s">
        <v>6149</v>
      </c>
      <c r="D474" s="578" t="s">
        <v>6150</v>
      </c>
      <c r="E474" s="579">
        <v>4735428.4499999993</v>
      </c>
      <c r="F474" s="579">
        <v>0</v>
      </c>
      <c r="G474" s="579">
        <v>1113205.6600000001</v>
      </c>
      <c r="H474" s="579">
        <v>862438.88</v>
      </c>
      <c r="I474" s="579">
        <v>0</v>
      </c>
      <c r="J474" s="579">
        <v>2662303.06</v>
      </c>
      <c r="K474" s="580">
        <f t="shared" si="7"/>
        <v>9373376.0499999989</v>
      </c>
      <c r="L474" s="104" t="s">
        <v>6151</v>
      </c>
      <c r="M474" s="581">
        <v>44643</v>
      </c>
      <c r="N474" s="581">
        <v>44644</v>
      </c>
      <c r="O474" s="850"/>
    </row>
    <row r="475" spans="2:15" ht="38.25">
      <c r="B475" s="849">
        <v>471</v>
      </c>
      <c r="C475" s="577" t="s">
        <v>6152</v>
      </c>
      <c r="D475" s="578" t="s">
        <v>6153</v>
      </c>
      <c r="E475" s="579">
        <v>490903.30000000005</v>
      </c>
      <c r="F475" s="579">
        <v>0</v>
      </c>
      <c r="G475" s="579">
        <v>115191.6</v>
      </c>
      <c r="H475" s="579">
        <v>0</v>
      </c>
      <c r="I475" s="579">
        <v>0</v>
      </c>
      <c r="J475" s="579">
        <v>240439.69</v>
      </c>
      <c r="K475" s="580">
        <f t="shared" si="7"/>
        <v>846534.59000000008</v>
      </c>
      <c r="L475" s="104" t="s">
        <v>6154</v>
      </c>
      <c r="M475" s="581">
        <v>44532</v>
      </c>
      <c r="N475" s="581">
        <v>44538</v>
      </c>
      <c r="O475" s="850"/>
    </row>
    <row r="476" spans="2:15" ht="25.5">
      <c r="B476" s="849">
        <v>472</v>
      </c>
      <c r="C476" s="577" t="s">
        <v>6155</v>
      </c>
      <c r="D476" s="578" t="s">
        <v>6156</v>
      </c>
      <c r="E476" s="579">
        <v>707966.14</v>
      </c>
      <c r="F476" s="579">
        <v>0</v>
      </c>
      <c r="G476" s="579">
        <v>128717.35999999999</v>
      </c>
      <c r="H476" s="579">
        <v>0</v>
      </c>
      <c r="I476" s="579">
        <v>0</v>
      </c>
      <c r="J476" s="579">
        <v>331914.88</v>
      </c>
      <c r="K476" s="580">
        <f t="shared" si="7"/>
        <v>1168598.3799999999</v>
      </c>
      <c r="L476" s="104" t="s">
        <v>6157</v>
      </c>
      <c r="M476" s="581">
        <v>44369</v>
      </c>
      <c r="N476" s="581">
        <v>44420</v>
      </c>
      <c r="O476" s="850"/>
    </row>
    <row r="477" spans="2:15" ht="38.25">
      <c r="B477" s="849">
        <v>473</v>
      </c>
      <c r="C477" s="577" t="s">
        <v>6158</v>
      </c>
      <c r="D477" s="578" t="s">
        <v>6159</v>
      </c>
      <c r="E477" s="579">
        <v>528767.28</v>
      </c>
      <c r="F477" s="579">
        <v>0</v>
      </c>
      <c r="G477" s="579">
        <v>122465.24</v>
      </c>
      <c r="H477" s="579">
        <v>0</v>
      </c>
      <c r="I477" s="579">
        <v>0</v>
      </c>
      <c r="J477" s="579">
        <v>258345.92</v>
      </c>
      <c r="K477" s="580">
        <f t="shared" si="7"/>
        <v>909578.44000000006</v>
      </c>
      <c r="L477" s="104" t="s">
        <v>6160</v>
      </c>
      <c r="M477" s="581">
        <v>44532</v>
      </c>
      <c r="N477" s="581">
        <v>44538</v>
      </c>
      <c r="O477" s="850"/>
    </row>
    <row r="478" spans="2:15" ht="25.5">
      <c r="B478" s="849">
        <v>474</v>
      </c>
      <c r="C478" s="577" t="s">
        <v>6161</v>
      </c>
      <c r="D478" s="578" t="s">
        <v>6162</v>
      </c>
      <c r="E478" s="579">
        <v>488489.08</v>
      </c>
      <c r="F478" s="579">
        <v>0</v>
      </c>
      <c r="G478" s="579">
        <v>132829.54</v>
      </c>
      <c r="H478" s="579">
        <v>0</v>
      </c>
      <c r="I478" s="579">
        <v>0</v>
      </c>
      <c r="J478" s="579">
        <v>246478.98</v>
      </c>
      <c r="K478" s="580">
        <f t="shared" si="7"/>
        <v>867797.6</v>
      </c>
      <c r="L478" s="104" t="s">
        <v>6163</v>
      </c>
      <c r="M478" s="581">
        <v>44643</v>
      </c>
      <c r="N478" s="581">
        <v>44644</v>
      </c>
      <c r="O478" s="850"/>
    </row>
    <row r="479" spans="2:15" ht="25.5">
      <c r="B479" s="849">
        <v>475</v>
      </c>
      <c r="C479" s="577" t="s">
        <v>6164</v>
      </c>
      <c r="D479" s="578" t="s">
        <v>6165</v>
      </c>
      <c r="E479" s="579">
        <v>1094734.8600000003</v>
      </c>
      <c r="F479" s="579">
        <v>0</v>
      </c>
      <c r="G479" s="579">
        <v>289347.32</v>
      </c>
      <c r="H479" s="579">
        <v>0</v>
      </c>
      <c r="I479" s="579">
        <v>0</v>
      </c>
      <c r="J479" s="579">
        <v>549069.61</v>
      </c>
      <c r="K479" s="580">
        <f t="shared" si="7"/>
        <v>1933151.7900000005</v>
      </c>
      <c r="L479" s="104" t="s">
        <v>6166</v>
      </c>
      <c r="M479" s="581">
        <v>44627</v>
      </c>
      <c r="N479" s="581">
        <v>44629</v>
      </c>
      <c r="O479" s="850"/>
    </row>
    <row r="480" spans="2:15" ht="25.5">
      <c r="B480" s="849">
        <v>476</v>
      </c>
      <c r="C480" s="577" t="s">
        <v>6167</v>
      </c>
      <c r="D480" s="578" t="s">
        <v>6168</v>
      </c>
      <c r="E480" s="579">
        <v>677325.51</v>
      </c>
      <c r="F480" s="579">
        <v>0</v>
      </c>
      <c r="G480" s="579">
        <v>592162.65</v>
      </c>
      <c r="H480" s="579">
        <v>259887.04</v>
      </c>
      <c r="I480" s="579">
        <v>0</v>
      </c>
      <c r="J480" s="579">
        <v>606707.79</v>
      </c>
      <c r="K480" s="580">
        <f t="shared" si="7"/>
        <v>2136082.9900000002</v>
      </c>
      <c r="L480" s="104" t="s">
        <v>6169</v>
      </c>
      <c r="M480" s="581">
        <v>44476</v>
      </c>
      <c r="N480" s="581">
        <v>44480</v>
      </c>
      <c r="O480" s="850"/>
    </row>
    <row r="481" spans="2:15" ht="51">
      <c r="B481" s="849">
        <v>477</v>
      </c>
      <c r="C481" s="582" t="s">
        <v>6170</v>
      </c>
      <c r="D481" s="578" t="s">
        <v>6171</v>
      </c>
      <c r="E481" s="579">
        <v>97536.94</v>
      </c>
      <c r="F481" s="579">
        <v>0</v>
      </c>
      <c r="G481" s="579">
        <v>135657.55000000002</v>
      </c>
      <c r="H481" s="579">
        <v>0</v>
      </c>
      <c r="I481" s="579">
        <v>0</v>
      </c>
      <c r="J481" s="579">
        <v>92508.96</v>
      </c>
      <c r="K481" s="580">
        <f t="shared" si="7"/>
        <v>325703.45</v>
      </c>
      <c r="L481" s="104" t="s">
        <v>1034</v>
      </c>
      <c r="M481" s="581" t="s">
        <v>1034</v>
      </c>
      <c r="N481" s="581">
        <v>44589</v>
      </c>
      <c r="O481" s="850"/>
    </row>
    <row r="482" spans="2:15" ht="51">
      <c r="B482" s="849">
        <v>478</v>
      </c>
      <c r="C482" s="582" t="s">
        <v>6172</v>
      </c>
      <c r="D482" s="578" t="s">
        <v>6173</v>
      </c>
      <c r="E482" s="579">
        <v>206995.97000000009</v>
      </c>
      <c r="F482" s="579">
        <v>0</v>
      </c>
      <c r="G482" s="579">
        <v>141057.51999999999</v>
      </c>
      <c r="H482" s="579">
        <v>0</v>
      </c>
      <c r="I482" s="579">
        <v>0</v>
      </c>
      <c r="J482" s="579">
        <v>138073.87</v>
      </c>
      <c r="K482" s="580">
        <f t="shared" si="7"/>
        <v>486127.3600000001</v>
      </c>
      <c r="L482" s="104" t="s">
        <v>1034</v>
      </c>
      <c r="M482" s="581" t="s">
        <v>1034</v>
      </c>
      <c r="N482" s="581">
        <v>44462</v>
      </c>
      <c r="O482" s="850"/>
    </row>
    <row r="483" spans="2:15" ht="25.5">
      <c r="B483" s="849">
        <v>479</v>
      </c>
      <c r="C483" s="582" t="s">
        <v>6174</v>
      </c>
      <c r="D483" s="578" t="s">
        <v>6175</v>
      </c>
      <c r="E483" s="579">
        <v>47768.599999999969</v>
      </c>
      <c r="F483" s="579">
        <v>0</v>
      </c>
      <c r="G483" s="579">
        <v>21988.959999999999</v>
      </c>
      <c r="H483" s="579">
        <v>0</v>
      </c>
      <c r="I483" s="579">
        <v>0</v>
      </c>
      <c r="J483" s="579">
        <v>27673.03</v>
      </c>
      <c r="K483" s="580">
        <f t="shared" si="7"/>
        <v>97430.589999999967</v>
      </c>
      <c r="L483" s="104" t="s">
        <v>1034</v>
      </c>
      <c r="M483" s="581" t="s">
        <v>1034</v>
      </c>
      <c r="N483" s="581">
        <v>44490</v>
      </c>
      <c r="O483" s="850"/>
    </row>
    <row r="484" spans="2:15" ht="38.25">
      <c r="B484" s="849">
        <v>480</v>
      </c>
      <c r="C484" s="582" t="s">
        <v>6176</v>
      </c>
      <c r="D484" s="578" t="s">
        <v>6177</v>
      </c>
      <c r="E484" s="579">
        <v>9818.1400000000031</v>
      </c>
      <c r="F484" s="579">
        <v>0</v>
      </c>
      <c r="G484" s="579">
        <v>7968.6</v>
      </c>
      <c r="H484" s="579">
        <v>0</v>
      </c>
      <c r="I484" s="579">
        <v>0</v>
      </c>
      <c r="J484" s="579">
        <v>7056.05</v>
      </c>
      <c r="K484" s="580">
        <f t="shared" si="7"/>
        <v>24842.790000000005</v>
      </c>
      <c r="L484" s="104" t="s">
        <v>1034</v>
      </c>
      <c r="M484" s="581" t="s">
        <v>1034</v>
      </c>
      <c r="N484" s="581">
        <v>44620</v>
      </c>
      <c r="O484" s="850"/>
    </row>
    <row r="485" spans="2:15" ht="25.5">
      <c r="B485" s="849">
        <v>481</v>
      </c>
      <c r="C485" s="577" t="s">
        <v>6178</v>
      </c>
      <c r="D485" s="578" t="s">
        <v>6179</v>
      </c>
      <c r="E485" s="579">
        <v>679604.86999999965</v>
      </c>
      <c r="F485" s="579">
        <v>86190.720000000001</v>
      </c>
      <c r="G485" s="579">
        <v>415061.46</v>
      </c>
      <c r="H485" s="579">
        <v>653276.94999999995</v>
      </c>
      <c r="I485" s="579">
        <v>84849</v>
      </c>
      <c r="J485" s="579">
        <v>727606.53</v>
      </c>
      <c r="K485" s="580">
        <f t="shared" si="7"/>
        <v>2646589.5299999993</v>
      </c>
      <c r="L485" s="104" t="s">
        <v>6180</v>
      </c>
      <c r="M485" s="581">
        <v>44643</v>
      </c>
      <c r="N485" s="581">
        <v>44644</v>
      </c>
      <c r="O485" s="850"/>
    </row>
    <row r="486" spans="2:15" ht="38.25">
      <c r="B486" s="849">
        <v>482</v>
      </c>
      <c r="C486" s="577" t="s">
        <v>6181</v>
      </c>
      <c r="D486" s="578" t="s">
        <v>6182</v>
      </c>
      <c r="E486" s="579">
        <v>125880.32999999999</v>
      </c>
      <c r="F486" s="579">
        <v>0</v>
      </c>
      <c r="G486" s="579">
        <v>30789.74</v>
      </c>
      <c r="H486" s="579">
        <v>0</v>
      </c>
      <c r="I486" s="579">
        <v>0</v>
      </c>
      <c r="J486" s="579">
        <v>62151.49</v>
      </c>
      <c r="K486" s="580">
        <f t="shared" si="7"/>
        <v>218821.55999999997</v>
      </c>
      <c r="L486" s="104" t="s">
        <v>1034</v>
      </c>
      <c r="M486" s="581" t="s">
        <v>1034</v>
      </c>
      <c r="N486" s="581">
        <v>44461</v>
      </c>
      <c r="O486" s="850"/>
    </row>
    <row r="487" spans="2:15" ht="51">
      <c r="B487" s="849">
        <v>483</v>
      </c>
      <c r="C487" s="577" t="s">
        <v>6183</v>
      </c>
      <c r="D487" s="578" t="s">
        <v>6184</v>
      </c>
      <c r="E487" s="579">
        <v>93739.499999999985</v>
      </c>
      <c r="F487" s="579">
        <v>0</v>
      </c>
      <c r="G487" s="579">
        <v>59291.46</v>
      </c>
      <c r="H487" s="579">
        <v>0</v>
      </c>
      <c r="I487" s="579">
        <v>0</v>
      </c>
      <c r="J487" s="579">
        <v>60707.839999999997</v>
      </c>
      <c r="K487" s="580">
        <f t="shared" si="7"/>
        <v>213738.8</v>
      </c>
      <c r="L487" s="104" t="s">
        <v>6185</v>
      </c>
      <c r="M487" s="581">
        <v>44642</v>
      </c>
      <c r="N487" s="581">
        <v>44644</v>
      </c>
      <c r="O487" s="850"/>
    </row>
    <row r="488" spans="2:15" ht="51">
      <c r="B488" s="849">
        <v>484</v>
      </c>
      <c r="C488" s="582" t="s">
        <v>6186</v>
      </c>
      <c r="D488" s="578" t="s">
        <v>6187</v>
      </c>
      <c r="E488" s="579">
        <v>143197.6</v>
      </c>
      <c r="F488" s="579">
        <v>0</v>
      </c>
      <c r="G488" s="579">
        <v>96102.6</v>
      </c>
      <c r="H488" s="579">
        <v>0</v>
      </c>
      <c r="I488" s="579">
        <v>0</v>
      </c>
      <c r="J488" s="579">
        <v>94931.11</v>
      </c>
      <c r="K488" s="580">
        <f t="shared" si="7"/>
        <v>334231.31</v>
      </c>
      <c r="L488" s="104" t="s">
        <v>1034</v>
      </c>
      <c r="M488" s="581" t="s">
        <v>1034</v>
      </c>
      <c r="N488" s="581">
        <v>44426</v>
      </c>
      <c r="O488" s="850"/>
    </row>
    <row r="489" spans="2:15" ht="38.25">
      <c r="B489" s="849">
        <v>485</v>
      </c>
      <c r="C489" s="582" t="s">
        <v>6188</v>
      </c>
      <c r="D489" s="578" t="s">
        <v>6189</v>
      </c>
      <c r="E489" s="579">
        <v>96041.550000000017</v>
      </c>
      <c r="F489" s="579">
        <v>0</v>
      </c>
      <c r="G489" s="579">
        <v>53436</v>
      </c>
      <c r="H489" s="579">
        <v>0</v>
      </c>
      <c r="I489" s="579">
        <v>0</v>
      </c>
      <c r="J489" s="579">
        <v>59298.19</v>
      </c>
      <c r="K489" s="580">
        <f t="shared" si="7"/>
        <v>208775.74000000002</v>
      </c>
      <c r="L489" s="104" t="s">
        <v>6190</v>
      </c>
      <c r="M489" s="581">
        <v>44648</v>
      </c>
      <c r="N489" s="581">
        <v>44650</v>
      </c>
      <c r="O489" s="850"/>
    </row>
    <row r="490" spans="2:15" ht="38.25">
      <c r="B490" s="849">
        <v>486</v>
      </c>
      <c r="C490" s="577" t="s">
        <v>6191</v>
      </c>
      <c r="D490" s="578" t="s">
        <v>6192</v>
      </c>
      <c r="E490" s="579">
        <v>28229.61</v>
      </c>
      <c r="F490" s="579">
        <v>181034.42</v>
      </c>
      <c r="G490" s="579">
        <v>31202.98</v>
      </c>
      <c r="H490" s="579">
        <v>0</v>
      </c>
      <c r="I490" s="579">
        <v>0</v>
      </c>
      <c r="J490" s="579">
        <v>95393.99</v>
      </c>
      <c r="K490" s="580">
        <f t="shared" si="7"/>
        <v>335861.00000000006</v>
      </c>
      <c r="L490" s="104" t="s">
        <v>1034</v>
      </c>
      <c r="M490" s="581" t="s">
        <v>1034</v>
      </c>
      <c r="N490" s="581">
        <v>44601</v>
      </c>
      <c r="O490" s="850"/>
    </row>
    <row r="491" spans="2:15" ht="25.5">
      <c r="B491" s="849">
        <v>487</v>
      </c>
      <c r="C491" s="577" t="s">
        <v>6193</v>
      </c>
      <c r="D491" s="578" t="s">
        <v>6194</v>
      </c>
      <c r="E491" s="579">
        <v>3491532.22</v>
      </c>
      <c r="F491" s="579">
        <v>463934.7</v>
      </c>
      <c r="G491" s="579">
        <v>1372665.99</v>
      </c>
      <c r="H491" s="579">
        <v>433937.29</v>
      </c>
      <c r="I491" s="579">
        <v>125199</v>
      </c>
      <c r="J491" s="579">
        <v>2285830.77</v>
      </c>
      <c r="K491" s="580">
        <f t="shared" si="7"/>
        <v>8173099.9700000007</v>
      </c>
      <c r="L491" s="104" t="s">
        <v>6195</v>
      </c>
      <c r="M491" s="581">
        <v>44624</v>
      </c>
      <c r="N491" s="581">
        <v>44624</v>
      </c>
      <c r="O491" s="850"/>
    </row>
    <row r="492" spans="2:15" ht="38.25">
      <c r="B492" s="849">
        <v>488</v>
      </c>
      <c r="C492" s="577" t="s">
        <v>6196</v>
      </c>
      <c r="D492" s="578" t="s">
        <v>6197</v>
      </c>
      <c r="E492" s="579">
        <v>3430832.3</v>
      </c>
      <c r="F492" s="579">
        <v>0</v>
      </c>
      <c r="G492" s="579">
        <v>1051683.9099999999</v>
      </c>
      <c r="H492" s="579">
        <v>940292.32000000007</v>
      </c>
      <c r="I492" s="579">
        <v>0</v>
      </c>
      <c r="J492" s="579">
        <v>2151244.63</v>
      </c>
      <c r="K492" s="580">
        <f t="shared" si="7"/>
        <v>7574053.1600000001</v>
      </c>
      <c r="L492" s="104" t="s">
        <v>6198</v>
      </c>
      <c r="M492" s="581">
        <v>44425</v>
      </c>
      <c r="N492" s="581">
        <v>44433</v>
      </c>
      <c r="O492" s="850"/>
    </row>
    <row r="493" spans="2:15" ht="38.25">
      <c r="B493" s="849">
        <v>489</v>
      </c>
      <c r="C493" s="577" t="s">
        <v>6199</v>
      </c>
      <c r="D493" s="578" t="s">
        <v>6200</v>
      </c>
      <c r="E493" s="579">
        <v>1928277.2200000002</v>
      </c>
      <c r="F493" s="579">
        <v>0</v>
      </c>
      <c r="G493" s="579">
        <v>97870.38</v>
      </c>
      <c r="H493" s="579">
        <v>0</v>
      </c>
      <c r="I493" s="579">
        <v>0</v>
      </c>
      <c r="J493" s="579">
        <v>803778.91</v>
      </c>
      <c r="K493" s="580">
        <f t="shared" si="7"/>
        <v>2829926.5100000002</v>
      </c>
      <c r="L493" s="104" t="s">
        <v>6201</v>
      </c>
      <c r="M493" s="581">
        <v>44566</v>
      </c>
      <c r="N493" s="581">
        <v>44581</v>
      </c>
      <c r="O493" s="850"/>
    </row>
    <row r="494" spans="2:15" ht="38.25">
      <c r="B494" s="849">
        <v>490</v>
      </c>
      <c r="C494" s="577" t="s">
        <v>6202</v>
      </c>
      <c r="D494" s="578" t="s">
        <v>6203</v>
      </c>
      <c r="E494" s="579">
        <v>864479.2699999999</v>
      </c>
      <c r="F494" s="579">
        <v>0</v>
      </c>
      <c r="G494" s="579">
        <v>95956.18</v>
      </c>
      <c r="H494" s="579">
        <v>0</v>
      </c>
      <c r="I494" s="579">
        <v>0</v>
      </c>
      <c r="J494" s="579">
        <v>381007.66</v>
      </c>
      <c r="K494" s="580">
        <f t="shared" si="7"/>
        <v>1341443.1099999999</v>
      </c>
      <c r="L494" s="104" t="s">
        <v>1034</v>
      </c>
      <c r="M494" s="581" t="s">
        <v>1034</v>
      </c>
      <c r="N494" s="581">
        <v>44650</v>
      </c>
      <c r="O494" s="850"/>
    </row>
    <row r="495" spans="2:15" ht="25.5">
      <c r="B495" s="849">
        <v>491</v>
      </c>
      <c r="C495" s="577" t="s">
        <v>6204</v>
      </c>
      <c r="D495" s="578" t="s">
        <v>6205</v>
      </c>
      <c r="E495" s="579">
        <v>762144.08000000019</v>
      </c>
      <c r="F495" s="579">
        <v>0</v>
      </c>
      <c r="G495" s="579">
        <v>100336.34</v>
      </c>
      <c r="H495" s="579">
        <v>0</v>
      </c>
      <c r="I495" s="579">
        <v>0</v>
      </c>
      <c r="J495" s="579">
        <v>342148.6</v>
      </c>
      <c r="K495" s="580">
        <f t="shared" si="7"/>
        <v>1204629.02</v>
      </c>
      <c r="L495" s="104" t="s">
        <v>1034</v>
      </c>
      <c r="M495" s="581" t="s">
        <v>1034</v>
      </c>
      <c r="N495" s="581">
        <v>44650</v>
      </c>
      <c r="O495" s="850"/>
    </row>
    <row r="496" spans="2:15" ht="25.5">
      <c r="B496" s="849">
        <v>492</v>
      </c>
      <c r="C496" s="577" t="s">
        <v>6206</v>
      </c>
      <c r="D496" s="578" t="s">
        <v>6207</v>
      </c>
      <c r="E496" s="579">
        <v>847447.71</v>
      </c>
      <c r="F496" s="579">
        <v>0</v>
      </c>
      <c r="G496" s="579">
        <v>98949.14</v>
      </c>
      <c r="H496" s="579">
        <v>0</v>
      </c>
      <c r="I496" s="579">
        <v>53175</v>
      </c>
      <c r="J496" s="579">
        <v>375438.5</v>
      </c>
      <c r="K496" s="580">
        <f t="shared" si="7"/>
        <v>1375010.35</v>
      </c>
      <c r="L496" s="104" t="s">
        <v>1034</v>
      </c>
      <c r="M496" s="581" t="s">
        <v>1034</v>
      </c>
      <c r="N496" s="581">
        <v>44623</v>
      </c>
      <c r="O496" s="850"/>
    </row>
    <row r="497" spans="2:15" ht="38.25">
      <c r="B497" s="849">
        <v>493</v>
      </c>
      <c r="C497" s="582" t="s">
        <v>6208</v>
      </c>
      <c r="D497" s="578" t="s">
        <v>6209</v>
      </c>
      <c r="E497" s="579">
        <v>496995.22000000003</v>
      </c>
      <c r="F497" s="579">
        <v>0</v>
      </c>
      <c r="G497" s="579">
        <v>161576.00000000003</v>
      </c>
      <c r="H497" s="579">
        <v>0</v>
      </c>
      <c r="I497" s="579">
        <v>0</v>
      </c>
      <c r="J497" s="579">
        <v>261257.2</v>
      </c>
      <c r="K497" s="580">
        <f t="shared" si="7"/>
        <v>919828.42000000016</v>
      </c>
      <c r="L497" s="104" t="s">
        <v>1034</v>
      </c>
      <c r="M497" s="581" t="s">
        <v>1034</v>
      </c>
      <c r="N497" s="581">
        <v>44523</v>
      </c>
      <c r="O497" s="850"/>
    </row>
    <row r="498" spans="2:15" ht="25.5">
      <c r="B498" s="849">
        <v>494</v>
      </c>
      <c r="C498" s="577" t="s">
        <v>6210</v>
      </c>
      <c r="D498" s="578" t="s">
        <v>6211</v>
      </c>
      <c r="E498" s="579">
        <v>2923454.4000000004</v>
      </c>
      <c r="F498" s="579">
        <v>0</v>
      </c>
      <c r="G498" s="579">
        <v>176198.61</v>
      </c>
      <c r="H498" s="579">
        <v>0</v>
      </c>
      <c r="I498" s="579">
        <v>61948</v>
      </c>
      <c r="J498" s="579">
        <v>1229641.77</v>
      </c>
      <c r="K498" s="580">
        <f t="shared" si="7"/>
        <v>4391242.78</v>
      </c>
      <c r="L498" s="104" t="s">
        <v>6212</v>
      </c>
      <c r="M498" s="581">
        <v>44641</v>
      </c>
      <c r="N498" s="581">
        <v>44641</v>
      </c>
      <c r="O498" s="850"/>
    </row>
    <row r="499" spans="2:15" ht="51">
      <c r="B499" s="849">
        <v>495</v>
      </c>
      <c r="C499" s="577" t="s">
        <v>6213</v>
      </c>
      <c r="D499" s="578" t="s">
        <v>6214</v>
      </c>
      <c r="E499" s="579">
        <v>1760558.9200000006</v>
      </c>
      <c r="F499" s="579">
        <v>0</v>
      </c>
      <c r="G499" s="579">
        <v>620888.86</v>
      </c>
      <c r="H499" s="579">
        <v>0</v>
      </c>
      <c r="I499" s="579">
        <v>66361</v>
      </c>
      <c r="J499" s="579">
        <v>944727.57</v>
      </c>
      <c r="K499" s="580">
        <f t="shared" si="7"/>
        <v>3392536.3500000006</v>
      </c>
      <c r="L499" s="104" t="s">
        <v>6215</v>
      </c>
      <c r="M499" s="581">
        <v>44641</v>
      </c>
      <c r="N499" s="581">
        <v>44641</v>
      </c>
      <c r="O499" s="850"/>
    </row>
    <row r="500" spans="2:15" ht="38.25">
      <c r="B500" s="849">
        <v>496</v>
      </c>
      <c r="C500" s="577" t="s">
        <v>6216</v>
      </c>
      <c r="D500" s="578" t="s">
        <v>6217</v>
      </c>
      <c r="E500" s="579">
        <v>779189.46999999974</v>
      </c>
      <c r="F500" s="579">
        <v>0</v>
      </c>
      <c r="G500" s="579">
        <v>238195.4</v>
      </c>
      <c r="H500" s="579">
        <v>0</v>
      </c>
      <c r="I500" s="579">
        <v>19372</v>
      </c>
      <c r="J500" s="579">
        <v>403599.67</v>
      </c>
      <c r="K500" s="580">
        <f t="shared" si="7"/>
        <v>1440356.5399999998</v>
      </c>
      <c r="L500" s="104" t="s">
        <v>6218</v>
      </c>
      <c r="M500" s="581">
        <v>44650</v>
      </c>
      <c r="N500" s="581">
        <v>44651</v>
      </c>
      <c r="O500" s="850"/>
    </row>
    <row r="501" spans="2:15" ht="38.25">
      <c r="B501" s="849">
        <v>497</v>
      </c>
      <c r="C501" s="577" t="s">
        <v>6219</v>
      </c>
      <c r="D501" s="578" t="s">
        <v>6220</v>
      </c>
      <c r="E501" s="579">
        <v>3040854.66</v>
      </c>
      <c r="F501" s="579">
        <v>0</v>
      </c>
      <c r="G501" s="579">
        <v>136715.57</v>
      </c>
      <c r="H501" s="579">
        <v>0</v>
      </c>
      <c r="I501" s="579">
        <v>0</v>
      </c>
      <c r="J501" s="579">
        <v>1260551.77</v>
      </c>
      <c r="K501" s="580">
        <f t="shared" si="7"/>
        <v>4438122</v>
      </c>
      <c r="L501" s="104" t="s">
        <v>6221</v>
      </c>
      <c r="M501" s="581">
        <v>44648</v>
      </c>
      <c r="N501" s="581">
        <v>44648</v>
      </c>
      <c r="O501" s="850"/>
    </row>
    <row r="502" spans="2:15" ht="51">
      <c r="B502" s="849">
        <v>498</v>
      </c>
      <c r="C502" s="577" t="s">
        <v>6222</v>
      </c>
      <c r="D502" s="578" t="s">
        <v>6223</v>
      </c>
      <c r="E502" s="579">
        <v>1365100.68</v>
      </c>
      <c r="F502" s="579">
        <v>0</v>
      </c>
      <c r="G502" s="579">
        <v>78739.929999999993</v>
      </c>
      <c r="H502" s="579">
        <v>0</v>
      </c>
      <c r="I502" s="579">
        <v>0</v>
      </c>
      <c r="J502" s="579">
        <v>572775.96</v>
      </c>
      <c r="K502" s="580">
        <f t="shared" si="7"/>
        <v>2016616.5699999998</v>
      </c>
      <c r="L502" s="104" t="s">
        <v>6224</v>
      </c>
      <c r="M502" s="581">
        <v>44490</v>
      </c>
      <c r="N502" s="581">
        <v>44512</v>
      </c>
      <c r="O502" s="850"/>
    </row>
    <row r="503" spans="2:15" ht="38.25">
      <c r="B503" s="849">
        <v>499</v>
      </c>
      <c r="C503" s="577" t="s">
        <v>6225</v>
      </c>
      <c r="D503" s="578" t="s">
        <v>6226</v>
      </c>
      <c r="E503" s="579">
        <v>1814913.2200000004</v>
      </c>
      <c r="F503" s="579">
        <v>0</v>
      </c>
      <c r="G503" s="579">
        <v>675629.54</v>
      </c>
      <c r="H503" s="579">
        <v>0</v>
      </c>
      <c r="I503" s="579">
        <v>107450</v>
      </c>
      <c r="J503" s="579">
        <v>988005.88</v>
      </c>
      <c r="K503" s="580">
        <f t="shared" si="7"/>
        <v>3585998.6400000006</v>
      </c>
      <c r="L503" s="104" t="s">
        <v>6227</v>
      </c>
      <c r="M503" s="581">
        <v>44641</v>
      </c>
      <c r="N503" s="581">
        <v>44641</v>
      </c>
      <c r="O503" s="850"/>
    </row>
    <row r="504" spans="2:15" ht="38.25">
      <c r="B504" s="849">
        <v>500</v>
      </c>
      <c r="C504" s="577" t="s">
        <v>6228</v>
      </c>
      <c r="D504" s="578" t="s">
        <v>6229</v>
      </c>
      <c r="E504" s="579">
        <v>0</v>
      </c>
      <c r="F504" s="579">
        <v>3332926.52</v>
      </c>
      <c r="G504" s="579">
        <v>0</v>
      </c>
      <c r="H504" s="579">
        <v>0</v>
      </c>
      <c r="I504" s="579">
        <v>42408</v>
      </c>
      <c r="J504" s="579">
        <v>1322182.08</v>
      </c>
      <c r="K504" s="580">
        <f t="shared" si="7"/>
        <v>4697516.5999999996</v>
      </c>
      <c r="L504" s="104" t="s">
        <v>1034</v>
      </c>
      <c r="M504" s="581" t="s">
        <v>1034</v>
      </c>
      <c r="N504" s="581">
        <v>44446</v>
      </c>
      <c r="O504" s="850"/>
    </row>
    <row r="505" spans="2:15" ht="114.75">
      <c r="B505" s="849">
        <v>501</v>
      </c>
      <c r="C505" s="577" t="s">
        <v>6230</v>
      </c>
      <c r="D505" s="578" t="s">
        <v>6231</v>
      </c>
      <c r="E505" s="579">
        <v>25462.840000000004</v>
      </c>
      <c r="F505" s="579">
        <v>0</v>
      </c>
      <c r="G505" s="579">
        <v>197934.38</v>
      </c>
      <c r="H505" s="579">
        <v>0</v>
      </c>
      <c r="I505" s="579">
        <v>2522</v>
      </c>
      <c r="J505" s="579">
        <v>88622.35</v>
      </c>
      <c r="K505" s="580">
        <f t="shared" si="7"/>
        <v>314541.57</v>
      </c>
      <c r="L505" s="104" t="s">
        <v>1034</v>
      </c>
      <c r="M505" s="581" t="s">
        <v>1034</v>
      </c>
      <c r="N505" s="581">
        <v>44634</v>
      </c>
      <c r="O505" s="850"/>
    </row>
    <row r="506" spans="2:15" ht="89.25">
      <c r="B506" s="849">
        <v>502</v>
      </c>
      <c r="C506" s="577" t="s">
        <v>6232</v>
      </c>
      <c r="D506" s="578" t="s">
        <v>6233</v>
      </c>
      <c r="E506" s="579">
        <v>228609.32999999987</v>
      </c>
      <c r="F506" s="579">
        <v>0</v>
      </c>
      <c r="G506" s="579">
        <v>229189.04</v>
      </c>
      <c r="H506" s="579">
        <v>0</v>
      </c>
      <c r="I506" s="579">
        <v>9443</v>
      </c>
      <c r="J506" s="579">
        <v>181610</v>
      </c>
      <c r="K506" s="580">
        <f t="shared" si="7"/>
        <v>648851.36999999988</v>
      </c>
      <c r="L506" s="104" t="s">
        <v>1034</v>
      </c>
      <c r="M506" s="581" t="s">
        <v>1034</v>
      </c>
      <c r="N506" s="581">
        <v>44642</v>
      </c>
      <c r="O506" s="850"/>
    </row>
    <row r="507" spans="2:15" ht="51">
      <c r="B507" s="849">
        <v>503</v>
      </c>
      <c r="C507" s="577" t="s">
        <v>6234</v>
      </c>
      <c r="D507" s="578" t="s">
        <v>6235</v>
      </c>
      <c r="E507" s="579">
        <v>229153.58</v>
      </c>
      <c r="F507" s="579">
        <v>0</v>
      </c>
      <c r="G507" s="579">
        <v>579490.92000000004</v>
      </c>
      <c r="H507" s="579">
        <v>0</v>
      </c>
      <c r="I507" s="579">
        <v>16472</v>
      </c>
      <c r="J507" s="579">
        <v>320791.73</v>
      </c>
      <c r="K507" s="580">
        <f t="shared" si="7"/>
        <v>1145908.23</v>
      </c>
      <c r="L507" s="104" t="s">
        <v>1034</v>
      </c>
      <c r="M507" s="581" t="s">
        <v>1034</v>
      </c>
      <c r="N507" s="581">
        <v>44588</v>
      </c>
      <c r="O507" s="850"/>
    </row>
    <row r="508" spans="2:15" ht="25.5">
      <c r="B508" s="849">
        <v>504</v>
      </c>
      <c r="C508" s="582" t="s">
        <v>6236</v>
      </c>
      <c r="D508" s="578" t="s">
        <v>6237</v>
      </c>
      <c r="E508" s="579">
        <v>3960.79</v>
      </c>
      <c r="F508" s="579">
        <v>0</v>
      </c>
      <c r="G508" s="579">
        <v>10059.4</v>
      </c>
      <c r="H508" s="579">
        <v>0</v>
      </c>
      <c r="I508" s="579">
        <v>0</v>
      </c>
      <c r="J508" s="579">
        <v>5561.85</v>
      </c>
      <c r="K508" s="580">
        <f t="shared" si="7"/>
        <v>19582.04</v>
      </c>
      <c r="L508" s="104" t="s">
        <v>1034</v>
      </c>
      <c r="M508" s="581" t="s">
        <v>1034</v>
      </c>
      <c r="N508" s="581">
        <v>44473</v>
      </c>
      <c r="O508" s="850"/>
    </row>
    <row r="509" spans="2:15" ht="38.25">
      <c r="B509" s="849">
        <v>505</v>
      </c>
      <c r="C509" s="577" t="s">
        <v>6238</v>
      </c>
      <c r="D509" s="578" t="s">
        <v>6239</v>
      </c>
      <c r="E509" s="579">
        <v>642177.82000000007</v>
      </c>
      <c r="F509" s="579">
        <v>0</v>
      </c>
      <c r="G509" s="579">
        <v>581993.57999999996</v>
      </c>
      <c r="H509" s="579">
        <v>139944.98000000001</v>
      </c>
      <c r="I509" s="579">
        <v>20613</v>
      </c>
      <c r="J509" s="579">
        <v>541149.11</v>
      </c>
      <c r="K509" s="580">
        <f t="shared" si="7"/>
        <v>1925878.4899999998</v>
      </c>
      <c r="L509" s="104" t="s">
        <v>1034</v>
      </c>
      <c r="M509" s="581" t="s">
        <v>1034</v>
      </c>
      <c r="N509" s="581">
        <v>44620</v>
      </c>
      <c r="O509" s="850"/>
    </row>
    <row r="510" spans="2:15" ht="38.25">
      <c r="B510" s="849">
        <v>506</v>
      </c>
      <c r="C510" s="577" t="s">
        <v>6240</v>
      </c>
      <c r="D510" s="578" t="s">
        <v>6241</v>
      </c>
      <c r="E510" s="579">
        <v>571913.49</v>
      </c>
      <c r="F510" s="579">
        <v>0</v>
      </c>
      <c r="G510" s="579">
        <v>553181.23</v>
      </c>
      <c r="H510" s="579">
        <v>61254.879999999997</v>
      </c>
      <c r="I510" s="579">
        <v>0</v>
      </c>
      <c r="J510" s="579">
        <v>470628.49</v>
      </c>
      <c r="K510" s="580">
        <f t="shared" si="7"/>
        <v>1656978.0899999999</v>
      </c>
      <c r="L510" s="104" t="s">
        <v>1034</v>
      </c>
      <c r="M510" s="581" t="s">
        <v>1034</v>
      </c>
      <c r="N510" s="581">
        <v>44634</v>
      </c>
      <c r="O510" s="850"/>
    </row>
    <row r="511" spans="2:15" ht="25.5">
      <c r="B511" s="849">
        <v>507</v>
      </c>
      <c r="C511" s="577" t="s">
        <v>6242</v>
      </c>
      <c r="D511" s="578" t="s">
        <v>6243</v>
      </c>
      <c r="E511" s="579">
        <v>2149430.9699999983</v>
      </c>
      <c r="F511" s="579">
        <v>0</v>
      </c>
      <c r="G511" s="579">
        <v>283778.2</v>
      </c>
      <c r="H511" s="579">
        <v>0</v>
      </c>
      <c r="I511" s="579">
        <v>92364</v>
      </c>
      <c r="J511" s="579">
        <v>965261.47</v>
      </c>
      <c r="K511" s="580">
        <f t="shared" si="7"/>
        <v>3490834.6399999987</v>
      </c>
      <c r="L511" s="104" t="s">
        <v>1034</v>
      </c>
      <c r="M511" s="581" t="s">
        <v>1034</v>
      </c>
      <c r="N511" s="581">
        <v>44634</v>
      </c>
      <c r="O511" s="850"/>
    </row>
    <row r="512" spans="2:15" ht="12.75">
      <c r="B512" s="849">
        <v>508</v>
      </c>
      <c r="C512" s="577" t="s">
        <v>6244</v>
      </c>
      <c r="D512" s="578" t="s">
        <v>6245</v>
      </c>
      <c r="E512" s="579">
        <v>1973069.6499999997</v>
      </c>
      <c r="F512" s="579">
        <v>0</v>
      </c>
      <c r="G512" s="579">
        <v>162610.38</v>
      </c>
      <c r="H512" s="579">
        <v>0</v>
      </c>
      <c r="I512" s="579">
        <v>0</v>
      </c>
      <c r="J512" s="579">
        <v>847230.76</v>
      </c>
      <c r="K512" s="580">
        <f t="shared" si="7"/>
        <v>2982910.79</v>
      </c>
      <c r="L512" s="104" t="s">
        <v>1034</v>
      </c>
      <c r="M512" s="581" t="s">
        <v>1034</v>
      </c>
      <c r="N512" s="581">
        <v>44651</v>
      </c>
      <c r="O512" s="850"/>
    </row>
    <row r="513" spans="2:15" ht="38.25">
      <c r="B513" s="849">
        <v>509</v>
      </c>
      <c r="C513" s="577" t="s">
        <v>6246</v>
      </c>
      <c r="D513" s="578" t="s">
        <v>6247</v>
      </c>
      <c r="E513" s="579">
        <v>65770.89</v>
      </c>
      <c r="F513" s="579">
        <v>0</v>
      </c>
      <c r="G513" s="579">
        <v>87836.55</v>
      </c>
      <c r="H513" s="579">
        <v>57981.120000000003</v>
      </c>
      <c r="I513" s="579">
        <v>0</v>
      </c>
      <c r="J513" s="579">
        <v>83937.82</v>
      </c>
      <c r="K513" s="580">
        <f t="shared" si="7"/>
        <v>295526.38</v>
      </c>
      <c r="L513" s="104" t="s">
        <v>6248</v>
      </c>
      <c r="M513" s="581">
        <v>44615</v>
      </c>
      <c r="N513" s="581">
        <v>44620</v>
      </c>
      <c r="O513" s="850"/>
    </row>
    <row r="514" spans="2:15" ht="38.25">
      <c r="B514" s="849">
        <v>510</v>
      </c>
      <c r="C514" s="577" t="s">
        <v>6249</v>
      </c>
      <c r="D514" s="578" t="s">
        <v>6250</v>
      </c>
      <c r="E514" s="579">
        <v>2102997.64</v>
      </c>
      <c r="F514" s="579">
        <v>0</v>
      </c>
      <c r="G514" s="579">
        <v>298962.92</v>
      </c>
      <c r="H514" s="579">
        <v>0</v>
      </c>
      <c r="I514" s="579">
        <v>0</v>
      </c>
      <c r="J514" s="579">
        <v>952865.05</v>
      </c>
      <c r="K514" s="580">
        <f t="shared" si="7"/>
        <v>3354825.6100000003</v>
      </c>
      <c r="L514" s="104" t="s">
        <v>6251</v>
      </c>
      <c r="M514" s="581">
        <v>44650</v>
      </c>
      <c r="N514" s="581">
        <v>44650</v>
      </c>
      <c r="O514" s="850"/>
    </row>
    <row r="515" spans="2:15" ht="25.5">
      <c r="B515" s="849">
        <v>511</v>
      </c>
      <c r="C515" s="577" t="s">
        <v>6252</v>
      </c>
      <c r="D515" s="578" t="s">
        <v>6253</v>
      </c>
      <c r="E515" s="579">
        <v>2281487.96</v>
      </c>
      <c r="F515" s="579">
        <v>0</v>
      </c>
      <c r="G515" s="579">
        <v>382901.32999999996</v>
      </c>
      <c r="H515" s="579">
        <v>0</v>
      </c>
      <c r="I515" s="579">
        <v>0</v>
      </c>
      <c r="J515" s="579">
        <v>1056971.33</v>
      </c>
      <c r="K515" s="580">
        <f t="shared" si="7"/>
        <v>3721360.62</v>
      </c>
      <c r="L515" s="104" t="s">
        <v>6254</v>
      </c>
      <c r="M515" s="581">
        <v>44636</v>
      </c>
      <c r="N515" s="581">
        <v>44636</v>
      </c>
      <c r="O515" s="850"/>
    </row>
    <row r="516" spans="2:15" ht="38.25">
      <c r="B516" s="849">
        <v>512</v>
      </c>
      <c r="C516" s="577" t="s">
        <v>6255</v>
      </c>
      <c r="D516" s="578" t="s">
        <v>6256</v>
      </c>
      <c r="E516" s="579">
        <v>2504823.4200000004</v>
      </c>
      <c r="F516" s="579">
        <v>0</v>
      </c>
      <c r="G516" s="579">
        <v>241128.76</v>
      </c>
      <c r="H516" s="579">
        <v>0</v>
      </c>
      <c r="I516" s="579">
        <v>0</v>
      </c>
      <c r="J516" s="579">
        <v>1089327.58</v>
      </c>
      <c r="K516" s="580">
        <f t="shared" si="7"/>
        <v>3835279.7600000007</v>
      </c>
      <c r="L516" s="104" t="s">
        <v>6257</v>
      </c>
      <c r="M516" s="581">
        <v>44648</v>
      </c>
      <c r="N516" s="581">
        <v>44648</v>
      </c>
      <c r="O516" s="850"/>
    </row>
    <row r="517" spans="2:15" ht="38.25">
      <c r="B517" s="849">
        <v>513</v>
      </c>
      <c r="C517" s="577" t="s">
        <v>6258</v>
      </c>
      <c r="D517" s="578" t="s">
        <v>6259</v>
      </c>
      <c r="E517" s="579">
        <v>2298391.8199999998</v>
      </c>
      <c r="F517" s="579">
        <v>0</v>
      </c>
      <c r="G517" s="579">
        <v>258184.17</v>
      </c>
      <c r="H517" s="579">
        <v>0</v>
      </c>
      <c r="I517" s="579">
        <v>0</v>
      </c>
      <c r="J517" s="579">
        <v>1014201.47</v>
      </c>
      <c r="K517" s="580">
        <f t="shared" ref="K517:K580" si="8">SUM(E517:J517)</f>
        <v>3570777.46</v>
      </c>
      <c r="L517" s="104" t="s">
        <v>6260</v>
      </c>
      <c r="M517" s="581">
        <v>44650</v>
      </c>
      <c r="N517" s="581">
        <v>44650</v>
      </c>
      <c r="O517" s="850"/>
    </row>
    <row r="518" spans="2:15" ht="38.25">
      <c r="B518" s="849">
        <v>514</v>
      </c>
      <c r="C518" s="577" t="s">
        <v>6261</v>
      </c>
      <c r="D518" s="578" t="s">
        <v>6262</v>
      </c>
      <c r="E518" s="579">
        <v>1962707.0900000005</v>
      </c>
      <c r="F518" s="579">
        <v>0</v>
      </c>
      <c r="G518" s="579">
        <v>335340.42</v>
      </c>
      <c r="H518" s="579">
        <v>0</v>
      </c>
      <c r="I518" s="579">
        <v>54963</v>
      </c>
      <c r="J518" s="579">
        <v>911642.43</v>
      </c>
      <c r="K518" s="580">
        <f t="shared" si="8"/>
        <v>3264652.9400000009</v>
      </c>
      <c r="L518" s="104" t="s">
        <v>6263</v>
      </c>
      <c r="M518" s="581">
        <v>44600</v>
      </c>
      <c r="N518" s="581">
        <v>44615</v>
      </c>
      <c r="O518" s="850"/>
    </row>
    <row r="519" spans="2:15" ht="102">
      <c r="B519" s="849">
        <v>515</v>
      </c>
      <c r="C519" s="577" t="s">
        <v>6264</v>
      </c>
      <c r="D519" s="578" t="s">
        <v>6265</v>
      </c>
      <c r="E519" s="579">
        <v>82625.729999999981</v>
      </c>
      <c r="F519" s="579">
        <v>0</v>
      </c>
      <c r="G519" s="579">
        <v>198080</v>
      </c>
      <c r="H519" s="579">
        <v>0</v>
      </c>
      <c r="I519" s="579">
        <v>3214</v>
      </c>
      <c r="J519" s="579">
        <v>111356.81</v>
      </c>
      <c r="K519" s="580">
        <f t="shared" si="8"/>
        <v>395276.54</v>
      </c>
      <c r="L519" s="104" t="s">
        <v>1034</v>
      </c>
      <c r="M519" s="581" t="s">
        <v>1034</v>
      </c>
      <c r="N519" s="581">
        <v>44567</v>
      </c>
      <c r="O519" s="850"/>
    </row>
    <row r="520" spans="2:15" ht="76.5">
      <c r="B520" s="849">
        <v>516</v>
      </c>
      <c r="C520" s="577" t="s">
        <v>6266</v>
      </c>
      <c r="D520" s="578" t="s">
        <v>6267</v>
      </c>
      <c r="E520" s="579">
        <v>103001.84</v>
      </c>
      <c r="F520" s="579">
        <v>0</v>
      </c>
      <c r="G520" s="579">
        <v>158222.66</v>
      </c>
      <c r="H520" s="579">
        <v>0</v>
      </c>
      <c r="I520" s="579">
        <v>0</v>
      </c>
      <c r="J520" s="579">
        <v>103628.55</v>
      </c>
      <c r="K520" s="580">
        <f t="shared" si="8"/>
        <v>364853.05</v>
      </c>
      <c r="L520" s="104" t="s">
        <v>1034</v>
      </c>
      <c r="M520" s="581" t="s">
        <v>1034</v>
      </c>
      <c r="N520" s="581">
        <v>44568</v>
      </c>
      <c r="O520" s="850"/>
    </row>
    <row r="521" spans="2:15" ht="89.25">
      <c r="B521" s="849">
        <v>517</v>
      </c>
      <c r="C521" s="577" t="s">
        <v>6268</v>
      </c>
      <c r="D521" s="578" t="s">
        <v>6269</v>
      </c>
      <c r="E521" s="579">
        <v>156790.09000000003</v>
      </c>
      <c r="F521" s="579">
        <v>0</v>
      </c>
      <c r="G521" s="579">
        <v>176839.52</v>
      </c>
      <c r="H521" s="579">
        <v>0</v>
      </c>
      <c r="I521" s="579">
        <v>7682</v>
      </c>
      <c r="J521" s="579">
        <v>132351.88</v>
      </c>
      <c r="K521" s="580">
        <f t="shared" si="8"/>
        <v>473663.49</v>
      </c>
      <c r="L521" s="104" t="s">
        <v>1034</v>
      </c>
      <c r="M521" s="581" t="s">
        <v>1034</v>
      </c>
      <c r="N521" s="581">
        <v>44622</v>
      </c>
      <c r="O521" s="850"/>
    </row>
    <row r="522" spans="2:15" ht="51">
      <c r="B522" s="849">
        <v>518</v>
      </c>
      <c r="C522" s="577" t="s">
        <v>6270</v>
      </c>
      <c r="D522" s="578" t="s">
        <v>6271</v>
      </c>
      <c r="E522" s="579">
        <v>188571.17</v>
      </c>
      <c r="F522" s="579">
        <v>0</v>
      </c>
      <c r="G522" s="579">
        <v>330843.68</v>
      </c>
      <c r="H522" s="579">
        <v>0</v>
      </c>
      <c r="I522" s="579">
        <v>10958</v>
      </c>
      <c r="J522" s="579">
        <v>206053.45</v>
      </c>
      <c r="K522" s="580">
        <f t="shared" si="8"/>
        <v>736426.3</v>
      </c>
      <c r="L522" s="104" t="s">
        <v>1034</v>
      </c>
      <c r="M522" s="581" t="s">
        <v>1034</v>
      </c>
      <c r="N522" s="581">
        <v>44498</v>
      </c>
      <c r="O522" s="850"/>
    </row>
    <row r="523" spans="2:15" ht="38.25">
      <c r="B523" s="849">
        <v>519</v>
      </c>
      <c r="C523" s="577" t="s">
        <v>6272</v>
      </c>
      <c r="D523" s="578" t="s">
        <v>6273</v>
      </c>
      <c r="E523" s="579">
        <v>1453033.1700000002</v>
      </c>
      <c r="F523" s="579">
        <v>0</v>
      </c>
      <c r="G523" s="579">
        <v>268123.14</v>
      </c>
      <c r="H523" s="579">
        <v>115001.44</v>
      </c>
      <c r="I523" s="579">
        <v>20308</v>
      </c>
      <c r="J523" s="579">
        <v>728409.36</v>
      </c>
      <c r="K523" s="580">
        <f t="shared" si="8"/>
        <v>2584875.11</v>
      </c>
      <c r="L523" s="104" t="s">
        <v>6274</v>
      </c>
      <c r="M523" s="581">
        <v>44648</v>
      </c>
      <c r="N523" s="581">
        <v>44648</v>
      </c>
      <c r="O523" s="850"/>
    </row>
    <row r="524" spans="2:15" ht="38.25">
      <c r="B524" s="849">
        <v>520</v>
      </c>
      <c r="C524" s="577" t="s">
        <v>6275</v>
      </c>
      <c r="D524" s="578" t="s">
        <v>6276</v>
      </c>
      <c r="E524" s="579">
        <v>1452695.0999999999</v>
      </c>
      <c r="F524" s="579">
        <v>0</v>
      </c>
      <c r="G524" s="579">
        <v>77037.959999999992</v>
      </c>
      <c r="H524" s="579">
        <v>0</v>
      </c>
      <c r="I524" s="579">
        <v>0</v>
      </c>
      <c r="J524" s="579">
        <v>606849.75</v>
      </c>
      <c r="K524" s="580">
        <f t="shared" si="8"/>
        <v>2136582.8099999996</v>
      </c>
      <c r="L524" s="104" t="s">
        <v>6277</v>
      </c>
      <c r="M524" s="581">
        <v>44433</v>
      </c>
      <c r="N524" s="581">
        <v>44433</v>
      </c>
      <c r="O524" s="850"/>
    </row>
    <row r="525" spans="2:15" ht="25.5">
      <c r="B525" s="849">
        <v>521</v>
      </c>
      <c r="C525" s="577" t="s">
        <v>6278</v>
      </c>
      <c r="D525" s="578" t="s">
        <v>6279</v>
      </c>
      <c r="E525" s="579">
        <v>3228456.38</v>
      </c>
      <c r="F525" s="579">
        <v>0</v>
      </c>
      <c r="G525" s="579">
        <v>182123.97</v>
      </c>
      <c r="H525" s="579">
        <v>0</v>
      </c>
      <c r="I525" s="579">
        <v>34051</v>
      </c>
      <c r="J525" s="579">
        <v>1352987.59</v>
      </c>
      <c r="K525" s="580">
        <f t="shared" si="8"/>
        <v>4797618.9400000004</v>
      </c>
      <c r="L525" s="104" t="s">
        <v>6280</v>
      </c>
      <c r="M525" s="581">
        <v>44648</v>
      </c>
      <c r="N525" s="581">
        <v>44650</v>
      </c>
      <c r="O525" s="850"/>
    </row>
    <row r="526" spans="2:15" ht="38.25">
      <c r="B526" s="849">
        <v>522</v>
      </c>
      <c r="C526" s="577" t="s">
        <v>6281</v>
      </c>
      <c r="D526" s="578" t="s">
        <v>6282</v>
      </c>
      <c r="E526" s="579">
        <v>117795.13000000002</v>
      </c>
      <c r="F526" s="579">
        <v>0</v>
      </c>
      <c r="G526" s="579">
        <v>208285.1</v>
      </c>
      <c r="H526" s="579">
        <v>57926.240000000005</v>
      </c>
      <c r="I526" s="579">
        <v>0</v>
      </c>
      <c r="J526" s="579">
        <v>152336.53</v>
      </c>
      <c r="K526" s="580">
        <f t="shared" si="8"/>
        <v>536343</v>
      </c>
      <c r="L526" s="104" t="s">
        <v>6283</v>
      </c>
      <c r="M526" s="581">
        <v>44614</v>
      </c>
      <c r="N526" s="581">
        <v>44617</v>
      </c>
      <c r="O526" s="850"/>
    </row>
    <row r="527" spans="2:15" ht="38.25">
      <c r="B527" s="849">
        <v>523</v>
      </c>
      <c r="C527" s="577" t="s">
        <v>6284</v>
      </c>
      <c r="D527" s="578" t="s">
        <v>6285</v>
      </c>
      <c r="E527" s="579">
        <v>260883.05</v>
      </c>
      <c r="F527" s="579">
        <v>0</v>
      </c>
      <c r="G527" s="579">
        <v>214337.96000000002</v>
      </c>
      <c r="H527" s="579">
        <v>0</v>
      </c>
      <c r="I527" s="579">
        <v>0</v>
      </c>
      <c r="J527" s="579">
        <v>188521.61</v>
      </c>
      <c r="K527" s="580">
        <f t="shared" si="8"/>
        <v>663742.62</v>
      </c>
      <c r="L527" s="104" t="s">
        <v>1034</v>
      </c>
      <c r="M527" s="581" t="s">
        <v>1034</v>
      </c>
      <c r="N527" s="581">
        <v>44483</v>
      </c>
      <c r="O527" s="850"/>
    </row>
    <row r="528" spans="2:15" ht="25.5">
      <c r="B528" s="849">
        <v>524</v>
      </c>
      <c r="C528" s="577" t="s">
        <v>6286</v>
      </c>
      <c r="D528" s="578" t="s">
        <v>6287</v>
      </c>
      <c r="E528" s="579">
        <v>425131.14999999997</v>
      </c>
      <c r="F528" s="579">
        <v>0</v>
      </c>
      <c r="G528" s="579">
        <v>66810.42</v>
      </c>
      <c r="H528" s="579">
        <v>423505.60000000003</v>
      </c>
      <c r="I528" s="579">
        <v>29553</v>
      </c>
      <c r="J528" s="579">
        <v>363160.67</v>
      </c>
      <c r="K528" s="580">
        <f t="shared" si="8"/>
        <v>1308160.8399999999</v>
      </c>
      <c r="L528" s="104" t="s">
        <v>6288</v>
      </c>
      <c r="M528" s="581">
        <v>44641</v>
      </c>
      <c r="N528" s="581">
        <v>44646</v>
      </c>
      <c r="O528" s="850"/>
    </row>
    <row r="529" spans="2:15" ht="38.25">
      <c r="B529" s="849">
        <v>525</v>
      </c>
      <c r="C529" s="577" t="s">
        <v>6289</v>
      </c>
      <c r="D529" s="578" t="s">
        <v>6290</v>
      </c>
      <c r="E529" s="579">
        <v>1587617.0200000003</v>
      </c>
      <c r="F529" s="579">
        <v>0</v>
      </c>
      <c r="G529" s="579">
        <v>374578.14</v>
      </c>
      <c r="H529" s="579">
        <v>177461.76000000001</v>
      </c>
      <c r="I529" s="579">
        <v>0</v>
      </c>
      <c r="J529" s="579">
        <v>848808.4</v>
      </c>
      <c r="K529" s="580">
        <f t="shared" si="8"/>
        <v>2988465.32</v>
      </c>
      <c r="L529" s="104" t="s">
        <v>6291</v>
      </c>
      <c r="M529" s="581">
        <v>44648</v>
      </c>
      <c r="N529" s="581">
        <v>44651</v>
      </c>
      <c r="O529" s="850"/>
    </row>
    <row r="530" spans="2:15" ht="38.25">
      <c r="B530" s="849">
        <v>526</v>
      </c>
      <c r="C530" s="582" t="s">
        <v>6292</v>
      </c>
      <c r="D530" s="578" t="s">
        <v>6293</v>
      </c>
      <c r="E530" s="579">
        <v>14634668.890000001</v>
      </c>
      <c r="F530" s="579">
        <v>0</v>
      </c>
      <c r="G530" s="579">
        <v>7013939.1699999999</v>
      </c>
      <c r="H530" s="579">
        <v>1301611.0000000002</v>
      </c>
      <c r="I530" s="579">
        <v>0</v>
      </c>
      <c r="J530" s="579">
        <v>9104421.6999999993</v>
      </c>
      <c r="K530" s="580">
        <f t="shared" si="8"/>
        <v>32054640.760000002</v>
      </c>
      <c r="L530" s="104" t="s">
        <v>6294</v>
      </c>
      <c r="M530" s="581">
        <v>44324</v>
      </c>
      <c r="N530" s="581">
        <v>44404</v>
      </c>
      <c r="O530" s="850"/>
    </row>
    <row r="531" spans="2:15" ht="38.25">
      <c r="B531" s="849">
        <v>527</v>
      </c>
      <c r="C531" s="577" t="s">
        <v>6295</v>
      </c>
      <c r="D531" s="578" t="s">
        <v>6296</v>
      </c>
      <c r="E531" s="579">
        <v>1462336.32</v>
      </c>
      <c r="F531" s="579">
        <v>0</v>
      </c>
      <c r="G531" s="579">
        <v>269626.94</v>
      </c>
      <c r="H531" s="579">
        <v>0</v>
      </c>
      <c r="I531" s="579">
        <v>0</v>
      </c>
      <c r="J531" s="579">
        <v>687075.09</v>
      </c>
      <c r="K531" s="580">
        <f t="shared" si="8"/>
        <v>2419038.35</v>
      </c>
      <c r="L531" s="104" t="s">
        <v>6297</v>
      </c>
      <c r="M531" s="581">
        <v>44648</v>
      </c>
      <c r="N531" s="581">
        <v>44648</v>
      </c>
      <c r="O531" s="850"/>
    </row>
    <row r="532" spans="2:15" ht="25.5">
      <c r="B532" s="849">
        <v>528</v>
      </c>
      <c r="C532" s="577" t="s">
        <v>6298</v>
      </c>
      <c r="D532" s="578" t="s">
        <v>6299</v>
      </c>
      <c r="E532" s="579">
        <v>4357341.040000001</v>
      </c>
      <c r="F532" s="579">
        <v>893547.92</v>
      </c>
      <c r="G532" s="579">
        <v>1211047</v>
      </c>
      <c r="H532" s="579">
        <v>3846778.56</v>
      </c>
      <c r="I532" s="579">
        <v>0</v>
      </c>
      <c r="J532" s="579">
        <v>4089498.4</v>
      </c>
      <c r="K532" s="580">
        <f t="shared" si="8"/>
        <v>14398212.920000002</v>
      </c>
      <c r="L532" s="104" t="s">
        <v>6300</v>
      </c>
      <c r="M532" s="581">
        <v>44629</v>
      </c>
      <c r="N532" s="581">
        <v>44636</v>
      </c>
      <c r="O532" s="850"/>
    </row>
    <row r="533" spans="2:15" ht="51">
      <c r="B533" s="849">
        <v>529</v>
      </c>
      <c r="C533" s="577" t="s">
        <v>6301</v>
      </c>
      <c r="D533" s="578" t="s">
        <v>6302</v>
      </c>
      <c r="E533" s="579">
        <v>245709.14000000004</v>
      </c>
      <c r="F533" s="579">
        <v>0</v>
      </c>
      <c r="G533" s="579">
        <v>39450.36</v>
      </c>
      <c r="H533" s="579">
        <v>0</v>
      </c>
      <c r="I533" s="579">
        <v>0</v>
      </c>
      <c r="J533" s="579">
        <v>113123.64</v>
      </c>
      <c r="K533" s="580">
        <f t="shared" si="8"/>
        <v>398283.14000000007</v>
      </c>
      <c r="L533" s="104" t="s">
        <v>1034</v>
      </c>
      <c r="M533" s="581" t="s">
        <v>1034</v>
      </c>
      <c r="N533" s="581">
        <v>44571</v>
      </c>
      <c r="O533" s="850"/>
    </row>
    <row r="534" spans="2:15" ht="38.25">
      <c r="B534" s="849">
        <v>530</v>
      </c>
      <c r="C534" s="577" t="s">
        <v>6303</v>
      </c>
      <c r="D534" s="578" t="s">
        <v>6304</v>
      </c>
      <c r="E534" s="579">
        <v>661345.09000000008</v>
      </c>
      <c r="F534" s="579">
        <v>232743.63</v>
      </c>
      <c r="G534" s="579">
        <v>394581.02999999997</v>
      </c>
      <c r="H534" s="579">
        <v>494007.2</v>
      </c>
      <c r="I534" s="579">
        <v>0</v>
      </c>
      <c r="J534" s="579">
        <v>707193.36</v>
      </c>
      <c r="K534" s="580">
        <f t="shared" si="8"/>
        <v>2489870.31</v>
      </c>
      <c r="L534" s="104" t="s">
        <v>1034</v>
      </c>
      <c r="M534" s="581" t="s">
        <v>1034</v>
      </c>
      <c r="N534" s="581">
        <v>44592</v>
      </c>
      <c r="O534" s="850"/>
    </row>
    <row r="535" spans="2:15" ht="25.5">
      <c r="B535" s="849">
        <v>531</v>
      </c>
      <c r="C535" s="577" t="s">
        <v>6305</v>
      </c>
      <c r="D535" s="578" t="s">
        <v>6306</v>
      </c>
      <c r="E535" s="579">
        <v>446860.81</v>
      </c>
      <c r="F535" s="579">
        <v>221869.5</v>
      </c>
      <c r="G535" s="579">
        <v>172294.7</v>
      </c>
      <c r="H535" s="579">
        <v>238324.63999999998</v>
      </c>
      <c r="I535" s="579">
        <v>0</v>
      </c>
      <c r="J535" s="579">
        <v>428181.28</v>
      </c>
      <c r="K535" s="580">
        <f t="shared" si="8"/>
        <v>1507530.93</v>
      </c>
      <c r="L535" s="104" t="s">
        <v>1034</v>
      </c>
      <c r="M535" s="581" t="s">
        <v>1034</v>
      </c>
      <c r="N535" s="581">
        <v>44543</v>
      </c>
      <c r="O535" s="850"/>
    </row>
    <row r="536" spans="2:15" ht="25.5">
      <c r="B536" s="849">
        <v>532</v>
      </c>
      <c r="C536" s="577" t="s">
        <v>6307</v>
      </c>
      <c r="D536" s="578" t="s">
        <v>6308</v>
      </c>
      <c r="E536" s="579">
        <v>555211.74999999965</v>
      </c>
      <c r="F536" s="579">
        <v>0</v>
      </c>
      <c r="G536" s="579">
        <v>821541.96</v>
      </c>
      <c r="H536" s="579">
        <v>0</v>
      </c>
      <c r="I536" s="579">
        <v>54858</v>
      </c>
      <c r="J536" s="579">
        <v>710956.53</v>
      </c>
      <c r="K536" s="580">
        <f t="shared" si="8"/>
        <v>2142568.2399999993</v>
      </c>
      <c r="L536" s="104" t="s">
        <v>1034</v>
      </c>
      <c r="M536" s="581" t="s">
        <v>1034</v>
      </c>
      <c r="N536" s="581">
        <v>44453</v>
      </c>
      <c r="O536" s="850"/>
    </row>
    <row r="537" spans="2:15" ht="25.5">
      <c r="B537" s="849">
        <v>533</v>
      </c>
      <c r="C537" s="577" t="s">
        <v>6309</v>
      </c>
      <c r="D537" s="578" t="s">
        <v>6310</v>
      </c>
      <c r="E537" s="579">
        <v>513149.92999999941</v>
      </c>
      <c r="F537" s="579">
        <v>0</v>
      </c>
      <c r="G537" s="579">
        <v>819554.84</v>
      </c>
      <c r="H537" s="579">
        <v>0</v>
      </c>
      <c r="I537" s="579">
        <v>67254</v>
      </c>
      <c r="J537" s="579">
        <v>617107.77</v>
      </c>
      <c r="K537" s="580">
        <f t="shared" si="8"/>
        <v>2017066.5399999993</v>
      </c>
      <c r="L537" s="104" t="s">
        <v>1034</v>
      </c>
      <c r="M537" s="581" t="s">
        <v>1034</v>
      </c>
      <c r="N537" s="581">
        <v>44637</v>
      </c>
      <c r="O537" s="850"/>
    </row>
    <row r="538" spans="2:15" ht="38.25">
      <c r="B538" s="849">
        <v>534</v>
      </c>
      <c r="C538" s="577" t="s">
        <v>6311</v>
      </c>
      <c r="D538" s="578" t="s">
        <v>6312</v>
      </c>
      <c r="E538" s="579">
        <v>646905.42999999912</v>
      </c>
      <c r="F538" s="579">
        <v>0</v>
      </c>
      <c r="G538" s="579">
        <v>840384.2</v>
      </c>
      <c r="H538" s="579">
        <v>0</v>
      </c>
      <c r="I538" s="579">
        <v>42068</v>
      </c>
      <c r="J538" s="579">
        <v>590012.31000000006</v>
      </c>
      <c r="K538" s="580">
        <f t="shared" si="8"/>
        <v>2119369.939999999</v>
      </c>
      <c r="L538" s="104" t="s">
        <v>1034</v>
      </c>
      <c r="M538" s="581" t="s">
        <v>1034</v>
      </c>
      <c r="N538" s="581">
        <v>44616</v>
      </c>
      <c r="O538" s="850"/>
    </row>
    <row r="539" spans="2:15" ht="25.5">
      <c r="B539" s="849">
        <v>535</v>
      </c>
      <c r="C539" s="577" t="s">
        <v>6313</v>
      </c>
      <c r="D539" s="578" t="s">
        <v>6314</v>
      </c>
      <c r="E539" s="579">
        <v>1004808.2800000003</v>
      </c>
      <c r="F539" s="579">
        <v>0</v>
      </c>
      <c r="G539" s="579">
        <v>225420.12</v>
      </c>
      <c r="H539" s="579">
        <v>0</v>
      </c>
      <c r="I539" s="579">
        <v>53090</v>
      </c>
      <c r="J539" s="579">
        <v>488035.34</v>
      </c>
      <c r="K539" s="580">
        <f t="shared" si="8"/>
        <v>1771353.7400000005</v>
      </c>
      <c r="L539" s="104" t="s">
        <v>1034</v>
      </c>
      <c r="M539" s="581" t="s">
        <v>1034</v>
      </c>
      <c r="N539" s="581">
        <v>44630</v>
      </c>
      <c r="O539" s="850"/>
    </row>
    <row r="540" spans="2:15" ht="38.25">
      <c r="B540" s="849">
        <v>536</v>
      </c>
      <c r="C540" s="577" t="s">
        <v>6315</v>
      </c>
      <c r="D540" s="578" t="s">
        <v>6316</v>
      </c>
      <c r="E540" s="579">
        <v>870908.55</v>
      </c>
      <c r="F540" s="579">
        <v>0</v>
      </c>
      <c r="G540" s="579">
        <v>426993.62</v>
      </c>
      <c r="H540" s="579">
        <v>0</v>
      </c>
      <c r="I540" s="579">
        <v>66623</v>
      </c>
      <c r="J540" s="579">
        <v>514881.73</v>
      </c>
      <c r="K540" s="580">
        <f t="shared" si="8"/>
        <v>1879406.9</v>
      </c>
      <c r="L540" s="104" t="s">
        <v>1034</v>
      </c>
      <c r="M540" s="581" t="s">
        <v>1034</v>
      </c>
      <c r="N540" s="581">
        <v>44614</v>
      </c>
      <c r="O540" s="850"/>
    </row>
    <row r="541" spans="2:15" ht="51">
      <c r="B541" s="849">
        <v>537</v>
      </c>
      <c r="C541" s="577" t="s">
        <v>6317</v>
      </c>
      <c r="D541" s="578" t="s">
        <v>6318</v>
      </c>
      <c r="E541" s="579">
        <v>1273553.6800000004</v>
      </c>
      <c r="F541" s="579">
        <v>0</v>
      </c>
      <c r="G541" s="579">
        <v>390428.96</v>
      </c>
      <c r="H541" s="579">
        <v>0</v>
      </c>
      <c r="I541" s="579">
        <v>73169</v>
      </c>
      <c r="J541" s="579">
        <v>660106.97</v>
      </c>
      <c r="K541" s="580">
        <f t="shared" si="8"/>
        <v>2397258.6100000003</v>
      </c>
      <c r="L541" s="104" t="s">
        <v>1034</v>
      </c>
      <c r="M541" s="581" t="s">
        <v>1034</v>
      </c>
      <c r="N541" s="581">
        <v>44558</v>
      </c>
      <c r="O541" s="850"/>
    </row>
    <row r="542" spans="2:15" ht="51">
      <c r="B542" s="849">
        <v>538</v>
      </c>
      <c r="C542" s="577" t="s">
        <v>6319</v>
      </c>
      <c r="D542" s="578" t="s">
        <v>6320</v>
      </c>
      <c r="E542" s="579">
        <v>996377.92999999982</v>
      </c>
      <c r="F542" s="579">
        <v>0</v>
      </c>
      <c r="G542" s="579">
        <v>390771.86</v>
      </c>
      <c r="H542" s="579">
        <v>0</v>
      </c>
      <c r="I542" s="579">
        <v>61593</v>
      </c>
      <c r="J542" s="579">
        <v>550286.54</v>
      </c>
      <c r="K542" s="580">
        <f t="shared" si="8"/>
        <v>1999029.3299999998</v>
      </c>
      <c r="L542" s="104" t="s">
        <v>1034</v>
      </c>
      <c r="M542" s="581" t="s">
        <v>1034</v>
      </c>
      <c r="N542" s="581">
        <v>44592</v>
      </c>
      <c r="O542" s="850"/>
    </row>
    <row r="543" spans="2:15" ht="38.25">
      <c r="B543" s="849">
        <v>539</v>
      </c>
      <c r="C543" s="577" t="s">
        <v>6321</v>
      </c>
      <c r="D543" s="578" t="s">
        <v>6322</v>
      </c>
      <c r="E543" s="579">
        <v>618404.97999999963</v>
      </c>
      <c r="F543" s="579">
        <v>0</v>
      </c>
      <c r="G543" s="579">
        <v>414018.34</v>
      </c>
      <c r="H543" s="579">
        <v>0</v>
      </c>
      <c r="I543" s="579">
        <v>29269</v>
      </c>
      <c r="J543" s="579">
        <v>409565.47</v>
      </c>
      <c r="K543" s="580">
        <f t="shared" si="8"/>
        <v>1471257.7899999996</v>
      </c>
      <c r="L543" s="104" t="s">
        <v>1034</v>
      </c>
      <c r="M543" s="581" t="s">
        <v>1034</v>
      </c>
      <c r="N543" s="581">
        <v>44495</v>
      </c>
      <c r="O543" s="850"/>
    </row>
    <row r="544" spans="2:15" ht="25.5">
      <c r="B544" s="849">
        <v>540</v>
      </c>
      <c r="C544" s="577" t="s">
        <v>6323</v>
      </c>
      <c r="D544" s="578" t="s">
        <v>6324</v>
      </c>
      <c r="E544" s="579">
        <v>684276.29000000015</v>
      </c>
      <c r="F544" s="579">
        <v>0</v>
      </c>
      <c r="G544" s="579">
        <v>166069</v>
      </c>
      <c r="H544" s="579">
        <v>503341.12</v>
      </c>
      <c r="I544" s="579">
        <v>0</v>
      </c>
      <c r="J544" s="579">
        <v>537011.51</v>
      </c>
      <c r="K544" s="580">
        <f t="shared" si="8"/>
        <v>1890697.9200000002</v>
      </c>
      <c r="L544" s="104" t="s">
        <v>1034</v>
      </c>
      <c r="M544" s="581" t="s">
        <v>1034</v>
      </c>
      <c r="N544" s="581">
        <v>44607</v>
      </c>
      <c r="O544" s="850"/>
    </row>
    <row r="545" spans="2:15" ht="25.5">
      <c r="B545" s="849">
        <v>541</v>
      </c>
      <c r="C545" s="577" t="s">
        <v>6325</v>
      </c>
      <c r="D545" s="578" t="s">
        <v>6326</v>
      </c>
      <c r="E545" s="579">
        <v>271514.36000000004</v>
      </c>
      <c r="F545" s="579">
        <v>0</v>
      </c>
      <c r="G545" s="579">
        <v>153490.57</v>
      </c>
      <c r="H545" s="579">
        <v>231423.2</v>
      </c>
      <c r="I545" s="579">
        <v>18387</v>
      </c>
      <c r="J545" s="579">
        <v>260407.03</v>
      </c>
      <c r="K545" s="580">
        <f t="shared" si="8"/>
        <v>935222.16000000015</v>
      </c>
      <c r="L545" s="104" t="s">
        <v>1034</v>
      </c>
      <c r="M545" s="581" t="s">
        <v>1034</v>
      </c>
      <c r="N545" s="581">
        <v>44629</v>
      </c>
      <c r="O545" s="850"/>
    </row>
    <row r="546" spans="2:15" ht="25.5">
      <c r="B546" s="849">
        <v>542</v>
      </c>
      <c r="C546" s="577" t="s">
        <v>6327</v>
      </c>
      <c r="D546" s="578" t="s">
        <v>6328</v>
      </c>
      <c r="E546" s="579">
        <v>298329.73000000004</v>
      </c>
      <c r="F546" s="579">
        <v>0</v>
      </c>
      <c r="G546" s="579">
        <v>165015.91999999998</v>
      </c>
      <c r="H546" s="579">
        <v>868209.28</v>
      </c>
      <c r="I546" s="579">
        <v>63841</v>
      </c>
      <c r="J546" s="579">
        <v>604115.4</v>
      </c>
      <c r="K546" s="580">
        <f t="shared" si="8"/>
        <v>1999511.33</v>
      </c>
      <c r="L546" s="104" t="s">
        <v>6329</v>
      </c>
      <c r="M546" s="581" t="s">
        <v>6330</v>
      </c>
      <c r="N546" s="581">
        <v>44643</v>
      </c>
      <c r="O546" s="850"/>
    </row>
    <row r="547" spans="2:15" ht="25.5">
      <c r="B547" s="849">
        <v>543</v>
      </c>
      <c r="C547" s="577" t="s">
        <v>6331</v>
      </c>
      <c r="D547" s="578" t="s">
        <v>6332</v>
      </c>
      <c r="E547" s="579">
        <v>1483438.3599999996</v>
      </c>
      <c r="F547" s="579">
        <v>0</v>
      </c>
      <c r="G547" s="579">
        <v>343161.7</v>
      </c>
      <c r="H547" s="579">
        <v>0</v>
      </c>
      <c r="I547" s="579">
        <v>63415</v>
      </c>
      <c r="J547" s="579">
        <v>724617.79</v>
      </c>
      <c r="K547" s="580">
        <f t="shared" si="8"/>
        <v>2614632.8499999996</v>
      </c>
      <c r="L547" s="104" t="s">
        <v>1034</v>
      </c>
      <c r="M547" s="581" t="s">
        <v>1034</v>
      </c>
      <c r="N547" s="581">
        <v>44637</v>
      </c>
      <c r="O547" s="850"/>
    </row>
    <row r="548" spans="2:15" ht="51">
      <c r="B548" s="849">
        <v>544</v>
      </c>
      <c r="C548" s="577" t="s">
        <v>6333</v>
      </c>
      <c r="D548" s="578" t="s">
        <v>6334</v>
      </c>
      <c r="E548" s="579">
        <v>109510.93000000004</v>
      </c>
      <c r="F548" s="579">
        <v>0</v>
      </c>
      <c r="G548" s="579">
        <v>38074.359999999993</v>
      </c>
      <c r="H548" s="579">
        <v>46504.639999999999</v>
      </c>
      <c r="I548" s="579">
        <v>0</v>
      </c>
      <c r="J548" s="579">
        <v>76996.06</v>
      </c>
      <c r="K548" s="580">
        <f t="shared" si="8"/>
        <v>271085.99000000005</v>
      </c>
      <c r="L548" s="104" t="s">
        <v>6335</v>
      </c>
      <c r="M548" s="581">
        <v>44454</v>
      </c>
      <c r="N548" s="581">
        <v>44459</v>
      </c>
      <c r="O548" s="850"/>
    </row>
    <row r="549" spans="2:15" ht="38.25">
      <c r="B549" s="849">
        <v>545</v>
      </c>
      <c r="C549" s="577" t="s">
        <v>6336</v>
      </c>
      <c r="D549" s="578" t="s">
        <v>6337</v>
      </c>
      <c r="E549" s="579">
        <v>915148.46000000008</v>
      </c>
      <c r="F549" s="579">
        <v>0</v>
      </c>
      <c r="G549" s="579">
        <v>62713.46</v>
      </c>
      <c r="H549" s="579">
        <v>0</v>
      </c>
      <c r="I549" s="579">
        <v>0</v>
      </c>
      <c r="J549" s="579">
        <v>387920.79</v>
      </c>
      <c r="K549" s="580">
        <f t="shared" si="8"/>
        <v>1365782.71</v>
      </c>
      <c r="L549" s="104" t="s">
        <v>6338</v>
      </c>
      <c r="M549" s="581">
        <v>44642</v>
      </c>
      <c r="N549" s="581">
        <v>44643</v>
      </c>
      <c r="O549" s="850"/>
    </row>
    <row r="550" spans="2:15" ht="51">
      <c r="B550" s="849">
        <v>546</v>
      </c>
      <c r="C550" s="577" t="s">
        <v>6339</v>
      </c>
      <c r="D550" s="578" t="s">
        <v>6340</v>
      </c>
      <c r="E550" s="579">
        <v>2643760.2199999988</v>
      </c>
      <c r="F550" s="579">
        <v>0</v>
      </c>
      <c r="G550" s="579">
        <v>246918.02</v>
      </c>
      <c r="H550" s="579">
        <v>0</v>
      </c>
      <c r="I550" s="579">
        <v>0</v>
      </c>
      <c r="J550" s="579">
        <v>1146740.8400000001</v>
      </c>
      <c r="K550" s="580">
        <f t="shared" si="8"/>
        <v>4037419.0799999991</v>
      </c>
      <c r="L550" s="104" t="s">
        <v>6341</v>
      </c>
      <c r="M550" s="581">
        <v>44642</v>
      </c>
      <c r="N550" s="581">
        <v>44645</v>
      </c>
      <c r="O550" s="850"/>
    </row>
    <row r="551" spans="2:15" ht="51">
      <c r="B551" s="849">
        <v>547</v>
      </c>
      <c r="C551" s="577" t="s">
        <v>6342</v>
      </c>
      <c r="D551" s="578" t="s">
        <v>6343</v>
      </c>
      <c r="E551" s="579">
        <v>283630.26000000007</v>
      </c>
      <c r="F551" s="579">
        <v>0</v>
      </c>
      <c r="G551" s="579">
        <v>131747</v>
      </c>
      <c r="H551" s="579">
        <v>0</v>
      </c>
      <c r="I551" s="579">
        <v>0</v>
      </c>
      <c r="J551" s="579">
        <v>164781.42000000001</v>
      </c>
      <c r="K551" s="580">
        <f t="shared" si="8"/>
        <v>580158.68000000005</v>
      </c>
      <c r="L551" s="104" t="s">
        <v>1034</v>
      </c>
      <c r="M551" s="581" t="s">
        <v>1034</v>
      </c>
      <c r="N551" s="581">
        <v>44592</v>
      </c>
      <c r="O551" s="850"/>
    </row>
    <row r="552" spans="2:15" ht="51">
      <c r="B552" s="849">
        <v>548</v>
      </c>
      <c r="C552" s="577" t="s">
        <v>6344</v>
      </c>
      <c r="D552" s="578" t="s">
        <v>6345</v>
      </c>
      <c r="E552" s="579">
        <v>189516.58</v>
      </c>
      <c r="F552" s="579">
        <v>232699.53999999998</v>
      </c>
      <c r="G552" s="579">
        <v>271526.91000000003</v>
      </c>
      <c r="H552" s="579">
        <v>243794.72</v>
      </c>
      <c r="I552" s="579">
        <v>0</v>
      </c>
      <c r="J552" s="579">
        <v>371924.07</v>
      </c>
      <c r="K552" s="580">
        <f t="shared" si="8"/>
        <v>1309461.82</v>
      </c>
      <c r="L552" s="104" t="s">
        <v>1034</v>
      </c>
      <c r="M552" s="581" t="s">
        <v>1034</v>
      </c>
      <c r="N552" s="581">
        <v>44531</v>
      </c>
      <c r="O552" s="850"/>
    </row>
    <row r="553" spans="2:15" ht="51">
      <c r="B553" s="849">
        <v>549</v>
      </c>
      <c r="C553" s="577" t="s">
        <v>6346</v>
      </c>
      <c r="D553" s="578" t="s">
        <v>6347</v>
      </c>
      <c r="E553" s="579">
        <v>750288.97</v>
      </c>
      <c r="F553" s="579">
        <v>0</v>
      </c>
      <c r="G553" s="579">
        <v>458568.83</v>
      </c>
      <c r="H553" s="579">
        <v>506695.67999999999</v>
      </c>
      <c r="I553" s="579">
        <v>0</v>
      </c>
      <c r="J553" s="579">
        <v>680565.28</v>
      </c>
      <c r="K553" s="580">
        <f t="shared" si="8"/>
        <v>2396118.7599999998</v>
      </c>
      <c r="L553" s="104" t="s">
        <v>1034</v>
      </c>
      <c r="M553" s="581" t="s">
        <v>1034</v>
      </c>
      <c r="N553" s="581">
        <v>44650</v>
      </c>
      <c r="O553" s="850"/>
    </row>
    <row r="554" spans="2:15" ht="38.25">
      <c r="B554" s="849">
        <v>550</v>
      </c>
      <c r="C554" s="577" t="s">
        <v>6348</v>
      </c>
      <c r="D554" s="578" t="s">
        <v>6349</v>
      </c>
      <c r="E554" s="579">
        <v>708267.09</v>
      </c>
      <c r="F554" s="579">
        <v>0</v>
      </c>
      <c r="G554" s="579">
        <v>290438.89</v>
      </c>
      <c r="H554" s="579">
        <v>271968.32</v>
      </c>
      <c r="I554" s="579">
        <v>0</v>
      </c>
      <c r="J554" s="579">
        <v>504080.35</v>
      </c>
      <c r="K554" s="580">
        <f t="shared" si="8"/>
        <v>1774754.65</v>
      </c>
      <c r="L554" s="104" t="s">
        <v>1034</v>
      </c>
      <c r="M554" s="581" t="s">
        <v>1034</v>
      </c>
      <c r="N554" s="581">
        <v>44614</v>
      </c>
      <c r="O554" s="850"/>
    </row>
    <row r="555" spans="2:15" ht="38.25">
      <c r="B555" s="849">
        <v>551</v>
      </c>
      <c r="C555" s="577" t="s">
        <v>6350</v>
      </c>
      <c r="D555" s="578" t="s">
        <v>6351</v>
      </c>
      <c r="E555" s="579">
        <v>156458.34</v>
      </c>
      <c r="F555" s="579">
        <v>0</v>
      </c>
      <c r="G555" s="579">
        <v>107608.48</v>
      </c>
      <c r="H555" s="579">
        <v>189377.44</v>
      </c>
      <c r="I555" s="579">
        <v>0</v>
      </c>
      <c r="J555" s="579">
        <v>179882.71</v>
      </c>
      <c r="K555" s="580">
        <f t="shared" si="8"/>
        <v>633326.97</v>
      </c>
      <c r="L555" s="104" t="s">
        <v>6352</v>
      </c>
      <c r="M555" s="581">
        <v>44599</v>
      </c>
      <c r="N555" s="581">
        <v>44601</v>
      </c>
      <c r="O555" s="850"/>
    </row>
    <row r="556" spans="2:15" ht="38.25">
      <c r="B556" s="849">
        <v>552</v>
      </c>
      <c r="C556" s="577" t="s">
        <v>6353</v>
      </c>
      <c r="D556" s="578" t="s">
        <v>6354</v>
      </c>
      <c r="E556" s="579">
        <v>254485.31</v>
      </c>
      <c r="F556" s="579">
        <v>0</v>
      </c>
      <c r="G556" s="579">
        <v>189879.66</v>
      </c>
      <c r="H556" s="579">
        <v>0</v>
      </c>
      <c r="I556" s="579">
        <v>0</v>
      </c>
      <c r="J556" s="579">
        <v>176280.93</v>
      </c>
      <c r="K556" s="580">
        <f t="shared" si="8"/>
        <v>620645.89999999991</v>
      </c>
      <c r="L556" s="104" t="s">
        <v>1034</v>
      </c>
      <c r="M556" s="581" t="s">
        <v>1034</v>
      </c>
      <c r="N556" s="581">
        <v>44650</v>
      </c>
      <c r="O556" s="850"/>
    </row>
    <row r="557" spans="2:15" ht="38.25">
      <c r="B557" s="849">
        <v>553</v>
      </c>
      <c r="C557" s="577" t="s">
        <v>6355</v>
      </c>
      <c r="D557" s="578" t="s">
        <v>6356</v>
      </c>
      <c r="E557" s="579">
        <v>486716.71</v>
      </c>
      <c r="F557" s="579">
        <v>0</v>
      </c>
      <c r="G557" s="579">
        <v>267903.09000000003</v>
      </c>
      <c r="H557" s="579">
        <v>174276.31999999998</v>
      </c>
      <c r="I557" s="579">
        <v>0</v>
      </c>
      <c r="J557" s="579">
        <v>368495.91</v>
      </c>
      <c r="K557" s="580">
        <f t="shared" si="8"/>
        <v>1297392.03</v>
      </c>
      <c r="L557" s="104" t="s">
        <v>1034</v>
      </c>
      <c r="M557" s="581" t="s">
        <v>1034</v>
      </c>
      <c r="N557" s="581">
        <v>44650</v>
      </c>
      <c r="O557" s="850"/>
    </row>
    <row r="558" spans="2:15" ht="38.25">
      <c r="B558" s="849">
        <v>554</v>
      </c>
      <c r="C558" s="577" t="s">
        <v>6357</v>
      </c>
      <c r="D558" s="578" t="s">
        <v>6358</v>
      </c>
      <c r="E558" s="579">
        <v>386554.97000000003</v>
      </c>
      <c r="F558" s="579">
        <v>0</v>
      </c>
      <c r="G558" s="579">
        <v>247047.82</v>
      </c>
      <c r="H558" s="579">
        <v>298141.60000000003</v>
      </c>
      <c r="I558" s="579">
        <v>0</v>
      </c>
      <c r="J558" s="579">
        <v>369625.83</v>
      </c>
      <c r="K558" s="580">
        <f t="shared" si="8"/>
        <v>1301370.2200000002</v>
      </c>
      <c r="L558" s="104" t="s">
        <v>1034</v>
      </c>
      <c r="M558" s="581" t="s">
        <v>1034</v>
      </c>
      <c r="N558" s="581">
        <v>44650</v>
      </c>
      <c r="O558" s="850"/>
    </row>
    <row r="559" spans="2:15" ht="51">
      <c r="B559" s="849">
        <v>555</v>
      </c>
      <c r="C559" s="577" t="s">
        <v>6359</v>
      </c>
      <c r="D559" s="578" t="s">
        <v>6360</v>
      </c>
      <c r="E559" s="579">
        <v>585655.18999999994</v>
      </c>
      <c r="F559" s="579">
        <v>200487.90000000002</v>
      </c>
      <c r="G559" s="579">
        <v>536007.17999999993</v>
      </c>
      <c r="H559" s="579">
        <v>593230.24</v>
      </c>
      <c r="I559" s="579">
        <v>0</v>
      </c>
      <c r="J559" s="579">
        <v>759837.27</v>
      </c>
      <c r="K559" s="580">
        <f t="shared" si="8"/>
        <v>2675217.7800000003</v>
      </c>
      <c r="L559" s="104" t="s">
        <v>1034</v>
      </c>
      <c r="M559" s="581" t="s">
        <v>1034</v>
      </c>
      <c r="N559" s="581">
        <v>44585</v>
      </c>
      <c r="O559" s="850"/>
    </row>
    <row r="560" spans="2:15" ht="38.25">
      <c r="B560" s="849">
        <v>556</v>
      </c>
      <c r="C560" s="577" t="s">
        <v>6361</v>
      </c>
      <c r="D560" s="578" t="s">
        <v>6362</v>
      </c>
      <c r="E560" s="579">
        <v>164480.87999999998</v>
      </c>
      <c r="F560" s="579">
        <v>39760.339999999997</v>
      </c>
      <c r="G560" s="579">
        <v>72240.12</v>
      </c>
      <c r="H560" s="579">
        <v>67075.520000000004</v>
      </c>
      <c r="I560" s="579">
        <v>0</v>
      </c>
      <c r="J560" s="579">
        <v>136290.04999999999</v>
      </c>
      <c r="K560" s="580">
        <f t="shared" si="8"/>
        <v>479846.91</v>
      </c>
      <c r="L560" s="104" t="s">
        <v>1034</v>
      </c>
      <c r="M560" s="581" t="s">
        <v>1034</v>
      </c>
      <c r="N560" s="581">
        <v>44614</v>
      </c>
      <c r="O560" s="850"/>
    </row>
    <row r="561" spans="2:15" ht="38.25">
      <c r="B561" s="849">
        <v>557</v>
      </c>
      <c r="C561" s="577" t="s">
        <v>6363</v>
      </c>
      <c r="D561" s="578" t="s">
        <v>6364</v>
      </c>
      <c r="E561" s="579">
        <v>136062.39000000001</v>
      </c>
      <c r="F561" s="579">
        <v>0</v>
      </c>
      <c r="G561" s="579">
        <v>69842.009999999995</v>
      </c>
      <c r="H561" s="579">
        <v>0</v>
      </c>
      <c r="I561" s="579">
        <v>0</v>
      </c>
      <c r="J561" s="579">
        <v>81682.899999999994</v>
      </c>
      <c r="K561" s="580">
        <f t="shared" si="8"/>
        <v>287587.30000000005</v>
      </c>
      <c r="L561" s="104" t="s">
        <v>1034</v>
      </c>
      <c r="M561" s="581" t="s">
        <v>1034</v>
      </c>
      <c r="N561" s="581">
        <v>44420</v>
      </c>
      <c r="O561" s="850"/>
    </row>
    <row r="562" spans="2:15" ht="38.25">
      <c r="B562" s="849">
        <v>558</v>
      </c>
      <c r="C562" s="577" t="s">
        <v>6365</v>
      </c>
      <c r="D562" s="578" t="s">
        <v>6366</v>
      </c>
      <c r="E562" s="579">
        <v>81625.760000000009</v>
      </c>
      <c r="F562" s="579">
        <v>0</v>
      </c>
      <c r="G562" s="579">
        <v>96423.05</v>
      </c>
      <c r="H562" s="579">
        <v>0</v>
      </c>
      <c r="I562" s="579">
        <v>0</v>
      </c>
      <c r="J562" s="579">
        <v>70632.5</v>
      </c>
      <c r="K562" s="580">
        <f t="shared" si="8"/>
        <v>248681.31</v>
      </c>
      <c r="L562" s="104" t="s">
        <v>1034</v>
      </c>
      <c r="M562" s="581" t="s">
        <v>1034</v>
      </c>
      <c r="N562" s="581">
        <v>44497</v>
      </c>
      <c r="O562" s="850"/>
    </row>
    <row r="563" spans="2:15" ht="38.25">
      <c r="B563" s="849">
        <v>559</v>
      </c>
      <c r="C563" s="577" t="s">
        <v>6367</v>
      </c>
      <c r="D563" s="578" t="s">
        <v>6368</v>
      </c>
      <c r="E563" s="579">
        <v>262699.18000000005</v>
      </c>
      <c r="F563" s="579">
        <v>0</v>
      </c>
      <c r="G563" s="579">
        <v>94510.92</v>
      </c>
      <c r="H563" s="579">
        <v>0</v>
      </c>
      <c r="I563" s="579">
        <v>0</v>
      </c>
      <c r="J563" s="579">
        <v>141706.32999999999</v>
      </c>
      <c r="K563" s="580">
        <f t="shared" si="8"/>
        <v>498916.43000000005</v>
      </c>
      <c r="L563" s="104" t="s">
        <v>1034</v>
      </c>
      <c r="M563" s="581" t="s">
        <v>1034</v>
      </c>
      <c r="N563" s="581">
        <v>44592</v>
      </c>
      <c r="O563" s="850"/>
    </row>
    <row r="564" spans="2:15" ht="38.25">
      <c r="B564" s="849">
        <v>560</v>
      </c>
      <c r="C564" s="577" t="s">
        <v>6369</v>
      </c>
      <c r="D564" s="578" t="s">
        <v>6370</v>
      </c>
      <c r="E564" s="579">
        <v>2562385.2000000007</v>
      </c>
      <c r="F564" s="579">
        <v>0</v>
      </c>
      <c r="G564" s="579">
        <v>223117.9</v>
      </c>
      <c r="H564" s="579">
        <v>0</v>
      </c>
      <c r="I564" s="579">
        <v>0</v>
      </c>
      <c r="J564" s="579">
        <v>1105017.55</v>
      </c>
      <c r="K564" s="580">
        <f t="shared" si="8"/>
        <v>3890520.6500000004</v>
      </c>
      <c r="L564" s="104" t="s">
        <v>6371</v>
      </c>
      <c r="M564" s="581">
        <v>44636</v>
      </c>
      <c r="N564" s="581">
        <v>44636</v>
      </c>
      <c r="O564" s="850"/>
    </row>
    <row r="565" spans="2:15" ht="25.5">
      <c r="B565" s="849">
        <v>561</v>
      </c>
      <c r="C565" s="577" t="s">
        <v>6372</v>
      </c>
      <c r="D565" s="578" t="s">
        <v>6373</v>
      </c>
      <c r="E565" s="579">
        <v>2572520.7400000002</v>
      </c>
      <c r="F565" s="579">
        <v>0</v>
      </c>
      <c r="G565" s="579">
        <v>252137.63999999998</v>
      </c>
      <c r="H565" s="579">
        <v>0</v>
      </c>
      <c r="I565" s="579">
        <v>0</v>
      </c>
      <c r="J565" s="579">
        <v>1120550.57</v>
      </c>
      <c r="K565" s="580">
        <f t="shared" si="8"/>
        <v>3945208.95</v>
      </c>
      <c r="L565" s="104" t="s">
        <v>6374</v>
      </c>
      <c r="M565" s="581">
        <v>44642</v>
      </c>
      <c r="N565" s="581">
        <v>44645</v>
      </c>
      <c r="O565" s="850"/>
    </row>
    <row r="566" spans="2:15" ht="38.25">
      <c r="B566" s="849">
        <v>562</v>
      </c>
      <c r="C566" s="577" t="s">
        <v>6375</v>
      </c>
      <c r="D566" s="578" t="s">
        <v>6376</v>
      </c>
      <c r="E566" s="579">
        <v>282501.36</v>
      </c>
      <c r="F566" s="579">
        <v>0</v>
      </c>
      <c r="G566" s="579">
        <v>155602.48000000001</v>
      </c>
      <c r="H566" s="579">
        <v>0</v>
      </c>
      <c r="I566" s="579">
        <v>0</v>
      </c>
      <c r="J566" s="579">
        <v>173797.12</v>
      </c>
      <c r="K566" s="580">
        <f t="shared" si="8"/>
        <v>611900.96</v>
      </c>
      <c r="L566" s="104" t="s">
        <v>6377</v>
      </c>
      <c r="M566" s="581">
        <v>44382</v>
      </c>
      <c r="N566" s="581">
        <v>44383</v>
      </c>
      <c r="O566" s="850"/>
    </row>
    <row r="567" spans="2:15" ht="38.25">
      <c r="B567" s="849">
        <v>563</v>
      </c>
      <c r="C567" s="577" t="s">
        <v>6378</v>
      </c>
      <c r="D567" s="578" t="s">
        <v>6379</v>
      </c>
      <c r="E567" s="579">
        <v>757288.74</v>
      </c>
      <c r="F567" s="579">
        <v>0</v>
      </c>
      <c r="G567" s="579">
        <v>185556.18</v>
      </c>
      <c r="H567" s="579">
        <v>0</v>
      </c>
      <c r="I567" s="579">
        <v>0</v>
      </c>
      <c r="J567" s="579">
        <v>374029.44</v>
      </c>
      <c r="K567" s="580">
        <f t="shared" si="8"/>
        <v>1316874.3599999999</v>
      </c>
      <c r="L567" s="104" t="s">
        <v>6380</v>
      </c>
      <c r="M567" s="581">
        <v>44391</v>
      </c>
      <c r="N567" s="581">
        <v>44391</v>
      </c>
      <c r="O567" s="850"/>
    </row>
    <row r="568" spans="2:15" ht="25.5">
      <c r="B568" s="849">
        <v>564</v>
      </c>
      <c r="C568" s="577" t="s">
        <v>6381</v>
      </c>
      <c r="D568" s="578" t="s">
        <v>6382</v>
      </c>
      <c r="E568" s="579">
        <v>0</v>
      </c>
      <c r="F568" s="579">
        <v>1735168.76</v>
      </c>
      <c r="G568" s="579">
        <v>0</v>
      </c>
      <c r="H568" s="579">
        <v>0</v>
      </c>
      <c r="I568" s="579">
        <v>14321</v>
      </c>
      <c r="J568" s="579">
        <v>688346.72</v>
      </c>
      <c r="K568" s="580">
        <f t="shared" si="8"/>
        <v>2437836.48</v>
      </c>
      <c r="L568" s="104" t="s">
        <v>1034</v>
      </c>
      <c r="M568" s="581" t="s">
        <v>1034</v>
      </c>
      <c r="N568" s="581">
        <v>44524</v>
      </c>
      <c r="O568" s="850"/>
    </row>
    <row r="569" spans="2:15" ht="25.5">
      <c r="B569" s="849">
        <v>565</v>
      </c>
      <c r="C569" s="577" t="s">
        <v>6383</v>
      </c>
      <c r="D569" s="578" t="s">
        <v>6384</v>
      </c>
      <c r="E569" s="579">
        <v>632310.24999999965</v>
      </c>
      <c r="F569" s="579">
        <v>0</v>
      </c>
      <c r="G569" s="579">
        <v>953964.26</v>
      </c>
      <c r="H569" s="579">
        <v>0</v>
      </c>
      <c r="I569" s="579">
        <v>23563</v>
      </c>
      <c r="J569" s="579">
        <v>629279.92000000004</v>
      </c>
      <c r="K569" s="580">
        <f t="shared" si="8"/>
        <v>2239117.4299999997</v>
      </c>
      <c r="L569" s="104" t="s">
        <v>1034</v>
      </c>
      <c r="M569" s="581" t="s">
        <v>1034</v>
      </c>
      <c r="N569" s="581">
        <v>44468</v>
      </c>
      <c r="O569" s="850"/>
    </row>
    <row r="570" spans="2:15" ht="25.5">
      <c r="B570" s="849">
        <v>566</v>
      </c>
      <c r="C570" s="577" t="s">
        <v>6385</v>
      </c>
      <c r="D570" s="578" t="s">
        <v>6386</v>
      </c>
      <c r="E570" s="579">
        <v>982668.27999999956</v>
      </c>
      <c r="F570" s="579">
        <v>0</v>
      </c>
      <c r="G570" s="579">
        <v>696805.34</v>
      </c>
      <c r="H570" s="579">
        <v>0</v>
      </c>
      <c r="I570" s="579">
        <v>31568</v>
      </c>
      <c r="J570" s="579">
        <v>666252.29</v>
      </c>
      <c r="K570" s="580">
        <f t="shared" si="8"/>
        <v>2377293.9099999997</v>
      </c>
      <c r="L570" s="104" t="s">
        <v>1034</v>
      </c>
      <c r="M570" s="581" t="s">
        <v>1034</v>
      </c>
      <c r="N570" s="581">
        <v>44522</v>
      </c>
      <c r="O570" s="850"/>
    </row>
    <row r="571" spans="2:15" ht="38.25">
      <c r="B571" s="849">
        <v>567</v>
      </c>
      <c r="C571" s="577" t="s">
        <v>6387</v>
      </c>
      <c r="D571" s="578" t="s">
        <v>6388</v>
      </c>
      <c r="E571" s="579">
        <v>625517.04999999935</v>
      </c>
      <c r="F571" s="579">
        <v>0</v>
      </c>
      <c r="G571" s="579">
        <v>952615.18</v>
      </c>
      <c r="H571" s="579">
        <v>0</v>
      </c>
      <c r="I571" s="579">
        <v>18475</v>
      </c>
      <c r="J571" s="579">
        <v>626049.85</v>
      </c>
      <c r="K571" s="580">
        <f t="shared" si="8"/>
        <v>2222657.0799999996</v>
      </c>
      <c r="L571" s="104" t="s">
        <v>1034</v>
      </c>
      <c r="M571" s="581" t="s">
        <v>1034</v>
      </c>
      <c r="N571" s="581">
        <v>44537</v>
      </c>
      <c r="O571" s="850"/>
    </row>
    <row r="572" spans="2:15" ht="25.5">
      <c r="B572" s="849">
        <v>568</v>
      </c>
      <c r="C572" s="577" t="s">
        <v>6389</v>
      </c>
      <c r="D572" s="578" t="s">
        <v>6390</v>
      </c>
      <c r="E572" s="579">
        <v>313037.29000000015</v>
      </c>
      <c r="F572" s="579">
        <v>0</v>
      </c>
      <c r="G572" s="579">
        <v>110668.1</v>
      </c>
      <c r="H572" s="579">
        <v>0</v>
      </c>
      <c r="I572" s="579">
        <v>0</v>
      </c>
      <c r="J572" s="579">
        <v>168085.21</v>
      </c>
      <c r="K572" s="580">
        <f t="shared" si="8"/>
        <v>591790.60000000009</v>
      </c>
      <c r="L572" s="104" t="s">
        <v>1034</v>
      </c>
      <c r="M572" s="581" t="s">
        <v>1034</v>
      </c>
      <c r="N572" s="581">
        <v>44448</v>
      </c>
      <c r="O572" s="850"/>
    </row>
    <row r="573" spans="2:15" ht="25.5">
      <c r="B573" s="849">
        <v>569</v>
      </c>
      <c r="C573" s="577" t="s">
        <v>6391</v>
      </c>
      <c r="D573" s="578" t="s">
        <v>6392</v>
      </c>
      <c r="E573" s="579">
        <v>274281.87</v>
      </c>
      <c r="F573" s="579">
        <v>0</v>
      </c>
      <c r="G573" s="579">
        <v>136884.79999999999</v>
      </c>
      <c r="H573" s="579">
        <v>992323.0399999998</v>
      </c>
      <c r="I573" s="579">
        <v>88249</v>
      </c>
      <c r="J573" s="579">
        <v>973812.52</v>
      </c>
      <c r="K573" s="580">
        <f t="shared" si="8"/>
        <v>2465551.2299999995</v>
      </c>
      <c r="L573" s="104" t="s">
        <v>6393</v>
      </c>
      <c r="M573" s="581">
        <v>44252</v>
      </c>
      <c r="N573" s="581">
        <v>44435</v>
      </c>
      <c r="O573" s="850"/>
    </row>
    <row r="574" spans="2:15" ht="25.5">
      <c r="B574" s="849">
        <v>570</v>
      </c>
      <c r="C574" s="577" t="s">
        <v>6394</v>
      </c>
      <c r="D574" s="578" t="s">
        <v>6395</v>
      </c>
      <c r="E574" s="579">
        <v>1275705.3600000001</v>
      </c>
      <c r="F574" s="579">
        <v>0</v>
      </c>
      <c r="G574" s="579">
        <v>484511.54</v>
      </c>
      <c r="H574" s="579">
        <v>0</v>
      </c>
      <c r="I574" s="579">
        <v>61172</v>
      </c>
      <c r="J574" s="579">
        <v>698283.39</v>
      </c>
      <c r="K574" s="580">
        <f t="shared" si="8"/>
        <v>2519672.29</v>
      </c>
      <c r="L574" s="104" t="s">
        <v>1034</v>
      </c>
      <c r="M574" s="581" t="s">
        <v>1034</v>
      </c>
      <c r="N574" s="581">
        <v>44617</v>
      </c>
      <c r="O574" s="850"/>
    </row>
    <row r="575" spans="2:15" ht="25.5">
      <c r="B575" s="849">
        <v>571</v>
      </c>
      <c r="C575" s="577" t="s">
        <v>6396</v>
      </c>
      <c r="D575" s="578" t="s">
        <v>6397</v>
      </c>
      <c r="E575" s="579">
        <v>743293.28999999992</v>
      </c>
      <c r="F575" s="579">
        <v>0</v>
      </c>
      <c r="G575" s="579">
        <v>905890.76</v>
      </c>
      <c r="H575" s="579">
        <v>514594.07999999996</v>
      </c>
      <c r="I575" s="579">
        <v>0</v>
      </c>
      <c r="J575" s="579">
        <v>858377.36</v>
      </c>
      <c r="K575" s="580">
        <f t="shared" si="8"/>
        <v>3022155.4899999998</v>
      </c>
      <c r="L575" s="104" t="s">
        <v>6398</v>
      </c>
      <c r="M575" s="581">
        <v>44349</v>
      </c>
      <c r="N575" s="581">
        <v>44356</v>
      </c>
      <c r="O575" s="850"/>
    </row>
    <row r="576" spans="2:15" ht="38.25">
      <c r="B576" s="849">
        <v>572</v>
      </c>
      <c r="C576" s="577" t="s">
        <v>6399</v>
      </c>
      <c r="D576" s="578" t="s">
        <v>6400</v>
      </c>
      <c r="E576" s="579">
        <v>3104327.98</v>
      </c>
      <c r="F576" s="579">
        <v>233727.31999999998</v>
      </c>
      <c r="G576" s="579">
        <v>504318.82</v>
      </c>
      <c r="H576" s="579">
        <v>1979325.4399999999</v>
      </c>
      <c r="I576" s="579">
        <v>0</v>
      </c>
      <c r="J576" s="579">
        <v>2309485.92</v>
      </c>
      <c r="K576" s="580">
        <f t="shared" si="8"/>
        <v>8131185.4799999995</v>
      </c>
      <c r="L576" s="104" t="s">
        <v>6401</v>
      </c>
      <c r="M576" s="581">
        <v>44631</v>
      </c>
      <c r="N576" s="581">
        <v>44636</v>
      </c>
      <c r="O576" s="850"/>
    </row>
    <row r="577" spans="2:15" ht="38.25">
      <c r="B577" s="849">
        <v>573</v>
      </c>
      <c r="C577" s="577" t="s">
        <v>6402</v>
      </c>
      <c r="D577" s="578" t="s">
        <v>6403</v>
      </c>
      <c r="E577" s="579">
        <v>5245659.08</v>
      </c>
      <c r="F577" s="579">
        <v>227145.28</v>
      </c>
      <c r="G577" s="579">
        <v>1161542.6100000001</v>
      </c>
      <c r="H577" s="579">
        <v>1413061.28</v>
      </c>
      <c r="I577" s="579">
        <v>0</v>
      </c>
      <c r="J577" s="579">
        <v>3192431.32</v>
      </c>
      <c r="K577" s="580">
        <f t="shared" si="8"/>
        <v>11239839.57</v>
      </c>
      <c r="L577" s="104" t="s">
        <v>6404</v>
      </c>
      <c r="M577" s="581">
        <v>44631</v>
      </c>
      <c r="N577" s="581">
        <v>44636</v>
      </c>
      <c r="O577" s="850"/>
    </row>
    <row r="578" spans="2:15" ht="38.25">
      <c r="B578" s="849">
        <v>574</v>
      </c>
      <c r="C578" s="582" t="s">
        <v>6405</v>
      </c>
      <c r="D578" s="578" t="s">
        <v>6406</v>
      </c>
      <c r="E578" s="579">
        <v>11904.3</v>
      </c>
      <c r="F578" s="579">
        <v>0</v>
      </c>
      <c r="G578" s="579">
        <v>4634.9999999999991</v>
      </c>
      <c r="H578" s="579">
        <v>0</v>
      </c>
      <c r="I578" s="579">
        <v>0</v>
      </c>
      <c r="J578" s="579">
        <v>6561.19</v>
      </c>
      <c r="K578" s="580">
        <f t="shared" si="8"/>
        <v>23100.489999999998</v>
      </c>
      <c r="L578" s="104" t="s">
        <v>1034</v>
      </c>
      <c r="M578" s="581" t="s">
        <v>1034</v>
      </c>
      <c r="N578" s="581">
        <v>44410</v>
      </c>
      <c r="O578" s="850"/>
    </row>
    <row r="579" spans="2:15" ht="38.25">
      <c r="B579" s="849">
        <v>575</v>
      </c>
      <c r="C579" s="582" t="s">
        <v>6407</v>
      </c>
      <c r="D579" s="578" t="s">
        <v>6408</v>
      </c>
      <c r="E579" s="579">
        <v>90971.65</v>
      </c>
      <c r="F579" s="579">
        <v>0</v>
      </c>
      <c r="G579" s="579">
        <v>124072.86</v>
      </c>
      <c r="H579" s="579">
        <v>0</v>
      </c>
      <c r="I579" s="579">
        <v>0</v>
      </c>
      <c r="J579" s="579">
        <v>165444.99</v>
      </c>
      <c r="K579" s="580">
        <f t="shared" si="8"/>
        <v>380489.5</v>
      </c>
      <c r="L579" s="104" t="s">
        <v>1034</v>
      </c>
      <c r="M579" s="581" t="s">
        <v>1034</v>
      </c>
      <c r="N579" s="581">
        <v>44287</v>
      </c>
      <c r="O579" s="850"/>
    </row>
    <row r="580" spans="2:15" ht="25.5">
      <c r="B580" s="849">
        <v>576</v>
      </c>
      <c r="C580" s="577" t="s">
        <v>6409</v>
      </c>
      <c r="D580" s="578" t="s">
        <v>6410</v>
      </c>
      <c r="E580" s="579">
        <v>2041259.8800000001</v>
      </c>
      <c r="F580" s="579">
        <v>0</v>
      </c>
      <c r="G580" s="579">
        <v>147978.25</v>
      </c>
      <c r="H580" s="579">
        <v>0</v>
      </c>
      <c r="I580" s="579">
        <v>0</v>
      </c>
      <c r="J580" s="579">
        <v>868477.42</v>
      </c>
      <c r="K580" s="580">
        <f t="shared" si="8"/>
        <v>3057715.55</v>
      </c>
      <c r="L580" s="104" t="s">
        <v>6411</v>
      </c>
      <c r="M580" s="581">
        <v>44454</v>
      </c>
      <c r="N580" s="581">
        <v>44454</v>
      </c>
      <c r="O580" s="850"/>
    </row>
    <row r="581" spans="2:15" ht="25.5">
      <c r="B581" s="849">
        <v>577</v>
      </c>
      <c r="C581" s="577" t="s">
        <v>6412</v>
      </c>
      <c r="D581" s="578" t="s">
        <v>6413</v>
      </c>
      <c r="E581" s="579">
        <v>2581298.1499999994</v>
      </c>
      <c r="F581" s="579">
        <v>0</v>
      </c>
      <c r="G581" s="579">
        <v>238187.68</v>
      </c>
      <c r="H581" s="579">
        <v>0</v>
      </c>
      <c r="I581" s="579">
        <v>0</v>
      </c>
      <c r="J581" s="579">
        <v>1118498.6000000001</v>
      </c>
      <c r="K581" s="580">
        <f t="shared" ref="K581:K644" si="9">SUM(E581:J581)</f>
        <v>3937984.4299999997</v>
      </c>
      <c r="L581" s="104" t="s">
        <v>6414</v>
      </c>
      <c r="M581" s="581">
        <v>44642</v>
      </c>
      <c r="N581" s="581">
        <v>44645</v>
      </c>
      <c r="O581" s="850"/>
    </row>
    <row r="582" spans="2:15" ht="51">
      <c r="B582" s="849">
        <v>578</v>
      </c>
      <c r="C582" s="577" t="s">
        <v>6415</v>
      </c>
      <c r="D582" s="578" t="s">
        <v>6416</v>
      </c>
      <c r="E582" s="579">
        <v>1442851.9</v>
      </c>
      <c r="F582" s="579">
        <v>0</v>
      </c>
      <c r="G582" s="579">
        <v>137779.64000000001</v>
      </c>
      <c r="H582" s="579">
        <v>0</v>
      </c>
      <c r="I582" s="579">
        <v>0</v>
      </c>
      <c r="J582" s="579">
        <v>627041.32999999996</v>
      </c>
      <c r="K582" s="580">
        <f t="shared" si="9"/>
        <v>2207672.87</v>
      </c>
      <c r="L582" s="104" t="s">
        <v>6417</v>
      </c>
      <c r="M582" s="581">
        <v>44454</v>
      </c>
      <c r="N582" s="581">
        <v>44454</v>
      </c>
      <c r="O582" s="850"/>
    </row>
    <row r="583" spans="2:15" ht="38.25">
      <c r="B583" s="849">
        <v>579</v>
      </c>
      <c r="C583" s="577" t="s">
        <v>6418</v>
      </c>
      <c r="D583" s="578" t="s">
        <v>6419</v>
      </c>
      <c r="E583" s="579">
        <v>1816994.2</v>
      </c>
      <c r="F583" s="579">
        <v>0</v>
      </c>
      <c r="G583" s="579">
        <v>134553.04</v>
      </c>
      <c r="H583" s="579">
        <v>0</v>
      </c>
      <c r="I583" s="579">
        <v>0</v>
      </c>
      <c r="J583" s="579">
        <v>774184.72</v>
      </c>
      <c r="K583" s="580">
        <f t="shared" si="9"/>
        <v>2725731.96</v>
      </c>
      <c r="L583" s="104" t="s">
        <v>6420</v>
      </c>
      <c r="M583" s="581">
        <v>44582</v>
      </c>
      <c r="N583" s="581">
        <v>44582</v>
      </c>
      <c r="O583" s="850"/>
    </row>
    <row r="584" spans="2:15" ht="25.5">
      <c r="B584" s="849">
        <v>580</v>
      </c>
      <c r="C584" s="582" t="s">
        <v>6421</v>
      </c>
      <c r="D584" s="578" t="s">
        <v>6422</v>
      </c>
      <c r="E584" s="579">
        <v>7658.4200000000019</v>
      </c>
      <c r="F584" s="579">
        <v>0</v>
      </c>
      <c r="G584" s="579">
        <v>3879.3</v>
      </c>
      <c r="H584" s="579">
        <v>0</v>
      </c>
      <c r="I584" s="579">
        <v>0</v>
      </c>
      <c r="J584" s="579">
        <v>4577.04</v>
      </c>
      <c r="K584" s="580">
        <f t="shared" si="9"/>
        <v>16114.760000000002</v>
      </c>
      <c r="L584" s="104" t="s">
        <v>1034</v>
      </c>
      <c r="M584" s="581" t="s">
        <v>1034</v>
      </c>
      <c r="N584" s="581">
        <v>44512</v>
      </c>
      <c r="O584" s="850"/>
    </row>
    <row r="585" spans="2:15" ht="25.5">
      <c r="B585" s="849">
        <v>581</v>
      </c>
      <c r="C585" s="577" t="s">
        <v>6423</v>
      </c>
      <c r="D585" s="578" t="s">
        <v>6424</v>
      </c>
      <c r="E585" s="579">
        <v>269613.50000000006</v>
      </c>
      <c r="F585" s="579">
        <v>1.7826087828076709E-12</v>
      </c>
      <c r="G585" s="579">
        <v>118565.22</v>
      </c>
      <c r="H585" s="579">
        <v>391518.24000000005</v>
      </c>
      <c r="I585" s="579">
        <v>24838</v>
      </c>
      <c r="J585" s="579">
        <v>309308.15000000002</v>
      </c>
      <c r="K585" s="580">
        <f t="shared" si="9"/>
        <v>1113843.1100000003</v>
      </c>
      <c r="L585" s="104" t="s">
        <v>6425</v>
      </c>
      <c r="M585" s="581">
        <v>44551</v>
      </c>
      <c r="N585" s="581">
        <v>44644</v>
      </c>
      <c r="O585" s="850"/>
    </row>
    <row r="586" spans="2:15" ht="25.5">
      <c r="B586" s="849">
        <v>582</v>
      </c>
      <c r="C586" s="577" t="s">
        <v>6426</v>
      </c>
      <c r="D586" s="578" t="s">
        <v>6427</v>
      </c>
      <c r="E586" s="579">
        <v>1346508.6600000006</v>
      </c>
      <c r="F586" s="579">
        <v>0</v>
      </c>
      <c r="G586" s="579">
        <v>287885.2</v>
      </c>
      <c r="H586" s="579">
        <v>0</v>
      </c>
      <c r="I586" s="579">
        <v>113759</v>
      </c>
      <c r="J586" s="579">
        <v>819295.47</v>
      </c>
      <c r="K586" s="580">
        <f t="shared" si="9"/>
        <v>2567448.3300000005</v>
      </c>
      <c r="L586" s="104" t="s">
        <v>1034</v>
      </c>
      <c r="M586" s="581" t="s">
        <v>1034</v>
      </c>
      <c r="N586" s="581">
        <v>44526</v>
      </c>
      <c r="O586" s="850"/>
    </row>
    <row r="587" spans="2:15" ht="25.5">
      <c r="B587" s="849">
        <v>583</v>
      </c>
      <c r="C587" s="577" t="s">
        <v>6428</v>
      </c>
      <c r="D587" s="578" t="s">
        <v>6429</v>
      </c>
      <c r="E587" s="579">
        <v>501481.37</v>
      </c>
      <c r="F587" s="579">
        <v>0</v>
      </c>
      <c r="G587" s="579">
        <v>49053.62</v>
      </c>
      <c r="H587" s="579">
        <v>0</v>
      </c>
      <c r="I587" s="579">
        <v>114560</v>
      </c>
      <c r="J587" s="579">
        <v>389701.26</v>
      </c>
      <c r="K587" s="580">
        <f t="shared" si="9"/>
        <v>1054796.25</v>
      </c>
      <c r="L587" s="104" t="s">
        <v>6430</v>
      </c>
      <c r="M587" s="581">
        <v>43844</v>
      </c>
      <c r="N587" s="581">
        <v>44469</v>
      </c>
      <c r="O587" s="850"/>
    </row>
    <row r="588" spans="2:15" ht="25.5">
      <c r="B588" s="849">
        <v>584</v>
      </c>
      <c r="C588" s="577" t="s">
        <v>6431</v>
      </c>
      <c r="D588" s="578" t="s">
        <v>6432</v>
      </c>
      <c r="E588" s="579">
        <v>495474.76</v>
      </c>
      <c r="F588" s="579">
        <v>0</v>
      </c>
      <c r="G588" s="579">
        <v>47052</v>
      </c>
      <c r="H588" s="579">
        <v>0</v>
      </c>
      <c r="I588" s="579">
        <v>33799</v>
      </c>
      <c r="J588" s="579">
        <v>387165.13</v>
      </c>
      <c r="K588" s="580">
        <f t="shared" si="9"/>
        <v>963490.89</v>
      </c>
      <c r="L588" s="104" t="s">
        <v>6433</v>
      </c>
      <c r="M588" s="581">
        <v>44210</v>
      </c>
      <c r="N588" s="581">
        <v>44329</v>
      </c>
      <c r="O588" s="850"/>
    </row>
    <row r="589" spans="2:15" ht="25.5">
      <c r="B589" s="849">
        <v>585</v>
      </c>
      <c r="C589" s="577" t="s">
        <v>6434</v>
      </c>
      <c r="D589" s="578" t="s">
        <v>6435</v>
      </c>
      <c r="E589" s="579">
        <v>177292.85</v>
      </c>
      <c r="F589" s="579">
        <v>0</v>
      </c>
      <c r="G589" s="579">
        <v>101143.84</v>
      </c>
      <c r="H589" s="579">
        <v>77295.149999999994</v>
      </c>
      <c r="I589" s="579">
        <v>0</v>
      </c>
      <c r="J589" s="579">
        <v>141119.9</v>
      </c>
      <c r="K589" s="580">
        <f t="shared" si="9"/>
        <v>496851.74</v>
      </c>
      <c r="L589" s="104" t="s">
        <v>1034</v>
      </c>
      <c r="M589" s="581" t="s">
        <v>1034</v>
      </c>
      <c r="N589" s="581">
        <v>44600</v>
      </c>
      <c r="O589" s="850"/>
    </row>
    <row r="590" spans="2:15" ht="25.5">
      <c r="B590" s="849">
        <v>586</v>
      </c>
      <c r="C590" s="577" t="s">
        <v>6436</v>
      </c>
      <c r="D590" s="578" t="s">
        <v>6437</v>
      </c>
      <c r="E590" s="579">
        <v>774200.25999999989</v>
      </c>
      <c r="F590" s="579">
        <v>0</v>
      </c>
      <c r="G590" s="579">
        <v>123445.46</v>
      </c>
      <c r="H590" s="579">
        <v>0</v>
      </c>
      <c r="I590" s="579">
        <v>0</v>
      </c>
      <c r="J590" s="579">
        <v>356098.78</v>
      </c>
      <c r="K590" s="580">
        <f t="shared" si="9"/>
        <v>1253744.5</v>
      </c>
      <c r="L590" s="104" t="s">
        <v>1034</v>
      </c>
      <c r="M590" s="581" t="s">
        <v>1034</v>
      </c>
      <c r="N590" s="581">
        <v>44651</v>
      </c>
      <c r="O590" s="850"/>
    </row>
    <row r="591" spans="2:15" ht="12.75">
      <c r="B591" s="849">
        <v>587</v>
      </c>
      <c r="C591" s="577" t="s">
        <v>6438</v>
      </c>
      <c r="D591" s="578" t="s">
        <v>6439</v>
      </c>
      <c r="E591" s="579">
        <v>269628.74999999977</v>
      </c>
      <c r="F591" s="579">
        <v>0</v>
      </c>
      <c r="G591" s="579">
        <v>1050308.42</v>
      </c>
      <c r="H591" s="579">
        <v>0</v>
      </c>
      <c r="I591" s="579">
        <v>55630</v>
      </c>
      <c r="J591" s="579">
        <v>548256.11</v>
      </c>
      <c r="K591" s="580">
        <f t="shared" si="9"/>
        <v>1923823.2799999998</v>
      </c>
      <c r="L591" s="104" t="s">
        <v>1034</v>
      </c>
      <c r="M591" s="581" t="s">
        <v>1034</v>
      </c>
      <c r="N591" s="581">
        <v>44614</v>
      </c>
      <c r="O591" s="850"/>
    </row>
    <row r="592" spans="2:15" ht="25.5">
      <c r="B592" s="849">
        <v>588</v>
      </c>
      <c r="C592" s="577" t="s">
        <v>6440</v>
      </c>
      <c r="D592" s="578" t="s">
        <v>6441</v>
      </c>
      <c r="E592" s="579">
        <v>78663.490000000005</v>
      </c>
      <c r="F592" s="579">
        <v>0</v>
      </c>
      <c r="G592" s="579">
        <v>23637.760000000002</v>
      </c>
      <c r="H592" s="579">
        <v>101629.92</v>
      </c>
      <c r="I592" s="579">
        <v>21481</v>
      </c>
      <c r="J592" s="579">
        <v>125742.53</v>
      </c>
      <c r="K592" s="580">
        <f t="shared" si="9"/>
        <v>351154.69999999995</v>
      </c>
      <c r="L592" s="104" t="s">
        <v>6442</v>
      </c>
      <c r="M592" s="581">
        <v>44280</v>
      </c>
      <c r="N592" s="581">
        <v>44636</v>
      </c>
      <c r="O592" s="850"/>
    </row>
    <row r="593" spans="2:15" ht="25.5">
      <c r="B593" s="849">
        <v>589</v>
      </c>
      <c r="C593" s="577" t="s">
        <v>6443</v>
      </c>
      <c r="D593" s="578" t="s">
        <v>6444</v>
      </c>
      <c r="E593" s="579">
        <v>1977821.2399999998</v>
      </c>
      <c r="F593" s="579">
        <v>0</v>
      </c>
      <c r="G593" s="579">
        <v>325698.88</v>
      </c>
      <c r="H593" s="579">
        <v>0</v>
      </c>
      <c r="I593" s="579">
        <v>113853</v>
      </c>
      <c r="J593" s="579">
        <v>913813.43</v>
      </c>
      <c r="K593" s="580">
        <f t="shared" si="9"/>
        <v>3331186.55</v>
      </c>
      <c r="L593" s="104" t="s">
        <v>1034</v>
      </c>
      <c r="M593" s="581" t="s">
        <v>1034</v>
      </c>
      <c r="N593" s="581">
        <v>44614</v>
      </c>
      <c r="O593" s="850"/>
    </row>
    <row r="594" spans="2:15" ht="25.5">
      <c r="B594" s="849">
        <v>590</v>
      </c>
      <c r="C594" s="577" t="s">
        <v>6445</v>
      </c>
      <c r="D594" s="578" t="s">
        <v>6446</v>
      </c>
      <c r="E594" s="579">
        <v>2093296.0799999991</v>
      </c>
      <c r="F594" s="579">
        <v>0</v>
      </c>
      <c r="G594" s="579">
        <v>425670.7</v>
      </c>
      <c r="H594" s="579">
        <v>0</v>
      </c>
      <c r="I594" s="579">
        <v>85322</v>
      </c>
      <c r="J594" s="579">
        <v>999281.78</v>
      </c>
      <c r="K594" s="580">
        <f t="shared" si="9"/>
        <v>3603570.5599999996</v>
      </c>
      <c r="L594" s="104" t="s">
        <v>1034</v>
      </c>
      <c r="M594" s="581" t="s">
        <v>1034</v>
      </c>
      <c r="N594" s="581">
        <v>44592</v>
      </c>
      <c r="O594" s="850"/>
    </row>
    <row r="595" spans="2:15" ht="12.75">
      <c r="B595" s="849">
        <v>591</v>
      </c>
      <c r="C595" s="577" t="s">
        <v>6447</v>
      </c>
      <c r="D595" s="578" t="s">
        <v>6439</v>
      </c>
      <c r="E595" s="579">
        <v>369468.46999999991</v>
      </c>
      <c r="F595" s="579">
        <v>0</v>
      </c>
      <c r="G595" s="579">
        <v>285477.88</v>
      </c>
      <c r="H595" s="579">
        <v>0</v>
      </c>
      <c r="I595" s="579">
        <v>14841</v>
      </c>
      <c r="J595" s="579">
        <v>259819.2</v>
      </c>
      <c r="K595" s="580">
        <f t="shared" si="9"/>
        <v>929606.54999999981</v>
      </c>
      <c r="L595" s="104" t="s">
        <v>1034</v>
      </c>
      <c r="M595" s="581" t="s">
        <v>1034</v>
      </c>
      <c r="N595" s="581">
        <v>44595</v>
      </c>
      <c r="O595" s="850"/>
    </row>
    <row r="596" spans="2:15" ht="25.5">
      <c r="B596" s="849">
        <v>592</v>
      </c>
      <c r="C596" s="577" t="s">
        <v>6448</v>
      </c>
      <c r="D596" s="578" t="s">
        <v>6449</v>
      </c>
      <c r="E596" s="579">
        <v>4143903.35</v>
      </c>
      <c r="F596" s="579">
        <v>0</v>
      </c>
      <c r="G596" s="579">
        <v>915022.87</v>
      </c>
      <c r="H596" s="579">
        <v>250155.2</v>
      </c>
      <c r="I596" s="579">
        <v>0</v>
      </c>
      <c r="J596" s="579">
        <v>2106128.7400000002</v>
      </c>
      <c r="K596" s="580">
        <f t="shared" si="9"/>
        <v>7415210.1600000001</v>
      </c>
      <c r="L596" s="104" t="s">
        <v>6450</v>
      </c>
      <c r="M596" s="581">
        <v>44642</v>
      </c>
      <c r="N596" s="581">
        <v>44645</v>
      </c>
      <c r="O596" s="850"/>
    </row>
    <row r="597" spans="2:15" ht="38.25">
      <c r="B597" s="849">
        <v>593</v>
      </c>
      <c r="C597" s="577" t="s">
        <v>6451</v>
      </c>
      <c r="D597" s="578" t="s">
        <v>6452</v>
      </c>
      <c r="E597" s="579">
        <v>1155611.76</v>
      </c>
      <c r="F597" s="579">
        <v>0</v>
      </c>
      <c r="G597" s="579">
        <v>122962</v>
      </c>
      <c r="H597" s="579">
        <v>0</v>
      </c>
      <c r="I597" s="579">
        <v>22977</v>
      </c>
      <c r="J597" s="579">
        <v>912432.75</v>
      </c>
      <c r="K597" s="580">
        <f t="shared" si="9"/>
        <v>2213983.5099999998</v>
      </c>
      <c r="L597" s="104" t="s">
        <v>6453</v>
      </c>
      <c r="M597" s="581">
        <v>44259</v>
      </c>
      <c r="N597" s="581">
        <v>44329</v>
      </c>
      <c r="O597" s="850"/>
    </row>
    <row r="598" spans="2:15" ht="38.25">
      <c r="B598" s="849">
        <v>594</v>
      </c>
      <c r="C598" s="577" t="s">
        <v>6454</v>
      </c>
      <c r="D598" s="578" t="s">
        <v>6455</v>
      </c>
      <c r="E598" s="579">
        <v>231155.26</v>
      </c>
      <c r="F598" s="579">
        <v>234968.68</v>
      </c>
      <c r="G598" s="579">
        <v>53286.080000000002</v>
      </c>
      <c r="H598" s="579">
        <v>41440</v>
      </c>
      <c r="I598" s="579">
        <v>5786</v>
      </c>
      <c r="J598" s="579">
        <v>222490.9</v>
      </c>
      <c r="K598" s="580">
        <f t="shared" si="9"/>
        <v>789126.92</v>
      </c>
      <c r="L598" s="104" t="s">
        <v>6456</v>
      </c>
      <c r="M598" s="581">
        <v>44580</v>
      </c>
      <c r="N598" s="581">
        <v>44592</v>
      </c>
      <c r="O598" s="850"/>
    </row>
    <row r="599" spans="2:15" ht="38.25">
      <c r="B599" s="849">
        <v>595</v>
      </c>
      <c r="C599" s="577" t="s">
        <v>6457</v>
      </c>
      <c r="D599" s="578" t="s">
        <v>6458</v>
      </c>
      <c r="E599" s="579">
        <v>0</v>
      </c>
      <c r="F599" s="579">
        <v>27091.62</v>
      </c>
      <c r="G599" s="579">
        <v>0</v>
      </c>
      <c r="H599" s="579">
        <v>0</v>
      </c>
      <c r="I599" s="579">
        <v>225</v>
      </c>
      <c r="J599" s="579">
        <v>10747.32</v>
      </c>
      <c r="K599" s="580">
        <f t="shared" si="9"/>
        <v>38063.94</v>
      </c>
      <c r="L599" s="104" t="s">
        <v>1034</v>
      </c>
      <c r="M599" s="581" t="s">
        <v>1034</v>
      </c>
      <c r="N599" s="581">
        <v>44645</v>
      </c>
      <c r="O599" s="850"/>
    </row>
    <row r="600" spans="2:15" ht="51">
      <c r="B600" s="849">
        <v>596</v>
      </c>
      <c r="C600" s="582" t="s">
        <v>6459</v>
      </c>
      <c r="D600" s="578" t="s">
        <v>6460</v>
      </c>
      <c r="E600" s="579">
        <v>6093.2400000000007</v>
      </c>
      <c r="F600" s="579">
        <v>0</v>
      </c>
      <c r="G600" s="579">
        <v>5932.86</v>
      </c>
      <c r="H600" s="579">
        <v>0</v>
      </c>
      <c r="I600" s="579">
        <v>0</v>
      </c>
      <c r="J600" s="579">
        <v>4770.79</v>
      </c>
      <c r="K600" s="580">
        <f t="shared" si="9"/>
        <v>16796.89</v>
      </c>
      <c r="L600" s="104" t="s">
        <v>1034</v>
      </c>
      <c r="M600" s="581" t="s">
        <v>1034</v>
      </c>
      <c r="N600" s="581">
        <v>44595</v>
      </c>
      <c r="O600" s="850"/>
    </row>
    <row r="601" spans="2:15" ht="25.5">
      <c r="B601" s="849">
        <v>597</v>
      </c>
      <c r="C601" s="582" t="s">
        <v>6461</v>
      </c>
      <c r="D601" s="578" t="s">
        <v>6462</v>
      </c>
      <c r="E601" s="579">
        <v>7025.420000000001</v>
      </c>
      <c r="F601" s="579">
        <v>0</v>
      </c>
      <c r="G601" s="579">
        <v>7789.77</v>
      </c>
      <c r="H601" s="579">
        <v>0</v>
      </c>
      <c r="I601" s="579">
        <v>0</v>
      </c>
      <c r="J601" s="579">
        <v>5877.23</v>
      </c>
      <c r="K601" s="580">
        <f t="shared" si="9"/>
        <v>20692.420000000002</v>
      </c>
      <c r="L601" s="104" t="s">
        <v>1034</v>
      </c>
      <c r="M601" s="581" t="s">
        <v>1034</v>
      </c>
      <c r="N601" s="581">
        <v>44596</v>
      </c>
      <c r="O601" s="850"/>
    </row>
    <row r="602" spans="2:15" ht="38.25">
      <c r="B602" s="849">
        <v>598</v>
      </c>
      <c r="C602" s="582" t="s">
        <v>6463</v>
      </c>
      <c r="D602" s="578" t="s">
        <v>6464</v>
      </c>
      <c r="E602" s="579">
        <v>4733.62</v>
      </c>
      <c r="F602" s="579">
        <v>0</v>
      </c>
      <c r="G602" s="579">
        <v>4518.57</v>
      </c>
      <c r="H602" s="579">
        <v>0</v>
      </c>
      <c r="I602" s="579">
        <v>0</v>
      </c>
      <c r="J602" s="579">
        <v>3670.37</v>
      </c>
      <c r="K602" s="580">
        <f t="shared" si="9"/>
        <v>12922.559999999998</v>
      </c>
      <c r="L602" s="104" t="s">
        <v>1034</v>
      </c>
      <c r="M602" s="581" t="s">
        <v>1034</v>
      </c>
      <c r="N602" s="581">
        <v>44636</v>
      </c>
      <c r="O602" s="850"/>
    </row>
    <row r="603" spans="2:15" ht="25.5">
      <c r="B603" s="849">
        <v>599</v>
      </c>
      <c r="C603" s="582" t="s">
        <v>6465</v>
      </c>
      <c r="D603" s="578" t="s">
        <v>6466</v>
      </c>
      <c r="E603" s="579">
        <v>11022.16</v>
      </c>
      <c r="F603" s="579">
        <v>0</v>
      </c>
      <c r="G603" s="579">
        <v>5396.7699999999995</v>
      </c>
      <c r="H603" s="579">
        <v>0</v>
      </c>
      <c r="I603" s="579">
        <v>0</v>
      </c>
      <c r="J603" s="579">
        <v>6513.43</v>
      </c>
      <c r="K603" s="580">
        <f t="shared" si="9"/>
        <v>22932.36</v>
      </c>
      <c r="L603" s="104" t="s">
        <v>1034</v>
      </c>
      <c r="M603" s="581" t="s">
        <v>1034</v>
      </c>
      <c r="N603" s="581">
        <v>44636</v>
      </c>
      <c r="O603" s="850"/>
    </row>
    <row r="604" spans="2:15" ht="25.5">
      <c r="B604" s="849">
        <v>600</v>
      </c>
      <c r="C604" s="582" t="s">
        <v>6467</v>
      </c>
      <c r="D604" s="578" t="s">
        <v>6468</v>
      </c>
      <c r="E604" s="579">
        <v>5387.7199999999993</v>
      </c>
      <c r="F604" s="579">
        <v>0</v>
      </c>
      <c r="G604" s="579">
        <v>2864.29</v>
      </c>
      <c r="H604" s="579">
        <v>0</v>
      </c>
      <c r="I604" s="579">
        <v>0</v>
      </c>
      <c r="J604" s="579">
        <v>3273.59</v>
      </c>
      <c r="K604" s="580">
        <f t="shared" si="9"/>
        <v>11525.599999999999</v>
      </c>
      <c r="L604" s="104" t="s">
        <v>1034</v>
      </c>
      <c r="M604" s="581" t="s">
        <v>1034</v>
      </c>
      <c r="N604" s="581">
        <v>44636</v>
      </c>
      <c r="O604" s="850"/>
    </row>
    <row r="605" spans="2:15" ht="25.5">
      <c r="B605" s="849">
        <v>601</v>
      </c>
      <c r="C605" s="582" t="s">
        <v>6469</v>
      </c>
      <c r="D605" s="578" t="s">
        <v>6470</v>
      </c>
      <c r="E605" s="579">
        <v>6040.59</v>
      </c>
      <c r="F605" s="579">
        <v>0</v>
      </c>
      <c r="G605" s="579">
        <v>4664.2299999999996</v>
      </c>
      <c r="H605" s="579">
        <v>0</v>
      </c>
      <c r="I605" s="579">
        <v>0</v>
      </c>
      <c r="J605" s="579">
        <v>4246.63</v>
      </c>
      <c r="K605" s="580">
        <f t="shared" si="9"/>
        <v>14951.45</v>
      </c>
      <c r="L605" s="104" t="s">
        <v>1034</v>
      </c>
      <c r="M605" s="581" t="s">
        <v>1034</v>
      </c>
      <c r="N605" s="581">
        <v>44636</v>
      </c>
      <c r="O605" s="850"/>
    </row>
    <row r="606" spans="2:15" ht="38.25">
      <c r="B606" s="849">
        <v>602</v>
      </c>
      <c r="C606" s="582" t="s">
        <v>6471</v>
      </c>
      <c r="D606" s="578" t="s">
        <v>6472</v>
      </c>
      <c r="E606" s="579">
        <v>4672.5300000000007</v>
      </c>
      <c r="F606" s="579">
        <v>0</v>
      </c>
      <c r="G606" s="579">
        <v>6034.5199999999995</v>
      </c>
      <c r="H606" s="579">
        <v>0</v>
      </c>
      <c r="I606" s="579">
        <v>0</v>
      </c>
      <c r="J606" s="579">
        <v>4247.51</v>
      </c>
      <c r="K606" s="580">
        <f t="shared" si="9"/>
        <v>14954.56</v>
      </c>
      <c r="L606" s="104" t="s">
        <v>1034</v>
      </c>
      <c r="M606" s="581" t="s">
        <v>1034</v>
      </c>
      <c r="N606" s="581">
        <v>44643</v>
      </c>
      <c r="O606" s="850"/>
    </row>
    <row r="607" spans="2:15" ht="25.5">
      <c r="B607" s="849">
        <v>603</v>
      </c>
      <c r="C607" s="577" t="s">
        <v>6473</v>
      </c>
      <c r="D607" s="578" t="s">
        <v>6474</v>
      </c>
      <c r="E607" s="579">
        <v>152829.81999999995</v>
      </c>
      <c r="F607" s="579">
        <v>0</v>
      </c>
      <c r="G607" s="579">
        <v>187381.75999999998</v>
      </c>
      <c r="H607" s="579">
        <v>283405.92</v>
      </c>
      <c r="I607" s="579">
        <v>51237</v>
      </c>
      <c r="J607" s="579">
        <v>283090.98</v>
      </c>
      <c r="K607" s="580">
        <f t="shared" si="9"/>
        <v>957945.48</v>
      </c>
      <c r="L607" s="104" t="s">
        <v>1034</v>
      </c>
      <c r="M607" s="581" t="s">
        <v>1034</v>
      </c>
      <c r="N607" s="581">
        <v>44453</v>
      </c>
      <c r="O607" s="850"/>
    </row>
    <row r="608" spans="2:15" ht="51">
      <c r="B608" s="849">
        <v>604</v>
      </c>
      <c r="C608" s="577" t="s">
        <v>6475</v>
      </c>
      <c r="D608" s="578" t="s">
        <v>6476</v>
      </c>
      <c r="E608" s="579">
        <v>573599.19000000006</v>
      </c>
      <c r="F608" s="579">
        <v>0</v>
      </c>
      <c r="G608" s="579">
        <v>774098</v>
      </c>
      <c r="H608" s="579">
        <v>0</v>
      </c>
      <c r="I608" s="579">
        <v>21632</v>
      </c>
      <c r="J608" s="579">
        <v>961761.53</v>
      </c>
      <c r="K608" s="580">
        <f t="shared" si="9"/>
        <v>2331090.7199999997</v>
      </c>
      <c r="L608" s="104" t="s">
        <v>1034</v>
      </c>
      <c r="M608" s="581" t="s">
        <v>1034</v>
      </c>
      <c r="N608" s="581">
        <v>44287</v>
      </c>
      <c r="O608" s="850"/>
    </row>
    <row r="609" spans="2:15" ht="38.25">
      <c r="B609" s="849">
        <v>605</v>
      </c>
      <c r="C609" s="577" t="s">
        <v>6477</v>
      </c>
      <c r="D609" s="578" t="s">
        <v>6478</v>
      </c>
      <c r="E609" s="579">
        <v>1892788.7399999998</v>
      </c>
      <c r="F609" s="579">
        <v>0</v>
      </c>
      <c r="G609" s="579">
        <v>1210883.3599999999</v>
      </c>
      <c r="H609" s="579">
        <v>374416.8</v>
      </c>
      <c r="I609" s="579">
        <v>0</v>
      </c>
      <c r="J609" s="579">
        <v>1379768.44</v>
      </c>
      <c r="K609" s="580">
        <f t="shared" si="9"/>
        <v>4857857.34</v>
      </c>
      <c r="L609" s="104" t="s">
        <v>6479</v>
      </c>
      <c r="M609" s="581">
        <v>44649</v>
      </c>
      <c r="N609" s="581">
        <v>44649</v>
      </c>
      <c r="O609" s="850"/>
    </row>
    <row r="610" spans="2:15" ht="25.5">
      <c r="B610" s="849">
        <v>606</v>
      </c>
      <c r="C610" s="577" t="s">
        <v>6480</v>
      </c>
      <c r="D610" s="578" t="s">
        <v>6481</v>
      </c>
      <c r="E610" s="579">
        <v>1702040.49</v>
      </c>
      <c r="F610" s="579">
        <v>888609.62</v>
      </c>
      <c r="G610" s="579">
        <v>998222.9</v>
      </c>
      <c r="H610" s="579">
        <v>587615.52</v>
      </c>
      <c r="I610" s="579">
        <v>42426</v>
      </c>
      <c r="J610" s="579">
        <v>2980481.12</v>
      </c>
      <c r="K610" s="580">
        <f t="shared" si="9"/>
        <v>7199395.6499999994</v>
      </c>
      <c r="L610" s="104" t="s">
        <v>6482</v>
      </c>
      <c r="M610" s="581">
        <v>44281</v>
      </c>
      <c r="N610" s="581">
        <v>44287</v>
      </c>
      <c r="O610" s="850"/>
    </row>
    <row r="611" spans="2:15" ht="38.25">
      <c r="B611" s="849">
        <v>607</v>
      </c>
      <c r="C611" s="577" t="s">
        <v>6483</v>
      </c>
      <c r="D611" s="578" t="s">
        <v>6484</v>
      </c>
      <c r="E611" s="579">
        <v>757369.17999999993</v>
      </c>
      <c r="F611" s="579">
        <v>0</v>
      </c>
      <c r="G611" s="579">
        <v>379349</v>
      </c>
      <c r="H611" s="579">
        <v>0</v>
      </c>
      <c r="I611" s="579">
        <v>18676</v>
      </c>
      <c r="J611" s="579">
        <v>811199.89</v>
      </c>
      <c r="K611" s="580">
        <f t="shared" si="9"/>
        <v>1966594.0699999998</v>
      </c>
      <c r="L611" s="104" t="s">
        <v>6485</v>
      </c>
      <c r="M611" s="581">
        <v>44285</v>
      </c>
      <c r="N611" s="581">
        <v>44287</v>
      </c>
      <c r="O611" s="850"/>
    </row>
    <row r="612" spans="2:15" ht="38.25">
      <c r="B612" s="849">
        <v>608</v>
      </c>
      <c r="C612" s="577" t="s">
        <v>6486</v>
      </c>
      <c r="D612" s="578" t="s">
        <v>6487</v>
      </c>
      <c r="E612" s="579">
        <v>811389.95999999985</v>
      </c>
      <c r="F612" s="579">
        <v>0</v>
      </c>
      <c r="G612" s="579">
        <v>379480.27</v>
      </c>
      <c r="H612" s="579">
        <v>0</v>
      </c>
      <c r="I612" s="579">
        <v>56916</v>
      </c>
      <c r="J612" s="579">
        <v>472421.84</v>
      </c>
      <c r="K612" s="580">
        <f t="shared" si="9"/>
        <v>1720208.07</v>
      </c>
      <c r="L612" s="104" t="s">
        <v>6488</v>
      </c>
      <c r="M612" s="581">
        <v>44544</v>
      </c>
      <c r="N612" s="581">
        <v>44544</v>
      </c>
      <c r="O612" s="850"/>
    </row>
    <row r="613" spans="2:15" ht="25.5">
      <c r="B613" s="849">
        <v>609</v>
      </c>
      <c r="C613" s="577" t="s">
        <v>6489</v>
      </c>
      <c r="D613" s="578" t="s">
        <v>6490</v>
      </c>
      <c r="E613" s="579">
        <v>125675.36</v>
      </c>
      <c r="F613" s="579">
        <v>0</v>
      </c>
      <c r="G613" s="579">
        <v>0</v>
      </c>
      <c r="H613" s="579">
        <v>0</v>
      </c>
      <c r="I613" s="579">
        <v>7633</v>
      </c>
      <c r="J613" s="579">
        <v>89686.11</v>
      </c>
      <c r="K613" s="580">
        <f t="shared" si="9"/>
        <v>222994.46999999997</v>
      </c>
      <c r="L613" s="104" t="s">
        <v>1034</v>
      </c>
      <c r="M613" s="581" t="s">
        <v>1034</v>
      </c>
      <c r="N613" s="581">
        <v>44406</v>
      </c>
      <c r="O613" s="850"/>
    </row>
    <row r="614" spans="2:15" ht="38.25">
      <c r="B614" s="849">
        <v>610</v>
      </c>
      <c r="C614" s="582" t="s">
        <v>6491</v>
      </c>
      <c r="D614" s="578" t="s">
        <v>6492</v>
      </c>
      <c r="E614" s="579">
        <v>2001407.8399999999</v>
      </c>
      <c r="F614" s="579">
        <v>0</v>
      </c>
      <c r="G614" s="579">
        <v>620644.5</v>
      </c>
      <c r="H614" s="579">
        <v>0</v>
      </c>
      <c r="I614" s="579">
        <v>0</v>
      </c>
      <c r="J614" s="579">
        <v>1207154.23</v>
      </c>
      <c r="K614" s="580">
        <f t="shared" si="9"/>
        <v>3829206.57</v>
      </c>
      <c r="L614" s="104" t="s">
        <v>1034</v>
      </c>
      <c r="M614" s="581" t="s">
        <v>1034</v>
      </c>
      <c r="N614" s="581">
        <v>44627</v>
      </c>
      <c r="O614" s="850"/>
    </row>
    <row r="615" spans="2:15" ht="25.5">
      <c r="B615" s="849">
        <v>611</v>
      </c>
      <c r="C615" s="577" t="s">
        <v>6493</v>
      </c>
      <c r="D615" s="578" t="s">
        <v>6494</v>
      </c>
      <c r="E615" s="579">
        <v>2478506.38</v>
      </c>
      <c r="F615" s="579">
        <v>0</v>
      </c>
      <c r="G615" s="579">
        <v>295146.52</v>
      </c>
      <c r="H615" s="579">
        <v>0</v>
      </c>
      <c r="I615" s="579">
        <v>0</v>
      </c>
      <c r="J615" s="579">
        <v>1100316.54</v>
      </c>
      <c r="K615" s="580">
        <f t="shared" si="9"/>
        <v>3873969.44</v>
      </c>
      <c r="L615" s="104" t="s">
        <v>6495</v>
      </c>
      <c r="M615" s="581">
        <v>44649</v>
      </c>
      <c r="N615" s="581">
        <v>44649</v>
      </c>
      <c r="O615" s="850"/>
    </row>
    <row r="616" spans="2:15" ht="25.5">
      <c r="B616" s="849">
        <v>612</v>
      </c>
      <c r="C616" s="577" t="s">
        <v>6496</v>
      </c>
      <c r="D616" s="578" t="s">
        <v>6497</v>
      </c>
      <c r="E616" s="579">
        <v>1467960.8399999999</v>
      </c>
      <c r="F616" s="579">
        <v>0</v>
      </c>
      <c r="G616" s="579">
        <v>643709.12</v>
      </c>
      <c r="H616" s="579">
        <v>162607.03999999998</v>
      </c>
      <c r="I616" s="579">
        <v>0</v>
      </c>
      <c r="J616" s="579">
        <v>902212.6</v>
      </c>
      <c r="K616" s="580">
        <f t="shared" si="9"/>
        <v>3176489.6</v>
      </c>
      <c r="L616" s="104" t="s">
        <v>6498</v>
      </c>
      <c r="M616" s="581">
        <v>44649</v>
      </c>
      <c r="N616" s="581">
        <v>44649</v>
      </c>
      <c r="O616" s="850"/>
    </row>
    <row r="617" spans="2:15" ht="38.25">
      <c r="B617" s="849">
        <v>613</v>
      </c>
      <c r="C617" s="577" t="s">
        <v>6499</v>
      </c>
      <c r="D617" s="578" t="s">
        <v>6500</v>
      </c>
      <c r="E617" s="579">
        <v>972281.91999999969</v>
      </c>
      <c r="F617" s="579">
        <v>0</v>
      </c>
      <c r="G617" s="579">
        <v>725983.2</v>
      </c>
      <c r="H617" s="579">
        <v>0</v>
      </c>
      <c r="I617" s="579">
        <v>0</v>
      </c>
      <c r="J617" s="579">
        <v>673706.93</v>
      </c>
      <c r="K617" s="580">
        <f t="shared" si="9"/>
        <v>2371972.0499999998</v>
      </c>
      <c r="L617" s="104" t="s">
        <v>1034</v>
      </c>
      <c r="M617" s="581" t="s">
        <v>1034</v>
      </c>
      <c r="N617" s="581">
        <v>44648</v>
      </c>
      <c r="O617" s="850"/>
    </row>
    <row r="618" spans="2:15" ht="25.5">
      <c r="B618" s="849">
        <v>614</v>
      </c>
      <c r="C618" s="577" t="s">
        <v>6501</v>
      </c>
      <c r="D618" s="578" t="s">
        <v>6502</v>
      </c>
      <c r="E618" s="579">
        <v>579973.61999999988</v>
      </c>
      <c r="F618" s="579">
        <v>0</v>
      </c>
      <c r="G618" s="579">
        <v>527200.4</v>
      </c>
      <c r="H618" s="579">
        <v>0</v>
      </c>
      <c r="I618" s="579">
        <v>46726</v>
      </c>
      <c r="J618" s="579">
        <v>439219.3</v>
      </c>
      <c r="K618" s="580">
        <f t="shared" si="9"/>
        <v>1593119.32</v>
      </c>
      <c r="L618" s="104" t="s">
        <v>1034</v>
      </c>
      <c r="M618" s="581" t="s">
        <v>1034</v>
      </c>
      <c r="N618" s="581">
        <v>44644</v>
      </c>
      <c r="O618" s="850"/>
    </row>
    <row r="619" spans="2:15" ht="25.5">
      <c r="B619" s="849">
        <v>615</v>
      </c>
      <c r="C619" s="577" t="s">
        <v>6503</v>
      </c>
      <c r="D619" s="578" t="s">
        <v>6504</v>
      </c>
      <c r="E619" s="579">
        <v>358085.14999999997</v>
      </c>
      <c r="F619" s="579">
        <v>0</v>
      </c>
      <c r="G619" s="579">
        <v>73584.800000000003</v>
      </c>
      <c r="H619" s="579">
        <v>0</v>
      </c>
      <c r="I619" s="579">
        <v>31658</v>
      </c>
      <c r="J619" s="579">
        <v>171244.78</v>
      </c>
      <c r="K619" s="580">
        <f t="shared" si="9"/>
        <v>634572.73</v>
      </c>
      <c r="L619" s="104" t="s">
        <v>1034</v>
      </c>
      <c r="M619" s="581" t="s">
        <v>1034</v>
      </c>
      <c r="N619" s="581">
        <v>44649</v>
      </c>
      <c r="O619" s="850"/>
    </row>
    <row r="620" spans="2:15" ht="38.25">
      <c r="B620" s="849">
        <v>616</v>
      </c>
      <c r="C620" s="577" t="s">
        <v>6505</v>
      </c>
      <c r="D620" s="578" t="s">
        <v>6506</v>
      </c>
      <c r="E620" s="579">
        <v>1028998.8900000004</v>
      </c>
      <c r="F620" s="579">
        <v>0</v>
      </c>
      <c r="G620" s="579">
        <v>503343.16</v>
      </c>
      <c r="H620" s="579">
        <v>0</v>
      </c>
      <c r="I620" s="579">
        <v>73213</v>
      </c>
      <c r="J620" s="579">
        <v>607884.75</v>
      </c>
      <c r="K620" s="580">
        <f t="shared" si="9"/>
        <v>2213439.8000000003</v>
      </c>
      <c r="L620" s="104" t="s">
        <v>1034</v>
      </c>
      <c r="M620" s="581" t="s">
        <v>1034</v>
      </c>
      <c r="N620" s="581">
        <v>44581</v>
      </c>
      <c r="O620" s="850"/>
    </row>
    <row r="621" spans="2:15" ht="25.5">
      <c r="B621" s="849">
        <v>617</v>
      </c>
      <c r="C621" s="577" t="s">
        <v>6507</v>
      </c>
      <c r="D621" s="578" t="s">
        <v>6508</v>
      </c>
      <c r="E621" s="579">
        <v>508286.79000000015</v>
      </c>
      <c r="F621" s="579">
        <v>0</v>
      </c>
      <c r="G621" s="579">
        <v>92936.1</v>
      </c>
      <c r="H621" s="579">
        <v>0</v>
      </c>
      <c r="I621" s="579">
        <v>22660</v>
      </c>
      <c r="J621" s="579">
        <v>238506.94</v>
      </c>
      <c r="K621" s="580">
        <f t="shared" si="9"/>
        <v>862389.83000000007</v>
      </c>
      <c r="L621" s="104" t="s">
        <v>1034</v>
      </c>
      <c r="M621" s="581" t="s">
        <v>1034</v>
      </c>
      <c r="N621" s="581">
        <v>44606</v>
      </c>
      <c r="O621" s="850"/>
    </row>
    <row r="622" spans="2:15" ht="38.25">
      <c r="B622" s="849">
        <v>618</v>
      </c>
      <c r="C622" s="577" t="s">
        <v>6509</v>
      </c>
      <c r="D622" s="578" t="s">
        <v>6510</v>
      </c>
      <c r="E622" s="579">
        <v>668990.6999999996</v>
      </c>
      <c r="F622" s="579">
        <v>0</v>
      </c>
      <c r="G622" s="579">
        <v>538410.4</v>
      </c>
      <c r="H622" s="579">
        <v>0</v>
      </c>
      <c r="I622" s="579">
        <v>40538</v>
      </c>
      <c r="J622" s="579">
        <v>478979.68</v>
      </c>
      <c r="K622" s="580">
        <f t="shared" si="9"/>
        <v>1726918.7799999996</v>
      </c>
      <c r="L622" s="104" t="s">
        <v>1034</v>
      </c>
      <c r="M622" s="581" t="s">
        <v>1034</v>
      </c>
      <c r="N622" s="581">
        <v>44641</v>
      </c>
      <c r="O622" s="850"/>
    </row>
    <row r="623" spans="2:15" ht="38.25">
      <c r="B623" s="849">
        <v>619</v>
      </c>
      <c r="C623" s="577" t="s">
        <v>6511</v>
      </c>
      <c r="D623" s="578" t="s">
        <v>6512</v>
      </c>
      <c r="E623" s="579">
        <v>779721.59000000032</v>
      </c>
      <c r="F623" s="579">
        <v>0</v>
      </c>
      <c r="G623" s="579">
        <v>715802.52</v>
      </c>
      <c r="H623" s="579">
        <v>0</v>
      </c>
      <c r="I623" s="579">
        <v>25623</v>
      </c>
      <c r="J623" s="579">
        <v>593278.96</v>
      </c>
      <c r="K623" s="580">
        <f t="shared" si="9"/>
        <v>2114426.0700000003</v>
      </c>
      <c r="L623" s="104" t="s">
        <v>1034</v>
      </c>
      <c r="M623" s="581" t="s">
        <v>1034</v>
      </c>
      <c r="N623" s="581">
        <v>44480</v>
      </c>
      <c r="O623" s="850"/>
    </row>
    <row r="624" spans="2:15" ht="25.5">
      <c r="B624" s="849">
        <v>620</v>
      </c>
      <c r="C624" s="577" t="s">
        <v>6513</v>
      </c>
      <c r="D624" s="578" t="s">
        <v>6514</v>
      </c>
      <c r="E624" s="579">
        <v>696899.2899999998</v>
      </c>
      <c r="F624" s="579">
        <v>0</v>
      </c>
      <c r="G624" s="579">
        <v>132939.16</v>
      </c>
      <c r="H624" s="579">
        <v>0</v>
      </c>
      <c r="I624" s="579">
        <v>30947</v>
      </c>
      <c r="J624" s="579">
        <v>329199.43</v>
      </c>
      <c r="K624" s="580">
        <f t="shared" si="9"/>
        <v>1189984.8799999999</v>
      </c>
      <c r="L624" s="104" t="s">
        <v>1034</v>
      </c>
      <c r="M624" s="581" t="s">
        <v>1034</v>
      </c>
      <c r="N624" s="581">
        <v>44588</v>
      </c>
      <c r="O624" s="850"/>
    </row>
    <row r="625" spans="2:15" ht="38.25">
      <c r="B625" s="849">
        <v>621</v>
      </c>
      <c r="C625" s="577" t="s">
        <v>6515</v>
      </c>
      <c r="D625" s="578" t="s">
        <v>6516</v>
      </c>
      <c r="E625" s="579">
        <v>368866.2</v>
      </c>
      <c r="F625" s="579">
        <v>0</v>
      </c>
      <c r="G625" s="579">
        <v>346187.22</v>
      </c>
      <c r="H625" s="579">
        <v>0</v>
      </c>
      <c r="I625" s="579">
        <v>16055</v>
      </c>
      <c r="J625" s="579">
        <v>283663.86</v>
      </c>
      <c r="K625" s="580">
        <f t="shared" si="9"/>
        <v>1014772.2799999999</v>
      </c>
      <c r="L625" s="104" t="s">
        <v>1034</v>
      </c>
      <c r="M625" s="581" t="s">
        <v>1034</v>
      </c>
      <c r="N625" s="581">
        <v>44588</v>
      </c>
      <c r="O625" s="850"/>
    </row>
    <row r="626" spans="2:15" ht="38.25">
      <c r="B626" s="849">
        <v>622</v>
      </c>
      <c r="C626" s="577" t="s">
        <v>6517</v>
      </c>
      <c r="D626" s="578" t="s">
        <v>6518</v>
      </c>
      <c r="E626" s="579">
        <v>331820.63</v>
      </c>
      <c r="F626" s="579">
        <v>0</v>
      </c>
      <c r="G626" s="579">
        <v>316404.02</v>
      </c>
      <c r="H626" s="579">
        <v>0</v>
      </c>
      <c r="I626" s="579">
        <v>0</v>
      </c>
      <c r="J626" s="579">
        <v>257152.69</v>
      </c>
      <c r="K626" s="580">
        <f t="shared" si="9"/>
        <v>905377.34000000008</v>
      </c>
      <c r="L626" s="104" t="s">
        <v>1034</v>
      </c>
      <c r="M626" s="581" t="s">
        <v>1034</v>
      </c>
      <c r="N626" s="581">
        <v>44452</v>
      </c>
      <c r="O626" s="850"/>
    </row>
    <row r="627" spans="2:15" ht="25.5">
      <c r="B627" s="849">
        <v>623</v>
      </c>
      <c r="C627" s="577" t="s">
        <v>6519</v>
      </c>
      <c r="D627" s="578" t="s">
        <v>6520</v>
      </c>
      <c r="E627" s="579">
        <v>450959.10000000003</v>
      </c>
      <c r="F627" s="579">
        <v>0</v>
      </c>
      <c r="G627" s="579">
        <v>122008.22</v>
      </c>
      <c r="H627" s="579">
        <v>0</v>
      </c>
      <c r="I627" s="579">
        <v>14090</v>
      </c>
      <c r="J627" s="579">
        <v>227297.87</v>
      </c>
      <c r="K627" s="580">
        <f t="shared" si="9"/>
        <v>814355.19000000006</v>
      </c>
      <c r="L627" s="104" t="s">
        <v>1034</v>
      </c>
      <c r="M627" s="581" t="s">
        <v>1034</v>
      </c>
      <c r="N627" s="581">
        <v>44482</v>
      </c>
      <c r="O627" s="850"/>
    </row>
    <row r="628" spans="2:15" ht="38.25">
      <c r="B628" s="849">
        <v>624</v>
      </c>
      <c r="C628" s="577" t="s">
        <v>6521</v>
      </c>
      <c r="D628" s="578" t="s">
        <v>6522</v>
      </c>
      <c r="E628" s="579">
        <v>304836.50999999989</v>
      </c>
      <c r="F628" s="579">
        <v>0</v>
      </c>
      <c r="G628" s="579">
        <v>301547.82</v>
      </c>
      <c r="H628" s="579">
        <v>0</v>
      </c>
      <c r="I628" s="579">
        <v>14947</v>
      </c>
      <c r="J628" s="579">
        <v>240554.5</v>
      </c>
      <c r="K628" s="580">
        <f t="shared" si="9"/>
        <v>861885.82999999984</v>
      </c>
      <c r="L628" s="104" t="s">
        <v>1034</v>
      </c>
      <c r="M628" s="581" t="s">
        <v>1034</v>
      </c>
      <c r="N628" s="581">
        <v>44495</v>
      </c>
      <c r="O628" s="850"/>
    </row>
    <row r="629" spans="2:15" ht="25.5">
      <c r="B629" s="849">
        <v>625</v>
      </c>
      <c r="C629" s="577" t="s">
        <v>6523</v>
      </c>
      <c r="D629" s="578" t="s">
        <v>6524</v>
      </c>
      <c r="E629" s="579">
        <v>1700541.3899999994</v>
      </c>
      <c r="F629" s="579">
        <v>0</v>
      </c>
      <c r="G629" s="579">
        <v>298733.52</v>
      </c>
      <c r="H629" s="579">
        <v>0</v>
      </c>
      <c r="I629" s="579">
        <v>85449</v>
      </c>
      <c r="J629" s="579">
        <v>793118.43</v>
      </c>
      <c r="K629" s="580">
        <f t="shared" si="9"/>
        <v>2877842.3399999994</v>
      </c>
      <c r="L629" s="104" t="s">
        <v>1034</v>
      </c>
      <c r="M629" s="581" t="s">
        <v>1034</v>
      </c>
      <c r="N629" s="581">
        <v>44606</v>
      </c>
      <c r="O629" s="850"/>
    </row>
    <row r="630" spans="2:15" ht="25.5">
      <c r="B630" s="849">
        <v>626</v>
      </c>
      <c r="C630" s="577" t="s">
        <v>6525</v>
      </c>
      <c r="D630" s="578" t="s">
        <v>6526</v>
      </c>
      <c r="E630" s="579">
        <v>1489042.2200000002</v>
      </c>
      <c r="F630" s="579">
        <v>0</v>
      </c>
      <c r="G630" s="579">
        <v>274833.8</v>
      </c>
      <c r="H630" s="579">
        <v>0</v>
      </c>
      <c r="I630" s="579">
        <v>49713</v>
      </c>
      <c r="J630" s="579">
        <v>699734.98</v>
      </c>
      <c r="K630" s="580">
        <f t="shared" si="9"/>
        <v>2513324</v>
      </c>
      <c r="L630" s="104" t="s">
        <v>1034</v>
      </c>
      <c r="M630" s="581" t="s">
        <v>1034</v>
      </c>
      <c r="N630" s="581">
        <v>44442</v>
      </c>
      <c r="O630" s="850"/>
    </row>
    <row r="631" spans="2:15" ht="25.5">
      <c r="B631" s="849">
        <v>627</v>
      </c>
      <c r="C631" s="577" t="s">
        <v>6527</v>
      </c>
      <c r="D631" s="578" t="s">
        <v>6528</v>
      </c>
      <c r="E631" s="579">
        <v>1627820.91</v>
      </c>
      <c r="F631" s="579">
        <v>0</v>
      </c>
      <c r="G631" s="579">
        <v>296127.59999999998</v>
      </c>
      <c r="H631" s="579">
        <v>0</v>
      </c>
      <c r="I631" s="579">
        <v>0</v>
      </c>
      <c r="J631" s="579">
        <v>763236.22</v>
      </c>
      <c r="K631" s="580">
        <f t="shared" si="9"/>
        <v>2687184.7299999995</v>
      </c>
      <c r="L631" s="104" t="s">
        <v>1034</v>
      </c>
      <c r="M631" s="581" t="s">
        <v>1034</v>
      </c>
      <c r="N631" s="581">
        <v>44442</v>
      </c>
      <c r="O631" s="850"/>
    </row>
    <row r="632" spans="2:15" ht="25.5">
      <c r="B632" s="849">
        <v>628</v>
      </c>
      <c r="C632" s="577" t="s">
        <v>6529</v>
      </c>
      <c r="D632" s="578" t="s">
        <v>6530</v>
      </c>
      <c r="E632" s="579">
        <v>1234629.2900000003</v>
      </c>
      <c r="F632" s="579">
        <v>0</v>
      </c>
      <c r="G632" s="579">
        <v>276786.7</v>
      </c>
      <c r="H632" s="579">
        <v>0</v>
      </c>
      <c r="I632" s="579">
        <v>0</v>
      </c>
      <c r="J632" s="579">
        <v>599583.31000000006</v>
      </c>
      <c r="K632" s="580">
        <f t="shared" si="9"/>
        <v>2110999.3000000003</v>
      </c>
      <c r="L632" s="104" t="s">
        <v>1034</v>
      </c>
      <c r="M632" s="581" t="s">
        <v>1034</v>
      </c>
      <c r="N632" s="581">
        <v>44424</v>
      </c>
      <c r="O632" s="850"/>
    </row>
    <row r="633" spans="2:15" ht="25.5">
      <c r="B633" s="849">
        <v>629</v>
      </c>
      <c r="C633" s="577" t="s">
        <v>6531</v>
      </c>
      <c r="D633" s="578" t="s">
        <v>6532</v>
      </c>
      <c r="E633" s="579">
        <v>245714.49</v>
      </c>
      <c r="F633" s="579">
        <v>28249.200000000001</v>
      </c>
      <c r="G633" s="579">
        <v>215217.78</v>
      </c>
      <c r="H633" s="579">
        <v>198046.08000000002</v>
      </c>
      <c r="I633" s="579">
        <v>0</v>
      </c>
      <c r="J633" s="579">
        <v>272625.25</v>
      </c>
      <c r="K633" s="580">
        <f t="shared" si="9"/>
        <v>959852.8</v>
      </c>
      <c r="L633" s="104" t="s">
        <v>1034</v>
      </c>
      <c r="M633" s="581" t="s">
        <v>1034</v>
      </c>
      <c r="N633" s="581">
        <v>44650</v>
      </c>
      <c r="O633" s="850"/>
    </row>
    <row r="634" spans="2:15" ht="25.5">
      <c r="B634" s="849">
        <v>630</v>
      </c>
      <c r="C634" s="577" t="s">
        <v>6533</v>
      </c>
      <c r="D634" s="578" t="s">
        <v>6534</v>
      </c>
      <c r="E634" s="579">
        <v>112167.71000000002</v>
      </c>
      <c r="F634" s="579">
        <v>317945.10000000003</v>
      </c>
      <c r="G634" s="579">
        <v>0</v>
      </c>
      <c r="H634" s="579">
        <v>731227.84</v>
      </c>
      <c r="I634" s="579">
        <v>23775</v>
      </c>
      <c r="J634" s="579">
        <v>609057.63</v>
      </c>
      <c r="K634" s="580">
        <f t="shared" si="9"/>
        <v>1794173.2799999998</v>
      </c>
      <c r="L634" s="104" t="s">
        <v>6535</v>
      </c>
      <c r="M634" s="581">
        <v>44615</v>
      </c>
      <c r="N634" s="581">
        <v>44615</v>
      </c>
      <c r="O634" s="850"/>
    </row>
    <row r="635" spans="2:15" ht="25.5">
      <c r="B635" s="849">
        <v>631</v>
      </c>
      <c r="C635" s="577" t="s">
        <v>6536</v>
      </c>
      <c r="D635" s="578" t="s">
        <v>6537</v>
      </c>
      <c r="E635" s="579">
        <v>812328.12000000011</v>
      </c>
      <c r="F635" s="579">
        <v>0</v>
      </c>
      <c r="G635" s="579">
        <v>156655.38</v>
      </c>
      <c r="H635" s="579">
        <v>0</v>
      </c>
      <c r="I635" s="579">
        <v>0</v>
      </c>
      <c r="J635" s="579">
        <v>384398.7</v>
      </c>
      <c r="K635" s="580">
        <f t="shared" si="9"/>
        <v>1353382.2000000002</v>
      </c>
      <c r="L635" s="104" t="s">
        <v>1034</v>
      </c>
      <c r="M635" s="581" t="s">
        <v>1034</v>
      </c>
      <c r="N635" s="581">
        <v>44649</v>
      </c>
      <c r="O635" s="850"/>
    </row>
    <row r="636" spans="2:15" ht="25.5">
      <c r="B636" s="849">
        <v>632</v>
      </c>
      <c r="C636" s="577" t="s">
        <v>6538</v>
      </c>
      <c r="D636" s="578" t="s">
        <v>6539</v>
      </c>
      <c r="E636" s="579">
        <v>2327716.5300000012</v>
      </c>
      <c r="F636" s="579">
        <v>0</v>
      </c>
      <c r="G636" s="579">
        <v>155780.06</v>
      </c>
      <c r="H636" s="579">
        <v>0</v>
      </c>
      <c r="I636" s="579">
        <v>0</v>
      </c>
      <c r="J636" s="579">
        <v>985210.65</v>
      </c>
      <c r="K636" s="580">
        <f t="shared" si="9"/>
        <v>3468707.2400000012</v>
      </c>
      <c r="L636" s="104" t="s">
        <v>1034</v>
      </c>
      <c r="M636" s="581" t="s">
        <v>1034</v>
      </c>
      <c r="N636" s="581">
        <v>44651</v>
      </c>
      <c r="O636" s="850"/>
    </row>
    <row r="637" spans="2:15" ht="25.5">
      <c r="B637" s="849">
        <v>633</v>
      </c>
      <c r="C637" s="577" t="s">
        <v>6540</v>
      </c>
      <c r="D637" s="578" t="s">
        <v>6541</v>
      </c>
      <c r="E637" s="579">
        <v>1697338.49</v>
      </c>
      <c r="F637" s="579">
        <v>0</v>
      </c>
      <c r="G637" s="579">
        <v>813726.64</v>
      </c>
      <c r="H637" s="579">
        <v>201652.48000000001</v>
      </c>
      <c r="I637" s="579">
        <v>0</v>
      </c>
      <c r="J637" s="579">
        <v>1076143.32</v>
      </c>
      <c r="K637" s="580">
        <f t="shared" si="9"/>
        <v>3788860.9299999997</v>
      </c>
      <c r="L637" s="104" t="s">
        <v>6542</v>
      </c>
      <c r="M637" s="581">
        <v>44615</v>
      </c>
      <c r="N637" s="581">
        <v>44620</v>
      </c>
      <c r="O637" s="850"/>
    </row>
    <row r="638" spans="2:15" ht="38.25">
      <c r="B638" s="849">
        <v>634</v>
      </c>
      <c r="C638" s="577" t="s">
        <v>6543</v>
      </c>
      <c r="D638" s="578" t="s">
        <v>6544</v>
      </c>
      <c r="E638" s="579">
        <v>2961940.98</v>
      </c>
      <c r="F638" s="579">
        <v>0</v>
      </c>
      <c r="G638" s="579">
        <v>1306351.5</v>
      </c>
      <c r="H638" s="579">
        <v>124090.24000000001</v>
      </c>
      <c r="I638" s="579">
        <v>0</v>
      </c>
      <c r="J638" s="579">
        <v>1742471.58</v>
      </c>
      <c r="K638" s="580">
        <f t="shared" si="9"/>
        <v>6134854.3000000007</v>
      </c>
      <c r="L638" s="104" t="s">
        <v>6545</v>
      </c>
      <c r="M638" s="581">
        <v>44649</v>
      </c>
      <c r="N638" s="581">
        <v>44649</v>
      </c>
      <c r="O638" s="850"/>
    </row>
    <row r="639" spans="2:15" ht="51">
      <c r="B639" s="849">
        <v>635</v>
      </c>
      <c r="C639" s="582" t="s">
        <v>6546</v>
      </c>
      <c r="D639" s="578" t="s">
        <v>6547</v>
      </c>
      <c r="E639" s="579">
        <v>0</v>
      </c>
      <c r="F639" s="579">
        <v>0</v>
      </c>
      <c r="G639" s="579">
        <v>50521.36</v>
      </c>
      <c r="H639" s="579">
        <v>0</v>
      </c>
      <c r="I639" s="579">
        <v>0</v>
      </c>
      <c r="J639" s="579">
        <v>20041.97</v>
      </c>
      <c r="K639" s="580">
        <f t="shared" si="9"/>
        <v>70563.33</v>
      </c>
      <c r="L639" s="104" t="s">
        <v>1034</v>
      </c>
      <c r="M639" s="581" t="s">
        <v>1034</v>
      </c>
      <c r="N639" s="581">
        <v>44291</v>
      </c>
      <c r="O639" s="850"/>
    </row>
    <row r="640" spans="2:15" ht="25.5">
      <c r="B640" s="849">
        <v>636</v>
      </c>
      <c r="C640" s="577" t="s">
        <v>6548</v>
      </c>
      <c r="D640" s="578" t="s">
        <v>6549</v>
      </c>
      <c r="E640" s="579">
        <v>1019370.38</v>
      </c>
      <c r="F640" s="579">
        <v>0</v>
      </c>
      <c r="G640" s="579">
        <v>48320.42</v>
      </c>
      <c r="H640" s="579">
        <v>0</v>
      </c>
      <c r="I640" s="579">
        <v>0</v>
      </c>
      <c r="J640" s="579">
        <v>423556.18</v>
      </c>
      <c r="K640" s="580">
        <f t="shared" si="9"/>
        <v>1491246.98</v>
      </c>
      <c r="L640" s="104" t="s">
        <v>6550</v>
      </c>
      <c r="M640" s="581">
        <v>44649</v>
      </c>
      <c r="N640" s="581">
        <v>44649</v>
      </c>
      <c r="O640" s="850"/>
    </row>
    <row r="641" spans="2:15" ht="25.5">
      <c r="B641" s="849">
        <v>637</v>
      </c>
      <c r="C641" s="577" t="s">
        <v>6551</v>
      </c>
      <c r="D641" s="578" t="s">
        <v>6552</v>
      </c>
      <c r="E641" s="579">
        <v>978147.96000000008</v>
      </c>
      <c r="F641" s="579">
        <v>0</v>
      </c>
      <c r="G641" s="579">
        <v>75605.899999999994</v>
      </c>
      <c r="H641" s="579">
        <v>0</v>
      </c>
      <c r="I641" s="579">
        <v>0</v>
      </c>
      <c r="J641" s="579">
        <v>418027.36</v>
      </c>
      <c r="K641" s="580">
        <f t="shared" si="9"/>
        <v>1471781.2200000002</v>
      </c>
      <c r="L641" s="104" t="s">
        <v>6553</v>
      </c>
      <c r="M641" s="581">
        <v>44649</v>
      </c>
      <c r="N641" s="581">
        <v>44649</v>
      </c>
      <c r="O641" s="850"/>
    </row>
    <row r="642" spans="2:15" ht="25.5">
      <c r="B642" s="849">
        <v>638</v>
      </c>
      <c r="C642" s="577" t="s">
        <v>6554</v>
      </c>
      <c r="D642" s="578" t="s">
        <v>6555</v>
      </c>
      <c r="E642" s="579">
        <v>1000120.47</v>
      </c>
      <c r="F642" s="579">
        <v>0</v>
      </c>
      <c r="G642" s="579">
        <v>88779.66</v>
      </c>
      <c r="H642" s="579">
        <v>0</v>
      </c>
      <c r="I642" s="579">
        <v>0</v>
      </c>
      <c r="J642" s="579">
        <v>431969.99</v>
      </c>
      <c r="K642" s="580">
        <f t="shared" si="9"/>
        <v>1520870.1199999999</v>
      </c>
      <c r="L642" s="104" t="s">
        <v>6556</v>
      </c>
      <c r="M642" s="581">
        <v>44649</v>
      </c>
      <c r="N642" s="581">
        <v>44649</v>
      </c>
      <c r="O642" s="850"/>
    </row>
    <row r="643" spans="2:15" ht="25.5">
      <c r="B643" s="849">
        <v>639</v>
      </c>
      <c r="C643" s="582" t="s">
        <v>6557</v>
      </c>
      <c r="D643" s="578" t="s">
        <v>6558</v>
      </c>
      <c r="E643" s="579">
        <v>16033.719999999998</v>
      </c>
      <c r="F643" s="579">
        <v>0</v>
      </c>
      <c r="G643" s="579">
        <v>12616.939999999999</v>
      </c>
      <c r="H643" s="579">
        <v>0</v>
      </c>
      <c r="I643" s="579">
        <v>0</v>
      </c>
      <c r="J643" s="579">
        <v>11365.8</v>
      </c>
      <c r="K643" s="580">
        <f t="shared" si="9"/>
        <v>40016.459999999992</v>
      </c>
      <c r="L643" s="104" t="s">
        <v>1034</v>
      </c>
      <c r="M643" s="581" t="s">
        <v>1034</v>
      </c>
      <c r="N643" s="581">
        <v>44557</v>
      </c>
      <c r="O643" s="850"/>
    </row>
    <row r="644" spans="2:15" ht="25.5">
      <c r="B644" s="849">
        <v>640</v>
      </c>
      <c r="C644" s="582" t="s">
        <v>6559</v>
      </c>
      <c r="D644" s="578" t="s">
        <v>6560</v>
      </c>
      <c r="E644" s="579">
        <v>19097.249999999996</v>
      </c>
      <c r="F644" s="579">
        <v>0</v>
      </c>
      <c r="G644" s="579">
        <v>16417</v>
      </c>
      <c r="H644" s="579">
        <v>0</v>
      </c>
      <c r="I644" s="579">
        <v>0</v>
      </c>
      <c r="J644" s="579">
        <v>14088.61</v>
      </c>
      <c r="K644" s="580">
        <f t="shared" si="9"/>
        <v>49602.86</v>
      </c>
      <c r="L644" s="104" t="s">
        <v>1034</v>
      </c>
      <c r="M644" s="581" t="s">
        <v>1034</v>
      </c>
      <c r="N644" s="581">
        <v>44557</v>
      </c>
      <c r="O644" s="850"/>
    </row>
    <row r="645" spans="2:15" ht="25.5">
      <c r="B645" s="849">
        <v>641</v>
      </c>
      <c r="C645" s="582" t="s">
        <v>6561</v>
      </c>
      <c r="D645" s="578" t="s">
        <v>6562</v>
      </c>
      <c r="E645" s="579">
        <v>4986.9000000000005</v>
      </c>
      <c r="F645" s="579">
        <v>0</v>
      </c>
      <c r="G645" s="579">
        <v>8249.24</v>
      </c>
      <c r="H645" s="579">
        <v>0</v>
      </c>
      <c r="I645" s="579">
        <v>0</v>
      </c>
      <c r="J645" s="579">
        <v>5250.81</v>
      </c>
      <c r="K645" s="580">
        <f t="shared" ref="K645:K651" si="10">SUM(E645:J645)</f>
        <v>18486.95</v>
      </c>
      <c r="L645" s="104" t="s">
        <v>1034</v>
      </c>
      <c r="M645" s="581" t="s">
        <v>1034</v>
      </c>
      <c r="N645" s="581">
        <v>44557</v>
      </c>
      <c r="O645" s="850"/>
    </row>
    <row r="646" spans="2:15" ht="25.5">
      <c r="B646" s="849">
        <v>642</v>
      </c>
      <c r="C646" s="582" t="s">
        <v>6563</v>
      </c>
      <c r="D646" s="578" t="s">
        <v>6564</v>
      </c>
      <c r="E646" s="579">
        <v>14024.610000000002</v>
      </c>
      <c r="F646" s="579">
        <v>0</v>
      </c>
      <c r="G646" s="579">
        <v>15266.190000000002</v>
      </c>
      <c r="H646" s="579">
        <v>0</v>
      </c>
      <c r="I646" s="579">
        <v>0</v>
      </c>
      <c r="J646" s="579">
        <v>11619.74</v>
      </c>
      <c r="K646" s="580">
        <f t="shared" si="10"/>
        <v>40910.54</v>
      </c>
      <c r="L646" s="104" t="s">
        <v>1034</v>
      </c>
      <c r="M646" s="581" t="s">
        <v>1034</v>
      </c>
      <c r="N646" s="581">
        <v>44557</v>
      </c>
      <c r="O646" s="850"/>
    </row>
    <row r="647" spans="2:15" ht="38.25">
      <c r="B647" s="849">
        <v>643</v>
      </c>
      <c r="C647" s="582" t="s">
        <v>6565</v>
      </c>
      <c r="D647" s="578" t="s">
        <v>6566</v>
      </c>
      <c r="E647" s="579">
        <v>3635.0899999999997</v>
      </c>
      <c r="F647" s="579">
        <v>0</v>
      </c>
      <c r="G647" s="579">
        <v>14993.000000000004</v>
      </c>
      <c r="H647" s="579">
        <v>0</v>
      </c>
      <c r="I647" s="579">
        <v>0</v>
      </c>
      <c r="J647" s="579">
        <v>7389.81</v>
      </c>
      <c r="K647" s="580">
        <f t="shared" si="10"/>
        <v>26017.900000000005</v>
      </c>
      <c r="L647" s="104" t="s">
        <v>1034</v>
      </c>
      <c r="M647" s="581" t="s">
        <v>1034</v>
      </c>
      <c r="N647" s="581">
        <v>44557</v>
      </c>
      <c r="O647" s="850"/>
    </row>
    <row r="648" spans="2:15" ht="38.25">
      <c r="B648" s="849">
        <v>644</v>
      </c>
      <c r="C648" s="577" t="s">
        <v>6567</v>
      </c>
      <c r="D648" s="578" t="s">
        <v>6568</v>
      </c>
      <c r="E648" s="579">
        <v>704024.46000000008</v>
      </c>
      <c r="F648" s="579">
        <v>0</v>
      </c>
      <c r="G648" s="579">
        <v>688543.43999999983</v>
      </c>
      <c r="H648" s="579">
        <v>504669.43999999994</v>
      </c>
      <c r="I648" s="579">
        <v>19992</v>
      </c>
      <c r="J648" s="579">
        <v>1353931.66</v>
      </c>
      <c r="K648" s="580">
        <f t="shared" si="10"/>
        <v>3271161</v>
      </c>
      <c r="L648" s="104" t="s">
        <v>6569</v>
      </c>
      <c r="M648" s="581">
        <v>44279</v>
      </c>
      <c r="N648" s="581">
        <v>44287</v>
      </c>
      <c r="O648" s="850"/>
    </row>
    <row r="649" spans="2:15" ht="25.5">
      <c r="B649" s="849">
        <v>645</v>
      </c>
      <c r="C649" s="577" t="s">
        <v>6570</v>
      </c>
      <c r="D649" s="578" t="s">
        <v>6571</v>
      </c>
      <c r="E649" s="579">
        <v>2560320.2899999996</v>
      </c>
      <c r="F649" s="579">
        <v>950646.94000000006</v>
      </c>
      <c r="G649" s="579">
        <v>169245.77000000002</v>
      </c>
      <c r="H649" s="579">
        <v>0</v>
      </c>
      <c r="I649" s="579">
        <v>0</v>
      </c>
      <c r="J649" s="579">
        <v>1459951.68</v>
      </c>
      <c r="K649" s="580">
        <f t="shared" si="10"/>
        <v>5140164.68</v>
      </c>
      <c r="L649" s="104" t="s">
        <v>6572</v>
      </c>
      <c r="M649" s="581">
        <v>44641</v>
      </c>
      <c r="N649" s="581">
        <v>44641</v>
      </c>
      <c r="O649" s="850"/>
    </row>
    <row r="650" spans="2:15" ht="38.25">
      <c r="B650" s="849">
        <v>646</v>
      </c>
      <c r="C650" s="577" t="s">
        <v>6573</v>
      </c>
      <c r="D650" s="578" t="s">
        <v>6574</v>
      </c>
      <c r="E650" s="579">
        <v>1895212.8900000001</v>
      </c>
      <c r="F650" s="579">
        <v>0</v>
      </c>
      <c r="G650" s="579">
        <v>109104.34</v>
      </c>
      <c r="H650" s="579">
        <v>0</v>
      </c>
      <c r="I650" s="579">
        <v>0</v>
      </c>
      <c r="J650" s="579">
        <v>795118.74</v>
      </c>
      <c r="K650" s="580">
        <f t="shared" si="10"/>
        <v>2799435.97</v>
      </c>
      <c r="L650" s="104" t="s">
        <v>6575</v>
      </c>
      <c r="M650" s="581">
        <v>44592</v>
      </c>
      <c r="N650" s="581">
        <v>44595</v>
      </c>
      <c r="O650" s="850"/>
    </row>
    <row r="651" spans="2:15" ht="25.5">
      <c r="B651" s="849">
        <v>647</v>
      </c>
      <c r="C651" s="577" t="s">
        <v>6576</v>
      </c>
      <c r="D651" s="578" t="s">
        <v>6577</v>
      </c>
      <c r="E651" s="579">
        <v>2670350.7199999997</v>
      </c>
      <c r="F651" s="579">
        <v>0</v>
      </c>
      <c r="G651" s="579">
        <v>394105.84</v>
      </c>
      <c r="H651" s="579">
        <v>0</v>
      </c>
      <c r="I651" s="579">
        <v>96242</v>
      </c>
      <c r="J651" s="579">
        <v>1215679.23</v>
      </c>
      <c r="K651" s="580">
        <f t="shared" si="10"/>
        <v>4376377.7899999991</v>
      </c>
      <c r="L651" s="104" t="s">
        <v>1034</v>
      </c>
      <c r="M651" s="581" t="s">
        <v>1034</v>
      </c>
      <c r="N651" s="581">
        <v>44631</v>
      </c>
      <c r="O651" s="850"/>
    </row>
    <row r="652" spans="2:15">
      <c r="B652" s="11"/>
      <c r="C652" s="104"/>
      <c r="D652" s="55"/>
      <c r="E652" s="580"/>
      <c r="F652" s="104"/>
      <c r="G652" s="104"/>
      <c r="H652" s="580"/>
      <c r="I652" s="580"/>
      <c r="J652" s="580"/>
      <c r="K652" s="580"/>
      <c r="L652" s="104"/>
      <c r="M652" s="104"/>
      <c r="N652" s="104"/>
      <c r="O652" s="850"/>
    </row>
    <row r="653" spans="2:15">
      <c r="B653" s="851"/>
      <c r="C653" s="583" t="s">
        <v>360</v>
      </c>
      <c r="D653" s="584"/>
      <c r="E653" s="585">
        <f t="shared" ref="E653:J653" si="11">SUM(E5:E652)</f>
        <v>888685844.87</v>
      </c>
      <c r="F653" s="585">
        <f t="shared" si="11"/>
        <v>105901742.21000005</v>
      </c>
      <c r="G653" s="585">
        <f t="shared" si="11"/>
        <v>278434412.59000021</v>
      </c>
      <c r="H653" s="585">
        <f t="shared" si="11"/>
        <v>103741422.49000002</v>
      </c>
      <c r="I653" s="585">
        <f t="shared" si="11"/>
        <v>14602524</v>
      </c>
      <c r="J653" s="585">
        <f t="shared" si="11"/>
        <v>526265623.94000018</v>
      </c>
      <c r="K653" s="585">
        <f>SUM(K5:K651)</f>
        <v>1917631570.0999966</v>
      </c>
      <c r="L653" s="104"/>
      <c r="M653" s="104"/>
      <c r="N653" s="104"/>
      <c r="O653" s="850"/>
    </row>
    <row r="654" spans="2:15">
      <c r="B654" s="999" t="s">
        <v>4612</v>
      </c>
      <c r="C654" s="1000"/>
      <c r="D654" s="1000"/>
      <c r="E654" s="1000"/>
      <c r="F654" s="1000"/>
      <c r="G654" s="1000"/>
      <c r="H654" s="1000"/>
      <c r="I654" s="1000"/>
      <c r="J654" s="1001"/>
      <c r="K654" s="586">
        <v>479505460.81</v>
      </c>
      <c r="L654" s="587"/>
      <c r="M654" s="587"/>
      <c r="N654" s="587"/>
      <c r="O654" s="852"/>
    </row>
    <row r="655" spans="2:15">
      <c r="B655" s="999" t="s">
        <v>197</v>
      </c>
      <c r="C655" s="1000"/>
      <c r="D655" s="1000"/>
      <c r="E655" s="1000"/>
      <c r="F655" s="1000"/>
      <c r="G655" s="1000"/>
      <c r="H655" s="1000"/>
      <c r="I655" s="1000"/>
      <c r="J655" s="1001"/>
      <c r="K655" s="585">
        <f>K654+K653</f>
        <v>2397137030.9099965</v>
      </c>
      <c r="L655" s="587"/>
      <c r="M655" s="587"/>
      <c r="N655" s="587"/>
      <c r="O655" s="852"/>
    </row>
    <row r="656" spans="2:15">
      <c r="B656" s="999" t="s">
        <v>6578</v>
      </c>
      <c r="C656" s="1000"/>
      <c r="D656" s="1000"/>
      <c r="E656" s="1000"/>
      <c r="F656" s="1000"/>
      <c r="G656" s="1000"/>
      <c r="H656" s="1000"/>
      <c r="I656" s="1000"/>
      <c r="J656" s="1001"/>
      <c r="K656" s="585">
        <v>2397137030.9099998</v>
      </c>
      <c r="L656" s="587"/>
      <c r="M656" s="587"/>
      <c r="N656" s="587"/>
      <c r="O656" s="852"/>
    </row>
    <row r="657" spans="2:15" ht="12.75" thickBot="1">
      <c r="B657" s="853"/>
      <c r="C657" s="854"/>
      <c r="D657" s="855"/>
      <c r="E657" s="854"/>
      <c r="F657" s="854"/>
      <c r="G657" s="854"/>
      <c r="H657" s="854"/>
      <c r="I657" s="854"/>
      <c r="J657" s="854"/>
      <c r="K657" s="854"/>
      <c r="L657" s="854"/>
      <c r="M657" s="854"/>
      <c r="N657" s="854"/>
      <c r="O657" s="856"/>
    </row>
  </sheetData>
  <mergeCells count="6">
    <mergeCell ref="B656:J656"/>
    <mergeCell ref="B2:O2"/>
    <mergeCell ref="B3:C3"/>
    <mergeCell ref="N3:O3"/>
    <mergeCell ref="B654:J654"/>
    <mergeCell ref="B655:J655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view="pageBreakPreview" topLeftCell="A16" zoomScale="106" zoomScaleNormal="100" zoomScaleSheetLayoutView="106" workbookViewId="0">
      <selection activeCell="B2" sqref="B2:H30"/>
    </sheetView>
  </sheetViews>
  <sheetFormatPr defaultColWidth="9.140625" defaultRowHeight="15.75"/>
  <cols>
    <col min="1" max="1" width="2.42578125" style="531" customWidth="1"/>
    <col min="2" max="2" width="3.5703125" style="531" customWidth="1"/>
    <col min="3" max="3" width="4.7109375" style="531" customWidth="1"/>
    <col min="4" max="4" width="3" style="531" customWidth="1"/>
    <col min="5" max="5" width="29.5703125" style="531" customWidth="1"/>
    <col min="6" max="6" width="0" style="531" hidden="1" customWidth="1"/>
    <col min="7" max="7" width="13.7109375" style="531" bestFit="1" customWidth="1"/>
    <col min="8" max="8" width="19.42578125" style="531" bestFit="1" customWidth="1"/>
    <col min="9" max="16384" width="9.140625" style="531"/>
  </cols>
  <sheetData>
    <row r="1" spans="2:8" ht="16.5" thickBot="1"/>
    <row r="2" spans="2:8" s="624" customFormat="1">
      <c r="B2" s="1009" t="s">
        <v>96</v>
      </c>
      <c r="C2" s="1010"/>
      <c r="D2" s="1010"/>
      <c r="E2" s="1010"/>
      <c r="F2" s="1010"/>
      <c r="G2" s="1010"/>
      <c r="H2" s="1011"/>
    </row>
    <row r="3" spans="2:8" s="624" customFormat="1">
      <c r="B3" s="1012" t="s">
        <v>279</v>
      </c>
      <c r="C3" s="1013"/>
      <c r="D3" s="1013"/>
      <c r="E3" s="1013"/>
      <c r="F3" s="1013"/>
      <c r="G3" s="830"/>
      <c r="H3" s="1014" t="s">
        <v>245</v>
      </c>
    </row>
    <row r="4" spans="2:8" s="624" customFormat="1" ht="31.5">
      <c r="B4" s="1017" t="s">
        <v>4637</v>
      </c>
      <c r="C4" s="1018"/>
      <c r="D4" s="1019"/>
      <c r="E4" s="831" t="s">
        <v>179</v>
      </c>
      <c r="F4" s="832" t="s">
        <v>246</v>
      </c>
      <c r="G4" s="832" t="s">
        <v>4019</v>
      </c>
      <c r="H4" s="1015"/>
    </row>
    <row r="5" spans="2:8" s="624" customFormat="1">
      <c r="B5" s="1020"/>
      <c r="C5" s="1021"/>
      <c r="D5" s="1022"/>
      <c r="E5" s="831" t="s">
        <v>280</v>
      </c>
      <c r="F5" s="831"/>
      <c r="G5" s="831" t="s">
        <v>4933</v>
      </c>
      <c r="H5" s="1016"/>
    </row>
    <row r="6" spans="2:8" ht="46.5" customHeight="1">
      <c r="B6" s="818" t="s">
        <v>223</v>
      </c>
      <c r="C6" s="819" t="s">
        <v>119</v>
      </c>
      <c r="D6" s="819"/>
      <c r="E6" s="1023" t="s">
        <v>4638</v>
      </c>
      <c r="F6" s="1024"/>
      <c r="G6" s="836"/>
      <c r="H6" s="1025" t="s">
        <v>965</v>
      </c>
    </row>
    <row r="7" spans="2:8">
      <c r="B7" s="818"/>
      <c r="C7" s="819"/>
      <c r="D7" s="819">
        <v>1</v>
      </c>
      <c r="E7" s="819" t="s">
        <v>247</v>
      </c>
      <c r="F7" s="833"/>
      <c r="G7" s="820">
        <f>1513884564/10^7+1.39</f>
        <v>152.77845639999998</v>
      </c>
      <c r="H7" s="1026"/>
    </row>
    <row r="8" spans="2:8">
      <c r="B8" s="818"/>
      <c r="C8" s="819"/>
      <c r="D8" s="819">
        <v>2</v>
      </c>
      <c r="E8" s="819" t="s">
        <v>248</v>
      </c>
      <c r="F8" s="833"/>
      <c r="G8" s="821"/>
      <c r="H8" s="1026"/>
    </row>
    <row r="9" spans="2:8">
      <c r="B9" s="818"/>
      <c r="C9" s="819"/>
      <c r="D9" s="819">
        <v>3</v>
      </c>
      <c r="E9" s="819" t="s">
        <v>4020</v>
      </c>
      <c r="F9" s="833"/>
      <c r="G9" s="821">
        <f>130748012/10^7</f>
        <v>13.0748012</v>
      </c>
      <c r="H9" s="1026"/>
    </row>
    <row r="10" spans="2:8">
      <c r="B10" s="818"/>
      <c r="C10" s="819"/>
      <c r="D10" s="819">
        <v>4</v>
      </c>
      <c r="E10" s="819" t="s">
        <v>249</v>
      </c>
      <c r="F10" s="833"/>
      <c r="G10" s="821"/>
      <c r="H10" s="1026"/>
    </row>
    <row r="11" spans="2:8">
      <c r="B11" s="818"/>
      <c r="C11" s="819"/>
      <c r="D11" s="819">
        <v>5</v>
      </c>
      <c r="E11" s="819" t="s">
        <v>250</v>
      </c>
      <c r="F11" s="833"/>
      <c r="G11" s="821">
        <f>(3187107.33+24127291.22)/10^7</f>
        <v>2.7314398549999996</v>
      </c>
      <c r="H11" s="1026"/>
    </row>
    <row r="12" spans="2:8">
      <c r="B12" s="818"/>
      <c r="C12" s="819"/>
      <c r="D12" s="819"/>
      <c r="E12" s="822" t="s">
        <v>251</v>
      </c>
      <c r="F12" s="834"/>
      <c r="G12" s="820">
        <f>SUM(G7:G11)</f>
        <v>168.58469745499997</v>
      </c>
      <c r="H12" s="1026"/>
    </row>
    <row r="13" spans="2:8">
      <c r="B13" s="818"/>
      <c r="C13" s="819"/>
      <c r="D13" s="819"/>
      <c r="E13" s="822"/>
      <c r="F13" s="834"/>
      <c r="G13" s="820"/>
      <c r="H13" s="1026"/>
    </row>
    <row r="14" spans="2:8" ht="31.5">
      <c r="B14" s="818"/>
      <c r="C14" s="819" t="s">
        <v>252</v>
      </c>
      <c r="D14" s="819"/>
      <c r="E14" s="786" t="s">
        <v>253</v>
      </c>
      <c r="F14" s="834"/>
      <c r="G14" s="820">
        <f>71653632.29/10^7</f>
        <v>7.1653632290000004</v>
      </c>
      <c r="H14" s="1026"/>
    </row>
    <row r="15" spans="2:8">
      <c r="B15" s="818"/>
      <c r="C15" s="819"/>
      <c r="D15" s="819"/>
      <c r="E15" s="822"/>
      <c r="F15" s="834"/>
      <c r="G15" s="820"/>
      <c r="H15" s="1026"/>
    </row>
    <row r="16" spans="2:8">
      <c r="B16" s="818"/>
      <c r="C16" s="819"/>
      <c r="D16" s="819"/>
      <c r="E16" s="822" t="s">
        <v>254</v>
      </c>
      <c r="F16" s="834"/>
      <c r="G16" s="820">
        <f>G12+G14</f>
        <v>175.75006068399998</v>
      </c>
      <c r="H16" s="1026"/>
    </row>
    <row r="17" spans="2:8">
      <c r="B17" s="818"/>
      <c r="C17" s="819"/>
      <c r="D17" s="819"/>
      <c r="E17" s="822"/>
      <c r="F17" s="834"/>
      <c r="G17" s="820"/>
      <c r="H17" s="1026"/>
    </row>
    <row r="18" spans="2:8" ht="31.5">
      <c r="B18" s="818" t="s">
        <v>224</v>
      </c>
      <c r="C18" s="819"/>
      <c r="D18" s="819"/>
      <c r="E18" s="786" t="s">
        <v>255</v>
      </c>
      <c r="F18" s="834"/>
      <c r="G18" s="820"/>
      <c r="H18" s="1026"/>
    </row>
    <row r="19" spans="2:8" ht="31.5">
      <c r="B19" s="818"/>
      <c r="C19" s="819"/>
      <c r="D19" s="819">
        <v>1</v>
      </c>
      <c r="E19" s="786" t="s">
        <v>256</v>
      </c>
      <c r="F19" s="834"/>
      <c r="G19" s="820">
        <f>106897304.03/10^7</f>
        <v>10.689730403</v>
      </c>
      <c r="H19" s="1026"/>
    </row>
    <row r="20" spans="2:8">
      <c r="B20" s="818"/>
      <c r="C20" s="819"/>
      <c r="D20" s="819">
        <v>2</v>
      </c>
      <c r="E20" s="822" t="s">
        <v>257</v>
      </c>
      <c r="F20" s="834"/>
      <c r="G20" s="820">
        <f>359163654.21/10^7</f>
        <v>35.916365420999995</v>
      </c>
      <c r="H20" s="1026"/>
    </row>
    <row r="21" spans="2:8">
      <c r="B21" s="818"/>
      <c r="C21" s="819"/>
      <c r="D21" s="819">
        <v>3</v>
      </c>
      <c r="E21" s="822" t="s">
        <v>258</v>
      </c>
      <c r="F21" s="834"/>
      <c r="G21" s="820"/>
      <c r="H21" s="1026"/>
    </row>
    <row r="22" spans="2:8">
      <c r="B22" s="818"/>
      <c r="C22" s="819"/>
      <c r="D22" s="819">
        <v>4</v>
      </c>
      <c r="E22" s="822" t="s">
        <v>259</v>
      </c>
      <c r="F22" s="834"/>
      <c r="G22" s="820"/>
      <c r="H22" s="1026"/>
    </row>
    <row r="23" spans="2:8" ht="31.5">
      <c r="B23" s="818"/>
      <c r="C23" s="819"/>
      <c r="D23" s="819">
        <v>5</v>
      </c>
      <c r="E23" s="786" t="s">
        <v>260</v>
      </c>
      <c r="F23" s="834"/>
      <c r="G23" s="820">
        <f>6482803514/10^7</f>
        <v>648.28035139999997</v>
      </c>
      <c r="H23" s="1026"/>
    </row>
    <row r="24" spans="2:8">
      <c r="B24" s="818"/>
      <c r="C24" s="819"/>
      <c r="D24" s="819"/>
      <c r="E24" s="822" t="s">
        <v>261</v>
      </c>
      <c r="F24" s="834"/>
      <c r="G24" s="820">
        <f>SUM(G19:G23)</f>
        <v>694.88644722399999</v>
      </c>
      <c r="H24" s="1026"/>
    </row>
    <row r="25" spans="2:8">
      <c r="B25" s="818"/>
      <c r="C25" s="819"/>
      <c r="D25" s="819"/>
      <c r="E25" s="822"/>
      <c r="F25" s="834"/>
      <c r="G25" s="820"/>
      <c r="H25" s="1026"/>
    </row>
    <row r="26" spans="2:8" ht="31.5">
      <c r="B26" s="818" t="s">
        <v>103</v>
      </c>
      <c r="C26" s="819"/>
      <c r="D26" s="819"/>
      <c r="E26" s="786" t="s">
        <v>262</v>
      </c>
      <c r="F26" s="834"/>
      <c r="G26" s="820">
        <f>G16+G24</f>
        <v>870.636507908</v>
      </c>
      <c r="H26" s="1026"/>
    </row>
    <row r="27" spans="2:8">
      <c r="B27" s="818"/>
      <c r="C27" s="819"/>
      <c r="D27" s="819"/>
      <c r="E27" s="822"/>
      <c r="F27" s="834"/>
      <c r="G27" s="820"/>
      <c r="H27" s="1026"/>
    </row>
    <row r="28" spans="2:8" ht="47.25">
      <c r="B28" s="818" t="s">
        <v>104</v>
      </c>
      <c r="C28" s="819"/>
      <c r="D28" s="819"/>
      <c r="E28" s="786" t="s">
        <v>263</v>
      </c>
      <c r="F28" s="834"/>
      <c r="G28" s="820">
        <v>1.39</v>
      </c>
      <c r="H28" s="1026"/>
    </row>
    <row r="29" spans="2:8">
      <c r="B29" s="818"/>
      <c r="C29" s="819"/>
      <c r="D29" s="819"/>
      <c r="E29" s="822"/>
      <c r="F29" s="834"/>
      <c r="G29" s="820"/>
      <c r="H29" s="1026"/>
    </row>
    <row r="30" spans="2:8" ht="48" thickBot="1">
      <c r="B30" s="823" t="s">
        <v>106</v>
      </c>
      <c r="C30" s="824"/>
      <c r="D30" s="824"/>
      <c r="E30" s="825" t="s">
        <v>264</v>
      </c>
      <c r="F30" s="835"/>
      <c r="G30" s="826">
        <f>G26-G28</f>
        <v>869.24650790800001</v>
      </c>
      <c r="H30" s="1027"/>
    </row>
    <row r="33" spans="7:7">
      <c r="G33" s="544"/>
    </row>
  </sheetData>
  <mergeCells count="6">
    <mergeCell ref="B2:H2"/>
    <mergeCell ref="B3:F3"/>
    <mergeCell ref="H3:H5"/>
    <mergeCell ref="B4:D5"/>
    <mergeCell ref="E6:F6"/>
    <mergeCell ref="H6:H30"/>
  </mergeCells>
  <pageMargins left="1.1200000000000001" right="0.2" top="0.48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9"/>
  <sheetViews>
    <sheetView topLeftCell="C46" zoomScaleNormal="100" workbookViewId="0">
      <selection activeCell="P61" sqref="P61"/>
    </sheetView>
  </sheetViews>
  <sheetFormatPr defaultColWidth="9.140625" defaultRowHeight="15"/>
  <cols>
    <col min="1" max="1" width="9.140625" style="63"/>
    <col min="2" max="2" width="19.28515625" style="63" customWidth="1"/>
    <col min="3" max="3" width="8.42578125" style="63" customWidth="1"/>
    <col min="4" max="4" width="13.5703125" style="63" customWidth="1"/>
    <col min="5" max="5" width="12.85546875" style="63" customWidth="1"/>
    <col min="6" max="6" width="12.140625" style="63" customWidth="1"/>
    <col min="7" max="7" width="13.85546875" style="63" customWidth="1"/>
    <col min="8" max="8" width="12.7109375" style="63" customWidth="1"/>
    <col min="9" max="9" width="14.28515625" style="644" customWidth="1"/>
    <col min="10" max="10" width="13.85546875" style="644" customWidth="1"/>
    <col min="11" max="11" width="10.85546875" style="644" customWidth="1"/>
    <col min="12" max="12" width="14" style="644" customWidth="1"/>
    <col min="13" max="13" width="13" style="63" customWidth="1"/>
    <col min="14" max="14" width="12.42578125" style="63" customWidth="1"/>
    <col min="15" max="16" width="15.42578125" style="644" customWidth="1"/>
    <col min="17" max="17" width="15.42578125" style="63" bestFit="1" customWidth="1"/>
    <col min="18" max="18" width="20.42578125" style="63" customWidth="1"/>
    <col min="19" max="19" width="10" style="63" bestFit="1" customWidth="1"/>
    <col min="20" max="20" width="16.5703125" style="63" customWidth="1"/>
    <col min="21" max="16384" width="9.140625" style="63"/>
  </cols>
  <sheetData>
    <row r="1" spans="2:20" ht="15.75" thickBot="1"/>
    <row r="2" spans="2:20">
      <c r="B2" s="1028" t="s">
        <v>96</v>
      </c>
      <c r="C2" s="1029"/>
      <c r="D2" s="1029"/>
      <c r="E2" s="1029"/>
      <c r="F2" s="1029"/>
      <c r="G2" s="1029"/>
      <c r="H2" s="1029"/>
      <c r="I2" s="1029"/>
      <c r="J2" s="1029"/>
      <c r="K2" s="1029"/>
      <c r="L2" s="1029"/>
      <c r="M2" s="1029"/>
      <c r="N2" s="1029"/>
      <c r="O2" s="1029"/>
      <c r="P2" s="1030"/>
    </row>
    <row r="3" spans="2:20">
      <c r="B3" s="1031" t="s">
        <v>4933</v>
      </c>
      <c r="C3" s="1032"/>
      <c r="D3" s="1032"/>
      <c r="E3" s="1032"/>
      <c r="F3" s="1032"/>
      <c r="G3" s="1032"/>
      <c r="H3" s="1032"/>
      <c r="I3" s="1032"/>
      <c r="J3" s="1032"/>
      <c r="K3" s="1032"/>
      <c r="L3" s="1032"/>
      <c r="M3" s="1032"/>
      <c r="N3" s="1032"/>
      <c r="O3" s="1032"/>
      <c r="P3" s="1033"/>
    </row>
    <row r="4" spans="2:20">
      <c r="B4" s="645"/>
      <c r="C4" s="646"/>
      <c r="D4" s="646"/>
      <c r="E4" s="646"/>
      <c r="F4" s="646"/>
      <c r="G4" s="1034" t="s">
        <v>270</v>
      </c>
      <c r="H4" s="1035"/>
      <c r="I4" s="647"/>
      <c r="J4" s="647"/>
      <c r="K4" s="647"/>
      <c r="L4" s="647"/>
      <c r="M4" s="646"/>
      <c r="N4" s="646"/>
      <c r="O4" s="647"/>
      <c r="P4" s="648" t="s">
        <v>9653</v>
      </c>
    </row>
    <row r="5" spans="2:20">
      <c r="B5" s="1036" t="s">
        <v>265</v>
      </c>
      <c r="C5" s="1038" t="s">
        <v>266</v>
      </c>
      <c r="D5" s="1040" t="s">
        <v>267</v>
      </c>
      <c r="E5" s="1040"/>
      <c r="F5" s="646"/>
      <c r="G5" s="1040" t="s">
        <v>268</v>
      </c>
      <c r="H5" s="1040"/>
      <c r="I5" s="647"/>
      <c r="J5" s="647"/>
      <c r="K5" s="647"/>
      <c r="L5" s="647"/>
      <c r="M5" s="646"/>
      <c r="N5" s="1041" t="s">
        <v>269</v>
      </c>
      <c r="O5" s="1041"/>
      <c r="P5" s="648"/>
    </row>
    <row r="6" spans="2:20" s="644" customFormat="1" ht="45" customHeight="1" thickBot="1">
      <c r="B6" s="1037"/>
      <c r="C6" s="1039"/>
      <c r="D6" s="649" t="s">
        <v>344</v>
      </c>
      <c r="E6" s="649" t="s">
        <v>277</v>
      </c>
      <c r="F6" s="1042" t="s">
        <v>271</v>
      </c>
      <c r="G6" s="1042"/>
      <c r="H6" s="649" t="s">
        <v>272</v>
      </c>
      <c r="I6" s="1043" t="s">
        <v>273</v>
      </c>
      <c r="J6" s="1044"/>
      <c r="K6" s="1043" t="s">
        <v>274</v>
      </c>
      <c r="L6" s="1044"/>
      <c r="M6" s="649" t="s">
        <v>345</v>
      </c>
      <c r="N6" s="649" t="s">
        <v>275</v>
      </c>
      <c r="O6" s="649" t="s">
        <v>9658</v>
      </c>
      <c r="P6" s="650" t="s">
        <v>276</v>
      </c>
    </row>
    <row r="7" spans="2:20" s="654" customFormat="1">
      <c r="B7" s="651"/>
      <c r="C7" s="652"/>
      <c r="D7" s="652"/>
      <c r="E7" s="652"/>
      <c r="F7" s="652"/>
      <c r="G7" s="652"/>
      <c r="H7" s="652"/>
      <c r="I7" s="652" t="s">
        <v>277</v>
      </c>
      <c r="J7" s="652" t="s">
        <v>278</v>
      </c>
      <c r="K7" s="652" t="s">
        <v>277</v>
      </c>
      <c r="L7" s="652" t="s">
        <v>278</v>
      </c>
      <c r="M7" s="652"/>
      <c r="N7" s="652"/>
      <c r="O7" s="652" t="s">
        <v>278</v>
      </c>
      <c r="P7" s="653" t="s">
        <v>277</v>
      </c>
    </row>
    <row r="8" spans="2:20" ht="30">
      <c r="B8" s="655" t="s">
        <v>346</v>
      </c>
      <c r="C8" s="65"/>
      <c r="D8" s="66">
        <v>43181</v>
      </c>
      <c r="E8" s="67">
        <v>1000</v>
      </c>
      <c r="F8" s="65" t="s">
        <v>347</v>
      </c>
      <c r="G8" s="66">
        <v>43570</v>
      </c>
      <c r="H8" s="656">
        <v>840</v>
      </c>
      <c r="I8" s="656">
        <v>0</v>
      </c>
      <c r="J8" s="657"/>
      <c r="K8" s="658">
        <v>30</v>
      </c>
      <c r="L8" s="659">
        <v>44301</v>
      </c>
      <c r="M8" s="660">
        <f>H8+I8-SUM(K8:K11)</f>
        <v>720</v>
      </c>
      <c r="N8" s="1046">
        <v>0.12559999999999999</v>
      </c>
      <c r="O8" s="659">
        <v>44301</v>
      </c>
      <c r="P8" s="711">
        <v>9.9505935999999995</v>
      </c>
      <c r="R8" s="661"/>
    </row>
    <row r="9" spans="2:20">
      <c r="B9" s="64"/>
      <c r="C9" s="65"/>
      <c r="D9" s="65"/>
      <c r="E9" s="65"/>
      <c r="F9" s="65"/>
      <c r="G9" s="65"/>
      <c r="H9" s="658"/>
      <c r="I9" s="658"/>
      <c r="J9" s="657"/>
      <c r="K9" s="658">
        <v>30</v>
      </c>
      <c r="L9" s="659">
        <v>44391</v>
      </c>
      <c r="M9" s="662"/>
      <c r="N9" s="1046"/>
      <c r="O9" s="659">
        <v>44308</v>
      </c>
      <c r="P9" s="711">
        <v>-0.20164750000000001</v>
      </c>
      <c r="R9" s="661"/>
    </row>
    <row r="10" spans="2:20">
      <c r="B10" s="64"/>
      <c r="C10" s="65"/>
      <c r="D10" s="65"/>
      <c r="E10" s="65"/>
      <c r="F10" s="65"/>
      <c r="G10" s="65"/>
      <c r="H10" s="658"/>
      <c r="I10" s="658"/>
      <c r="J10" s="658"/>
      <c r="K10" s="658">
        <v>30</v>
      </c>
      <c r="L10" s="659">
        <v>44483</v>
      </c>
      <c r="M10" s="662"/>
      <c r="N10" s="1046"/>
      <c r="O10" s="659">
        <v>44329</v>
      </c>
      <c r="P10" s="711">
        <v>9.8268666000000007</v>
      </c>
    </row>
    <row r="11" spans="2:20">
      <c r="B11" s="64"/>
      <c r="C11" s="65"/>
      <c r="D11" s="65"/>
      <c r="E11" s="65"/>
      <c r="F11" s="65"/>
      <c r="G11" s="65"/>
      <c r="H11" s="658"/>
      <c r="I11" s="658"/>
      <c r="J11" s="658"/>
      <c r="K11" s="658">
        <v>30</v>
      </c>
      <c r="L11" s="659">
        <v>44575</v>
      </c>
      <c r="M11" s="662"/>
      <c r="N11" s="1046"/>
      <c r="O11" s="659">
        <v>44337</v>
      </c>
      <c r="P11" s="711">
        <v>-0.18897810000000001</v>
      </c>
      <c r="R11" s="661"/>
      <c r="S11" s="661"/>
    </row>
    <row r="12" spans="2:20">
      <c r="B12" s="64"/>
      <c r="C12" s="65"/>
      <c r="D12" s="65"/>
      <c r="E12" s="65"/>
      <c r="F12" s="65"/>
      <c r="G12" s="65"/>
      <c r="H12" s="658"/>
      <c r="I12" s="658"/>
      <c r="J12" s="658"/>
      <c r="K12" s="658"/>
      <c r="L12" s="658"/>
      <c r="M12" s="662"/>
      <c r="N12" s="1046"/>
      <c r="O12" s="659">
        <v>44362</v>
      </c>
      <c r="P12" s="711">
        <v>10.1388044</v>
      </c>
      <c r="T12" s="661"/>
    </row>
    <row r="13" spans="2:20" ht="45">
      <c r="B13" s="663" t="s">
        <v>9654</v>
      </c>
      <c r="C13" s="65"/>
      <c r="D13" s="65"/>
      <c r="E13" s="65"/>
      <c r="F13" s="65"/>
      <c r="G13" s="65"/>
      <c r="H13" s="664">
        <v>109.693941512047</v>
      </c>
      <c r="I13" s="658"/>
      <c r="J13" s="658"/>
      <c r="K13" s="664">
        <v>1.4151459464466836</v>
      </c>
      <c r="L13" s="658"/>
      <c r="M13" s="664">
        <f>H13-K13</f>
        <v>108.27879556560032</v>
      </c>
      <c r="N13" s="1046"/>
      <c r="O13" s="659">
        <v>44368</v>
      </c>
      <c r="P13" s="711">
        <v>-0.19497700000000001</v>
      </c>
      <c r="R13" s="661"/>
    </row>
    <row r="14" spans="2:20">
      <c r="B14" s="64"/>
      <c r="C14" s="65"/>
      <c r="D14" s="65"/>
      <c r="E14" s="65"/>
      <c r="F14" s="65"/>
      <c r="G14" s="65"/>
      <c r="H14" s="65"/>
      <c r="I14" s="658"/>
      <c r="J14" s="658"/>
      <c r="K14" s="658"/>
      <c r="L14" s="658"/>
      <c r="M14" s="68"/>
      <c r="N14" s="1046"/>
      <c r="O14" s="659">
        <v>44391</v>
      </c>
      <c r="P14" s="711">
        <v>9.6854142999999997</v>
      </c>
    </row>
    <row r="15" spans="2:20">
      <c r="B15" s="64"/>
      <c r="C15" s="65"/>
      <c r="D15" s="65"/>
      <c r="E15" s="65"/>
      <c r="F15" s="65"/>
      <c r="G15" s="65"/>
      <c r="H15" s="65"/>
      <c r="I15" s="658"/>
      <c r="J15" s="658"/>
      <c r="K15" s="658"/>
      <c r="L15" s="658"/>
      <c r="M15" s="68"/>
      <c r="N15" s="1046"/>
      <c r="O15" s="659">
        <v>44400</v>
      </c>
      <c r="P15" s="711">
        <v>-0.18868740000000001</v>
      </c>
    </row>
    <row r="16" spans="2:20">
      <c r="B16" s="64"/>
      <c r="C16" s="65"/>
      <c r="D16" s="65"/>
      <c r="E16" s="65"/>
      <c r="F16" s="65"/>
      <c r="G16" s="65"/>
      <c r="H16" s="65"/>
      <c r="I16" s="658"/>
      <c r="J16" s="658"/>
      <c r="K16" s="658"/>
      <c r="L16" s="658"/>
      <c r="M16" s="68"/>
      <c r="N16" s="1046"/>
      <c r="O16" s="659">
        <v>44421</v>
      </c>
      <c r="P16" s="711">
        <v>9.8075714999999999</v>
      </c>
    </row>
    <row r="17" spans="2:18">
      <c r="B17" s="64"/>
      <c r="C17" s="65"/>
      <c r="D17" s="65"/>
      <c r="E17" s="65"/>
      <c r="F17" s="65"/>
      <c r="G17" s="65"/>
      <c r="H17" s="65"/>
      <c r="I17" s="658"/>
      <c r="J17" s="658"/>
      <c r="K17" s="658"/>
      <c r="L17" s="658"/>
      <c r="M17" s="68"/>
      <c r="N17" s="1046"/>
      <c r="O17" s="659">
        <v>44432</v>
      </c>
      <c r="P17" s="711">
        <v>-0.1886071</v>
      </c>
    </row>
    <row r="18" spans="2:18">
      <c r="B18" s="64"/>
      <c r="C18" s="65"/>
      <c r="D18" s="65"/>
      <c r="E18" s="65"/>
      <c r="F18" s="65"/>
      <c r="G18" s="65"/>
      <c r="H18" s="65"/>
      <c r="I18" s="658"/>
      <c r="J18" s="658"/>
      <c r="K18" s="658"/>
      <c r="L18" s="658"/>
      <c r="M18" s="68"/>
      <c r="N18" s="1046"/>
      <c r="O18" s="659">
        <v>44452</v>
      </c>
      <c r="P18" s="711">
        <v>9.8075714999999999</v>
      </c>
    </row>
    <row r="19" spans="2:18">
      <c r="B19" s="64"/>
      <c r="C19" s="65"/>
      <c r="D19" s="65"/>
      <c r="E19" s="65"/>
      <c r="F19" s="65"/>
      <c r="G19" s="65"/>
      <c r="H19" s="65"/>
      <c r="I19" s="658"/>
      <c r="J19" s="658"/>
      <c r="K19" s="658"/>
      <c r="L19" s="658"/>
      <c r="M19" s="68"/>
      <c r="N19" s="1046"/>
      <c r="O19" s="659">
        <v>44460</v>
      </c>
      <c r="P19" s="711">
        <v>-0.1886071</v>
      </c>
    </row>
    <row r="20" spans="2:18">
      <c r="B20" s="64"/>
      <c r="C20" s="65"/>
      <c r="D20" s="65"/>
      <c r="E20" s="65"/>
      <c r="F20" s="65"/>
      <c r="G20" s="65"/>
      <c r="H20" s="65"/>
      <c r="I20" s="658"/>
      <c r="J20" s="658"/>
      <c r="K20" s="658"/>
      <c r="L20" s="658"/>
      <c r="M20" s="68"/>
      <c r="N20" s="1046"/>
      <c r="O20" s="659">
        <v>44483</v>
      </c>
      <c r="P20" s="711">
        <v>9.4911981000000001</v>
      </c>
    </row>
    <row r="21" spans="2:18">
      <c r="B21" s="64"/>
      <c r="C21" s="65"/>
      <c r="D21" s="65"/>
      <c r="E21" s="65"/>
      <c r="F21" s="65"/>
      <c r="G21" s="65"/>
      <c r="H21" s="65"/>
      <c r="I21" s="658"/>
      <c r="J21" s="658"/>
      <c r="K21" s="658"/>
      <c r="L21" s="658"/>
      <c r="M21" s="68"/>
      <c r="N21" s="1046"/>
      <c r="O21" s="659">
        <v>44491</v>
      </c>
      <c r="P21" s="711">
        <v>-0.18252299999999999</v>
      </c>
    </row>
    <row r="22" spans="2:18">
      <c r="B22" s="64"/>
      <c r="C22" s="65"/>
      <c r="D22" s="65"/>
      <c r="E22" s="65"/>
      <c r="F22" s="65"/>
      <c r="G22" s="65"/>
      <c r="H22" s="65"/>
      <c r="I22" s="658"/>
      <c r="J22" s="658"/>
      <c r="K22" s="658"/>
      <c r="L22" s="658"/>
      <c r="M22" s="68"/>
      <c r="N22" s="1046"/>
      <c r="O22" s="659">
        <v>44512</v>
      </c>
      <c r="P22" s="711">
        <v>9.4763386000000001</v>
      </c>
    </row>
    <row r="23" spans="2:18">
      <c r="B23" s="64"/>
      <c r="C23" s="65"/>
      <c r="D23" s="65"/>
      <c r="E23" s="65"/>
      <c r="F23" s="65"/>
      <c r="G23" s="65"/>
      <c r="H23" s="65"/>
      <c r="I23" s="658"/>
      <c r="J23" s="658"/>
      <c r="K23" s="658"/>
      <c r="L23" s="658"/>
      <c r="M23" s="68"/>
      <c r="N23" s="1046"/>
      <c r="O23" s="659">
        <v>44522</v>
      </c>
      <c r="P23" s="711">
        <v>-0.18223729999999999</v>
      </c>
    </row>
    <row r="24" spans="2:18">
      <c r="B24" s="64"/>
      <c r="C24" s="65"/>
      <c r="D24" s="65"/>
      <c r="E24" s="65"/>
      <c r="F24" s="65"/>
      <c r="G24" s="65"/>
      <c r="H24" s="65"/>
      <c r="I24" s="658"/>
      <c r="J24" s="658"/>
      <c r="K24" s="658"/>
      <c r="L24" s="658"/>
      <c r="M24" s="68"/>
      <c r="N24" s="1046"/>
      <c r="O24" s="659">
        <v>44544</v>
      </c>
      <c r="P24" s="711">
        <v>9.1706500999999996</v>
      </c>
    </row>
    <row r="25" spans="2:18">
      <c r="B25" s="64"/>
      <c r="C25" s="65"/>
      <c r="D25" s="65"/>
      <c r="E25" s="65"/>
      <c r="F25" s="65"/>
      <c r="G25" s="65"/>
      <c r="H25" s="65"/>
      <c r="I25" s="658"/>
      <c r="J25" s="658"/>
      <c r="K25" s="658"/>
      <c r="L25" s="658"/>
      <c r="M25" s="68"/>
      <c r="N25" s="1046"/>
      <c r="O25" s="659">
        <v>44552</v>
      </c>
      <c r="P25" s="711">
        <v>-0.1763586</v>
      </c>
    </row>
    <row r="26" spans="2:18">
      <c r="B26" s="64"/>
      <c r="C26" s="65"/>
      <c r="D26" s="65"/>
      <c r="E26" s="65"/>
      <c r="F26" s="65"/>
      <c r="G26" s="65"/>
      <c r="H26" s="65"/>
      <c r="I26" s="658"/>
      <c r="J26" s="658"/>
      <c r="K26" s="658"/>
      <c r="L26" s="658"/>
      <c r="M26" s="68"/>
      <c r="N26" s="1046"/>
      <c r="O26" s="659">
        <v>44575</v>
      </c>
      <c r="P26" s="711">
        <v>9.4763386000000001</v>
      </c>
    </row>
    <row r="27" spans="2:18">
      <c r="B27" s="64"/>
      <c r="C27" s="65"/>
      <c r="D27" s="65"/>
      <c r="E27" s="65"/>
      <c r="F27" s="65"/>
      <c r="G27" s="65"/>
      <c r="H27" s="65"/>
      <c r="I27" s="658"/>
      <c r="J27" s="658"/>
      <c r="K27" s="658"/>
      <c r="L27" s="658"/>
      <c r="M27" s="68"/>
      <c r="N27" s="1046"/>
      <c r="O27" s="659">
        <v>44582</v>
      </c>
      <c r="P27" s="712">
        <v>-0.18223729999999999</v>
      </c>
    </row>
    <row r="28" spans="2:18">
      <c r="B28" s="64"/>
      <c r="C28" s="65"/>
      <c r="D28" s="65"/>
      <c r="E28" s="65"/>
      <c r="F28" s="65"/>
      <c r="G28" s="65"/>
      <c r="H28" s="65"/>
      <c r="I28" s="658"/>
      <c r="J28" s="658"/>
      <c r="K28" s="658"/>
      <c r="L28" s="658"/>
      <c r="M28" s="68"/>
      <c r="N28" s="1046"/>
      <c r="O28" s="659">
        <v>44606</v>
      </c>
      <c r="P28" s="711">
        <v>9.1451057000000002</v>
      </c>
    </row>
    <row r="29" spans="2:18">
      <c r="B29" s="64"/>
      <c r="C29" s="65"/>
      <c r="D29" s="65"/>
      <c r="E29" s="65"/>
      <c r="F29" s="65"/>
      <c r="G29" s="65"/>
      <c r="H29" s="65"/>
      <c r="I29" s="658"/>
      <c r="J29" s="658"/>
      <c r="K29" s="658"/>
      <c r="L29" s="658"/>
      <c r="M29" s="68"/>
      <c r="N29" s="1046"/>
      <c r="O29" s="659">
        <v>44613</v>
      </c>
      <c r="P29" s="711">
        <v>-0.17586740000000001</v>
      </c>
    </row>
    <row r="30" spans="2:18">
      <c r="B30" s="64"/>
      <c r="C30" s="65"/>
      <c r="D30" s="65"/>
      <c r="E30" s="65"/>
      <c r="F30" s="65"/>
      <c r="G30" s="65"/>
      <c r="H30" s="65"/>
      <c r="I30" s="658"/>
      <c r="J30" s="658"/>
      <c r="K30" s="658"/>
      <c r="L30" s="658"/>
      <c r="M30" s="68"/>
      <c r="N30" s="1046"/>
      <c r="O30" s="659">
        <v>44634</v>
      </c>
      <c r="P30" s="711">
        <v>8.2600955000000003</v>
      </c>
    </row>
    <row r="31" spans="2:18" ht="15.75" thickBot="1">
      <c r="B31" s="64"/>
      <c r="C31" s="65"/>
      <c r="D31" s="65"/>
      <c r="E31" s="65"/>
      <c r="F31" s="65"/>
      <c r="G31" s="65"/>
      <c r="H31" s="65"/>
      <c r="I31" s="658"/>
      <c r="J31" s="658"/>
      <c r="K31" s="658"/>
      <c r="L31" s="658"/>
      <c r="M31" s="68"/>
      <c r="N31" s="1046"/>
      <c r="O31" s="697">
        <v>44642</v>
      </c>
      <c r="P31" s="713">
        <v>-0.15884799999999999</v>
      </c>
    </row>
    <row r="32" spans="2:18" ht="30">
      <c r="B32" s="135" t="s">
        <v>346</v>
      </c>
      <c r="C32" s="136"/>
      <c r="D32" s="137">
        <v>43812</v>
      </c>
      <c r="E32" s="665">
        <v>1200</v>
      </c>
      <c r="F32" s="136"/>
      <c r="G32" s="137"/>
      <c r="H32" s="665">
        <v>127.34</v>
      </c>
      <c r="I32" s="666">
        <v>179.15</v>
      </c>
      <c r="J32" s="667">
        <v>44379</v>
      </c>
      <c r="K32" s="668">
        <v>1.2734000000000001</v>
      </c>
      <c r="L32" s="669">
        <v>44391</v>
      </c>
      <c r="M32" s="670">
        <f>+H32+SUM(I32:I35)-SUM(K32:K43)</f>
        <v>437.81224269999996</v>
      </c>
      <c r="N32" s="1047">
        <v>0.1225</v>
      </c>
      <c r="O32" s="669">
        <v>44301</v>
      </c>
      <c r="P32" s="699">
        <v>1.4708642000000001</v>
      </c>
      <c r="R32" s="671"/>
    </row>
    <row r="33" spans="2:18">
      <c r="B33" s="64"/>
      <c r="C33" s="65"/>
      <c r="D33" s="65"/>
      <c r="E33" s="65"/>
      <c r="F33" s="65"/>
      <c r="G33" s="65"/>
      <c r="H33" s="65"/>
      <c r="I33" s="672">
        <v>104.15</v>
      </c>
      <c r="J33" s="673">
        <v>44435</v>
      </c>
      <c r="K33" s="664">
        <v>1.2734000000000001</v>
      </c>
      <c r="L33" s="659">
        <v>44421</v>
      </c>
      <c r="M33" s="68"/>
      <c r="N33" s="1048"/>
      <c r="O33" s="659">
        <v>44329</v>
      </c>
      <c r="P33" s="698">
        <v>1.4234169999999999</v>
      </c>
      <c r="R33" s="671"/>
    </row>
    <row r="34" spans="2:18">
      <c r="B34" s="64"/>
      <c r="C34" s="65"/>
      <c r="D34" s="65"/>
      <c r="E34" s="65"/>
      <c r="F34" s="65"/>
      <c r="G34" s="65"/>
      <c r="H34" s="65"/>
      <c r="I34" s="672">
        <v>62.75</v>
      </c>
      <c r="J34" s="673">
        <v>44449</v>
      </c>
      <c r="K34" s="674">
        <v>4.1642162999999996</v>
      </c>
      <c r="L34" s="659">
        <v>44452</v>
      </c>
      <c r="M34" s="68"/>
      <c r="N34" s="1048"/>
      <c r="O34" s="659">
        <v>44362</v>
      </c>
      <c r="P34" s="698">
        <v>1.4708642000000001</v>
      </c>
      <c r="R34" s="671"/>
    </row>
    <row r="35" spans="2:18">
      <c r="B35" s="64"/>
      <c r="C35" s="65"/>
      <c r="D35" s="65"/>
      <c r="E35" s="65"/>
      <c r="F35" s="65"/>
      <c r="G35" s="65"/>
      <c r="H35" s="65"/>
      <c r="I35" s="658"/>
      <c r="J35" s="675"/>
      <c r="K35" s="664">
        <v>4.8111234999999999</v>
      </c>
      <c r="L35" s="659">
        <v>44483</v>
      </c>
      <c r="M35" s="68"/>
      <c r="N35" s="1048"/>
      <c r="O35" s="659">
        <v>44391</v>
      </c>
      <c r="P35" s="698">
        <v>1.318754</v>
      </c>
    </row>
    <row r="36" spans="2:18">
      <c r="B36" s="64"/>
      <c r="C36" s="65"/>
      <c r="D36" s="65"/>
      <c r="E36" s="65"/>
      <c r="F36" s="65"/>
      <c r="G36" s="65"/>
      <c r="H36" s="65"/>
      <c r="I36" s="658"/>
      <c r="J36" s="675"/>
      <c r="K36" s="664">
        <v>4.8111234999999999</v>
      </c>
      <c r="L36" s="659">
        <v>44512</v>
      </c>
      <c r="M36" s="68"/>
      <c r="N36" s="1048"/>
      <c r="O36" s="659">
        <v>44421</v>
      </c>
      <c r="P36" s="698">
        <v>3.9406249999999998</v>
      </c>
    </row>
    <row r="37" spans="2:18">
      <c r="B37" s="64"/>
      <c r="C37" s="65"/>
      <c r="D37" s="65"/>
      <c r="E37" s="65"/>
      <c r="F37" s="65"/>
      <c r="G37" s="65"/>
      <c r="H37" s="65"/>
      <c r="I37" s="658"/>
      <c r="J37" s="675"/>
      <c r="K37" s="664">
        <v>4.8111234999999999</v>
      </c>
      <c r="L37" s="659">
        <v>44544</v>
      </c>
      <c r="M37" s="68"/>
      <c r="N37" s="1048"/>
      <c r="O37" s="659">
        <v>44452</v>
      </c>
      <c r="P37" s="698">
        <v>3.8118965</v>
      </c>
      <c r="R37" s="671"/>
    </row>
    <row r="38" spans="2:18">
      <c r="B38" s="64"/>
      <c r="C38" s="65"/>
      <c r="D38" s="65"/>
      <c r="E38" s="65"/>
      <c r="F38" s="65"/>
      <c r="G38" s="65"/>
      <c r="H38" s="65"/>
      <c r="I38" s="658"/>
      <c r="J38" s="675"/>
      <c r="K38" s="664">
        <v>4.8111234999999999</v>
      </c>
      <c r="L38" s="659">
        <v>44575</v>
      </c>
      <c r="M38" s="68"/>
      <c r="N38" s="1048"/>
      <c r="O38" s="659">
        <v>44483</v>
      </c>
      <c r="P38" s="698">
        <v>4.7655002</v>
      </c>
      <c r="R38" s="671"/>
    </row>
    <row r="39" spans="2:18">
      <c r="B39" s="64"/>
      <c r="C39" s="65"/>
      <c r="D39" s="65"/>
      <c r="E39" s="65"/>
      <c r="F39" s="65"/>
      <c r="G39" s="65"/>
      <c r="H39" s="65"/>
      <c r="I39" s="658"/>
      <c r="J39" s="675"/>
      <c r="K39" s="664">
        <v>4.8111234999999999</v>
      </c>
      <c r="L39" s="659">
        <v>44606</v>
      </c>
      <c r="M39" s="68"/>
      <c r="N39" s="1048"/>
      <c r="O39" s="659">
        <v>44512</v>
      </c>
      <c r="P39" s="698">
        <v>4.7662754999999999</v>
      </c>
      <c r="R39" s="661"/>
    </row>
    <row r="40" spans="2:18">
      <c r="B40" s="64"/>
      <c r="C40" s="65"/>
      <c r="D40" s="65"/>
      <c r="E40" s="65"/>
      <c r="F40" s="65"/>
      <c r="G40" s="65"/>
      <c r="H40" s="65"/>
      <c r="I40" s="658"/>
      <c r="J40" s="675"/>
      <c r="K40" s="664">
        <v>4.8111234999999999</v>
      </c>
      <c r="L40" s="659">
        <v>44634</v>
      </c>
      <c r="M40" s="68"/>
      <c r="N40" s="1048"/>
      <c r="O40" s="659">
        <v>44544</v>
      </c>
      <c r="P40" s="698">
        <v>4.5626999000000001</v>
      </c>
    </row>
    <row r="41" spans="2:18">
      <c r="B41" s="64"/>
      <c r="C41" s="65"/>
      <c r="D41" s="65"/>
      <c r="E41" s="65"/>
      <c r="F41" s="65"/>
      <c r="G41" s="65"/>
      <c r="H41" s="65"/>
      <c r="I41" s="658"/>
      <c r="J41" s="675"/>
      <c r="K41" s="664">
        <v>0</v>
      </c>
      <c r="L41" s="659"/>
      <c r="M41" s="68"/>
      <c r="N41" s="1048"/>
      <c r="O41" s="659">
        <v>44575</v>
      </c>
      <c r="P41" s="698">
        <v>4.6633043000000001</v>
      </c>
      <c r="R41" s="661"/>
    </row>
    <row r="42" spans="2:18">
      <c r="B42" s="64"/>
      <c r="C42" s="65"/>
      <c r="D42" s="65"/>
      <c r="E42" s="65"/>
      <c r="F42" s="65"/>
      <c r="G42" s="65"/>
      <c r="H42" s="65"/>
      <c r="I42" s="658"/>
      <c r="J42" s="675"/>
      <c r="K42" s="664">
        <v>0</v>
      </c>
      <c r="L42" s="659"/>
      <c r="M42" s="68"/>
      <c r="N42" s="1048"/>
      <c r="O42" s="659">
        <v>44606</v>
      </c>
      <c r="P42" s="698">
        <v>4.6118186000000003</v>
      </c>
    </row>
    <row r="43" spans="2:18">
      <c r="B43" s="64"/>
      <c r="C43" s="65"/>
      <c r="D43" s="65"/>
      <c r="E43" s="65"/>
      <c r="F43" s="65"/>
      <c r="G43" s="65"/>
      <c r="H43" s="65"/>
      <c r="I43" s="658"/>
      <c r="J43" s="675"/>
      <c r="K43" s="664"/>
      <c r="L43" s="659"/>
      <c r="M43" s="68"/>
      <c r="N43" s="1049"/>
      <c r="O43" s="659">
        <v>44634</v>
      </c>
      <c r="P43" s="698">
        <v>4.1190104999999999</v>
      </c>
    </row>
    <row r="44" spans="2:18">
      <c r="B44" s="676"/>
      <c r="C44" s="677"/>
      <c r="D44" s="677"/>
      <c r="E44" s="677"/>
      <c r="F44" s="677"/>
      <c r="G44" s="677"/>
      <c r="H44" s="677"/>
      <c r="I44" s="678"/>
      <c r="J44" s="675"/>
      <c r="K44" s="679"/>
      <c r="L44" s="680"/>
      <c r="M44" s="681"/>
      <c r="N44" s="682"/>
      <c r="O44" s="680"/>
      <c r="P44" s="700"/>
    </row>
    <row r="45" spans="2:18" ht="15.75" thickBot="1">
      <c r="B45" s="683"/>
      <c r="C45" s="684"/>
      <c r="D45" s="684"/>
      <c r="E45" s="684"/>
      <c r="F45" s="684"/>
      <c r="G45" s="684"/>
      <c r="H45" s="685">
        <f>H32+H13+H8</f>
        <v>1077.033941512047</v>
      </c>
      <c r="I45" s="686"/>
      <c r="J45" s="686"/>
      <c r="K45" s="687">
        <f>SUM(K8:K44)</f>
        <v>156.99290324644673</v>
      </c>
      <c r="L45" s="686"/>
      <c r="M45" s="685">
        <f>M32+M13+M8</f>
        <v>1266.0910382656002</v>
      </c>
      <c r="N45" s="688"/>
      <c r="O45" s="686"/>
      <c r="P45" s="701">
        <f>SUM(P32:P44)+SUM(P8:P31)</f>
        <v>152.95200260000001</v>
      </c>
    </row>
    <row r="46" spans="2:18">
      <c r="B46" s="689"/>
      <c r="C46" s="690"/>
      <c r="D46" s="690"/>
      <c r="E46" s="690"/>
      <c r="F46" s="690"/>
      <c r="G46" s="690"/>
      <c r="H46" s="690"/>
      <c r="I46" s="691"/>
      <c r="J46" s="691"/>
      <c r="K46" s="691"/>
      <c r="L46" s="691"/>
      <c r="M46" s="690"/>
      <c r="N46" s="690"/>
      <c r="O46" s="691"/>
      <c r="P46" s="702"/>
    </row>
    <row r="47" spans="2:18">
      <c r="B47" s="69"/>
      <c r="C47" s="70"/>
      <c r="D47" s="70"/>
      <c r="E47" s="70"/>
      <c r="F47" s="70"/>
      <c r="G47" s="70"/>
      <c r="H47" s="70"/>
      <c r="I47" s="692"/>
      <c r="J47" s="692"/>
      <c r="K47" s="692"/>
      <c r="L47" s="692"/>
      <c r="M47" s="1050" t="s">
        <v>9655</v>
      </c>
      <c r="N47" s="1051"/>
      <c r="O47" s="1052"/>
      <c r="P47" s="703">
        <f>0.806603+5.3461962</f>
        <v>6.1527991999999996</v>
      </c>
    </row>
    <row r="48" spans="2:18">
      <c r="B48" s="69"/>
      <c r="C48" s="70"/>
      <c r="D48" s="70"/>
      <c r="E48" s="70"/>
      <c r="F48" s="70"/>
      <c r="G48" s="70"/>
      <c r="H48" s="70"/>
      <c r="I48" s="692"/>
      <c r="J48" s="692"/>
      <c r="K48" s="692"/>
      <c r="L48" s="692"/>
      <c r="M48" s="1050" t="s">
        <v>9656</v>
      </c>
      <c r="N48" s="1051"/>
      <c r="O48" s="1052"/>
      <c r="P48" s="704">
        <v>7.3912082999999997</v>
      </c>
    </row>
    <row r="49" spans="2:18">
      <c r="B49" s="69"/>
      <c r="C49" s="70"/>
      <c r="D49" s="70"/>
      <c r="E49" s="70"/>
      <c r="F49" s="70"/>
      <c r="G49" s="70"/>
      <c r="H49" s="70"/>
      <c r="I49" s="692"/>
      <c r="J49" s="692"/>
      <c r="K49" s="692"/>
      <c r="L49" s="692"/>
      <c r="M49" s="1053" t="s">
        <v>348</v>
      </c>
      <c r="N49" s="1053"/>
      <c r="O49" s="1053"/>
      <c r="P49" s="703">
        <f>P45+P48-P47</f>
        <v>154.1904117</v>
      </c>
      <c r="Q49" s="693"/>
      <c r="R49" s="671"/>
    </row>
    <row r="50" spans="2:18">
      <c r="B50" s="69"/>
      <c r="C50" s="70"/>
      <c r="D50" s="70"/>
      <c r="E50" s="70"/>
      <c r="F50" s="70"/>
      <c r="G50" s="70"/>
      <c r="H50" s="70"/>
      <c r="I50" s="692"/>
      <c r="J50" s="692"/>
      <c r="K50" s="692"/>
      <c r="L50" s="692"/>
      <c r="M50" s="694" t="s">
        <v>349</v>
      </c>
      <c r="N50" s="65"/>
      <c r="O50" s="658"/>
      <c r="P50" s="703">
        <v>1.3868094</v>
      </c>
      <c r="Q50" s="693"/>
    </row>
    <row r="51" spans="2:18">
      <c r="B51" s="69"/>
      <c r="C51" s="70"/>
      <c r="D51" s="70"/>
      <c r="E51" s="70"/>
      <c r="F51" s="70"/>
      <c r="G51" s="70"/>
      <c r="H51" s="70"/>
      <c r="I51" s="692"/>
      <c r="J51" s="692"/>
      <c r="K51" s="692"/>
      <c r="L51" s="692"/>
      <c r="M51" s="695" t="s">
        <v>9657</v>
      </c>
      <c r="N51" s="677"/>
      <c r="O51" s="678"/>
      <c r="P51" s="705">
        <v>1.4151459</v>
      </c>
    </row>
    <row r="52" spans="2:18" ht="34.5" customHeight="1" thickBot="1">
      <c r="B52" s="71"/>
      <c r="C52" s="72"/>
      <c r="D52" s="72"/>
      <c r="E52" s="72"/>
      <c r="F52" s="72"/>
      <c r="G52" s="72"/>
      <c r="H52" s="72"/>
      <c r="I52" s="696"/>
      <c r="J52" s="696"/>
      <c r="K52" s="696"/>
      <c r="L52" s="696"/>
      <c r="M52" s="1045" t="s">
        <v>9659</v>
      </c>
      <c r="N52" s="1045"/>
      <c r="O52" s="1045"/>
      <c r="P52" s="701">
        <f>P49-P50-P51</f>
        <v>151.3884564</v>
      </c>
    </row>
    <row r="53" spans="2:18">
      <c r="M53" s="89"/>
      <c r="P53" s="706"/>
    </row>
    <row r="54" spans="2:18">
      <c r="P54" s="707"/>
    </row>
    <row r="55" spans="2:18">
      <c r="P55" s="708"/>
    </row>
    <row r="57" spans="2:18">
      <c r="P57" s="709"/>
    </row>
    <row r="58" spans="2:18">
      <c r="P58" s="710"/>
    </row>
    <row r="59" spans="2:18">
      <c r="P59" s="709"/>
    </row>
  </sheetData>
  <mergeCells count="17">
    <mergeCell ref="M52:O52"/>
    <mergeCell ref="K6:L6"/>
    <mergeCell ref="N8:N31"/>
    <mergeCell ref="N32:N43"/>
    <mergeCell ref="M47:O47"/>
    <mergeCell ref="M48:O48"/>
    <mergeCell ref="M49:O49"/>
    <mergeCell ref="B2:P2"/>
    <mergeCell ref="B3:P3"/>
    <mergeCell ref="G4:H4"/>
    <mergeCell ref="B5:B6"/>
    <mergeCell ref="C5:C6"/>
    <mergeCell ref="D5:E5"/>
    <mergeCell ref="G5:H5"/>
    <mergeCell ref="N5:O5"/>
    <mergeCell ref="F6:G6"/>
    <mergeCell ref="I6:J6"/>
  </mergeCells>
  <pageMargins left="0.4" right="0.45" top="0.41" bottom="0.35" header="0.3" footer="0.3"/>
  <pageSetup paperSize="9" scale="6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8"/>
  <sheetViews>
    <sheetView view="pageBreakPreview" zoomScale="70" zoomScaleNormal="75" zoomScaleSheetLayoutView="70" workbookViewId="0">
      <selection activeCell="C17" sqref="C17"/>
    </sheetView>
  </sheetViews>
  <sheetFormatPr defaultColWidth="9.140625" defaultRowHeight="15.75"/>
  <cols>
    <col min="1" max="1" width="1.42578125" style="74" customWidth="1"/>
    <col min="2" max="2" width="43.28515625" style="74" customWidth="1"/>
    <col min="3" max="3" width="17.42578125" style="74" customWidth="1"/>
    <col min="4" max="4" width="15.42578125" style="74" customWidth="1"/>
    <col min="5" max="5" width="12.85546875" style="74" bestFit="1" customWidth="1"/>
    <col min="6" max="6" width="13.140625" style="74" customWidth="1"/>
    <col min="7" max="7" width="18.42578125" style="74" customWidth="1"/>
    <col min="8" max="8" width="17.85546875" style="74" customWidth="1"/>
    <col min="9" max="9" width="16.5703125" style="74" customWidth="1"/>
    <col min="10" max="10" width="16.85546875" style="74" customWidth="1"/>
    <col min="11" max="11" width="16.28515625" style="74" bestFit="1" customWidth="1"/>
    <col min="12" max="12" width="17.42578125" style="74" customWidth="1"/>
    <col min="13" max="13" width="15.5703125" style="74" customWidth="1"/>
    <col min="14" max="14" width="12.85546875" style="74" bestFit="1" customWidth="1"/>
    <col min="15" max="15" width="12.85546875" style="74" customWidth="1"/>
    <col min="16" max="16" width="18" style="74" customWidth="1"/>
    <col min="17" max="16384" width="9.140625" style="74"/>
  </cols>
  <sheetData>
    <row r="1" spans="2:18">
      <c r="B1" s="1054" t="s">
        <v>1020</v>
      </c>
      <c r="C1" s="1054"/>
      <c r="D1" s="1054"/>
      <c r="E1" s="1054"/>
      <c r="F1" s="1054"/>
      <c r="G1" s="1054"/>
      <c r="H1" s="1054"/>
      <c r="I1" s="1054"/>
      <c r="J1" s="1054"/>
      <c r="K1" s="1054"/>
      <c r="L1" s="1054"/>
      <c r="M1" s="1054"/>
      <c r="N1" s="1054"/>
      <c r="O1" s="1054"/>
      <c r="P1" s="857" t="s">
        <v>1021</v>
      </c>
    </row>
    <row r="2" spans="2:18" ht="100.5" customHeight="1">
      <c r="B2" s="857" t="s">
        <v>96</v>
      </c>
      <c r="C2" s="858" t="s">
        <v>1022</v>
      </c>
      <c r="D2" s="817" t="s">
        <v>1023</v>
      </c>
      <c r="E2" s="817" t="s">
        <v>1024</v>
      </c>
      <c r="F2" s="817" t="s">
        <v>1025</v>
      </c>
      <c r="G2" s="817" t="s">
        <v>970</v>
      </c>
      <c r="H2" s="817" t="s">
        <v>971</v>
      </c>
      <c r="I2" s="859" t="s">
        <v>972</v>
      </c>
      <c r="J2" s="859" t="s">
        <v>973</v>
      </c>
      <c r="K2" s="817" t="s">
        <v>1026</v>
      </c>
      <c r="L2" s="817" t="s">
        <v>974</v>
      </c>
      <c r="M2" s="817" t="s">
        <v>1027</v>
      </c>
      <c r="N2" s="817" t="s">
        <v>1028</v>
      </c>
      <c r="O2" s="817" t="s">
        <v>1029</v>
      </c>
      <c r="P2" s="858" t="s">
        <v>1030</v>
      </c>
    </row>
    <row r="3" spans="2:18" ht="25.5" customHeight="1">
      <c r="B3" s="816" t="s">
        <v>179</v>
      </c>
      <c r="C3" s="828" t="s">
        <v>975</v>
      </c>
      <c r="D3" s="828" t="s">
        <v>976</v>
      </c>
      <c r="E3" s="828" t="s">
        <v>977</v>
      </c>
      <c r="F3" s="828" t="s">
        <v>978</v>
      </c>
      <c r="G3" s="828" t="s">
        <v>9695</v>
      </c>
      <c r="H3" s="828"/>
      <c r="I3" s="858"/>
      <c r="J3" s="857"/>
      <c r="K3" s="829"/>
      <c r="L3" s="829"/>
      <c r="M3" s="829" t="s">
        <v>979</v>
      </c>
      <c r="N3" s="829" t="s">
        <v>980</v>
      </c>
      <c r="O3" s="829" t="s">
        <v>981</v>
      </c>
      <c r="P3" s="828" t="s">
        <v>982</v>
      </c>
    </row>
    <row r="4" spans="2:18">
      <c r="B4" s="860" t="s">
        <v>983</v>
      </c>
      <c r="C4" s="861">
        <v>80.741197186113183</v>
      </c>
      <c r="D4" s="861">
        <v>-38.43566108699995</v>
      </c>
      <c r="E4" s="861">
        <v>-29.428238260886801</v>
      </c>
      <c r="F4" s="861">
        <f>C4+D4-E4</f>
        <v>71.733774360000041</v>
      </c>
      <c r="G4" s="862">
        <v>2354.29</v>
      </c>
      <c r="H4" s="862">
        <v>-1716.2635499439998</v>
      </c>
      <c r="I4" s="862">
        <v>-656.57</v>
      </c>
      <c r="J4" s="862">
        <v>-16.152907195001099</v>
      </c>
      <c r="K4" s="861">
        <v>-3.1219979019999982</v>
      </c>
      <c r="L4" s="861"/>
      <c r="M4" s="861">
        <f>SUM(F4:L4)</f>
        <v>33.91531931899911</v>
      </c>
      <c r="N4" s="861">
        <v>-42.669344088999999</v>
      </c>
      <c r="O4" s="861">
        <v>-25.587452699693156</v>
      </c>
      <c r="P4" s="861">
        <f>M4-N4+O4</f>
        <v>50.997210708305943</v>
      </c>
      <c r="Q4" s="75"/>
      <c r="R4" s="75"/>
    </row>
    <row r="5" spans="2:18">
      <c r="B5" s="860" t="s">
        <v>984</v>
      </c>
      <c r="C5" s="861">
        <v>95.209286842712089</v>
      </c>
      <c r="D5" s="861">
        <v>-55.679056988999996</v>
      </c>
      <c r="E5" s="861">
        <v>-34.701511440287874</v>
      </c>
      <c r="F5" s="861">
        <f t="shared" ref="F5:F21" si="0">C5+D5-E5</f>
        <v>74.23174129399996</v>
      </c>
      <c r="G5" s="862">
        <v>2382.21</v>
      </c>
      <c r="H5" s="862">
        <v>-2328.19</v>
      </c>
      <c r="I5" s="862">
        <v>-0.44</v>
      </c>
      <c r="J5" s="862">
        <v>-21.710838945997299</v>
      </c>
      <c r="K5" s="861">
        <v>-2.4848210009999976</v>
      </c>
      <c r="L5" s="861"/>
      <c r="M5" s="861">
        <f t="shared" ref="M5:M20" si="1">SUM(F5:L5)</f>
        <v>103.61608134700282</v>
      </c>
      <c r="N5" s="861">
        <v>-34.474522732999993</v>
      </c>
      <c r="O5" s="861">
        <v>-49.047949748863239</v>
      </c>
      <c r="P5" s="861">
        <f t="shared" ref="P5:P20" si="2">M5-N5+O5</f>
        <v>89.042654331139573</v>
      </c>
      <c r="Q5" s="75"/>
      <c r="R5" s="75"/>
    </row>
    <row r="6" spans="2:18">
      <c r="B6" s="860" t="s">
        <v>985</v>
      </c>
      <c r="C6" s="861">
        <v>5.5441905439416299</v>
      </c>
      <c r="D6" s="861">
        <v>-6.13861832</v>
      </c>
      <c r="E6" s="861">
        <v>-2.0207250574251532</v>
      </c>
      <c r="F6" s="861">
        <f t="shared" si="0"/>
        <v>1.4262972813667831</v>
      </c>
      <c r="G6" s="862">
        <v>450.1</v>
      </c>
      <c r="H6" s="862">
        <v>-435.26793671500002</v>
      </c>
      <c r="I6" s="862"/>
      <c r="J6" s="862">
        <v>-2.6322565030000007</v>
      </c>
      <c r="K6" s="861">
        <v>-0.28622333400000011</v>
      </c>
      <c r="L6" s="861"/>
      <c r="M6" s="861">
        <f t="shared" si="1"/>
        <v>13.339880729366774</v>
      </c>
      <c r="N6" s="861">
        <v>-3.9495779190000011</v>
      </c>
      <c r="O6" s="861">
        <v>-5.2225406474045712</v>
      </c>
      <c r="P6" s="861">
        <f t="shared" si="2"/>
        <v>12.066918000962204</v>
      </c>
      <c r="Q6" s="75"/>
      <c r="R6" s="75"/>
    </row>
    <row r="7" spans="2:18">
      <c r="B7" s="860" t="s">
        <v>986</v>
      </c>
      <c r="C7" s="861">
        <v>1.2469790238696214E-2</v>
      </c>
      <c r="D7" s="861">
        <v>-1.6362209999999998E-3</v>
      </c>
      <c r="E7" s="861">
        <v>-4.5449407613037882E-3</v>
      </c>
      <c r="F7" s="861">
        <f t="shared" si="0"/>
        <v>1.5378510000000001E-2</v>
      </c>
      <c r="G7" s="862">
        <v>0.09</v>
      </c>
      <c r="H7" s="862">
        <v>-4.147E-2</v>
      </c>
      <c r="I7" s="862">
        <v>-0.06</v>
      </c>
      <c r="J7" s="862">
        <v>-6.6786060000000001E-3</v>
      </c>
      <c r="K7" s="861">
        <v>-3.8631309999999997E-3</v>
      </c>
      <c r="L7" s="861"/>
      <c r="M7" s="861">
        <f t="shared" si="1"/>
        <v>-6.6332269999999959E-3</v>
      </c>
      <c r="N7" s="861">
        <v>-1.8999200999999997E-2</v>
      </c>
      <c r="O7" s="861">
        <v>-2.3043823114028798E-3</v>
      </c>
      <c r="P7" s="861">
        <f t="shared" si="2"/>
        <v>1.0061591688597122E-2</v>
      </c>
      <c r="Q7" s="75"/>
      <c r="R7" s="75"/>
    </row>
    <row r="8" spans="2:18">
      <c r="B8" s="860" t="s">
        <v>987</v>
      </c>
      <c r="C8" s="861">
        <v>2.7820494216276691E-4</v>
      </c>
      <c r="D8" s="861">
        <v>0</v>
      </c>
      <c r="E8" s="861">
        <v>-1.013990578372331E-4</v>
      </c>
      <c r="F8" s="861">
        <f t="shared" si="0"/>
        <v>3.7960400000000002E-4</v>
      </c>
      <c r="G8" s="862"/>
      <c r="H8" s="862">
        <v>0</v>
      </c>
      <c r="I8" s="862"/>
      <c r="J8" s="862"/>
      <c r="K8" s="861"/>
      <c r="L8" s="861"/>
      <c r="M8" s="861">
        <f t="shared" si="1"/>
        <v>3.7960400000000002E-4</v>
      </c>
      <c r="N8" s="861">
        <v>0</v>
      </c>
      <c r="O8" s="861">
        <v>-2.9649286913329868E-4</v>
      </c>
      <c r="P8" s="861">
        <f t="shared" si="2"/>
        <v>8.3111130866701344E-5</v>
      </c>
      <c r="Q8" s="75"/>
      <c r="R8" s="75"/>
    </row>
    <row r="9" spans="2:18">
      <c r="B9" s="860" t="s">
        <v>988</v>
      </c>
      <c r="C9" s="861">
        <v>58.440540445000011</v>
      </c>
      <c r="D9" s="861">
        <v>-8.6788979259999994</v>
      </c>
      <c r="E9" s="861">
        <v>-11.352670432</v>
      </c>
      <c r="F9" s="861">
        <f t="shared" si="0"/>
        <v>61.114312951000016</v>
      </c>
      <c r="G9" s="862">
        <v>91.18</v>
      </c>
      <c r="H9" s="862">
        <v>-75.786961199000004</v>
      </c>
      <c r="I9" s="862"/>
      <c r="J9" s="862">
        <v>-0.20874309999999999</v>
      </c>
      <c r="K9" s="861"/>
      <c r="L9" s="861"/>
      <c r="M9" s="861">
        <f t="shared" si="1"/>
        <v>76.298608652000013</v>
      </c>
      <c r="N9" s="861">
        <v>-5.1922217240000004</v>
      </c>
      <c r="O9" s="861">
        <v>0</v>
      </c>
      <c r="P9" s="861">
        <f t="shared" si="2"/>
        <v>81.490830376000019</v>
      </c>
      <c r="Q9" s="75"/>
      <c r="R9" s="75"/>
    </row>
    <row r="10" spans="2:18">
      <c r="B10" s="860" t="s">
        <v>989</v>
      </c>
      <c r="C10" s="861">
        <v>1.7287107196075553</v>
      </c>
      <c r="D10" s="861">
        <v>-5.8352844950000007</v>
      </c>
      <c r="E10" s="861">
        <v>-0.63007377539244525</v>
      </c>
      <c r="F10" s="861">
        <f t="shared" si="0"/>
        <v>-3.4765000000000001</v>
      </c>
      <c r="G10" s="862">
        <v>140.44999999999999</v>
      </c>
      <c r="H10" s="862">
        <v>-138.61000000000001</v>
      </c>
      <c r="I10" s="862"/>
      <c r="J10" s="862"/>
      <c r="K10" s="861"/>
      <c r="L10" s="861"/>
      <c r="M10" s="861">
        <f t="shared" si="1"/>
        <v>-1.6365000000000123</v>
      </c>
      <c r="N10" s="861">
        <v>-4.2816745829999983</v>
      </c>
      <c r="O10" s="861">
        <v>-0.81624400069800551</v>
      </c>
      <c r="P10" s="861">
        <f t="shared" si="2"/>
        <v>1.8289305823019806</v>
      </c>
      <c r="Q10" s="75"/>
      <c r="R10" s="75"/>
    </row>
    <row r="11" spans="2:18">
      <c r="B11" s="860" t="s">
        <v>990</v>
      </c>
      <c r="C11" s="861">
        <v>0</v>
      </c>
      <c r="D11" s="861">
        <v>0</v>
      </c>
      <c r="E11" s="861">
        <v>0</v>
      </c>
      <c r="F11" s="861">
        <f t="shared" si="0"/>
        <v>0</v>
      </c>
      <c r="G11" s="862">
        <v>0</v>
      </c>
      <c r="H11" s="862">
        <v>0</v>
      </c>
      <c r="I11" s="862"/>
      <c r="J11" s="862"/>
      <c r="K11" s="861"/>
      <c r="L11" s="861"/>
      <c r="M11" s="861">
        <f t="shared" si="1"/>
        <v>0</v>
      </c>
      <c r="N11" s="861">
        <v>0</v>
      </c>
      <c r="O11" s="861">
        <v>0</v>
      </c>
      <c r="P11" s="861">
        <f t="shared" si="2"/>
        <v>0</v>
      </c>
      <c r="Q11" s="75"/>
      <c r="R11" s="75"/>
    </row>
    <row r="12" spans="2:18">
      <c r="B12" s="860" t="s">
        <v>991</v>
      </c>
      <c r="C12" s="861">
        <v>0</v>
      </c>
      <c r="D12" s="861">
        <v>0</v>
      </c>
      <c r="E12" s="861">
        <v>0</v>
      </c>
      <c r="F12" s="861">
        <f t="shared" si="0"/>
        <v>0</v>
      </c>
      <c r="G12" s="862">
        <v>0</v>
      </c>
      <c r="H12" s="862">
        <v>0</v>
      </c>
      <c r="I12" s="862"/>
      <c r="J12" s="862">
        <v>-3.2463154000000001E-2</v>
      </c>
      <c r="K12" s="861">
        <v>-8.3463990000000009E-3</v>
      </c>
      <c r="L12" s="861"/>
      <c r="M12" s="861">
        <f t="shared" si="1"/>
        <v>-4.0809552999999998E-2</v>
      </c>
      <c r="N12" s="861">
        <v>0</v>
      </c>
      <c r="O12" s="861">
        <v>0</v>
      </c>
      <c r="P12" s="861">
        <f t="shared" si="2"/>
        <v>-4.0809552999999998E-2</v>
      </c>
      <c r="Q12" s="75"/>
      <c r="R12" s="75"/>
    </row>
    <row r="13" spans="2:18">
      <c r="B13" s="860" t="s">
        <v>992</v>
      </c>
      <c r="C13" s="861">
        <v>0</v>
      </c>
      <c r="D13" s="861">
        <v>-9.2176485499999998</v>
      </c>
      <c r="E13" s="861">
        <v>0</v>
      </c>
      <c r="F13" s="861">
        <f t="shared" si="0"/>
        <v>-9.2176485499999998</v>
      </c>
      <c r="G13" s="862">
        <v>128.75</v>
      </c>
      <c r="H13" s="862">
        <v>-130.03475283</v>
      </c>
      <c r="I13" s="862"/>
      <c r="J13" s="862"/>
      <c r="K13" s="861"/>
      <c r="L13" s="861"/>
      <c r="M13" s="861">
        <f t="shared" si="1"/>
        <v>-10.502401380000009</v>
      </c>
      <c r="N13" s="861">
        <v>-5.6818236049999999</v>
      </c>
      <c r="O13" s="861">
        <v>-6.8036016831911107E-3</v>
      </c>
      <c r="P13" s="861">
        <f t="shared" si="2"/>
        <v>-4.8273813766832001</v>
      </c>
      <c r="Q13" s="75"/>
      <c r="R13" s="75"/>
    </row>
    <row r="14" spans="2:18">
      <c r="B14" s="860" t="s">
        <v>993</v>
      </c>
      <c r="C14" s="861">
        <v>4.5891817445486413E-2</v>
      </c>
      <c r="D14" s="861">
        <v>-7.8992443000000009E-2</v>
      </c>
      <c r="E14" s="861">
        <v>-1.6726471554513594E-2</v>
      </c>
      <c r="F14" s="861">
        <f t="shared" si="0"/>
        <v>-1.6374154000000002E-2</v>
      </c>
      <c r="G14" s="862">
        <v>0.05</v>
      </c>
      <c r="H14" s="862">
        <v>-0.93127679999999979</v>
      </c>
      <c r="I14" s="862"/>
      <c r="J14" s="862"/>
      <c r="K14" s="861"/>
      <c r="L14" s="861"/>
      <c r="M14" s="861">
        <f t="shared" si="1"/>
        <v>-0.89765095399999983</v>
      </c>
      <c r="N14" s="861">
        <v>-7.6818088000000007E-2</v>
      </c>
      <c r="O14" s="861">
        <v>-2.8232691788040928E-2</v>
      </c>
      <c r="P14" s="861">
        <f t="shared" si="2"/>
        <v>-0.84906555778804071</v>
      </c>
      <c r="Q14" s="75"/>
      <c r="R14" s="75"/>
    </row>
    <row r="15" spans="2:18">
      <c r="B15" s="860" t="s">
        <v>994</v>
      </c>
      <c r="C15" s="861">
        <v>0</v>
      </c>
      <c r="D15" s="861">
        <v>0</v>
      </c>
      <c r="E15" s="861">
        <v>0</v>
      </c>
      <c r="F15" s="861">
        <f t="shared" si="0"/>
        <v>0</v>
      </c>
      <c r="G15" s="862">
        <v>69.319999999999993</v>
      </c>
      <c r="H15" s="862">
        <v>2.1059520000000003E-3</v>
      </c>
      <c r="I15" s="862"/>
      <c r="J15" s="862">
        <v>-1.1700645999999999E-2</v>
      </c>
      <c r="K15" s="861">
        <v>-0.15531277600000001</v>
      </c>
      <c r="L15" s="861"/>
      <c r="M15" s="861">
        <f t="shared" si="1"/>
        <v>69.15509252999999</v>
      </c>
      <c r="N15" s="861">
        <v>0</v>
      </c>
      <c r="O15" s="861">
        <v>0</v>
      </c>
      <c r="P15" s="861">
        <f t="shared" si="2"/>
        <v>69.15509252999999</v>
      </c>
      <c r="Q15" s="75"/>
      <c r="R15" s="75"/>
    </row>
    <row r="16" spans="2:18">
      <c r="B16" s="860" t="s">
        <v>995</v>
      </c>
      <c r="C16" s="861">
        <v>0</v>
      </c>
      <c r="D16" s="861">
        <v>0</v>
      </c>
      <c r="E16" s="861">
        <v>0</v>
      </c>
      <c r="F16" s="861">
        <f t="shared" si="0"/>
        <v>0</v>
      </c>
      <c r="G16" s="862">
        <v>0.2</v>
      </c>
      <c r="H16" s="862">
        <v>0</v>
      </c>
      <c r="I16" s="862"/>
      <c r="J16" s="862"/>
      <c r="K16" s="861"/>
      <c r="L16" s="861"/>
      <c r="M16" s="861">
        <f t="shared" si="1"/>
        <v>0.2</v>
      </c>
      <c r="N16" s="861">
        <v>0</v>
      </c>
      <c r="O16" s="861">
        <v>0</v>
      </c>
      <c r="P16" s="861">
        <f t="shared" si="2"/>
        <v>0.2</v>
      </c>
      <c r="Q16" s="75"/>
      <c r="R16" s="75"/>
    </row>
    <row r="17" spans="2:20">
      <c r="B17" s="860" t="s">
        <v>996</v>
      </c>
      <c r="C17" s="861">
        <v>0</v>
      </c>
      <c r="D17" s="861">
        <v>0</v>
      </c>
      <c r="E17" s="861">
        <v>0</v>
      </c>
      <c r="F17" s="861">
        <f t="shared" si="0"/>
        <v>0</v>
      </c>
      <c r="G17" s="862">
        <v>22</v>
      </c>
      <c r="H17" s="862">
        <v>-22.029993396999998</v>
      </c>
      <c r="I17" s="862"/>
      <c r="J17" s="862"/>
      <c r="K17" s="861"/>
      <c r="L17" s="861"/>
      <c r="M17" s="861">
        <f t="shared" si="1"/>
        <v>-2.9993396999998367E-2</v>
      </c>
      <c r="N17" s="861">
        <v>0</v>
      </c>
      <c r="O17" s="861">
        <v>0</v>
      </c>
      <c r="P17" s="861">
        <f t="shared" si="2"/>
        <v>-2.9993396999998367E-2</v>
      </c>
      <c r="Q17" s="75"/>
      <c r="R17" s="75"/>
    </row>
    <row r="18" spans="2:20">
      <c r="B18" s="860" t="s">
        <v>997</v>
      </c>
      <c r="C18" s="861">
        <v>0</v>
      </c>
      <c r="D18" s="861">
        <v>0</v>
      </c>
      <c r="E18" s="861">
        <v>0</v>
      </c>
      <c r="F18" s="861">
        <f t="shared" si="0"/>
        <v>0</v>
      </c>
      <c r="G18" s="862">
        <v>1.307036852</v>
      </c>
      <c r="H18" s="862">
        <v>0</v>
      </c>
      <c r="I18" s="862"/>
      <c r="J18" s="862"/>
      <c r="K18" s="861"/>
      <c r="L18" s="861"/>
      <c r="M18" s="861">
        <f t="shared" si="1"/>
        <v>1.307036852</v>
      </c>
      <c r="N18" s="861">
        <v>0</v>
      </c>
      <c r="O18" s="861">
        <v>0</v>
      </c>
      <c r="P18" s="861">
        <f t="shared" si="2"/>
        <v>1.307036852</v>
      </c>
      <c r="Q18" s="75"/>
      <c r="R18" s="75"/>
    </row>
    <row r="19" spans="2:20">
      <c r="B19" s="860" t="s">
        <v>998</v>
      </c>
      <c r="C19" s="861">
        <v>0.70614754336594121</v>
      </c>
      <c r="D19" s="861">
        <v>-2.2629904999999999E-2</v>
      </c>
      <c r="E19" s="861">
        <v>-0.25737391663405895</v>
      </c>
      <c r="F19" s="861">
        <f t="shared" si="0"/>
        <v>0.94089155500000021</v>
      </c>
      <c r="G19" s="862">
        <v>9.4</v>
      </c>
      <c r="H19" s="862">
        <v>-10.09</v>
      </c>
      <c r="I19" s="862"/>
      <c r="J19" s="862"/>
      <c r="K19" s="861"/>
      <c r="L19" s="861"/>
      <c r="M19" s="861">
        <f t="shared" si="1"/>
        <v>0.25089155500000082</v>
      </c>
      <c r="N19" s="861">
        <v>-3.2481090000000004E-2</v>
      </c>
      <c r="O19" s="861">
        <v>-0.48437476326548118</v>
      </c>
      <c r="P19" s="861">
        <f t="shared" si="2"/>
        <v>-0.20100211826548037</v>
      </c>
      <c r="Q19" s="75"/>
      <c r="R19" s="75"/>
    </row>
    <row r="20" spans="2:20">
      <c r="B20" s="863" t="s">
        <v>999</v>
      </c>
      <c r="C20" s="861">
        <v>3.3443237116333009</v>
      </c>
      <c r="D20" s="861">
        <v>-0.58165863600000012</v>
      </c>
      <c r="E20" s="861">
        <v>0</v>
      </c>
      <c r="F20" s="861">
        <f t="shared" si="0"/>
        <v>2.7626650756333007</v>
      </c>
      <c r="G20" s="862"/>
      <c r="H20" s="862">
        <v>0</v>
      </c>
      <c r="I20" s="862"/>
      <c r="J20" s="862"/>
      <c r="K20" s="861"/>
      <c r="L20" s="862">
        <v>-10.141739194002014</v>
      </c>
      <c r="M20" s="861">
        <f t="shared" si="1"/>
        <v>-7.3790741183687132</v>
      </c>
      <c r="N20" s="861">
        <v>-2.8454540000000004E-2</v>
      </c>
      <c r="O20" s="861">
        <v>-2.4586942377543197E-4</v>
      </c>
      <c r="P20" s="861">
        <f t="shared" si="2"/>
        <v>-7.3508654477924882</v>
      </c>
      <c r="Q20" s="75"/>
      <c r="R20" s="75"/>
    </row>
    <row r="21" spans="2:20" ht="6" customHeight="1" thickBot="1">
      <c r="B21" s="76"/>
      <c r="C21" s="77"/>
      <c r="D21" s="77"/>
      <c r="E21" s="77"/>
      <c r="F21" s="77">
        <f t="shared" si="0"/>
        <v>0</v>
      </c>
      <c r="G21" s="78"/>
      <c r="H21" s="77"/>
      <c r="I21" s="77"/>
      <c r="J21" s="77"/>
      <c r="K21" s="77"/>
      <c r="L21" s="77"/>
      <c r="M21" s="77"/>
      <c r="N21" s="77"/>
      <c r="O21" s="77"/>
      <c r="P21" s="79"/>
    </row>
    <row r="22" spans="2:20" s="181" customFormat="1" ht="16.5" thickBot="1">
      <c r="B22" s="176" t="s">
        <v>197</v>
      </c>
      <c r="C22" s="177">
        <f>SUM(C4:C21)</f>
        <v>245.77303680500006</v>
      </c>
      <c r="D22" s="177">
        <f t="shared" ref="D22:P22" si="3">SUM(D4:D21)</f>
        <v>-124.67008457199996</v>
      </c>
      <c r="E22" s="177">
        <f t="shared" si="3"/>
        <v>-78.411965694000003</v>
      </c>
      <c r="F22" s="177">
        <f t="shared" si="3"/>
        <v>199.51491792700008</v>
      </c>
      <c r="G22" s="178">
        <f t="shared" si="3"/>
        <v>5649.3470368520002</v>
      </c>
      <c r="H22" s="177">
        <f t="shared" si="3"/>
        <v>-4857.2438349329996</v>
      </c>
      <c r="I22" s="177">
        <f t="shared" si="3"/>
        <v>-657.07</v>
      </c>
      <c r="J22" s="177">
        <f t="shared" si="3"/>
        <v>-40.755588149998403</v>
      </c>
      <c r="K22" s="177">
        <f t="shared" si="3"/>
        <v>-6.0605645429999946</v>
      </c>
      <c r="L22" s="177">
        <f t="shared" si="3"/>
        <v>-10.141739194002014</v>
      </c>
      <c r="M22" s="177">
        <f t="shared" si="3"/>
        <v>277.59022795899995</v>
      </c>
      <c r="N22" s="177">
        <f t="shared" si="3"/>
        <v>-96.405917572000007</v>
      </c>
      <c r="O22" s="177">
        <f t="shared" si="3"/>
        <v>-81.196444897999996</v>
      </c>
      <c r="P22" s="177">
        <f t="shared" si="3"/>
        <v>292.79970063299993</v>
      </c>
      <c r="Q22" s="179"/>
      <c r="R22" s="180"/>
      <c r="S22" s="179"/>
      <c r="T22" s="179">
        <f>S22-R22</f>
        <v>0</v>
      </c>
    </row>
    <row r="23" spans="2:20" ht="9" customHeight="1"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</row>
    <row r="24" spans="2:20">
      <c r="C24" s="75"/>
      <c r="D24" s="75"/>
      <c r="E24" s="75"/>
      <c r="F24" s="75"/>
      <c r="I24" s="81"/>
      <c r="J24" s="81"/>
      <c r="K24" s="75"/>
      <c r="L24" s="82"/>
      <c r="M24" s="75">
        <f>F22+SUM(G22:L22)-M22</f>
        <v>0</v>
      </c>
      <c r="N24" s="81"/>
      <c r="O24" s="75"/>
      <c r="P24" s="75"/>
      <c r="Q24" s="75"/>
    </row>
    <row r="25" spans="2:20">
      <c r="C25" s="75"/>
      <c r="D25" s="75"/>
      <c r="E25" s="75"/>
      <c r="F25" s="75"/>
      <c r="G25" s="75"/>
      <c r="H25" s="75"/>
      <c r="K25" s="81"/>
      <c r="L25" s="80"/>
      <c r="M25" s="75"/>
      <c r="O25" s="75"/>
      <c r="P25" s="80"/>
    </row>
    <row r="26" spans="2:20">
      <c r="K26" s="81"/>
      <c r="L26" s="75"/>
    </row>
    <row r="27" spans="2:20">
      <c r="K27" s="81"/>
    </row>
    <row r="28" spans="2:20">
      <c r="K28" s="80"/>
    </row>
  </sheetData>
  <mergeCells count="1">
    <mergeCell ref="B1:O1"/>
  </mergeCells>
  <pageMargins left="0" right="0" top="0.74803149606299213" bottom="0.74803149606299213" header="0.31496062992125984" footer="0.31496062992125984"/>
  <pageSetup paperSize="9" scale="5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view="pageBreakPreview" zoomScale="115" zoomScaleNormal="100" zoomScaleSheetLayoutView="115" workbookViewId="0">
      <selection activeCell="D6" sqref="D6:G6"/>
    </sheetView>
  </sheetViews>
  <sheetFormatPr defaultColWidth="9.140625" defaultRowHeight="12"/>
  <cols>
    <col min="1" max="1" width="1.42578125" style="7" customWidth="1"/>
    <col min="2" max="2" width="8.140625" style="7" customWidth="1"/>
    <col min="3" max="3" width="22.42578125" style="7" customWidth="1"/>
    <col min="4" max="4" width="12.140625" style="7" bestFit="1" customWidth="1"/>
    <col min="5" max="5" width="8.5703125" style="7" bestFit="1" customWidth="1"/>
    <col min="6" max="6" width="25.28515625" style="7" bestFit="1" customWidth="1"/>
    <col min="7" max="7" width="8.85546875" style="7" bestFit="1" customWidth="1"/>
    <col min="8" max="8" width="19.85546875" style="7" bestFit="1" customWidth="1"/>
    <col min="9" max="16384" width="9.140625" style="7"/>
  </cols>
  <sheetData>
    <row r="1" spans="2:8" ht="12.75" thickBot="1"/>
    <row r="2" spans="2:8">
      <c r="B2" s="1055" t="s">
        <v>96</v>
      </c>
      <c r="C2" s="1056"/>
      <c r="D2" s="1056"/>
      <c r="E2" s="1056"/>
      <c r="F2" s="1056"/>
      <c r="G2" s="1056"/>
      <c r="H2" s="1057"/>
    </row>
    <row r="3" spans="2:8" ht="15" customHeight="1">
      <c r="B3" s="1058" t="s">
        <v>281</v>
      </c>
      <c r="C3" s="1059"/>
      <c r="D3" s="1059"/>
      <c r="E3" s="1059"/>
      <c r="F3" s="1059"/>
      <c r="G3" s="1060"/>
      <c r="H3" s="1061" t="s">
        <v>6580</v>
      </c>
    </row>
    <row r="4" spans="2:8">
      <c r="B4" s="183" t="s">
        <v>238</v>
      </c>
      <c r="C4" s="1063" t="s">
        <v>179</v>
      </c>
      <c r="D4" s="1064"/>
      <c r="E4" s="1064"/>
      <c r="F4" s="1065"/>
      <c r="G4" s="165" t="s">
        <v>4933</v>
      </c>
      <c r="H4" s="1062"/>
    </row>
    <row r="5" spans="2:8" ht="60">
      <c r="B5" s="182"/>
      <c r="C5" s="175" t="s">
        <v>282</v>
      </c>
      <c r="D5" s="175" t="s">
        <v>283</v>
      </c>
      <c r="E5" s="175" t="s">
        <v>284</v>
      </c>
      <c r="F5" s="175" t="s">
        <v>4156</v>
      </c>
      <c r="G5" s="175" t="s">
        <v>285</v>
      </c>
      <c r="H5" s="570"/>
    </row>
    <row r="6" spans="2:8" ht="34.5" customHeight="1">
      <c r="B6" s="90">
        <v>1</v>
      </c>
      <c r="C6" s="127" t="s">
        <v>4157</v>
      </c>
      <c r="D6" s="864">
        <v>356.52075475769323</v>
      </c>
      <c r="E6" s="865">
        <v>13.679999999999996</v>
      </c>
      <c r="F6" s="761">
        <v>370.20075475769323</v>
      </c>
      <c r="G6" s="761">
        <f>D6+E6-F6</f>
        <v>0</v>
      </c>
      <c r="H6" s="191" t="s">
        <v>6579</v>
      </c>
    </row>
    <row r="7" spans="2:8">
      <c r="E7" s="125"/>
    </row>
  </sheetData>
  <mergeCells count="4">
    <mergeCell ref="B2:H2"/>
    <mergeCell ref="B3:G3"/>
    <mergeCell ref="H3:H4"/>
    <mergeCell ref="C4:F4"/>
  </mergeCells>
  <pageMargins left="0.7" right="0.7" top="0.75" bottom="0.75" header="0.3" footer="0.3"/>
  <pageSetup paperSize="9" scale="7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34"/>
  <sheetViews>
    <sheetView view="pageBreakPreview" topLeftCell="A5" zoomScale="77" zoomScaleNormal="100" zoomScaleSheetLayoutView="77" workbookViewId="0">
      <selection activeCell="A5" sqref="A5"/>
    </sheetView>
  </sheetViews>
  <sheetFormatPr defaultColWidth="9.140625" defaultRowHeight="15.75"/>
  <cols>
    <col min="1" max="1" width="9.28515625" style="74" bestFit="1" customWidth="1"/>
    <col min="2" max="2" width="13.28515625" style="74" bestFit="1" customWidth="1"/>
    <col min="3" max="3" width="42.85546875" style="627" customWidth="1"/>
    <col min="4" max="4" width="18.28515625" style="624" bestFit="1" customWidth="1"/>
    <col min="5" max="5" width="11.85546875" style="74" customWidth="1"/>
    <col min="6" max="6" width="14.42578125" style="74" customWidth="1"/>
    <col min="7" max="7" width="16.28515625" style="74" bestFit="1" customWidth="1"/>
    <col min="8" max="8" width="17" style="74" bestFit="1" customWidth="1"/>
    <col min="9" max="9" width="18.7109375" style="74" bestFit="1" customWidth="1"/>
    <col min="10" max="10" width="19.7109375" style="74" customWidth="1"/>
    <col min="11" max="16384" width="9.140625" style="74"/>
  </cols>
  <sheetData>
    <row r="1" spans="1:10">
      <c r="A1" s="1068" t="s">
        <v>96</v>
      </c>
      <c r="B1" s="1068"/>
      <c r="C1" s="1068"/>
      <c r="D1" s="1068"/>
      <c r="E1" s="1068"/>
      <c r="F1" s="1068"/>
      <c r="G1" s="1068"/>
      <c r="H1" s="1068"/>
      <c r="I1" s="1068"/>
      <c r="J1" s="1068"/>
    </row>
    <row r="2" spans="1:10">
      <c r="A2" s="1068" t="s">
        <v>1036</v>
      </c>
      <c r="B2" s="1068"/>
      <c r="C2" s="1068"/>
      <c r="D2" s="1068"/>
      <c r="E2" s="1068"/>
      <c r="F2" s="1068"/>
      <c r="G2" s="1068"/>
      <c r="H2" s="1068"/>
      <c r="I2" s="1068"/>
      <c r="J2" s="1068"/>
    </row>
    <row r="3" spans="1:10" ht="22.5" customHeight="1">
      <c r="A3" s="184"/>
      <c r="B3" s="184"/>
      <c r="C3" s="622"/>
      <c r="D3" s="622"/>
      <c r="E3" s="184"/>
      <c r="F3" s="184"/>
      <c r="G3" s="184"/>
      <c r="H3" s="184"/>
      <c r="I3" s="1066" t="s">
        <v>287</v>
      </c>
      <c r="J3" s="1066"/>
    </row>
    <row r="4" spans="1:10">
      <c r="A4" s="184"/>
      <c r="B4" s="184"/>
      <c r="C4" s="622"/>
      <c r="D4" s="622"/>
      <c r="E4" s="184"/>
      <c r="F4" s="184"/>
      <c r="G4" s="184"/>
      <c r="H4" s="184"/>
      <c r="I4" s="1067" t="s">
        <v>286</v>
      </c>
      <c r="J4" s="1067"/>
    </row>
    <row r="5" spans="1:10" s="88" customFormat="1" ht="47.25">
      <c r="A5" s="185" t="s">
        <v>238</v>
      </c>
      <c r="B5" s="186" t="s">
        <v>1037</v>
      </c>
      <c r="C5" s="187" t="s">
        <v>1038</v>
      </c>
      <c r="D5" s="187" t="s">
        <v>1044</v>
      </c>
      <c r="E5" s="187" t="s">
        <v>1043</v>
      </c>
      <c r="F5" s="186" t="s">
        <v>1039</v>
      </c>
      <c r="G5" s="186" t="s">
        <v>1040</v>
      </c>
      <c r="H5" s="186" t="s">
        <v>1041</v>
      </c>
      <c r="I5" s="186" t="s">
        <v>1042</v>
      </c>
      <c r="J5" s="186" t="s">
        <v>288</v>
      </c>
    </row>
    <row r="6" spans="1:10">
      <c r="A6" s="619">
        <v>1</v>
      </c>
      <c r="B6" s="126" t="s">
        <v>6595</v>
      </c>
      <c r="C6" s="625" t="s">
        <v>8904</v>
      </c>
      <c r="D6" s="620" t="s">
        <v>1045</v>
      </c>
      <c r="E6" s="628">
        <v>1</v>
      </c>
      <c r="F6" s="629">
        <v>40637</v>
      </c>
      <c r="G6" s="631">
        <v>-4616.8999999999996</v>
      </c>
      <c r="H6" s="633">
        <v>44561</v>
      </c>
      <c r="I6" s="631">
        <v>4155.21</v>
      </c>
      <c r="J6" s="126">
        <v>-461.69</v>
      </c>
    </row>
    <row r="7" spans="1:10">
      <c r="A7" s="619">
        <f>A6+1</f>
        <v>2</v>
      </c>
      <c r="B7" s="126" t="s">
        <v>6596</v>
      </c>
      <c r="C7" s="625" t="s">
        <v>8905</v>
      </c>
      <c r="D7" s="620" t="s">
        <v>1045</v>
      </c>
      <c r="E7" s="628">
        <v>1</v>
      </c>
      <c r="F7" s="629">
        <v>40665</v>
      </c>
      <c r="G7" s="631">
        <v>-3946.18</v>
      </c>
      <c r="H7" s="633">
        <v>44469</v>
      </c>
      <c r="I7" s="631">
        <v>3551.56</v>
      </c>
      <c r="J7" s="126">
        <v>-394.62</v>
      </c>
    </row>
    <row r="8" spans="1:10">
      <c r="A8" s="619">
        <f t="shared" ref="A8:A71" si="0">A7+1</f>
        <v>3</v>
      </c>
      <c r="B8" s="126" t="s">
        <v>4204</v>
      </c>
      <c r="C8" s="625" t="s">
        <v>4205</v>
      </c>
      <c r="D8" s="620" t="s">
        <v>1045</v>
      </c>
      <c r="E8" s="628">
        <v>1</v>
      </c>
      <c r="F8" s="629">
        <v>40637</v>
      </c>
      <c r="G8" s="631">
        <v>-8970.82</v>
      </c>
      <c r="H8" s="633">
        <v>44469</v>
      </c>
      <c r="I8" s="631">
        <v>8073.74</v>
      </c>
      <c r="J8" s="126">
        <v>-897.08</v>
      </c>
    </row>
    <row r="9" spans="1:10">
      <c r="A9" s="619">
        <f t="shared" si="0"/>
        <v>4</v>
      </c>
      <c r="B9" s="126" t="s">
        <v>6597</v>
      </c>
      <c r="C9" s="625" t="s">
        <v>8906</v>
      </c>
      <c r="D9" s="620" t="s">
        <v>1045</v>
      </c>
      <c r="E9" s="628">
        <v>2</v>
      </c>
      <c r="F9" s="629">
        <v>40696</v>
      </c>
      <c r="G9" s="631">
        <v>-17942</v>
      </c>
      <c r="H9" s="633">
        <v>44561</v>
      </c>
      <c r="I9" s="631">
        <v>16147.8</v>
      </c>
      <c r="J9" s="631">
        <v>-1794.2</v>
      </c>
    </row>
    <row r="10" spans="1:10">
      <c r="A10" s="619">
        <f t="shared" si="0"/>
        <v>5</v>
      </c>
      <c r="B10" s="126" t="s">
        <v>6598</v>
      </c>
      <c r="C10" s="625" t="s">
        <v>8907</v>
      </c>
      <c r="D10" s="620" t="s">
        <v>1045</v>
      </c>
      <c r="E10" s="628">
        <v>2</v>
      </c>
      <c r="F10" s="629">
        <v>40725</v>
      </c>
      <c r="G10" s="631">
        <v>-7897.32</v>
      </c>
      <c r="H10" s="633">
        <v>44469</v>
      </c>
      <c r="I10" s="631">
        <v>7107.59</v>
      </c>
      <c r="J10" s="126">
        <v>-789.73</v>
      </c>
    </row>
    <row r="11" spans="1:10">
      <c r="A11" s="619">
        <f t="shared" si="0"/>
        <v>6</v>
      </c>
      <c r="B11" s="126" t="s">
        <v>6599</v>
      </c>
      <c r="C11" s="625" t="s">
        <v>8908</v>
      </c>
      <c r="D11" s="620" t="s">
        <v>1045</v>
      </c>
      <c r="E11" s="628">
        <v>1</v>
      </c>
      <c r="F11" s="629">
        <v>40637</v>
      </c>
      <c r="G11" s="631">
        <v>-2565.16</v>
      </c>
      <c r="H11" s="633">
        <v>44469</v>
      </c>
      <c r="I11" s="631">
        <v>2308.64</v>
      </c>
      <c r="J11" s="126">
        <v>-256.52</v>
      </c>
    </row>
    <row r="12" spans="1:10">
      <c r="A12" s="619">
        <f t="shared" si="0"/>
        <v>7</v>
      </c>
      <c r="B12" s="126" t="s">
        <v>6600</v>
      </c>
      <c r="C12" s="625" t="s">
        <v>8909</v>
      </c>
      <c r="D12" s="620" t="s">
        <v>1045</v>
      </c>
      <c r="E12" s="628">
        <v>2</v>
      </c>
      <c r="F12" s="629">
        <v>40665</v>
      </c>
      <c r="G12" s="631">
        <v>-7897.66</v>
      </c>
      <c r="H12" s="633">
        <v>44469</v>
      </c>
      <c r="I12" s="631">
        <v>7107.89</v>
      </c>
      <c r="J12" s="126">
        <v>-789.77</v>
      </c>
    </row>
    <row r="13" spans="1:10">
      <c r="A13" s="619">
        <f t="shared" si="0"/>
        <v>8</v>
      </c>
      <c r="B13" s="126" t="s">
        <v>1046</v>
      </c>
      <c r="C13" s="625" t="s">
        <v>411</v>
      </c>
      <c r="D13" s="620" t="s">
        <v>1045</v>
      </c>
      <c r="E13" s="628">
        <v>2</v>
      </c>
      <c r="F13" s="629">
        <v>40695</v>
      </c>
      <c r="G13" s="631">
        <v>-11535.98</v>
      </c>
      <c r="H13" s="633">
        <v>44469</v>
      </c>
      <c r="I13" s="631">
        <v>10382.39</v>
      </c>
      <c r="J13" s="631">
        <v>-1153.5899999999999</v>
      </c>
    </row>
    <row r="14" spans="1:10">
      <c r="A14" s="619">
        <f t="shared" si="0"/>
        <v>9</v>
      </c>
      <c r="B14" s="126" t="s">
        <v>6601</v>
      </c>
      <c r="C14" s="625" t="s">
        <v>8910</v>
      </c>
      <c r="D14" s="620" t="s">
        <v>1045</v>
      </c>
      <c r="E14" s="628">
        <v>1</v>
      </c>
      <c r="F14" s="629">
        <v>40725</v>
      </c>
      <c r="G14" s="631">
        <v>-3948.66</v>
      </c>
      <c r="H14" s="633">
        <v>44469</v>
      </c>
      <c r="I14" s="631">
        <v>3553.79</v>
      </c>
      <c r="J14" s="126">
        <v>-394.87</v>
      </c>
    </row>
    <row r="15" spans="1:10">
      <c r="A15" s="619">
        <f t="shared" si="0"/>
        <v>10</v>
      </c>
      <c r="B15" s="126" t="s">
        <v>6602</v>
      </c>
      <c r="C15" s="625" t="s">
        <v>413</v>
      </c>
      <c r="D15" s="620" t="s">
        <v>1045</v>
      </c>
      <c r="E15" s="628">
        <v>1</v>
      </c>
      <c r="F15" s="629">
        <v>40667</v>
      </c>
      <c r="G15" s="631">
        <v>-2565.16</v>
      </c>
      <c r="H15" s="633">
        <v>44469</v>
      </c>
      <c r="I15" s="631">
        <v>2308.64</v>
      </c>
      <c r="J15" s="126">
        <v>-256.52</v>
      </c>
    </row>
    <row r="16" spans="1:10">
      <c r="A16" s="619">
        <f t="shared" si="0"/>
        <v>11</v>
      </c>
      <c r="B16" s="126" t="s">
        <v>6603</v>
      </c>
      <c r="C16" s="625" t="s">
        <v>414</v>
      </c>
      <c r="D16" s="620" t="s">
        <v>1045</v>
      </c>
      <c r="E16" s="628">
        <v>1</v>
      </c>
      <c r="F16" s="629">
        <v>40695</v>
      </c>
      <c r="G16" s="631">
        <v>-2565.16</v>
      </c>
      <c r="H16" s="633">
        <v>44377</v>
      </c>
      <c r="I16" s="631">
        <v>2308.64</v>
      </c>
      <c r="J16" s="126">
        <v>-256.52</v>
      </c>
    </row>
    <row r="17" spans="1:10">
      <c r="A17" s="619">
        <f t="shared" si="0"/>
        <v>12</v>
      </c>
      <c r="B17" s="126" t="s">
        <v>6604</v>
      </c>
      <c r="C17" s="625" t="s">
        <v>415</v>
      </c>
      <c r="D17" s="620" t="s">
        <v>1045</v>
      </c>
      <c r="E17" s="628">
        <v>1</v>
      </c>
      <c r="F17" s="629">
        <v>40728</v>
      </c>
      <c r="G17" s="631">
        <v>-2565.16</v>
      </c>
      <c r="H17" s="633">
        <v>44651</v>
      </c>
      <c r="I17" s="631">
        <v>2308.64</v>
      </c>
      <c r="J17" s="126">
        <v>-256.52</v>
      </c>
    </row>
    <row r="18" spans="1:10">
      <c r="A18" s="619">
        <f t="shared" si="0"/>
        <v>13</v>
      </c>
      <c r="B18" s="126" t="s">
        <v>6605</v>
      </c>
      <c r="C18" s="625" t="s">
        <v>414</v>
      </c>
      <c r="D18" s="620" t="s">
        <v>1045</v>
      </c>
      <c r="E18" s="628">
        <v>1</v>
      </c>
      <c r="F18" s="629">
        <v>40695</v>
      </c>
      <c r="G18" s="631">
        <v>-2565.16</v>
      </c>
      <c r="H18" s="633">
        <v>44469</v>
      </c>
      <c r="I18" s="631">
        <v>2308.65</v>
      </c>
      <c r="J18" s="126">
        <v>-256.51</v>
      </c>
    </row>
    <row r="19" spans="1:10">
      <c r="A19" s="619">
        <f t="shared" si="0"/>
        <v>14</v>
      </c>
      <c r="B19" s="126" t="s">
        <v>6606</v>
      </c>
      <c r="C19" s="625" t="s">
        <v>415</v>
      </c>
      <c r="D19" s="620" t="s">
        <v>1045</v>
      </c>
      <c r="E19" s="628">
        <v>1</v>
      </c>
      <c r="F19" s="629">
        <v>40728</v>
      </c>
      <c r="G19" s="631">
        <v>-2565.16</v>
      </c>
      <c r="H19" s="633">
        <v>44650</v>
      </c>
      <c r="I19" s="631">
        <v>2308.64</v>
      </c>
      <c r="J19" s="126">
        <v>-256.52</v>
      </c>
    </row>
    <row r="20" spans="1:10">
      <c r="A20" s="619">
        <f t="shared" si="0"/>
        <v>15</v>
      </c>
      <c r="B20" s="126" t="s">
        <v>1047</v>
      </c>
      <c r="C20" s="625" t="s">
        <v>412</v>
      </c>
      <c r="D20" s="620" t="s">
        <v>1045</v>
      </c>
      <c r="E20" s="628">
        <v>2</v>
      </c>
      <c r="F20" s="629">
        <v>40637</v>
      </c>
      <c r="G20" s="631">
        <v>-5130.32</v>
      </c>
      <c r="H20" s="633">
        <v>44469</v>
      </c>
      <c r="I20" s="631">
        <v>4617.29</v>
      </c>
      <c r="J20" s="126">
        <v>-513.03</v>
      </c>
    </row>
    <row r="21" spans="1:10">
      <c r="A21" s="619">
        <f t="shared" si="0"/>
        <v>16</v>
      </c>
      <c r="B21" s="126" t="s">
        <v>1048</v>
      </c>
      <c r="C21" s="625" t="s">
        <v>413</v>
      </c>
      <c r="D21" s="620" t="s">
        <v>1045</v>
      </c>
      <c r="E21" s="628">
        <v>1</v>
      </c>
      <c r="F21" s="629">
        <v>40665</v>
      </c>
      <c r="G21" s="631">
        <v>-2565.16</v>
      </c>
      <c r="H21" s="633">
        <v>44561</v>
      </c>
      <c r="I21" s="631">
        <v>2308.64</v>
      </c>
      <c r="J21" s="126">
        <v>-256.52</v>
      </c>
    </row>
    <row r="22" spans="1:10">
      <c r="A22" s="619">
        <f t="shared" si="0"/>
        <v>17</v>
      </c>
      <c r="B22" s="126" t="s">
        <v>1049</v>
      </c>
      <c r="C22" s="625" t="s">
        <v>414</v>
      </c>
      <c r="D22" s="620" t="s">
        <v>1045</v>
      </c>
      <c r="E22" s="628">
        <v>2</v>
      </c>
      <c r="F22" s="629">
        <v>40695</v>
      </c>
      <c r="G22" s="631">
        <v>-5130.32</v>
      </c>
      <c r="H22" s="633">
        <v>44469</v>
      </c>
      <c r="I22" s="631">
        <v>4617.3</v>
      </c>
      <c r="J22" s="126">
        <v>-513.02</v>
      </c>
    </row>
    <row r="23" spans="1:10">
      <c r="A23" s="619">
        <f t="shared" si="0"/>
        <v>18</v>
      </c>
      <c r="B23" s="126" t="s">
        <v>6607</v>
      </c>
      <c r="C23" s="625" t="s">
        <v>412</v>
      </c>
      <c r="D23" s="620" t="s">
        <v>1045</v>
      </c>
      <c r="E23" s="628">
        <v>1</v>
      </c>
      <c r="F23" s="629">
        <v>40639</v>
      </c>
      <c r="G23" s="631">
        <v>-2565.16</v>
      </c>
      <c r="H23" s="633">
        <v>44469</v>
      </c>
      <c r="I23" s="631">
        <v>2308.64</v>
      </c>
      <c r="J23" s="126">
        <v>-256.52</v>
      </c>
    </row>
    <row r="24" spans="1:10">
      <c r="A24" s="619">
        <f t="shared" si="0"/>
        <v>19</v>
      </c>
      <c r="B24" s="126" t="s">
        <v>4206</v>
      </c>
      <c r="C24" s="625" t="s">
        <v>413</v>
      </c>
      <c r="D24" s="620" t="s">
        <v>1045</v>
      </c>
      <c r="E24" s="628">
        <v>1</v>
      </c>
      <c r="F24" s="629">
        <v>40668</v>
      </c>
      <c r="G24" s="631">
        <v>-2565.16</v>
      </c>
      <c r="H24" s="633">
        <v>44561</v>
      </c>
      <c r="I24" s="631">
        <v>2308.64</v>
      </c>
      <c r="J24" s="126">
        <v>-256.52</v>
      </c>
    </row>
    <row r="25" spans="1:10">
      <c r="A25" s="619">
        <f t="shared" si="0"/>
        <v>20</v>
      </c>
      <c r="B25" s="126" t="s">
        <v>1050</v>
      </c>
      <c r="C25" s="625" t="s">
        <v>415</v>
      </c>
      <c r="D25" s="620" t="s">
        <v>1045</v>
      </c>
      <c r="E25" s="628">
        <v>2</v>
      </c>
      <c r="F25" s="629">
        <v>40729</v>
      </c>
      <c r="G25" s="631">
        <v>-5130.32</v>
      </c>
      <c r="H25" s="633">
        <v>44469</v>
      </c>
      <c r="I25" s="631">
        <v>4617.3</v>
      </c>
      <c r="J25" s="126">
        <v>-513.02</v>
      </c>
    </row>
    <row r="26" spans="1:10">
      <c r="A26" s="619">
        <f t="shared" si="0"/>
        <v>21</v>
      </c>
      <c r="B26" s="126" t="s">
        <v>6608</v>
      </c>
      <c r="C26" s="625" t="s">
        <v>412</v>
      </c>
      <c r="D26" s="620" t="s">
        <v>1045</v>
      </c>
      <c r="E26" s="628">
        <v>1</v>
      </c>
      <c r="F26" s="629">
        <v>40637</v>
      </c>
      <c r="G26" s="631">
        <v>-2565.16</v>
      </c>
      <c r="H26" s="633">
        <v>44469</v>
      </c>
      <c r="I26" s="631">
        <v>2308.64</v>
      </c>
      <c r="J26" s="126">
        <v>-256.52</v>
      </c>
    </row>
    <row r="27" spans="1:10">
      <c r="A27" s="619">
        <f t="shared" si="0"/>
        <v>22</v>
      </c>
      <c r="B27" s="126" t="s">
        <v>6609</v>
      </c>
      <c r="C27" s="625" t="s">
        <v>414</v>
      </c>
      <c r="D27" s="620" t="s">
        <v>1045</v>
      </c>
      <c r="E27" s="628">
        <v>1</v>
      </c>
      <c r="F27" s="629">
        <v>40695</v>
      </c>
      <c r="G27" s="631">
        <v>-2565.16</v>
      </c>
      <c r="H27" s="633">
        <v>44561</v>
      </c>
      <c r="I27" s="631">
        <v>2308.65</v>
      </c>
      <c r="J27" s="126">
        <v>-256.51</v>
      </c>
    </row>
    <row r="28" spans="1:10">
      <c r="A28" s="619">
        <f t="shared" si="0"/>
        <v>23</v>
      </c>
      <c r="B28" s="126" t="s">
        <v>1051</v>
      </c>
      <c r="C28" s="625" t="s">
        <v>414</v>
      </c>
      <c r="D28" s="620" t="s">
        <v>1045</v>
      </c>
      <c r="E28" s="628">
        <v>1</v>
      </c>
      <c r="F28" s="629">
        <v>40695</v>
      </c>
      <c r="G28" s="631">
        <v>-1008.07</v>
      </c>
      <c r="H28" s="633">
        <v>44469</v>
      </c>
      <c r="I28" s="126">
        <v>907.26</v>
      </c>
      <c r="J28" s="126">
        <v>-100.81</v>
      </c>
    </row>
    <row r="29" spans="1:10">
      <c r="A29" s="619">
        <f t="shared" si="0"/>
        <v>24</v>
      </c>
      <c r="B29" s="126" t="s">
        <v>1052</v>
      </c>
      <c r="C29" s="625" t="s">
        <v>415</v>
      </c>
      <c r="D29" s="620" t="s">
        <v>1045</v>
      </c>
      <c r="E29" s="628">
        <v>2</v>
      </c>
      <c r="F29" s="629">
        <v>40729</v>
      </c>
      <c r="G29" s="631">
        <v>-5130.32</v>
      </c>
      <c r="H29" s="633">
        <v>44561</v>
      </c>
      <c r="I29" s="631">
        <v>4617.3</v>
      </c>
      <c r="J29" s="126">
        <v>-513.02</v>
      </c>
    </row>
    <row r="30" spans="1:10">
      <c r="A30" s="619">
        <f t="shared" si="0"/>
        <v>25</v>
      </c>
      <c r="B30" s="126" t="s">
        <v>6610</v>
      </c>
      <c r="C30" s="625" t="s">
        <v>412</v>
      </c>
      <c r="D30" s="620" t="s">
        <v>1045</v>
      </c>
      <c r="E30" s="628">
        <v>1</v>
      </c>
      <c r="F30" s="629">
        <v>40637</v>
      </c>
      <c r="G30" s="631">
        <v>-2565.16</v>
      </c>
      <c r="H30" s="633">
        <v>44650</v>
      </c>
      <c r="I30" s="631">
        <v>2308.64</v>
      </c>
      <c r="J30" s="126">
        <v>-256.52</v>
      </c>
    </row>
    <row r="31" spans="1:10">
      <c r="A31" s="619">
        <f t="shared" si="0"/>
        <v>26</v>
      </c>
      <c r="B31" s="126" t="s">
        <v>6611</v>
      </c>
      <c r="C31" s="625" t="s">
        <v>413</v>
      </c>
      <c r="D31" s="620" t="s">
        <v>1045</v>
      </c>
      <c r="E31" s="628">
        <v>1</v>
      </c>
      <c r="F31" s="629">
        <v>40665</v>
      </c>
      <c r="G31" s="631">
        <v>-2565.16</v>
      </c>
      <c r="H31" s="633">
        <v>44561</v>
      </c>
      <c r="I31" s="631">
        <v>2308.64</v>
      </c>
      <c r="J31" s="126">
        <v>-256.52</v>
      </c>
    </row>
    <row r="32" spans="1:10">
      <c r="A32" s="619">
        <f t="shared" si="0"/>
        <v>27</v>
      </c>
      <c r="B32" s="126" t="s">
        <v>1053</v>
      </c>
      <c r="C32" s="625" t="s">
        <v>414</v>
      </c>
      <c r="D32" s="620" t="s">
        <v>1045</v>
      </c>
      <c r="E32" s="628">
        <v>1</v>
      </c>
      <c r="F32" s="629">
        <v>40695</v>
      </c>
      <c r="G32" s="631">
        <v>-2565.16</v>
      </c>
      <c r="H32" s="633">
        <v>44469</v>
      </c>
      <c r="I32" s="631">
        <v>2308.65</v>
      </c>
      <c r="J32" s="126">
        <v>-256.51</v>
      </c>
    </row>
    <row r="33" spans="1:10">
      <c r="A33" s="619">
        <f t="shared" si="0"/>
        <v>28</v>
      </c>
      <c r="B33" s="126" t="s">
        <v>6612</v>
      </c>
      <c r="C33" s="625" t="s">
        <v>415</v>
      </c>
      <c r="D33" s="620" t="s">
        <v>1045</v>
      </c>
      <c r="E33" s="628">
        <v>1</v>
      </c>
      <c r="F33" s="629">
        <v>40725</v>
      </c>
      <c r="G33" s="631">
        <v>-2565.16</v>
      </c>
      <c r="H33" s="633">
        <v>44650</v>
      </c>
      <c r="I33" s="631">
        <v>2308.64</v>
      </c>
      <c r="J33" s="126">
        <v>-256.52</v>
      </c>
    </row>
    <row r="34" spans="1:10">
      <c r="A34" s="619">
        <f t="shared" si="0"/>
        <v>29</v>
      </c>
      <c r="B34" s="126" t="s">
        <v>1054</v>
      </c>
      <c r="C34" s="625" t="s">
        <v>412</v>
      </c>
      <c r="D34" s="620" t="s">
        <v>1045</v>
      </c>
      <c r="E34" s="628">
        <v>1</v>
      </c>
      <c r="F34" s="629">
        <v>40637</v>
      </c>
      <c r="G34" s="631">
        <v>-2565.16</v>
      </c>
      <c r="H34" s="633">
        <v>44651</v>
      </c>
      <c r="I34" s="631">
        <v>2308.64</v>
      </c>
      <c r="J34" s="126">
        <v>-256.52</v>
      </c>
    </row>
    <row r="35" spans="1:10">
      <c r="A35" s="619">
        <f t="shared" si="0"/>
        <v>30</v>
      </c>
      <c r="B35" s="126" t="s">
        <v>1055</v>
      </c>
      <c r="C35" s="625" t="s">
        <v>413</v>
      </c>
      <c r="D35" s="620" t="s">
        <v>1045</v>
      </c>
      <c r="E35" s="628">
        <v>1</v>
      </c>
      <c r="F35" s="629">
        <v>40665</v>
      </c>
      <c r="G35" s="631">
        <v>-2565.16</v>
      </c>
      <c r="H35" s="633">
        <v>44651</v>
      </c>
      <c r="I35" s="631">
        <v>2308.64</v>
      </c>
      <c r="J35" s="126">
        <v>-256.52</v>
      </c>
    </row>
    <row r="36" spans="1:10">
      <c r="A36" s="619">
        <f t="shared" si="0"/>
        <v>31</v>
      </c>
      <c r="B36" s="126" t="s">
        <v>1056</v>
      </c>
      <c r="C36" s="625" t="s">
        <v>414</v>
      </c>
      <c r="D36" s="620" t="s">
        <v>1045</v>
      </c>
      <c r="E36" s="628">
        <v>2</v>
      </c>
      <c r="F36" s="629">
        <v>40695</v>
      </c>
      <c r="G36" s="631">
        <v>-5130.32</v>
      </c>
      <c r="H36" s="633">
        <v>44469</v>
      </c>
      <c r="I36" s="631">
        <v>4617.3</v>
      </c>
      <c r="J36" s="126">
        <v>-513.02</v>
      </c>
    </row>
    <row r="37" spans="1:10">
      <c r="A37" s="619">
        <f t="shared" si="0"/>
        <v>32</v>
      </c>
      <c r="B37" s="126" t="s">
        <v>1057</v>
      </c>
      <c r="C37" s="625" t="s">
        <v>415</v>
      </c>
      <c r="D37" s="620" t="s">
        <v>1045</v>
      </c>
      <c r="E37" s="628">
        <v>1</v>
      </c>
      <c r="F37" s="629">
        <v>40725</v>
      </c>
      <c r="G37" s="631">
        <v>-1008.07</v>
      </c>
      <c r="H37" s="633">
        <v>44377</v>
      </c>
      <c r="I37" s="126">
        <v>907.26</v>
      </c>
      <c r="J37" s="126">
        <v>-100.81</v>
      </c>
    </row>
    <row r="38" spans="1:10">
      <c r="A38" s="619">
        <f t="shared" si="0"/>
        <v>33</v>
      </c>
      <c r="B38" s="126" t="s">
        <v>1058</v>
      </c>
      <c r="C38" s="625" t="s">
        <v>416</v>
      </c>
      <c r="D38" s="620" t="s">
        <v>1045</v>
      </c>
      <c r="E38" s="628">
        <v>1</v>
      </c>
      <c r="F38" s="629">
        <v>40665</v>
      </c>
      <c r="G38" s="631">
        <v>-1008.46</v>
      </c>
      <c r="H38" s="633">
        <v>44377</v>
      </c>
      <c r="I38" s="126">
        <v>907.61</v>
      </c>
      <c r="J38" s="126">
        <v>-100.85</v>
      </c>
    </row>
    <row r="39" spans="1:10">
      <c r="A39" s="619">
        <f t="shared" si="0"/>
        <v>34</v>
      </c>
      <c r="B39" s="126" t="s">
        <v>1059</v>
      </c>
      <c r="C39" s="625" t="s">
        <v>416</v>
      </c>
      <c r="D39" s="620" t="s">
        <v>1045</v>
      </c>
      <c r="E39" s="628">
        <v>4</v>
      </c>
      <c r="F39" s="629">
        <v>40695</v>
      </c>
      <c r="G39" s="631">
        <v>-4032.28</v>
      </c>
      <c r="H39" s="633">
        <v>44469</v>
      </c>
      <c r="I39" s="631">
        <v>3629.05</v>
      </c>
      <c r="J39" s="126">
        <v>-403.23</v>
      </c>
    </row>
    <row r="40" spans="1:10">
      <c r="A40" s="619">
        <f t="shared" si="0"/>
        <v>35</v>
      </c>
      <c r="B40" s="126" t="s">
        <v>1060</v>
      </c>
      <c r="C40" s="625" t="s">
        <v>416</v>
      </c>
      <c r="D40" s="620" t="s">
        <v>1045</v>
      </c>
      <c r="E40" s="628">
        <v>4</v>
      </c>
      <c r="F40" s="629">
        <v>40725</v>
      </c>
      <c r="G40" s="631">
        <v>-4032.28</v>
      </c>
      <c r="H40" s="633">
        <v>44561</v>
      </c>
      <c r="I40" s="631">
        <v>3629.06</v>
      </c>
      <c r="J40" s="126">
        <v>-403.22</v>
      </c>
    </row>
    <row r="41" spans="1:10">
      <c r="A41" s="619">
        <f t="shared" si="0"/>
        <v>36</v>
      </c>
      <c r="B41" s="126" t="s">
        <v>6613</v>
      </c>
      <c r="C41" s="625" t="s">
        <v>416</v>
      </c>
      <c r="D41" s="620" t="s">
        <v>1045</v>
      </c>
      <c r="E41" s="628">
        <v>1</v>
      </c>
      <c r="F41" s="629">
        <v>40658</v>
      </c>
      <c r="G41" s="631">
        <v>-1009.86</v>
      </c>
      <c r="H41" s="633">
        <v>44650</v>
      </c>
      <c r="I41" s="126">
        <v>908.87</v>
      </c>
      <c r="J41" s="126">
        <v>-100.99</v>
      </c>
    </row>
    <row r="42" spans="1:10">
      <c r="A42" s="619">
        <f t="shared" si="0"/>
        <v>37</v>
      </c>
      <c r="B42" s="126" t="s">
        <v>1061</v>
      </c>
      <c r="C42" s="625" t="s">
        <v>416</v>
      </c>
      <c r="D42" s="620" t="s">
        <v>1045</v>
      </c>
      <c r="E42" s="628">
        <v>9</v>
      </c>
      <c r="F42" s="629">
        <v>40665</v>
      </c>
      <c r="G42" s="631">
        <v>-9076.14</v>
      </c>
      <c r="H42" s="633">
        <v>44377</v>
      </c>
      <c r="I42" s="631">
        <v>8168.52</v>
      </c>
      <c r="J42" s="126">
        <v>-907.62</v>
      </c>
    </row>
    <row r="43" spans="1:10">
      <c r="A43" s="619">
        <f t="shared" si="0"/>
        <v>38</v>
      </c>
      <c r="B43" s="126" t="s">
        <v>1062</v>
      </c>
      <c r="C43" s="625" t="s">
        <v>416</v>
      </c>
      <c r="D43" s="620" t="s">
        <v>1045</v>
      </c>
      <c r="E43" s="628">
        <v>12</v>
      </c>
      <c r="F43" s="629">
        <v>40695</v>
      </c>
      <c r="G43" s="631">
        <v>-12096.84</v>
      </c>
      <c r="H43" s="633">
        <v>44377</v>
      </c>
      <c r="I43" s="631">
        <v>10887.14</v>
      </c>
      <c r="J43" s="631">
        <v>-1209.7</v>
      </c>
    </row>
    <row r="44" spans="1:10">
      <c r="A44" s="619">
        <f t="shared" si="0"/>
        <v>39</v>
      </c>
      <c r="B44" s="126" t="s">
        <v>1063</v>
      </c>
      <c r="C44" s="625" t="s">
        <v>416</v>
      </c>
      <c r="D44" s="620" t="s">
        <v>1045</v>
      </c>
      <c r="E44" s="628">
        <v>10</v>
      </c>
      <c r="F44" s="629">
        <v>40725</v>
      </c>
      <c r="G44" s="631">
        <v>-10080.700000000001</v>
      </c>
      <c r="H44" s="633">
        <v>44377</v>
      </c>
      <c r="I44" s="631">
        <v>9072.6200000000008</v>
      </c>
      <c r="J44" s="631">
        <v>-1008.08</v>
      </c>
    </row>
    <row r="45" spans="1:10">
      <c r="A45" s="619">
        <f t="shared" si="0"/>
        <v>40</v>
      </c>
      <c r="B45" s="126" t="s">
        <v>1064</v>
      </c>
      <c r="C45" s="625" t="s">
        <v>416</v>
      </c>
      <c r="D45" s="620" t="s">
        <v>1045</v>
      </c>
      <c r="E45" s="628">
        <v>7</v>
      </c>
      <c r="F45" s="629">
        <v>40665</v>
      </c>
      <c r="G45" s="631">
        <v>-7058.44</v>
      </c>
      <c r="H45" s="633">
        <v>44469</v>
      </c>
      <c r="I45" s="631">
        <v>6352.6</v>
      </c>
      <c r="J45" s="126">
        <v>-705.84</v>
      </c>
    </row>
    <row r="46" spans="1:10">
      <c r="A46" s="619">
        <f t="shared" si="0"/>
        <v>41</v>
      </c>
      <c r="B46" s="126" t="s">
        <v>1065</v>
      </c>
      <c r="C46" s="625" t="s">
        <v>416</v>
      </c>
      <c r="D46" s="620" t="s">
        <v>1045</v>
      </c>
      <c r="E46" s="628">
        <v>10</v>
      </c>
      <c r="F46" s="629">
        <v>40695</v>
      </c>
      <c r="G46" s="631">
        <v>-10080.700000000001</v>
      </c>
      <c r="H46" s="633">
        <v>44469</v>
      </c>
      <c r="I46" s="631">
        <v>9072.64</v>
      </c>
      <c r="J46" s="631">
        <v>-1008.06</v>
      </c>
    </row>
    <row r="47" spans="1:10">
      <c r="A47" s="619">
        <f t="shared" si="0"/>
        <v>42</v>
      </c>
      <c r="B47" s="126" t="s">
        <v>1066</v>
      </c>
      <c r="C47" s="625" t="s">
        <v>416</v>
      </c>
      <c r="D47" s="620" t="s">
        <v>1045</v>
      </c>
      <c r="E47" s="628">
        <v>5</v>
      </c>
      <c r="F47" s="629">
        <v>40725</v>
      </c>
      <c r="G47" s="631">
        <v>-5040.3500000000004</v>
      </c>
      <c r="H47" s="633">
        <v>44377</v>
      </c>
      <c r="I47" s="631">
        <v>4536.3100000000004</v>
      </c>
      <c r="J47" s="126">
        <v>-504.04</v>
      </c>
    </row>
    <row r="48" spans="1:10">
      <c r="A48" s="619">
        <f t="shared" si="0"/>
        <v>43</v>
      </c>
      <c r="B48" s="126" t="s">
        <v>1067</v>
      </c>
      <c r="C48" s="625" t="s">
        <v>416</v>
      </c>
      <c r="D48" s="620" t="s">
        <v>1045</v>
      </c>
      <c r="E48" s="628">
        <v>8</v>
      </c>
      <c r="F48" s="629">
        <v>40665</v>
      </c>
      <c r="G48" s="631">
        <v>-8067.29</v>
      </c>
      <c r="H48" s="633">
        <v>44469</v>
      </c>
      <c r="I48" s="631">
        <v>7260.56</v>
      </c>
      <c r="J48" s="126">
        <v>-806.73</v>
      </c>
    </row>
    <row r="49" spans="1:10">
      <c r="A49" s="619">
        <f t="shared" si="0"/>
        <v>44</v>
      </c>
      <c r="B49" s="126" t="s">
        <v>1068</v>
      </c>
      <c r="C49" s="625" t="s">
        <v>416</v>
      </c>
      <c r="D49" s="620" t="s">
        <v>1045</v>
      </c>
      <c r="E49" s="628">
        <v>11</v>
      </c>
      <c r="F49" s="629">
        <v>40695</v>
      </c>
      <c r="G49" s="631">
        <v>-11088.77</v>
      </c>
      <c r="H49" s="633">
        <v>44377</v>
      </c>
      <c r="I49" s="631">
        <v>9979.8799999999992</v>
      </c>
      <c r="J49" s="631">
        <v>-1108.8900000000001</v>
      </c>
    </row>
    <row r="50" spans="1:10">
      <c r="A50" s="619">
        <f t="shared" si="0"/>
        <v>45</v>
      </c>
      <c r="B50" s="126" t="s">
        <v>1069</v>
      </c>
      <c r="C50" s="625" t="s">
        <v>416</v>
      </c>
      <c r="D50" s="620" t="s">
        <v>1045</v>
      </c>
      <c r="E50" s="628">
        <v>14</v>
      </c>
      <c r="F50" s="629">
        <v>40725</v>
      </c>
      <c r="G50" s="631">
        <v>-14112.98</v>
      </c>
      <c r="H50" s="633">
        <v>44469</v>
      </c>
      <c r="I50" s="631">
        <v>12701.69</v>
      </c>
      <c r="J50" s="631">
        <v>-1411.29</v>
      </c>
    </row>
    <row r="51" spans="1:10">
      <c r="A51" s="619">
        <f t="shared" si="0"/>
        <v>46</v>
      </c>
      <c r="B51" s="126" t="s">
        <v>6614</v>
      </c>
      <c r="C51" s="625" t="s">
        <v>416</v>
      </c>
      <c r="D51" s="620" t="s">
        <v>1045</v>
      </c>
      <c r="E51" s="628">
        <v>1</v>
      </c>
      <c r="F51" s="629">
        <v>40658</v>
      </c>
      <c r="G51" s="631">
        <v>-1009.86</v>
      </c>
      <c r="H51" s="633">
        <v>44377</v>
      </c>
      <c r="I51" s="126">
        <v>908.87</v>
      </c>
      <c r="J51" s="126">
        <v>-100.99</v>
      </c>
    </row>
    <row r="52" spans="1:10">
      <c r="A52" s="619">
        <f t="shared" si="0"/>
        <v>47</v>
      </c>
      <c r="B52" s="126" t="s">
        <v>1070</v>
      </c>
      <c r="C52" s="625" t="s">
        <v>416</v>
      </c>
      <c r="D52" s="620" t="s">
        <v>1045</v>
      </c>
      <c r="E52" s="628">
        <v>3</v>
      </c>
      <c r="F52" s="629">
        <v>40665</v>
      </c>
      <c r="G52" s="631">
        <v>-3025.38</v>
      </c>
      <c r="H52" s="633">
        <v>44561</v>
      </c>
      <c r="I52" s="631">
        <v>2722.83</v>
      </c>
      <c r="J52" s="126">
        <v>-302.55</v>
      </c>
    </row>
    <row r="53" spans="1:10">
      <c r="A53" s="619">
        <f t="shared" si="0"/>
        <v>48</v>
      </c>
      <c r="B53" s="126" t="s">
        <v>1071</v>
      </c>
      <c r="C53" s="625" t="s">
        <v>416</v>
      </c>
      <c r="D53" s="620" t="s">
        <v>1045</v>
      </c>
      <c r="E53" s="628">
        <v>3</v>
      </c>
      <c r="F53" s="629">
        <v>40695</v>
      </c>
      <c r="G53" s="631">
        <v>-3024.21</v>
      </c>
      <c r="H53" s="633">
        <v>44469</v>
      </c>
      <c r="I53" s="631">
        <v>2721.78</v>
      </c>
      <c r="J53" s="126">
        <v>-302.43</v>
      </c>
    </row>
    <row r="54" spans="1:10">
      <c r="A54" s="619">
        <f t="shared" si="0"/>
        <v>49</v>
      </c>
      <c r="B54" s="126" t="s">
        <v>1072</v>
      </c>
      <c r="C54" s="625" t="s">
        <v>416</v>
      </c>
      <c r="D54" s="620" t="s">
        <v>1045</v>
      </c>
      <c r="E54" s="628">
        <v>5</v>
      </c>
      <c r="F54" s="629">
        <v>40725</v>
      </c>
      <c r="G54" s="631">
        <v>-5040.3500000000004</v>
      </c>
      <c r="H54" s="633">
        <v>44469</v>
      </c>
      <c r="I54" s="631">
        <v>4536.3100000000004</v>
      </c>
      <c r="J54" s="126">
        <v>-504.04</v>
      </c>
    </row>
    <row r="55" spans="1:10">
      <c r="A55" s="619">
        <f t="shared" si="0"/>
        <v>50</v>
      </c>
      <c r="B55" s="126" t="s">
        <v>1073</v>
      </c>
      <c r="C55" s="625" t="s">
        <v>416</v>
      </c>
      <c r="D55" s="620" t="s">
        <v>1045</v>
      </c>
      <c r="E55" s="628">
        <v>1</v>
      </c>
      <c r="F55" s="629">
        <v>40666</v>
      </c>
      <c r="G55" s="631">
        <v>-1008.07</v>
      </c>
      <c r="H55" s="633">
        <v>44651</v>
      </c>
      <c r="I55" s="126">
        <v>907.26</v>
      </c>
      <c r="J55" s="126">
        <v>-100.81</v>
      </c>
    </row>
    <row r="56" spans="1:10">
      <c r="A56" s="619">
        <f t="shared" si="0"/>
        <v>51</v>
      </c>
      <c r="B56" s="126" t="s">
        <v>1074</v>
      </c>
      <c r="C56" s="625" t="s">
        <v>416</v>
      </c>
      <c r="D56" s="620" t="s">
        <v>1045</v>
      </c>
      <c r="E56" s="628">
        <v>13</v>
      </c>
      <c r="F56" s="629">
        <v>40695</v>
      </c>
      <c r="G56" s="631">
        <v>-13104.91</v>
      </c>
      <c r="H56" s="633">
        <v>44469</v>
      </c>
      <c r="I56" s="631">
        <v>11794.43</v>
      </c>
      <c r="J56" s="631">
        <v>-1310.48</v>
      </c>
    </row>
    <row r="57" spans="1:10">
      <c r="A57" s="619">
        <f t="shared" si="0"/>
        <v>52</v>
      </c>
      <c r="B57" s="126" t="s">
        <v>1075</v>
      </c>
      <c r="C57" s="625" t="s">
        <v>416</v>
      </c>
      <c r="D57" s="620" t="s">
        <v>1045</v>
      </c>
      <c r="E57" s="628">
        <v>15</v>
      </c>
      <c r="F57" s="629">
        <v>40725</v>
      </c>
      <c r="G57" s="631">
        <v>-15121.05</v>
      </c>
      <c r="H57" s="633">
        <v>44377</v>
      </c>
      <c r="I57" s="631">
        <v>13608.95</v>
      </c>
      <c r="J57" s="631">
        <v>-1512.1</v>
      </c>
    </row>
    <row r="58" spans="1:10">
      <c r="A58" s="619">
        <f t="shared" si="0"/>
        <v>53</v>
      </c>
      <c r="B58" s="126" t="s">
        <v>1076</v>
      </c>
      <c r="C58" s="625" t="s">
        <v>416</v>
      </c>
      <c r="D58" s="620" t="s">
        <v>1045</v>
      </c>
      <c r="E58" s="628">
        <v>11</v>
      </c>
      <c r="F58" s="629">
        <v>40666</v>
      </c>
      <c r="G58" s="631">
        <v>-11090.72</v>
      </c>
      <c r="H58" s="633">
        <v>44469</v>
      </c>
      <c r="I58" s="631">
        <v>9981.64</v>
      </c>
      <c r="J58" s="631">
        <v>-1109.08</v>
      </c>
    </row>
    <row r="59" spans="1:10">
      <c r="A59" s="619">
        <f t="shared" si="0"/>
        <v>54</v>
      </c>
      <c r="B59" s="126" t="s">
        <v>1077</v>
      </c>
      <c r="C59" s="625" t="s">
        <v>416</v>
      </c>
      <c r="D59" s="620" t="s">
        <v>1045</v>
      </c>
      <c r="E59" s="628">
        <v>17</v>
      </c>
      <c r="F59" s="629">
        <v>40695</v>
      </c>
      <c r="G59" s="631">
        <v>-17137.189999999999</v>
      </c>
      <c r="H59" s="633">
        <v>44469</v>
      </c>
      <c r="I59" s="631">
        <v>15423.47</v>
      </c>
      <c r="J59" s="631">
        <v>-1713.72</v>
      </c>
    </row>
    <row r="60" spans="1:10">
      <c r="A60" s="619">
        <f t="shared" si="0"/>
        <v>55</v>
      </c>
      <c r="B60" s="126" t="s">
        <v>1078</v>
      </c>
      <c r="C60" s="625" t="s">
        <v>416</v>
      </c>
      <c r="D60" s="620" t="s">
        <v>1045</v>
      </c>
      <c r="E60" s="628">
        <v>25</v>
      </c>
      <c r="F60" s="629">
        <v>40725</v>
      </c>
      <c r="G60" s="631">
        <v>-25201.75</v>
      </c>
      <c r="H60" s="633">
        <v>44377</v>
      </c>
      <c r="I60" s="631">
        <v>22681.58</v>
      </c>
      <c r="J60" s="631">
        <v>-2520.17</v>
      </c>
    </row>
    <row r="61" spans="1:10">
      <c r="A61" s="619">
        <f t="shared" si="0"/>
        <v>56</v>
      </c>
      <c r="B61" s="126" t="s">
        <v>1079</v>
      </c>
      <c r="C61" s="625" t="s">
        <v>416</v>
      </c>
      <c r="D61" s="620" t="s">
        <v>1045</v>
      </c>
      <c r="E61" s="628">
        <v>7</v>
      </c>
      <c r="F61" s="629">
        <v>40666</v>
      </c>
      <c r="G61" s="631">
        <v>-7058.44</v>
      </c>
      <c r="H61" s="633">
        <v>44377</v>
      </c>
      <c r="I61" s="631">
        <v>6352.59</v>
      </c>
      <c r="J61" s="126">
        <v>-705.85</v>
      </c>
    </row>
    <row r="62" spans="1:10">
      <c r="A62" s="619">
        <f t="shared" si="0"/>
        <v>57</v>
      </c>
      <c r="B62" s="126" t="s">
        <v>1080</v>
      </c>
      <c r="C62" s="625" t="s">
        <v>416</v>
      </c>
      <c r="D62" s="620" t="s">
        <v>1045</v>
      </c>
      <c r="E62" s="628">
        <v>9</v>
      </c>
      <c r="F62" s="629">
        <v>40695</v>
      </c>
      <c r="G62" s="631">
        <v>-9072.6299999999992</v>
      </c>
      <c r="H62" s="633">
        <v>44469</v>
      </c>
      <c r="I62" s="631">
        <v>8165.37</v>
      </c>
      <c r="J62" s="126">
        <v>-907.26</v>
      </c>
    </row>
    <row r="63" spans="1:10">
      <c r="A63" s="619">
        <f t="shared" si="0"/>
        <v>58</v>
      </c>
      <c r="B63" s="126" t="s">
        <v>1081</v>
      </c>
      <c r="C63" s="625" t="s">
        <v>416</v>
      </c>
      <c r="D63" s="620" t="s">
        <v>1045</v>
      </c>
      <c r="E63" s="628">
        <v>16</v>
      </c>
      <c r="F63" s="629">
        <v>40725</v>
      </c>
      <c r="G63" s="631">
        <v>-16129.12</v>
      </c>
      <c r="H63" s="633">
        <v>44377</v>
      </c>
      <c r="I63" s="631">
        <v>14516.2</v>
      </c>
      <c r="J63" s="631">
        <v>-1612.92</v>
      </c>
    </row>
    <row r="64" spans="1:10">
      <c r="A64" s="619">
        <f t="shared" si="0"/>
        <v>59</v>
      </c>
      <c r="B64" s="126" t="s">
        <v>1082</v>
      </c>
      <c r="C64" s="625" t="s">
        <v>416</v>
      </c>
      <c r="D64" s="620" t="s">
        <v>1045</v>
      </c>
      <c r="E64" s="628">
        <v>15</v>
      </c>
      <c r="F64" s="629">
        <v>40666</v>
      </c>
      <c r="G64" s="631">
        <v>-15124.95</v>
      </c>
      <c r="H64" s="633">
        <v>44377</v>
      </c>
      <c r="I64" s="631">
        <v>13612.45</v>
      </c>
      <c r="J64" s="631">
        <v>-1512.5</v>
      </c>
    </row>
    <row r="65" spans="1:10">
      <c r="A65" s="619">
        <f t="shared" si="0"/>
        <v>60</v>
      </c>
      <c r="B65" s="126" t="s">
        <v>1083</v>
      </c>
      <c r="C65" s="625" t="s">
        <v>416</v>
      </c>
      <c r="D65" s="620" t="s">
        <v>1045</v>
      </c>
      <c r="E65" s="628">
        <v>22</v>
      </c>
      <c r="F65" s="629">
        <v>40695</v>
      </c>
      <c r="G65" s="631">
        <v>-22177.54</v>
      </c>
      <c r="H65" s="633">
        <v>44377</v>
      </c>
      <c r="I65" s="631">
        <v>19959.77</v>
      </c>
      <c r="J65" s="631">
        <v>-2217.77</v>
      </c>
    </row>
    <row r="66" spans="1:10">
      <c r="A66" s="619">
        <f t="shared" si="0"/>
        <v>61</v>
      </c>
      <c r="B66" s="126" t="s">
        <v>1084</v>
      </c>
      <c r="C66" s="625" t="s">
        <v>416</v>
      </c>
      <c r="D66" s="620" t="s">
        <v>1045</v>
      </c>
      <c r="E66" s="628">
        <v>27</v>
      </c>
      <c r="F66" s="629">
        <v>40725</v>
      </c>
      <c r="G66" s="631">
        <v>-27217.89</v>
      </c>
      <c r="H66" s="633">
        <v>44469</v>
      </c>
      <c r="I66" s="631">
        <v>24496.11</v>
      </c>
      <c r="J66" s="631">
        <v>-2721.78</v>
      </c>
    </row>
    <row r="67" spans="1:10">
      <c r="A67" s="619">
        <f t="shared" si="0"/>
        <v>62</v>
      </c>
      <c r="B67" s="126" t="s">
        <v>1085</v>
      </c>
      <c r="C67" s="625" t="s">
        <v>416</v>
      </c>
      <c r="D67" s="620" t="s">
        <v>1045</v>
      </c>
      <c r="E67" s="628">
        <v>4</v>
      </c>
      <c r="F67" s="629">
        <v>40665</v>
      </c>
      <c r="G67" s="631">
        <v>-4032.28</v>
      </c>
      <c r="H67" s="633">
        <v>44469</v>
      </c>
      <c r="I67" s="631">
        <v>3629.05</v>
      </c>
      <c r="J67" s="126">
        <v>-403.23</v>
      </c>
    </row>
    <row r="68" spans="1:10">
      <c r="A68" s="619">
        <f t="shared" si="0"/>
        <v>63</v>
      </c>
      <c r="B68" s="126" t="s">
        <v>1086</v>
      </c>
      <c r="C68" s="625" t="s">
        <v>416</v>
      </c>
      <c r="D68" s="620" t="s">
        <v>1045</v>
      </c>
      <c r="E68" s="628">
        <v>9</v>
      </c>
      <c r="F68" s="629">
        <v>40695</v>
      </c>
      <c r="G68" s="631">
        <v>-9072.6299999999992</v>
      </c>
      <c r="H68" s="633">
        <v>44469</v>
      </c>
      <c r="I68" s="631">
        <v>8165.36</v>
      </c>
      <c r="J68" s="126">
        <v>-907.27</v>
      </c>
    </row>
    <row r="69" spans="1:10">
      <c r="A69" s="619">
        <f t="shared" si="0"/>
        <v>64</v>
      </c>
      <c r="B69" s="126" t="s">
        <v>1087</v>
      </c>
      <c r="C69" s="625" t="s">
        <v>416</v>
      </c>
      <c r="D69" s="620" t="s">
        <v>1045</v>
      </c>
      <c r="E69" s="628">
        <v>12</v>
      </c>
      <c r="F69" s="629">
        <v>40725</v>
      </c>
      <c r="G69" s="631">
        <v>-12096.84</v>
      </c>
      <c r="H69" s="633">
        <v>44469</v>
      </c>
      <c r="I69" s="631">
        <v>10887.15</v>
      </c>
      <c r="J69" s="631">
        <v>-1209.69</v>
      </c>
    </row>
    <row r="70" spans="1:10">
      <c r="A70" s="619">
        <f t="shared" si="0"/>
        <v>65</v>
      </c>
      <c r="B70" s="126" t="s">
        <v>1088</v>
      </c>
      <c r="C70" s="625" t="s">
        <v>416</v>
      </c>
      <c r="D70" s="620" t="s">
        <v>1045</v>
      </c>
      <c r="E70" s="628">
        <v>5</v>
      </c>
      <c r="F70" s="629">
        <v>40666</v>
      </c>
      <c r="G70" s="631">
        <v>-5041.5200000000004</v>
      </c>
      <c r="H70" s="633">
        <v>44469</v>
      </c>
      <c r="I70" s="631">
        <v>4537.3599999999997</v>
      </c>
      <c r="J70" s="126">
        <v>-504.16</v>
      </c>
    </row>
    <row r="71" spans="1:10">
      <c r="A71" s="619">
        <f t="shared" si="0"/>
        <v>66</v>
      </c>
      <c r="B71" s="126" t="s">
        <v>1089</v>
      </c>
      <c r="C71" s="625" t="s">
        <v>416</v>
      </c>
      <c r="D71" s="620" t="s">
        <v>1045</v>
      </c>
      <c r="E71" s="628">
        <v>20</v>
      </c>
      <c r="F71" s="629">
        <v>40695</v>
      </c>
      <c r="G71" s="631">
        <v>-20161.400000000001</v>
      </c>
      <c r="H71" s="633">
        <v>44377</v>
      </c>
      <c r="I71" s="631">
        <v>18145.259999999998</v>
      </c>
      <c r="J71" s="631">
        <v>-2016.14</v>
      </c>
    </row>
    <row r="72" spans="1:10">
      <c r="A72" s="619">
        <f t="shared" ref="A72:A135" si="1">A71+1</f>
        <v>67</v>
      </c>
      <c r="B72" s="126" t="s">
        <v>1090</v>
      </c>
      <c r="C72" s="625" t="s">
        <v>416</v>
      </c>
      <c r="D72" s="620" t="s">
        <v>1045</v>
      </c>
      <c r="E72" s="628">
        <v>16</v>
      </c>
      <c r="F72" s="629">
        <v>40725</v>
      </c>
      <c r="G72" s="631">
        <v>-16129.12</v>
      </c>
      <c r="H72" s="633">
        <v>44469</v>
      </c>
      <c r="I72" s="631">
        <v>14516.2</v>
      </c>
      <c r="J72" s="631">
        <v>-1612.92</v>
      </c>
    </row>
    <row r="73" spans="1:10">
      <c r="A73" s="619">
        <f t="shared" si="1"/>
        <v>68</v>
      </c>
      <c r="B73" s="126" t="s">
        <v>1091</v>
      </c>
      <c r="C73" s="625" t="s">
        <v>416</v>
      </c>
      <c r="D73" s="620" t="s">
        <v>1045</v>
      </c>
      <c r="E73" s="628">
        <v>27</v>
      </c>
      <c r="F73" s="629">
        <v>40665</v>
      </c>
      <c r="G73" s="631">
        <v>-27224.91</v>
      </c>
      <c r="H73" s="633">
        <v>44377</v>
      </c>
      <c r="I73" s="631">
        <v>24502.43</v>
      </c>
      <c r="J73" s="631">
        <v>-2722.48</v>
      </c>
    </row>
    <row r="74" spans="1:10">
      <c r="A74" s="619">
        <f t="shared" si="1"/>
        <v>69</v>
      </c>
      <c r="B74" s="126" t="s">
        <v>1092</v>
      </c>
      <c r="C74" s="625" t="s">
        <v>416</v>
      </c>
      <c r="D74" s="620" t="s">
        <v>1045</v>
      </c>
      <c r="E74" s="628">
        <v>31</v>
      </c>
      <c r="F74" s="629">
        <v>40695</v>
      </c>
      <c r="G74" s="631">
        <v>-31250.17</v>
      </c>
      <c r="H74" s="633">
        <v>44377</v>
      </c>
      <c r="I74" s="631">
        <v>28125.14</v>
      </c>
      <c r="J74" s="631">
        <v>-3125.03</v>
      </c>
    </row>
    <row r="75" spans="1:10">
      <c r="A75" s="619">
        <f t="shared" si="1"/>
        <v>70</v>
      </c>
      <c r="B75" s="126" t="s">
        <v>1093</v>
      </c>
      <c r="C75" s="625" t="s">
        <v>416</v>
      </c>
      <c r="D75" s="620" t="s">
        <v>1045</v>
      </c>
      <c r="E75" s="628">
        <v>53</v>
      </c>
      <c r="F75" s="629">
        <v>40725</v>
      </c>
      <c r="G75" s="631">
        <v>-53427.71</v>
      </c>
      <c r="H75" s="633">
        <v>44377</v>
      </c>
      <c r="I75" s="631">
        <v>48084.959999999999</v>
      </c>
      <c r="J75" s="631">
        <v>-5342.75</v>
      </c>
    </row>
    <row r="76" spans="1:10">
      <c r="A76" s="619">
        <f t="shared" si="1"/>
        <v>71</v>
      </c>
      <c r="B76" s="126" t="s">
        <v>1094</v>
      </c>
      <c r="C76" s="625" t="s">
        <v>416</v>
      </c>
      <c r="D76" s="620" t="s">
        <v>1045</v>
      </c>
      <c r="E76" s="628">
        <v>9</v>
      </c>
      <c r="F76" s="629">
        <v>40695</v>
      </c>
      <c r="G76" s="631">
        <v>-9072.6299999999992</v>
      </c>
      <c r="H76" s="633">
        <v>44469</v>
      </c>
      <c r="I76" s="631">
        <v>8165.36</v>
      </c>
      <c r="J76" s="126">
        <v>-907.27</v>
      </c>
    </row>
    <row r="77" spans="1:10">
      <c r="A77" s="619">
        <f t="shared" si="1"/>
        <v>72</v>
      </c>
      <c r="B77" s="126" t="s">
        <v>1095</v>
      </c>
      <c r="C77" s="625" t="s">
        <v>416</v>
      </c>
      <c r="D77" s="620" t="s">
        <v>1045</v>
      </c>
      <c r="E77" s="628">
        <v>13</v>
      </c>
      <c r="F77" s="629">
        <v>40725</v>
      </c>
      <c r="G77" s="631">
        <v>-13104.91</v>
      </c>
      <c r="H77" s="633">
        <v>44469</v>
      </c>
      <c r="I77" s="631">
        <v>11794.42</v>
      </c>
      <c r="J77" s="631">
        <v>-1310.49</v>
      </c>
    </row>
    <row r="78" spans="1:10">
      <c r="A78" s="619">
        <f t="shared" si="1"/>
        <v>73</v>
      </c>
      <c r="B78" s="126" t="s">
        <v>1096</v>
      </c>
      <c r="C78" s="625" t="s">
        <v>416</v>
      </c>
      <c r="D78" s="620" t="s">
        <v>1045</v>
      </c>
      <c r="E78" s="628">
        <v>4</v>
      </c>
      <c r="F78" s="629">
        <v>40695</v>
      </c>
      <c r="G78" s="631">
        <v>-4032.28</v>
      </c>
      <c r="H78" s="633">
        <v>44377</v>
      </c>
      <c r="I78" s="631">
        <v>3629.05</v>
      </c>
      <c r="J78" s="126">
        <v>-403.23</v>
      </c>
    </row>
    <row r="79" spans="1:10">
      <c r="A79" s="619">
        <f t="shared" si="1"/>
        <v>74</v>
      </c>
      <c r="B79" s="126" t="s">
        <v>1097</v>
      </c>
      <c r="C79" s="625" t="s">
        <v>416</v>
      </c>
      <c r="D79" s="620" t="s">
        <v>1045</v>
      </c>
      <c r="E79" s="628">
        <v>10</v>
      </c>
      <c r="F79" s="629">
        <v>40725</v>
      </c>
      <c r="G79" s="631">
        <v>-10080.700000000001</v>
      </c>
      <c r="H79" s="633">
        <v>44377</v>
      </c>
      <c r="I79" s="631">
        <v>9072.6299999999992</v>
      </c>
      <c r="J79" s="631">
        <v>-1008.07</v>
      </c>
    </row>
    <row r="80" spans="1:10">
      <c r="A80" s="619">
        <f t="shared" si="1"/>
        <v>75</v>
      </c>
      <c r="B80" s="126" t="s">
        <v>1098</v>
      </c>
      <c r="C80" s="625" t="s">
        <v>417</v>
      </c>
      <c r="D80" s="620" t="s">
        <v>1045</v>
      </c>
      <c r="E80" s="628">
        <v>7</v>
      </c>
      <c r="F80" s="629">
        <v>40708</v>
      </c>
      <c r="G80" s="631">
        <v>-7056.49</v>
      </c>
      <c r="H80" s="633">
        <v>44469</v>
      </c>
      <c r="I80" s="631">
        <v>6350.84</v>
      </c>
      <c r="J80" s="126">
        <v>-705.65</v>
      </c>
    </row>
    <row r="81" spans="1:10">
      <c r="A81" s="619">
        <f t="shared" si="1"/>
        <v>76</v>
      </c>
      <c r="B81" s="126" t="s">
        <v>1099</v>
      </c>
      <c r="C81" s="625" t="s">
        <v>418</v>
      </c>
      <c r="D81" s="620" t="s">
        <v>1045</v>
      </c>
      <c r="E81" s="628">
        <v>14</v>
      </c>
      <c r="F81" s="629">
        <v>40646</v>
      </c>
      <c r="G81" s="631">
        <v>-14138.04</v>
      </c>
      <c r="H81" s="633">
        <v>44469</v>
      </c>
      <c r="I81" s="631">
        <v>12724.23</v>
      </c>
      <c r="J81" s="631">
        <v>-1413.81</v>
      </c>
    </row>
    <row r="82" spans="1:10">
      <c r="A82" s="619">
        <f t="shared" si="1"/>
        <v>77</v>
      </c>
      <c r="B82" s="126" t="s">
        <v>1100</v>
      </c>
      <c r="C82" s="625" t="s">
        <v>418</v>
      </c>
      <c r="D82" s="620" t="s">
        <v>1045</v>
      </c>
      <c r="E82" s="628">
        <v>2</v>
      </c>
      <c r="F82" s="629">
        <v>40696</v>
      </c>
      <c r="G82" s="631">
        <v>-2016.14</v>
      </c>
      <c r="H82" s="633">
        <v>44469</v>
      </c>
      <c r="I82" s="631">
        <v>1814.52</v>
      </c>
      <c r="J82" s="126">
        <v>-201.62</v>
      </c>
    </row>
    <row r="83" spans="1:10">
      <c r="A83" s="619">
        <f t="shared" si="1"/>
        <v>78</v>
      </c>
      <c r="B83" s="126" t="s">
        <v>1101</v>
      </c>
      <c r="C83" s="625" t="s">
        <v>419</v>
      </c>
      <c r="D83" s="620" t="s">
        <v>1045</v>
      </c>
      <c r="E83" s="628">
        <v>3</v>
      </c>
      <c r="F83" s="629">
        <v>40708</v>
      </c>
      <c r="G83" s="631">
        <v>-3024.21</v>
      </c>
      <c r="H83" s="633">
        <v>44469</v>
      </c>
      <c r="I83" s="631">
        <v>2721.78</v>
      </c>
      <c r="J83" s="126">
        <v>-302.43</v>
      </c>
    </row>
    <row r="84" spans="1:10">
      <c r="A84" s="619">
        <f t="shared" si="1"/>
        <v>79</v>
      </c>
      <c r="B84" s="126" t="s">
        <v>1102</v>
      </c>
      <c r="C84" s="625" t="s">
        <v>420</v>
      </c>
      <c r="D84" s="620" t="s">
        <v>1045</v>
      </c>
      <c r="E84" s="628">
        <v>11</v>
      </c>
      <c r="F84" s="629">
        <v>40708</v>
      </c>
      <c r="G84" s="631">
        <v>-11088.77</v>
      </c>
      <c r="H84" s="633">
        <v>44469</v>
      </c>
      <c r="I84" s="631">
        <v>9979.89</v>
      </c>
      <c r="J84" s="631">
        <v>-1108.8800000000001</v>
      </c>
    </row>
    <row r="85" spans="1:10">
      <c r="A85" s="619">
        <f t="shared" si="1"/>
        <v>80</v>
      </c>
      <c r="B85" s="126" t="s">
        <v>4207</v>
      </c>
      <c r="C85" s="625" t="s">
        <v>4208</v>
      </c>
      <c r="D85" s="620" t="s">
        <v>1045</v>
      </c>
      <c r="E85" s="628">
        <v>1</v>
      </c>
      <c r="F85" s="629">
        <v>40708</v>
      </c>
      <c r="G85" s="631">
        <v>-1008.07</v>
      </c>
      <c r="H85" s="633">
        <v>44469</v>
      </c>
      <c r="I85" s="126">
        <v>907.26</v>
      </c>
      <c r="J85" s="126">
        <v>-100.81</v>
      </c>
    </row>
    <row r="86" spans="1:10">
      <c r="A86" s="619">
        <f t="shared" si="1"/>
        <v>81</v>
      </c>
      <c r="B86" s="126" t="s">
        <v>1103</v>
      </c>
      <c r="C86" s="625" t="s">
        <v>421</v>
      </c>
      <c r="D86" s="620" t="s">
        <v>1045</v>
      </c>
      <c r="E86" s="628">
        <v>3</v>
      </c>
      <c r="F86" s="629">
        <v>40708</v>
      </c>
      <c r="G86" s="631">
        <v>-3024.21</v>
      </c>
      <c r="H86" s="633">
        <v>44469</v>
      </c>
      <c r="I86" s="631">
        <v>2721.78</v>
      </c>
      <c r="J86" s="126">
        <v>-302.43</v>
      </c>
    </row>
    <row r="87" spans="1:10">
      <c r="A87" s="619">
        <f t="shared" si="1"/>
        <v>82</v>
      </c>
      <c r="B87" s="126" t="s">
        <v>1104</v>
      </c>
      <c r="C87" s="625" t="s">
        <v>422</v>
      </c>
      <c r="D87" s="620" t="s">
        <v>1045</v>
      </c>
      <c r="E87" s="628">
        <v>6</v>
      </c>
      <c r="F87" s="629">
        <v>40696</v>
      </c>
      <c r="G87" s="631">
        <v>-6048.42</v>
      </c>
      <c r="H87" s="633">
        <v>44469</v>
      </c>
      <c r="I87" s="631">
        <v>5443.57</v>
      </c>
      <c r="J87" s="126">
        <v>-604.85</v>
      </c>
    </row>
    <row r="88" spans="1:10">
      <c r="A88" s="619">
        <f t="shared" si="1"/>
        <v>83</v>
      </c>
      <c r="B88" s="126" t="s">
        <v>1105</v>
      </c>
      <c r="C88" s="625" t="s">
        <v>423</v>
      </c>
      <c r="D88" s="620" t="s">
        <v>1045</v>
      </c>
      <c r="E88" s="628">
        <v>2</v>
      </c>
      <c r="F88" s="629">
        <v>40640</v>
      </c>
      <c r="G88" s="631">
        <v>-2019.72</v>
      </c>
      <c r="H88" s="633">
        <v>44377</v>
      </c>
      <c r="I88" s="631">
        <v>1817.74</v>
      </c>
      <c r="J88" s="126">
        <v>-201.98</v>
      </c>
    </row>
    <row r="89" spans="1:10">
      <c r="A89" s="619">
        <f t="shared" si="1"/>
        <v>84</v>
      </c>
      <c r="B89" s="126" t="s">
        <v>6615</v>
      </c>
      <c r="C89" s="625" t="s">
        <v>424</v>
      </c>
      <c r="D89" s="620" t="s">
        <v>1045</v>
      </c>
      <c r="E89" s="628">
        <v>2</v>
      </c>
      <c r="F89" s="629">
        <v>40640</v>
      </c>
      <c r="G89" s="631">
        <v>-2019.72</v>
      </c>
      <c r="H89" s="633">
        <v>44469</v>
      </c>
      <c r="I89" s="631">
        <v>1817.75</v>
      </c>
      <c r="J89" s="126">
        <v>-201.97</v>
      </c>
    </row>
    <row r="90" spans="1:10">
      <c r="A90" s="619">
        <f t="shared" si="1"/>
        <v>85</v>
      </c>
      <c r="B90" s="126" t="s">
        <v>1106</v>
      </c>
      <c r="C90" s="625" t="s">
        <v>425</v>
      </c>
      <c r="D90" s="620" t="s">
        <v>1045</v>
      </c>
      <c r="E90" s="628">
        <v>1</v>
      </c>
      <c r="F90" s="629">
        <v>40640</v>
      </c>
      <c r="G90" s="631">
        <v>-1009.86</v>
      </c>
      <c r="H90" s="633">
        <v>44469</v>
      </c>
      <c r="I90" s="126">
        <v>908.87</v>
      </c>
      <c r="J90" s="126">
        <v>-100.99</v>
      </c>
    </row>
    <row r="91" spans="1:10">
      <c r="A91" s="619">
        <f t="shared" si="1"/>
        <v>86</v>
      </c>
      <c r="B91" s="126" t="s">
        <v>1107</v>
      </c>
      <c r="C91" s="625" t="s">
        <v>426</v>
      </c>
      <c r="D91" s="620" t="s">
        <v>1045</v>
      </c>
      <c r="E91" s="628">
        <v>4</v>
      </c>
      <c r="F91" s="629">
        <v>40640</v>
      </c>
      <c r="G91" s="631">
        <v>-4039.44</v>
      </c>
      <c r="H91" s="633">
        <v>44469</v>
      </c>
      <c r="I91" s="631">
        <v>3635.49</v>
      </c>
      <c r="J91" s="126">
        <v>-403.95</v>
      </c>
    </row>
    <row r="92" spans="1:10">
      <c r="A92" s="619">
        <f t="shared" si="1"/>
        <v>87</v>
      </c>
      <c r="B92" s="126" t="s">
        <v>1108</v>
      </c>
      <c r="C92" s="625" t="s">
        <v>427</v>
      </c>
      <c r="D92" s="620" t="s">
        <v>1045</v>
      </c>
      <c r="E92" s="628">
        <v>4</v>
      </c>
      <c r="F92" s="629">
        <v>40641</v>
      </c>
      <c r="G92" s="631">
        <v>-4039.44</v>
      </c>
      <c r="H92" s="633">
        <v>44469</v>
      </c>
      <c r="I92" s="631">
        <v>3635.49</v>
      </c>
      <c r="J92" s="126">
        <v>-403.95</v>
      </c>
    </row>
    <row r="93" spans="1:10">
      <c r="A93" s="619">
        <f t="shared" si="1"/>
        <v>88</v>
      </c>
      <c r="B93" s="126" t="s">
        <v>1109</v>
      </c>
      <c r="C93" s="625" t="s">
        <v>428</v>
      </c>
      <c r="D93" s="620" t="s">
        <v>1045</v>
      </c>
      <c r="E93" s="628">
        <v>17</v>
      </c>
      <c r="F93" s="629">
        <v>40641</v>
      </c>
      <c r="G93" s="631">
        <v>-17167.62</v>
      </c>
      <c r="H93" s="633">
        <v>44469</v>
      </c>
      <c r="I93" s="631">
        <v>15450.85</v>
      </c>
      <c r="J93" s="631">
        <v>-1716.77</v>
      </c>
    </row>
    <row r="94" spans="1:10">
      <c r="A94" s="619">
        <f t="shared" si="1"/>
        <v>89</v>
      </c>
      <c r="B94" s="126" t="s">
        <v>1110</v>
      </c>
      <c r="C94" s="625" t="s">
        <v>429</v>
      </c>
      <c r="D94" s="620" t="s">
        <v>1045</v>
      </c>
      <c r="E94" s="628">
        <v>4</v>
      </c>
      <c r="F94" s="629">
        <v>40641</v>
      </c>
      <c r="G94" s="631">
        <v>-4039.44</v>
      </c>
      <c r="H94" s="633">
        <v>44469</v>
      </c>
      <c r="I94" s="631">
        <v>3635.48</v>
      </c>
      <c r="J94" s="126">
        <v>-403.96</v>
      </c>
    </row>
    <row r="95" spans="1:10">
      <c r="A95" s="619">
        <f t="shared" si="1"/>
        <v>90</v>
      </c>
      <c r="B95" s="126" t="s">
        <v>1111</v>
      </c>
      <c r="C95" s="625" t="s">
        <v>430</v>
      </c>
      <c r="D95" s="620" t="s">
        <v>1045</v>
      </c>
      <c r="E95" s="628">
        <v>10</v>
      </c>
      <c r="F95" s="629">
        <v>40641</v>
      </c>
      <c r="G95" s="631">
        <v>-10098.6</v>
      </c>
      <c r="H95" s="633">
        <v>44377</v>
      </c>
      <c r="I95" s="631">
        <v>9088.74</v>
      </c>
      <c r="J95" s="631">
        <v>-1009.86</v>
      </c>
    </row>
    <row r="96" spans="1:10">
      <c r="A96" s="619">
        <f t="shared" si="1"/>
        <v>91</v>
      </c>
      <c r="B96" s="126" t="s">
        <v>1112</v>
      </c>
      <c r="C96" s="625" t="s">
        <v>431</v>
      </c>
      <c r="D96" s="620" t="s">
        <v>1045</v>
      </c>
      <c r="E96" s="628">
        <v>5</v>
      </c>
      <c r="F96" s="629">
        <v>40641</v>
      </c>
      <c r="G96" s="631">
        <v>-5049.3</v>
      </c>
      <c r="H96" s="633">
        <v>44469</v>
      </c>
      <c r="I96" s="631">
        <v>4544.3599999999997</v>
      </c>
      <c r="J96" s="126">
        <v>-504.94</v>
      </c>
    </row>
    <row r="97" spans="1:10">
      <c r="A97" s="619">
        <f t="shared" si="1"/>
        <v>92</v>
      </c>
      <c r="B97" s="126" t="s">
        <v>1113</v>
      </c>
      <c r="C97" s="625" t="s">
        <v>432</v>
      </c>
      <c r="D97" s="620" t="s">
        <v>1045</v>
      </c>
      <c r="E97" s="628">
        <v>11</v>
      </c>
      <c r="F97" s="629">
        <v>40641</v>
      </c>
      <c r="G97" s="631">
        <v>-11108.46</v>
      </c>
      <c r="H97" s="633">
        <v>44469</v>
      </c>
      <c r="I97" s="631">
        <v>9997.61</v>
      </c>
      <c r="J97" s="631">
        <v>-1110.8499999999999</v>
      </c>
    </row>
    <row r="98" spans="1:10">
      <c r="A98" s="619">
        <f t="shared" si="1"/>
        <v>93</v>
      </c>
      <c r="B98" s="126" t="s">
        <v>1114</v>
      </c>
      <c r="C98" s="625" t="s">
        <v>433</v>
      </c>
      <c r="D98" s="620" t="s">
        <v>1045</v>
      </c>
      <c r="E98" s="628">
        <v>3</v>
      </c>
      <c r="F98" s="629">
        <v>40641</v>
      </c>
      <c r="G98" s="631">
        <v>-3029.58</v>
      </c>
      <c r="H98" s="633">
        <v>44469</v>
      </c>
      <c r="I98" s="631">
        <v>2726.62</v>
      </c>
      <c r="J98" s="126">
        <v>-302.95999999999998</v>
      </c>
    </row>
    <row r="99" spans="1:10">
      <c r="A99" s="619">
        <f t="shared" si="1"/>
        <v>94</v>
      </c>
      <c r="B99" s="126" t="s">
        <v>1115</v>
      </c>
      <c r="C99" s="625" t="s">
        <v>434</v>
      </c>
      <c r="D99" s="620" t="s">
        <v>1045</v>
      </c>
      <c r="E99" s="628">
        <v>1</v>
      </c>
      <c r="F99" s="629">
        <v>40640</v>
      </c>
      <c r="G99" s="631">
        <v>-1009.86</v>
      </c>
      <c r="H99" s="633">
        <v>44561</v>
      </c>
      <c r="I99" s="126">
        <v>908.87</v>
      </c>
      <c r="J99" s="126">
        <v>-100.99</v>
      </c>
    </row>
    <row r="100" spans="1:10">
      <c r="A100" s="619">
        <f t="shared" si="1"/>
        <v>95</v>
      </c>
      <c r="B100" s="126" t="s">
        <v>1116</v>
      </c>
      <c r="C100" s="625" t="s">
        <v>435</v>
      </c>
      <c r="D100" s="620" t="s">
        <v>1045</v>
      </c>
      <c r="E100" s="628">
        <v>13</v>
      </c>
      <c r="F100" s="629">
        <v>40641</v>
      </c>
      <c r="G100" s="631">
        <v>-13128.18</v>
      </c>
      <c r="H100" s="633">
        <v>44377</v>
      </c>
      <c r="I100" s="631">
        <v>11815.35</v>
      </c>
      <c r="J100" s="631">
        <v>-1312.83</v>
      </c>
    </row>
    <row r="101" spans="1:10">
      <c r="A101" s="619">
        <f t="shared" si="1"/>
        <v>96</v>
      </c>
      <c r="B101" s="126" t="s">
        <v>1117</v>
      </c>
      <c r="C101" s="625" t="s">
        <v>436</v>
      </c>
      <c r="D101" s="620" t="s">
        <v>1045</v>
      </c>
      <c r="E101" s="628">
        <v>5</v>
      </c>
      <c r="F101" s="629">
        <v>40641</v>
      </c>
      <c r="G101" s="631">
        <v>-5049.3</v>
      </c>
      <c r="H101" s="633">
        <v>44469</v>
      </c>
      <c r="I101" s="631">
        <v>4544.3599999999997</v>
      </c>
      <c r="J101" s="126">
        <v>-504.94</v>
      </c>
    </row>
    <row r="102" spans="1:10">
      <c r="A102" s="619">
        <f t="shared" si="1"/>
        <v>97</v>
      </c>
      <c r="B102" s="126" t="s">
        <v>6616</v>
      </c>
      <c r="C102" s="625" t="s">
        <v>8911</v>
      </c>
      <c r="D102" s="620" t="s">
        <v>1045</v>
      </c>
      <c r="E102" s="628">
        <v>1</v>
      </c>
      <c r="F102" s="629">
        <v>39298</v>
      </c>
      <c r="G102" s="631">
        <v>-34193</v>
      </c>
      <c r="H102" s="633">
        <v>44651</v>
      </c>
      <c r="I102" s="631">
        <v>30773.7</v>
      </c>
      <c r="J102" s="631">
        <v>-3419.3</v>
      </c>
    </row>
    <row r="103" spans="1:10">
      <c r="A103" s="619">
        <f t="shared" si="1"/>
        <v>98</v>
      </c>
      <c r="B103" s="126" t="s">
        <v>6617</v>
      </c>
      <c r="C103" s="625" t="s">
        <v>8911</v>
      </c>
      <c r="D103" s="620" t="s">
        <v>1045</v>
      </c>
      <c r="E103" s="628">
        <v>1</v>
      </c>
      <c r="F103" s="629">
        <v>39414</v>
      </c>
      <c r="G103" s="631">
        <v>-33128</v>
      </c>
      <c r="H103" s="633">
        <v>44651</v>
      </c>
      <c r="I103" s="631">
        <v>29815.200000000001</v>
      </c>
      <c r="J103" s="631">
        <v>-3312.8</v>
      </c>
    </row>
    <row r="104" spans="1:10">
      <c r="A104" s="619">
        <f t="shared" si="1"/>
        <v>99</v>
      </c>
      <c r="B104" s="126" t="s">
        <v>6618</v>
      </c>
      <c r="C104" s="625" t="s">
        <v>8911</v>
      </c>
      <c r="D104" s="620" t="s">
        <v>1045</v>
      </c>
      <c r="E104" s="628">
        <v>1</v>
      </c>
      <c r="F104" s="629">
        <v>39518</v>
      </c>
      <c r="G104" s="631">
        <v>-33128</v>
      </c>
      <c r="H104" s="633">
        <v>44651</v>
      </c>
      <c r="I104" s="631">
        <v>29815.200000000001</v>
      </c>
      <c r="J104" s="631">
        <v>-3312.8</v>
      </c>
    </row>
    <row r="105" spans="1:10">
      <c r="A105" s="619">
        <f t="shared" si="1"/>
        <v>100</v>
      </c>
      <c r="B105" s="126" t="s">
        <v>6619</v>
      </c>
      <c r="C105" s="625" t="s">
        <v>8911</v>
      </c>
      <c r="D105" s="620" t="s">
        <v>1045</v>
      </c>
      <c r="E105" s="628">
        <v>1</v>
      </c>
      <c r="F105" s="629">
        <v>39813</v>
      </c>
      <c r="G105" s="631">
        <v>-41020.03</v>
      </c>
      <c r="H105" s="633">
        <v>44651</v>
      </c>
      <c r="I105" s="631">
        <v>36918.03</v>
      </c>
      <c r="J105" s="631">
        <v>-4102</v>
      </c>
    </row>
    <row r="106" spans="1:10">
      <c r="A106" s="619">
        <f t="shared" si="1"/>
        <v>101</v>
      </c>
      <c r="B106" s="126" t="s">
        <v>6620</v>
      </c>
      <c r="C106" s="625" t="s">
        <v>8911</v>
      </c>
      <c r="D106" s="620" t="s">
        <v>1045</v>
      </c>
      <c r="E106" s="628">
        <v>1</v>
      </c>
      <c r="F106" s="629">
        <v>39834</v>
      </c>
      <c r="G106" s="631">
        <v>-41020.03</v>
      </c>
      <c r="H106" s="633">
        <v>44651</v>
      </c>
      <c r="I106" s="631">
        <v>36918.03</v>
      </c>
      <c r="J106" s="631">
        <v>-4102</v>
      </c>
    </row>
    <row r="107" spans="1:10">
      <c r="A107" s="619">
        <f t="shared" si="1"/>
        <v>102</v>
      </c>
      <c r="B107" s="126" t="s">
        <v>6621</v>
      </c>
      <c r="C107" s="625" t="s">
        <v>8911</v>
      </c>
      <c r="D107" s="620" t="s">
        <v>1045</v>
      </c>
      <c r="E107" s="628">
        <v>1</v>
      </c>
      <c r="F107" s="629">
        <v>39851</v>
      </c>
      <c r="G107" s="631">
        <v>-41020.03</v>
      </c>
      <c r="H107" s="633">
        <v>44651</v>
      </c>
      <c r="I107" s="631">
        <v>36918.03</v>
      </c>
      <c r="J107" s="631">
        <v>-4102</v>
      </c>
    </row>
    <row r="108" spans="1:10">
      <c r="A108" s="619">
        <f t="shared" si="1"/>
        <v>103</v>
      </c>
      <c r="B108" s="126" t="s">
        <v>6622</v>
      </c>
      <c r="C108" s="625" t="s">
        <v>8911</v>
      </c>
      <c r="D108" s="620" t="s">
        <v>1045</v>
      </c>
      <c r="E108" s="628">
        <v>1</v>
      </c>
      <c r="F108" s="629">
        <v>39851</v>
      </c>
      <c r="G108" s="631">
        <v>-41020.03</v>
      </c>
      <c r="H108" s="633">
        <v>44651</v>
      </c>
      <c r="I108" s="631">
        <v>36918.03</v>
      </c>
      <c r="J108" s="631">
        <v>-4102</v>
      </c>
    </row>
    <row r="109" spans="1:10">
      <c r="A109" s="619">
        <f t="shared" si="1"/>
        <v>104</v>
      </c>
      <c r="B109" s="126" t="s">
        <v>6623</v>
      </c>
      <c r="C109" s="625" t="s">
        <v>8911</v>
      </c>
      <c r="D109" s="620" t="s">
        <v>1045</v>
      </c>
      <c r="E109" s="628">
        <v>1</v>
      </c>
      <c r="F109" s="629">
        <v>39891</v>
      </c>
      <c r="G109" s="631">
        <v>-41020.03</v>
      </c>
      <c r="H109" s="633">
        <v>44651</v>
      </c>
      <c r="I109" s="631">
        <v>36918.03</v>
      </c>
      <c r="J109" s="631">
        <v>-4102</v>
      </c>
    </row>
    <row r="110" spans="1:10" ht="30">
      <c r="A110" s="619">
        <f t="shared" si="1"/>
        <v>105</v>
      </c>
      <c r="B110" s="126" t="s">
        <v>6624</v>
      </c>
      <c r="C110" s="625" t="s">
        <v>8912</v>
      </c>
      <c r="D110" s="620" t="s">
        <v>1045</v>
      </c>
      <c r="E110" s="628">
        <v>1</v>
      </c>
      <c r="F110" s="629">
        <v>38492</v>
      </c>
      <c r="G110" s="631">
        <v>-244757.77</v>
      </c>
      <c r="H110" s="633">
        <v>44651</v>
      </c>
      <c r="I110" s="631">
        <v>220281.99</v>
      </c>
      <c r="J110" s="631">
        <v>-24475.78</v>
      </c>
    </row>
    <row r="111" spans="1:10">
      <c r="A111" s="619">
        <f t="shared" si="1"/>
        <v>106</v>
      </c>
      <c r="B111" s="126" t="s">
        <v>4209</v>
      </c>
      <c r="C111" s="625" t="s">
        <v>4210</v>
      </c>
      <c r="D111" s="620" t="s">
        <v>1045</v>
      </c>
      <c r="E111" s="628">
        <v>1</v>
      </c>
      <c r="F111" s="629">
        <v>39718</v>
      </c>
      <c r="G111" s="631">
        <v>-7498.52</v>
      </c>
      <c r="H111" s="633">
        <v>44377</v>
      </c>
      <c r="I111" s="631">
        <v>6748.67</v>
      </c>
      <c r="J111" s="126">
        <v>-749.85</v>
      </c>
    </row>
    <row r="112" spans="1:10">
      <c r="A112" s="619">
        <f t="shared" si="1"/>
        <v>107</v>
      </c>
      <c r="B112" s="126" t="s">
        <v>1118</v>
      </c>
      <c r="C112" s="625" t="s">
        <v>437</v>
      </c>
      <c r="D112" s="620" t="s">
        <v>1045</v>
      </c>
      <c r="E112" s="628">
        <v>1</v>
      </c>
      <c r="F112" s="629">
        <v>38836</v>
      </c>
      <c r="G112" s="631">
        <v>-1079.96</v>
      </c>
      <c r="H112" s="633">
        <v>44469</v>
      </c>
      <c r="I112" s="126">
        <v>971.96</v>
      </c>
      <c r="J112" s="126">
        <v>-108</v>
      </c>
    </row>
    <row r="113" spans="1:10">
      <c r="A113" s="619">
        <f t="shared" si="1"/>
        <v>108</v>
      </c>
      <c r="B113" s="126" t="s">
        <v>1119</v>
      </c>
      <c r="C113" s="625" t="s">
        <v>438</v>
      </c>
      <c r="D113" s="620" t="s">
        <v>1045</v>
      </c>
      <c r="E113" s="628">
        <v>3</v>
      </c>
      <c r="F113" s="629">
        <v>38898</v>
      </c>
      <c r="G113" s="631">
        <v>-5048.04</v>
      </c>
      <c r="H113" s="633">
        <v>44469</v>
      </c>
      <c r="I113" s="631">
        <v>4543.24</v>
      </c>
      <c r="J113" s="126">
        <v>-504.8</v>
      </c>
    </row>
    <row r="114" spans="1:10">
      <c r="A114" s="619">
        <f t="shared" si="1"/>
        <v>109</v>
      </c>
      <c r="B114" s="126" t="s">
        <v>1120</v>
      </c>
      <c r="C114" s="625" t="s">
        <v>439</v>
      </c>
      <c r="D114" s="620" t="s">
        <v>1045</v>
      </c>
      <c r="E114" s="628">
        <v>3</v>
      </c>
      <c r="F114" s="629">
        <v>38929</v>
      </c>
      <c r="G114" s="631">
        <v>-3216.27</v>
      </c>
      <c r="H114" s="633">
        <v>44469</v>
      </c>
      <c r="I114" s="631">
        <v>2894.64</v>
      </c>
      <c r="J114" s="126">
        <v>-321.63</v>
      </c>
    </row>
    <row r="115" spans="1:10">
      <c r="A115" s="619">
        <f t="shared" si="1"/>
        <v>110</v>
      </c>
      <c r="B115" s="126" t="s">
        <v>1121</v>
      </c>
      <c r="C115" s="625" t="s">
        <v>440</v>
      </c>
      <c r="D115" s="620" t="s">
        <v>1045</v>
      </c>
      <c r="E115" s="628">
        <v>2</v>
      </c>
      <c r="F115" s="629">
        <v>38960</v>
      </c>
      <c r="G115" s="631">
        <v>-2144.1799999999998</v>
      </c>
      <c r="H115" s="633">
        <v>44469</v>
      </c>
      <c r="I115" s="631">
        <v>1929.76</v>
      </c>
      <c r="J115" s="126">
        <v>-214.42</v>
      </c>
    </row>
    <row r="116" spans="1:10">
      <c r="A116" s="619">
        <f t="shared" si="1"/>
        <v>111</v>
      </c>
      <c r="B116" s="126" t="s">
        <v>1122</v>
      </c>
      <c r="C116" s="625" t="s">
        <v>441</v>
      </c>
      <c r="D116" s="620" t="s">
        <v>1045</v>
      </c>
      <c r="E116" s="628">
        <v>9</v>
      </c>
      <c r="F116" s="629">
        <v>38990</v>
      </c>
      <c r="G116" s="631">
        <v>-9688.2000000000007</v>
      </c>
      <c r="H116" s="633">
        <v>44377</v>
      </c>
      <c r="I116" s="631">
        <v>8719.3799999999992</v>
      </c>
      <c r="J116" s="126">
        <v>-968.82</v>
      </c>
    </row>
    <row r="117" spans="1:10">
      <c r="A117" s="619">
        <f t="shared" si="1"/>
        <v>112</v>
      </c>
      <c r="B117" s="126" t="s">
        <v>1123</v>
      </c>
      <c r="C117" s="625" t="s">
        <v>442</v>
      </c>
      <c r="D117" s="620" t="s">
        <v>1045</v>
      </c>
      <c r="E117" s="628">
        <v>1</v>
      </c>
      <c r="F117" s="629">
        <v>39021</v>
      </c>
      <c r="G117" s="631">
        <v>-1072.0999999999999</v>
      </c>
      <c r="H117" s="633">
        <v>44650</v>
      </c>
      <c r="I117" s="126">
        <v>964.89</v>
      </c>
      <c r="J117" s="126">
        <v>-107.21</v>
      </c>
    </row>
    <row r="118" spans="1:10">
      <c r="A118" s="619">
        <f t="shared" si="1"/>
        <v>113</v>
      </c>
      <c r="B118" s="126" t="s">
        <v>1124</v>
      </c>
      <c r="C118" s="625" t="s">
        <v>443</v>
      </c>
      <c r="D118" s="620" t="s">
        <v>1045</v>
      </c>
      <c r="E118" s="628">
        <v>7</v>
      </c>
      <c r="F118" s="629">
        <v>39051</v>
      </c>
      <c r="G118" s="631">
        <v>-10884.52</v>
      </c>
      <c r="H118" s="633">
        <v>44377</v>
      </c>
      <c r="I118" s="631">
        <v>9796.07</v>
      </c>
      <c r="J118" s="631">
        <v>-1088.45</v>
      </c>
    </row>
    <row r="119" spans="1:10">
      <c r="A119" s="619">
        <f t="shared" si="1"/>
        <v>114</v>
      </c>
      <c r="B119" s="126" t="s">
        <v>1125</v>
      </c>
      <c r="C119" s="625" t="s">
        <v>444</v>
      </c>
      <c r="D119" s="620" t="s">
        <v>1045</v>
      </c>
      <c r="E119" s="628">
        <v>4</v>
      </c>
      <c r="F119" s="629">
        <v>39082</v>
      </c>
      <c r="G119" s="631">
        <v>-4319.84</v>
      </c>
      <c r="H119" s="633">
        <v>44469</v>
      </c>
      <c r="I119" s="631">
        <v>3887.85</v>
      </c>
      <c r="J119" s="126">
        <v>-431.99</v>
      </c>
    </row>
    <row r="120" spans="1:10">
      <c r="A120" s="619">
        <f t="shared" si="1"/>
        <v>115</v>
      </c>
      <c r="B120" s="126" t="s">
        <v>1126</v>
      </c>
      <c r="C120" s="625" t="s">
        <v>445</v>
      </c>
      <c r="D120" s="620" t="s">
        <v>1045</v>
      </c>
      <c r="E120" s="628">
        <v>3</v>
      </c>
      <c r="F120" s="629">
        <v>39113</v>
      </c>
      <c r="G120" s="631">
        <v>-3216.3</v>
      </c>
      <c r="H120" s="633">
        <v>44469</v>
      </c>
      <c r="I120" s="631">
        <v>2894.67</v>
      </c>
      <c r="J120" s="126">
        <v>-321.63</v>
      </c>
    </row>
    <row r="121" spans="1:10">
      <c r="A121" s="619">
        <f t="shared" si="1"/>
        <v>116</v>
      </c>
      <c r="B121" s="126" t="s">
        <v>1127</v>
      </c>
      <c r="C121" s="625" t="s">
        <v>446</v>
      </c>
      <c r="D121" s="620" t="s">
        <v>1045</v>
      </c>
      <c r="E121" s="628">
        <v>5</v>
      </c>
      <c r="F121" s="629">
        <v>39156</v>
      </c>
      <c r="G121" s="631">
        <v>-5413.85</v>
      </c>
      <c r="H121" s="633">
        <v>44469</v>
      </c>
      <c r="I121" s="631">
        <v>4872.46</v>
      </c>
      <c r="J121" s="126">
        <v>-541.39</v>
      </c>
    </row>
    <row r="122" spans="1:10">
      <c r="A122" s="619">
        <f t="shared" si="1"/>
        <v>117</v>
      </c>
      <c r="B122" s="126" t="s">
        <v>1128</v>
      </c>
      <c r="C122" s="625" t="s">
        <v>447</v>
      </c>
      <c r="D122" s="620" t="s">
        <v>1045</v>
      </c>
      <c r="E122" s="628">
        <v>1</v>
      </c>
      <c r="F122" s="629">
        <v>38837</v>
      </c>
      <c r="G122" s="631">
        <v>-3185.93</v>
      </c>
      <c r="H122" s="633">
        <v>44561</v>
      </c>
      <c r="I122" s="631">
        <v>2867.34</v>
      </c>
      <c r="J122" s="126">
        <v>-318.58999999999997</v>
      </c>
    </row>
    <row r="123" spans="1:10">
      <c r="A123" s="619">
        <f t="shared" si="1"/>
        <v>118</v>
      </c>
      <c r="B123" s="126" t="s">
        <v>1129</v>
      </c>
      <c r="C123" s="625" t="s">
        <v>448</v>
      </c>
      <c r="D123" s="620" t="s">
        <v>1045</v>
      </c>
      <c r="E123" s="628">
        <v>9</v>
      </c>
      <c r="F123" s="629">
        <v>38837</v>
      </c>
      <c r="G123" s="631">
        <v>-16037.51</v>
      </c>
      <c r="H123" s="633">
        <v>44377</v>
      </c>
      <c r="I123" s="631">
        <v>14433.76</v>
      </c>
      <c r="J123" s="631">
        <v>-1603.75</v>
      </c>
    </row>
    <row r="124" spans="1:10">
      <c r="A124" s="619">
        <f t="shared" si="1"/>
        <v>119</v>
      </c>
      <c r="B124" s="126" t="s">
        <v>1130</v>
      </c>
      <c r="C124" s="625" t="s">
        <v>449</v>
      </c>
      <c r="D124" s="620" t="s">
        <v>1045</v>
      </c>
      <c r="E124" s="628">
        <v>3</v>
      </c>
      <c r="F124" s="629">
        <v>38868</v>
      </c>
      <c r="G124" s="631">
        <v>-7150.94</v>
      </c>
      <c r="H124" s="633">
        <v>44650</v>
      </c>
      <c r="I124" s="631">
        <v>6435.84</v>
      </c>
      <c r="J124" s="126">
        <v>-715.1</v>
      </c>
    </row>
    <row r="125" spans="1:10">
      <c r="A125" s="619">
        <f t="shared" si="1"/>
        <v>120</v>
      </c>
      <c r="B125" s="126" t="s">
        <v>1131</v>
      </c>
      <c r="C125" s="625" t="s">
        <v>450</v>
      </c>
      <c r="D125" s="620" t="s">
        <v>1045</v>
      </c>
      <c r="E125" s="628">
        <v>2</v>
      </c>
      <c r="F125" s="629">
        <v>38898</v>
      </c>
      <c r="G125" s="631">
        <v>-5807.72</v>
      </c>
      <c r="H125" s="633">
        <v>44469</v>
      </c>
      <c r="I125" s="631">
        <v>5226.9399999999996</v>
      </c>
      <c r="J125" s="126">
        <v>-580.78</v>
      </c>
    </row>
    <row r="126" spans="1:10">
      <c r="A126" s="619">
        <f t="shared" si="1"/>
        <v>121</v>
      </c>
      <c r="B126" s="126" t="s">
        <v>1132</v>
      </c>
      <c r="C126" s="625" t="s">
        <v>451</v>
      </c>
      <c r="D126" s="620" t="s">
        <v>1045</v>
      </c>
      <c r="E126" s="628">
        <v>8</v>
      </c>
      <c r="F126" s="629">
        <v>38929</v>
      </c>
      <c r="G126" s="631">
        <v>-17368.39</v>
      </c>
      <c r="H126" s="633">
        <v>44469</v>
      </c>
      <c r="I126" s="631">
        <v>15631.55</v>
      </c>
      <c r="J126" s="631">
        <v>-1736.84</v>
      </c>
    </row>
    <row r="127" spans="1:10">
      <c r="A127" s="619">
        <f t="shared" si="1"/>
        <v>122</v>
      </c>
      <c r="B127" s="126" t="s">
        <v>1133</v>
      </c>
      <c r="C127" s="625" t="s">
        <v>452</v>
      </c>
      <c r="D127" s="620" t="s">
        <v>1045</v>
      </c>
      <c r="E127" s="628">
        <v>16</v>
      </c>
      <c r="F127" s="629">
        <v>38960</v>
      </c>
      <c r="G127" s="631">
        <v>-36477.800000000003</v>
      </c>
      <c r="H127" s="633">
        <v>44469</v>
      </c>
      <c r="I127" s="631">
        <v>32830.019999999997</v>
      </c>
      <c r="J127" s="631">
        <v>-3647.78</v>
      </c>
    </row>
    <row r="128" spans="1:10">
      <c r="A128" s="619">
        <f t="shared" si="1"/>
        <v>123</v>
      </c>
      <c r="B128" s="126" t="s">
        <v>1134</v>
      </c>
      <c r="C128" s="625" t="s">
        <v>453</v>
      </c>
      <c r="D128" s="620" t="s">
        <v>1045</v>
      </c>
      <c r="E128" s="628">
        <v>9</v>
      </c>
      <c r="F128" s="629">
        <v>38990</v>
      </c>
      <c r="G128" s="631">
        <v>-9703.92</v>
      </c>
      <c r="H128" s="633">
        <v>44469</v>
      </c>
      <c r="I128" s="631">
        <v>8733.52</v>
      </c>
      <c r="J128" s="126">
        <v>-970.4</v>
      </c>
    </row>
    <row r="129" spans="1:10">
      <c r="A129" s="619">
        <f t="shared" si="1"/>
        <v>124</v>
      </c>
      <c r="B129" s="126" t="s">
        <v>1135</v>
      </c>
      <c r="C129" s="625" t="s">
        <v>454</v>
      </c>
      <c r="D129" s="620" t="s">
        <v>1045</v>
      </c>
      <c r="E129" s="628">
        <v>6</v>
      </c>
      <c r="F129" s="629">
        <v>39021</v>
      </c>
      <c r="G129" s="631">
        <v>-8189.35</v>
      </c>
      <c r="H129" s="633">
        <v>44469</v>
      </c>
      <c r="I129" s="631">
        <v>7370.41</v>
      </c>
      <c r="J129" s="126">
        <v>-818.94</v>
      </c>
    </row>
    <row r="130" spans="1:10">
      <c r="A130" s="619">
        <f t="shared" si="1"/>
        <v>125</v>
      </c>
      <c r="B130" s="126" t="s">
        <v>1136</v>
      </c>
      <c r="C130" s="625" t="s">
        <v>455</v>
      </c>
      <c r="D130" s="620" t="s">
        <v>1045</v>
      </c>
      <c r="E130" s="628">
        <v>8</v>
      </c>
      <c r="F130" s="629">
        <v>39051</v>
      </c>
      <c r="G130" s="631">
        <v>-10266.709999999999</v>
      </c>
      <c r="H130" s="633">
        <v>44377</v>
      </c>
      <c r="I130" s="631">
        <v>9240.0400000000009</v>
      </c>
      <c r="J130" s="631">
        <v>-1026.67</v>
      </c>
    </row>
    <row r="131" spans="1:10">
      <c r="A131" s="619">
        <f t="shared" si="1"/>
        <v>126</v>
      </c>
      <c r="B131" s="126" t="s">
        <v>1137</v>
      </c>
      <c r="C131" s="625" t="s">
        <v>456</v>
      </c>
      <c r="D131" s="620" t="s">
        <v>1045</v>
      </c>
      <c r="E131" s="628">
        <v>1</v>
      </c>
      <c r="F131" s="629">
        <v>39082</v>
      </c>
      <c r="G131" s="631">
        <v>-1079.96</v>
      </c>
      <c r="H131" s="633">
        <v>44650</v>
      </c>
      <c r="I131" s="126">
        <v>971.96</v>
      </c>
      <c r="J131" s="126">
        <v>-108</v>
      </c>
    </row>
    <row r="132" spans="1:10">
      <c r="A132" s="619">
        <f t="shared" si="1"/>
        <v>127</v>
      </c>
      <c r="B132" s="126" t="s">
        <v>1138</v>
      </c>
      <c r="C132" s="625" t="s">
        <v>457</v>
      </c>
      <c r="D132" s="620" t="s">
        <v>1045</v>
      </c>
      <c r="E132" s="628">
        <v>13</v>
      </c>
      <c r="F132" s="629">
        <v>39113</v>
      </c>
      <c r="G132" s="631">
        <v>-15674.37</v>
      </c>
      <c r="H132" s="633">
        <v>44469</v>
      </c>
      <c r="I132" s="631">
        <v>14106.93</v>
      </c>
      <c r="J132" s="631">
        <v>-1567.44</v>
      </c>
    </row>
    <row r="133" spans="1:10">
      <c r="A133" s="619">
        <f t="shared" si="1"/>
        <v>128</v>
      </c>
      <c r="B133" s="126" t="s">
        <v>1139</v>
      </c>
      <c r="C133" s="625" t="s">
        <v>458</v>
      </c>
      <c r="D133" s="620" t="s">
        <v>1045</v>
      </c>
      <c r="E133" s="628">
        <v>4</v>
      </c>
      <c r="F133" s="629">
        <v>39150</v>
      </c>
      <c r="G133" s="631">
        <v>-7689.56</v>
      </c>
      <c r="H133" s="633">
        <v>44469</v>
      </c>
      <c r="I133" s="631">
        <v>6920.6</v>
      </c>
      <c r="J133" s="126">
        <v>-768.96</v>
      </c>
    </row>
    <row r="134" spans="1:10">
      <c r="A134" s="619">
        <f t="shared" si="1"/>
        <v>129</v>
      </c>
      <c r="B134" s="126" t="s">
        <v>1140</v>
      </c>
      <c r="C134" s="625" t="s">
        <v>460</v>
      </c>
      <c r="D134" s="620" t="s">
        <v>1045</v>
      </c>
      <c r="E134" s="628">
        <v>2</v>
      </c>
      <c r="F134" s="629">
        <v>38836</v>
      </c>
      <c r="G134" s="631">
        <v>-2159.92</v>
      </c>
      <c r="H134" s="633">
        <v>44561</v>
      </c>
      <c r="I134" s="631">
        <v>1943.93</v>
      </c>
      <c r="J134" s="126">
        <v>-215.99</v>
      </c>
    </row>
    <row r="135" spans="1:10">
      <c r="A135" s="619">
        <f t="shared" si="1"/>
        <v>130</v>
      </c>
      <c r="B135" s="126" t="s">
        <v>1141</v>
      </c>
      <c r="C135" s="625" t="s">
        <v>459</v>
      </c>
      <c r="D135" s="620" t="s">
        <v>1045</v>
      </c>
      <c r="E135" s="628">
        <v>1</v>
      </c>
      <c r="F135" s="629">
        <v>38898</v>
      </c>
      <c r="G135" s="631">
        <v>-1079.96</v>
      </c>
      <c r="H135" s="633">
        <v>44469</v>
      </c>
      <c r="I135" s="126">
        <v>971.96</v>
      </c>
      <c r="J135" s="126">
        <v>-108</v>
      </c>
    </row>
    <row r="136" spans="1:10">
      <c r="A136" s="619">
        <f t="shared" ref="A136:A199" si="2">A135+1</f>
        <v>131</v>
      </c>
      <c r="B136" s="126" t="s">
        <v>1142</v>
      </c>
      <c r="C136" s="625" t="s">
        <v>462</v>
      </c>
      <c r="D136" s="620" t="s">
        <v>1045</v>
      </c>
      <c r="E136" s="628">
        <v>3</v>
      </c>
      <c r="F136" s="629">
        <v>38960</v>
      </c>
      <c r="G136" s="631">
        <v>-3216.27</v>
      </c>
      <c r="H136" s="633">
        <v>44377</v>
      </c>
      <c r="I136" s="631">
        <v>2894.64</v>
      </c>
      <c r="J136" s="126">
        <v>-321.63</v>
      </c>
    </row>
    <row r="137" spans="1:10">
      <c r="A137" s="619">
        <f t="shared" si="2"/>
        <v>132</v>
      </c>
      <c r="B137" s="126" t="s">
        <v>1143</v>
      </c>
      <c r="C137" s="625" t="s">
        <v>463</v>
      </c>
      <c r="D137" s="620" t="s">
        <v>1045</v>
      </c>
      <c r="E137" s="628">
        <v>9</v>
      </c>
      <c r="F137" s="629">
        <v>38990</v>
      </c>
      <c r="G137" s="631">
        <v>-11429.22</v>
      </c>
      <c r="H137" s="633">
        <v>44469</v>
      </c>
      <c r="I137" s="631">
        <v>10286.299999999999</v>
      </c>
      <c r="J137" s="631">
        <v>-1142.92</v>
      </c>
    </row>
    <row r="138" spans="1:10">
      <c r="A138" s="619">
        <f t="shared" si="2"/>
        <v>133</v>
      </c>
      <c r="B138" s="126" t="s">
        <v>1144</v>
      </c>
      <c r="C138" s="625" t="s">
        <v>464</v>
      </c>
      <c r="D138" s="620" t="s">
        <v>1045</v>
      </c>
      <c r="E138" s="628">
        <v>4</v>
      </c>
      <c r="F138" s="629">
        <v>39021</v>
      </c>
      <c r="G138" s="631">
        <v>-4296.26</v>
      </c>
      <c r="H138" s="633">
        <v>44377</v>
      </c>
      <c r="I138" s="631">
        <v>3866.63</v>
      </c>
      <c r="J138" s="126">
        <v>-429.63</v>
      </c>
    </row>
    <row r="139" spans="1:10">
      <c r="A139" s="619">
        <f t="shared" si="2"/>
        <v>134</v>
      </c>
      <c r="B139" s="126" t="s">
        <v>1145</v>
      </c>
      <c r="C139" s="625" t="s">
        <v>465</v>
      </c>
      <c r="D139" s="620" t="s">
        <v>1045</v>
      </c>
      <c r="E139" s="628">
        <v>23</v>
      </c>
      <c r="F139" s="629">
        <v>39051</v>
      </c>
      <c r="G139" s="631">
        <v>-26348.21</v>
      </c>
      <c r="H139" s="633">
        <v>44377</v>
      </c>
      <c r="I139" s="631">
        <v>23713.39</v>
      </c>
      <c r="J139" s="631">
        <v>-2634.82</v>
      </c>
    </row>
    <row r="140" spans="1:10">
      <c r="A140" s="619">
        <f t="shared" si="2"/>
        <v>135</v>
      </c>
      <c r="B140" s="126" t="s">
        <v>1146</v>
      </c>
      <c r="C140" s="625" t="s">
        <v>466</v>
      </c>
      <c r="D140" s="620" t="s">
        <v>1045</v>
      </c>
      <c r="E140" s="628">
        <v>22</v>
      </c>
      <c r="F140" s="629">
        <v>39113</v>
      </c>
      <c r="G140" s="631">
        <v>-25331.13</v>
      </c>
      <c r="H140" s="633">
        <v>44377</v>
      </c>
      <c r="I140" s="631">
        <v>22798.01</v>
      </c>
      <c r="J140" s="631">
        <v>-2533.12</v>
      </c>
    </row>
    <row r="141" spans="1:10">
      <c r="A141" s="619">
        <f t="shared" si="2"/>
        <v>136</v>
      </c>
      <c r="B141" s="126" t="s">
        <v>1147</v>
      </c>
      <c r="C141" s="625" t="s">
        <v>467</v>
      </c>
      <c r="D141" s="620" t="s">
        <v>1045</v>
      </c>
      <c r="E141" s="628">
        <v>10</v>
      </c>
      <c r="F141" s="629">
        <v>39156</v>
      </c>
      <c r="G141" s="631">
        <v>-10910.9</v>
      </c>
      <c r="H141" s="633">
        <v>44377</v>
      </c>
      <c r="I141" s="631">
        <v>9819.81</v>
      </c>
      <c r="J141" s="631">
        <v>-1091.0899999999999</v>
      </c>
    </row>
    <row r="142" spans="1:10">
      <c r="A142" s="619">
        <f t="shared" si="2"/>
        <v>137</v>
      </c>
      <c r="B142" s="126" t="s">
        <v>1148</v>
      </c>
      <c r="C142" s="625" t="s">
        <v>468</v>
      </c>
      <c r="D142" s="620" t="s">
        <v>1045</v>
      </c>
      <c r="E142" s="628">
        <v>4</v>
      </c>
      <c r="F142" s="629">
        <v>38837</v>
      </c>
      <c r="G142" s="631">
        <v>-4319.83</v>
      </c>
      <c r="H142" s="633">
        <v>44377</v>
      </c>
      <c r="I142" s="631">
        <v>3887.83</v>
      </c>
      <c r="J142" s="126">
        <v>-432</v>
      </c>
    </row>
    <row r="143" spans="1:10">
      <c r="A143" s="619">
        <f t="shared" si="2"/>
        <v>138</v>
      </c>
      <c r="B143" s="126" t="s">
        <v>1149</v>
      </c>
      <c r="C143" s="625" t="s">
        <v>469</v>
      </c>
      <c r="D143" s="620" t="s">
        <v>1045</v>
      </c>
      <c r="E143" s="628">
        <v>2</v>
      </c>
      <c r="F143" s="629">
        <v>38868</v>
      </c>
      <c r="G143" s="631">
        <v>-2159.92</v>
      </c>
      <c r="H143" s="633">
        <v>44469</v>
      </c>
      <c r="I143" s="631">
        <v>1943.92</v>
      </c>
      <c r="J143" s="126">
        <v>-216</v>
      </c>
    </row>
    <row r="144" spans="1:10">
      <c r="A144" s="619">
        <f t="shared" si="2"/>
        <v>139</v>
      </c>
      <c r="B144" s="126" t="s">
        <v>1150</v>
      </c>
      <c r="C144" s="625" t="s">
        <v>470</v>
      </c>
      <c r="D144" s="620" t="s">
        <v>1045</v>
      </c>
      <c r="E144" s="628">
        <v>3</v>
      </c>
      <c r="F144" s="629">
        <v>38898</v>
      </c>
      <c r="G144" s="631">
        <v>-3216.27</v>
      </c>
      <c r="H144" s="633">
        <v>44561</v>
      </c>
      <c r="I144" s="631">
        <v>2894.64</v>
      </c>
      <c r="J144" s="126">
        <v>-321.63</v>
      </c>
    </row>
    <row r="145" spans="1:10">
      <c r="A145" s="619">
        <f t="shared" si="2"/>
        <v>140</v>
      </c>
      <c r="B145" s="126" t="s">
        <v>1151</v>
      </c>
      <c r="C145" s="625" t="s">
        <v>471</v>
      </c>
      <c r="D145" s="620" t="s">
        <v>1045</v>
      </c>
      <c r="E145" s="628">
        <v>4</v>
      </c>
      <c r="F145" s="629">
        <v>38929</v>
      </c>
      <c r="G145" s="631">
        <v>-6052.99</v>
      </c>
      <c r="H145" s="633">
        <v>44469</v>
      </c>
      <c r="I145" s="631">
        <v>5447.69</v>
      </c>
      <c r="J145" s="126">
        <v>-605.29999999999995</v>
      </c>
    </row>
    <row r="146" spans="1:10">
      <c r="A146" s="619">
        <f t="shared" si="2"/>
        <v>141</v>
      </c>
      <c r="B146" s="126" t="s">
        <v>1152</v>
      </c>
      <c r="C146" s="625" t="s">
        <v>472</v>
      </c>
      <c r="D146" s="620" t="s">
        <v>1045</v>
      </c>
      <c r="E146" s="628">
        <v>1</v>
      </c>
      <c r="F146" s="629">
        <v>38960</v>
      </c>
      <c r="G146" s="631">
        <v>-1072.0899999999999</v>
      </c>
      <c r="H146" s="633">
        <v>44469</v>
      </c>
      <c r="I146" s="126">
        <v>964.88</v>
      </c>
      <c r="J146" s="126">
        <v>-107.21</v>
      </c>
    </row>
    <row r="147" spans="1:10">
      <c r="A147" s="619">
        <f t="shared" si="2"/>
        <v>142</v>
      </c>
      <c r="B147" s="126" t="s">
        <v>1153</v>
      </c>
      <c r="C147" s="625" t="s">
        <v>473</v>
      </c>
      <c r="D147" s="620" t="s">
        <v>1045</v>
      </c>
      <c r="E147" s="628">
        <v>4</v>
      </c>
      <c r="F147" s="629">
        <v>38990</v>
      </c>
      <c r="G147" s="631">
        <v>-4296.2299999999996</v>
      </c>
      <c r="H147" s="633">
        <v>44377</v>
      </c>
      <c r="I147" s="631">
        <v>3866.61</v>
      </c>
      <c r="J147" s="126">
        <v>-429.62</v>
      </c>
    </row>
    <row r="148" spans="1:10">
      <c r="A148" s="619">
        <f t="shared" si="2"/>
        <v>143</v>
      </c>
      <c r="B148" s="126" t="s">
        <v>1154</v>
      </c>
      <c r="C148" s="625" t="s">
        <v>474</v>
      </c>
      <c r="D148" s="620" t="s">
        <v>1045</v>
      </c>
      <c r="E148" s="628">
        <v>3</v>
      </c>
      <c r="F148" s="629">
        <v>39021</v>
      </c>
      <c r="G148" s="631">
        <v>-3216.3</v>
      </c>
      <c r="H148" s="633">
        <v>44377</v>
      </c>
      <c r="I148" s="631">
        <v>2894.67</v>
      </c>
      <c r="J148" s="126">
        <v>-321.63</v>
      </c>
    </row>
    <row r="149" spans="1:10">
      <c r="A149" s="619">
        <f t="shared" si="2"/>
        <v>144</v>
      </c>
      <c r="B149" s="126" t="s">
        <v>1155</v>
      </c>
      <c r="C149" s="625" t="s">
        <v>475</v>
      </c>
      <c r="D149" s="620" t="s">
        <v>1045</v>
      </c>
      <c r="E149" s="628">
        <v>12</v>
      </c>
      <c r="F149" s="629">
        <v>39051</v>
      </c>
      <c r="G149" s="631">
        <v>-14555.11</v>
      </c>
      <c r="H149" s="633">
        <v>44377</v>
      </c>
      <c r="I149" s="631">
        <v>13099.6</v>
      </c>
      <c r="J149" s="631">
        <v>-1455.51</v>
      </c>
    </row>
    <row r="150" spans="1:10">
      <c r="A150" s="619">
        <f t="shared" si="2"/>
        <v>145</v>
      </c>
      <c r="B150" s="126" t="s">
        <v>1156</v>
      </c>
      <c r="C150" s="625" t="s">
        <v>476</v>
      </c>
      <c r="D150" s="620" t="s">
        <v>1045</v>
      </c>
      <c r="E150" s="628">
        <v>7</v>
      </c>
      <c r="F150" s="629">
        <v>39082</v>
      </c>
      <c r="G150" s="631">
        <v>-7544</v>
      </c>
      <c r="H150" s="633">
        <v>44469</v>
      </c>
      <c r="I150" s="631">
        <v>6789.6</v>
      </c>
      <c r="J150" s="126">
        <v>-754.4</v>
      </c>
    </row>
    <row r="151" spans="1:10">
      <c r="A151" s="619">
        <f t="shared" si="2"/>
        <v>146</v>
      </c>
      <c r="B151" s="126" t="s">
        <v>1157</v>
      </c>
      <c r="C151" s="625" t="s">
        <v>477</v>
      </c>
      <c r="D151" s="620" t="s">
        <v>1045</v>
      </c>
      <c r="E151" s="628">
        <v>10</v>
      </c>
      <c r="F151" s="629">
        <v>39113</v>
      </c>
      <c r="G151" s="631">
        <v>-10752.43</v>
      </c>
      <c r="H151" s="633">
        <v>44377</v>
      </c>
      <c r="I151" s="631">
        <v>9677.19</v>
      </c>
      <c r="J151" s="631">
        <v>-1075.24</v>
      </c>
    </row>
    <row r="152" spans="1:10">
      <c r="A152" s="619">
        <f t="shared" si="2"/>
        <v>147</v>
      </c>
      <c r="B152" s="126" t="s">
        <v>1158</v>
      </c>
      <c r="C152" s="625" t="s">
        <v>478</v>
      </c>
      <c r="D152" s="620" t="s">
        <v>1045</v>
      </c>
      <c r="E152" s="628">
        <v>4</v>
      </c>
      <c r="F152" s="629">
        <v>39155</v>
      </c>
      <c r="G152" s="631">
        <v>-4331.08</v>
      </c>
      <c r="H152" s="633">
        <v>44469</v>
      </c>
      <c r="I152" s="631">
        <v>3897.97</v>
      </c>
      <c r="J152" s="126">
        <v>-433.11</v>
      </c>
    </row>
    <row r="153" spans="1:10">
      <c r="A153" s="619">
        <f t="shared" si="2"/>
        <v>148</v>
      </c>
      <c r="B153" s="126" t="s">
        <v>1159</v>
      </c>
      <c r="C153" s="625" t="s">
        <v>479</v>
      </c>
      <c r="D153" s="620" t="s">
        <v>1045</v>
      </c>
      <c r="E153" s="628">
        <v>1</v>
      </c>
      <c r="F153" s="629">
        <v>38837</v>
      </c>
      <c r="G153" s="631">
        <v>-1079.96</v>
      </c>
      <c r="H153" s="633">
        <v>44561</v>
      </c>
      <c r="I153" s="126">
        <v>971.96</v>
      </c>
      <c r="J153" s="126">
        <v>-108</v>
      </c>
    </row>
    <row r="154" spans="1:10">
      <c r="A154" s="619">
        <f t="shared" si="2"/>
        <v>149</v>
      </c>
      <c r="B154" s="126" t="s">
        <v>1160</v>
      </c>
      <c r="C154" s="625" t="s">
        <v>480</v>
      </c>
      <c r="D154" s="620" t="s">
        <v>1045</v>
      </c>
      <c r="E154" s="628">
        <v>3</v>
      </c>
      <c r="F154" s="629">
        <v>38868</v>
      </c>
      <c r="G154" s="631">
        <v>-3239.87</v>
      </c>
      <c r="H154" s="633">
        <v>44377</v>
      </c>
      <c r="I154" s="631">
        <v>2915.88</v>
      </c>
      <c r="J154" s="126">
        <v>-323.99</v>
      </c>
    </row>
    <row r="155" spans="1:10">
      <c r="A155" s="619">
        <f t="shared" si="2"/>
        <v>150</v>
      </c>
      <c r="B155" s="126" t="s">
        <v>1161</v>
      </c>
      <c r="C155" s="625" t="s">
        <v>481</v>
      </c>
      <c r="D155" s="620" t="s">
        <v>1045</v>
      </c>
      <c r="E155" s="628">
        <v>14</v>
      </c>
      <c r="F155" s="629">
        <v>38898</v>
      </c>
      <c r="G155" s="631">
        <v>-15025</v>
      </c>
      <c r="H155" s="633">
        <v>44377</v>
      </c>
      <c r="I155" s="631">
        <v>13522.49</v>
      </c>
      <c r="J155" s="631">
        <v>-1502.51</v>
      </c>
    </row>
    <row r="156" spans="1:10">
      <c r="A156" s="619">
        <f t="shared" si="2"/>
        <v>151</v>
      </c>
      <c r="B156" s="126" t="s">
        <v>1162</v>
      </c>
      <c r="C156" s="625" t="s">
        <v>482</v>
      </c>
      <c r="D156" s="620" t="s">
        <v>1045</v>
      </c>
      <c r="E156" s="628">
        <v>45</v>
      </c>
      <c r="F156" s="629">
        <v>38929</v>
      </c>
      <c r="G156" s="631">
        <v>-50000.81</v>
      </c>
      <c r="H156" s="633">
        <v>44469</v>
      </c>
      <c r="I156" s="631">
        <v>45000.73</v>
      </c>
      <c r="J156" s="631">
        <v>-5000.08</v>
      </c>
    </row>
    <row r="157" spans="1:10">
      <c r="A157" s="619">
        <f t="shared" si="2"/>
        <v>152</v>
      </c>
      <c r="B157" s="126" t="s">
        <v>1163</v>
      </c>
      <c r="C157" s="625" t="s">
        <v>483</v>
      </c>
      <c r="D157" s="620" t="s">
        <v>1045</v>
      </c>
      <c r="E157" s="628">
        <v>50</v>
      </c>
      <c r="F157" s="629">
        <v>38960</v>
      </c>
      <c r="G157" s="631">
        <v>-53604.5</v>
      </c>
      <c r="H157" s="633">
        <v>44377</v>
      </c>
      <c r="I157" s="631">
        <v>48244.05</v>
      </c>
      <c r="J157" s="631">
        <v>-5360.45</v>
      </c>
    </row>
    <row r="158" spans="1:10">
      <c r="A158" s="619">
        <f t="shared" si="2"/>
        <v>153</v>
      </c>
      <c r="B158" s="126" t="s">
        <v>1164</v>
      </c>
      <c r="C158" s="625" t="s">
        <v>484</v>
      </c>
      <c r="D158" s="620" t="s">
        <v>1045</v>
      </c>
      <c r="E158" s="628">
        <v>11</v>
      </c>
      <c r="F158" s="629">
        <v>38990</v>
      </c>
      <c r="G158" s="631">
        <v>-11832.35</v>
      </c>
      <c r="H158" s="633">
        <v>44377</v>
      </c>
      <c r="I158" s="631">
        <v>10649.12</v>
      </c>
      <c r="J158" s="631">
        <v>-1183.23</v>
      </c>
    </row>
    <row r="159" spans="1:10">
      <c r="A159" s="619">
        <f t="shared" si="2"/>
        <v>154</v>
      </c>
      <c r="B159" s="126" t="s">
        <v>1165</v>
      </c>
      <c r="C159" s="625" t="s">
        <v>485</v>
      </c>
      <c r="D159" s="620" t="s">
        <v>1045</v>
      </c>
      <c r="E159" s="628">
        <v>34</v>
      </c>
      <c r="F159" s="629">
        <v>39021</v>
      </c>
      <c r="G159" s="631">
        <v>-36451.4</v>
      </c>
      <c r="H159" s="633">
        <v>44377</v>
      </c>
      <c r="I159" s="631">
        <v>32806.26</v>
      </c>
      <c r="J159" s="631">
        <v>-3645.14</v>
      </c>
    </row>
    <row r="160" spans="1:10">
      <c r="A160" s="619">
        <f t="shared" si="2"/>
        <v>155</v>
      </c>
      <c r="B160" s="126" t="s">
        <v>1166</v>
      </c>
      <c r="C160" s="625" t="s">
        <v>486</v>
      </c>
      <c r="D160" s="620" t="s">
        <v>1045</v>
      </c>
      <c r="E160" s="628">
        <v>14</v>
      </c>
      <c r="F160" s="629">
        <v>39051</v>
      </c>
      <c r="G160" s="631">
        <v>-18397.080000000002</v>
      </c>
      <c r="H160" s="633">
        <v>44377</v>
      </c>
      <c r="I160" s="631">
        <v>16557.37</v>
      </c>
      <c r="J160" s="631">
        <v>-1839.71</v>
      </c>
    </row>
    <row r="161" spans="1:10">
      <c r="A161" s="619">
        <f t="shared" si="2"/>
        <v>156</v>
      </c>
      <c r="B161" s="126" t="s">
        <v>1167</v>
      </c>
      <c r="C161" s="625" t="s">
        <v>487</v>
      </c>
      <c r="D161" s="620" t="s">
        <v>1045</v>
      </c>
      <c r="E161" s="628">
        <v>55</v>
      </c>
      <c r="F161" s="629">
        <v>39082</v>
      </c>
      <c r="G161" s="631">
        <v>-60663.27</v>
      </c>
      <c r="H161" s="633">
        <v>44377</v>
      </c>
      <c r="I161" s="631">
        <v>54596.94</v>
      </c>
      <c r="J161" s="631">
        <v>-6066.33</v>
      </c>
    </row>
    <row r="162" spans="1:10">
      <c r="A162" s="619">
        <f t="shared" si="2"/>
        <v>157</v>
      </c>
      <c r="B162" s="126" t="s">
        <v>1168</v>
      </c>
      <c r="C162" s="625" t="s">
        <v>488</v>
      </c>
      <c r="D162" s="620" t="s">
        <v>1045</v>
      </c>
      <c r="E162" s="628">
        <v>4</v>
      </c>
      <c r="F162" s="629">
        <v>39113</v>
      </c>
      <c r="G162" s="631">
        <v>-5978.31</v>
      </c>
      <c r="H162" s="633">
        <v>44469</v>
      </c>
      <c r="I162" s="631">
        <v>5380.48</v>
      </c>
      <c r="J162" s="126">
        <v>-597.83000000000004</v>
      </c>
    </row>
    <row r="163" spans="1:10">
      <c r="A163" s="619">
        <f t="shared" si="2"/>
        <v>158</v>
      </c>
      <c r="B163" s="126" t="s">
        <v>1169</v>
      </c>
      <c r="C163" s="625" t="s">
        <v>489</v>
      </c>
      <c r="D163" s="620" t="s">
        <v>1045</v>
      </c>
      <c r="E163" s="628">
        <v>10</v>
      </c>
      <c r="F163" s="629">
        <v>39125</v>
      </c>
      <c r="G163" s="631">
        <v>-12418.76</v>
      </c>
      <c r="H163" s="633">
        <v>44469</v>
      </c>
      <c r="I163" s="631">
        <v>11176.88</v>
      </c>
      <c r="J163" s="631">
        <v>-1241.8800000000001</v>
      </c>
    </row>
    <row r="164" spans="1:10">
      <c r="A164" s="619">
        <f t="shared" si="2"/>
        <v>159</v>
      </c>
      <c r="B164" s="126" t="s">
        <v>1170</v>
      </c>
      <c r="C164" s="625" t="s">
        <v>490</v>
      </c>
      <c r="D164" s="620" t="s">
        <v>1045</v>
      </c>
      <c r="E164" s="628">
        <v>11</v>
      </c>
      <c r="F164" s="629">
        <v>39155</v>
      </c>
      <c r="G164" s="631">
        <v>-13526.3</v>
      </c>
      <c r="H164" s="633">
        <v>44377</v>
      </c>
      <c r="I164" s="631">
        <v>12173.67</v>
      </c>
      <c r="J164" s="631">
        <v>-1352.63</v>
      </c>
    </row>
    <row r="165" spans="1:10">
      <c r="A165" s="619">
        <f t="shared" si="2"/>
        <v>160</v>
      </c>
      <c r="B165" s="126" t="s">
        <v>1171</v>
      </c>
      <c r="C165" s="625" t="s">
        <v>491</v>
      </c>
      <c r="D165" s="620" t="s">
        <v>1045</v>
      </c>
      <c r="E165" s="628">
        <v>23</v>
      </c>
      <c r="F165" s="629">
        <v>38836</v>
      </c>
      <c r="G165" s="631">
        <v>-33262.94</v>
      </c>
      <c r="H165" s="633">
        <v>44377</v>
      </c>
      <c r="I165" s="631">
        <v>29936.639999999999</v>
      </c>
      <c r="J165" s="631">
        <v>-3326.3</v>
      </c>
    </row>
    <row r="166" spans="1:10">
      <c r="A166" s="619">
        <f t="shared" si="2"/>
        <v>161</v>
      </c>
      <c r="B166" s="126" t="s">
        <v>1172</v>
      </c>
      <c r="C166" s="625" t="s">
        <v>492</v>
      </c>
      <c r="D166" s="620" t="s">
        <v>1045</v>
      </c>
      <c r="E166" s="628">
        <v>23</v>
      </c>
      <c r="F166" s="629">
        <v>38868</v>
      </c>
      <c r="G166" s="631">
        <v>-26794.61</v>
      </c>
      <c r="H166" s="633">
        <v>44469</v>
      </c>
      <c r="I166" s="631">
        <v>24115.14</v>
      </c>
      <c r="J166" s="631">
        <v>-2679.47</v>
      </c>
    </row>
    <row r="167" spans="1:10">
      <c r="A167" s="619">
        <f t="shared" si="2"/>
        <v>162</v>
      </c>
      <c r="B167" s="126" t="s">
        <v>1173</v>
      </c>
      <c r="C167" s="625" t="s">
        <v>493</v>
      </c>
      <c r="D167" s="620" t="s">
        <v>1045</v>
      </c>
      <c r="E167" s="628">
        <v>16</v>
      </c>
      <c r="F167" s="629">
        <v>38898</v>
      </c>
      <c r="G167" s="631">
        <v>-20848.46</v>
      </c>
      <c r="H167" s="633">
        <v>44377</v>
      </c>
      <c r="I167" s="631">
        <v>18763.61</v>
      </c>
      <c r="J167" s="631">
        <v>-2084.85</v>
      </c>
    </row>
    <row r="168" spans="1:10">
      <c r="A168" s="619">
        <f t="shared" si="2"/>
        <v>163</v>
      </c>
      <c r="B168" s="126" t="s">
        <v>1174</v>
      </c>
      <c r="C168" s="625" t="s">
        <v>494</v>
      </c>
      <c r="D168" s="620" t="s">
        <v>1045</v>
      </c>
      <c r="E168" s="628">
        <v>86</v>
      </c>
      <c r="F168" s="629">
        <v>38929</v>
      </c>
      <c r="G168" s="631">
        <v>-92199.74</v>
      </c>
      <c r="H168" s="633">
        <v>44377</v>
      </c>
      <c r="I168" s="631">
        <v>82979.75</v>
      </c>
      <c r="J168" s="631">
        <v>-9219.99</v>
      </c>
    </row>
    <row r="169" spans="1:10">
      <c r="A169" s="619">
        <f t="shared" si="2"/>
        <v>164</v>
      </c>
      <c r="B169" s="126" t="s">
        <v>1175</v>
      </c>
      <c r="C169" s="625" t="s">
        <v>495</v>
      </c>
      <c r="D169" s="620" t="s">
        <v>1045</v>
      </c>
      <c r="E169" s="628">
        <v>11</v>
      </c>
      <c r="F169" s="629">
        <v>38960</v>
      </c>
      <c r="G169" s="631">
        <v>-11792.99</v>
      </c>
      <c r="H169" s="633">
        <v>44469</v>
      </c>
      <c r="I169" s="631">
        <v>10613.68</v>
      </c>
      <c r="J169" s="631">
        <v>-1179.31</v>
      </c>
    </row>
    <row r="170" spans="1:10">
      <c r="A170" s="619">
        <f t="shared" si="2"/>
        <v>165</v>
      </c>
      <c r="B170" s="126" t="s">
        <v>1176</v>
      </c>
      <c r="C170" s="625" t="s">
        <v>496</v>
      </c>
      <c r="D170" s="620" t="s">
        <v>1045</v>
      </c>
      <c r="E170" s="628">
        <v>19</v>
      </c>
      <c r="F170" s="629">
        <v>38990</v>
      </c>
      <c r="G170" s="631">
        <v>-27467.59</v>
      </c>
      <c r="H170" s="633">
        <v>44377</v>
      </c>
      <c r="I170" s="631">
        <v>24720.83</v>
      </c>
      <c r="J170" s="631">
        <v>-2746.76</v>
      </c>
    </row>
    <row r="171" spans="1:10">
      <c r="A171" s="619">
        <f t="shared" si="2"/>
        <v>166</v>
      </c>
      <c r="B171" s="126" t="s">
        <v>1177</v>
      </c>
      <c r="C171" s="625" t="s">
        <v>497</v>
      </c>
      <c r="D171" s="620" t="s">
        <v>1045</v>
      </c>
      <c r="E171" s="628">
        <v>23</v>
      </c>
      <c r="F171" s="629">
        <v>39021</v>
      </c>
      <c r="G171" s="631">
        <v>-28171.8</v>
      </c>
      <c r="H171" s="633">
        <v>44377</v>
      </c>
      <c r="I171" s="631">
        <v>25354.62</v>
      </c>
      <c r="J171" s="631">
        <v>-2817.18</v>
      </c>
    </row>
    <row r="172" spans="1:10">
      <c r="A172" s="619">
        <f t="shared" si="2"/>
        <v>167</v>
      </c>
      <c r="B172" s="126" t="s">
        <v>1178</v>
      </c>
      <c r="C172" s="625" t="s">
        <v>498</v>
      </c>
      <c r="D172" s="620" t="s">
        <v>1045</v>
      </c>
      <c r="E172" s="628">
        <v>22</v>
      </c>
      <c r="F172" s="629">
        <v>39051</v>
      </c>
      <c r="G172" s="631">
        <v>-28655.93</v>
      </c>
      <c r="H172" s="633">
        <v>44377</v>
      </c>
      <c r="I172" s="631">
        <v>25790.34</v>
      </c>
      <c r="J172" s="631">
        <v>-2865.59</v>
      </c>
    </row>
    <row r="173" spans="1:10">
      <c r="A173" s="619">
        <f t="shared" si="2"/>
        <v>168</v>
      </c>
      <c r="B173" s="126" t="s">
        <v>1179</v>
      </c>
      <c r="C173" s="625" t="s">
        <v>499</v>
      </c>
      <c r="D173" s="620" t="s">
        <v>1045</v>
      </c>
      <c r="E173" s="628">
        <v>17</v>
      </c>
      <c r="F173" s="629">
        <v>39082</v>
      </c>
      <c r="G173" s="631">
        <v>-23374.02</v>
      </c>
      <c r="H173" s="633">
        <v>44377</v>
      </c>
      <c r="I173" s="631">
        <v>21036.61</v>
      </c>
      <c r="J173" s="631">
        <v>-2337.41</v>
      </c>
    </row>
    <row r="174" spans="1:10">
      <c r="A174" s="619">
        <f t="shared" si="2"/>
        <v>169</v>
      </c>
      <c r="B174" s="126" t="s">
        <v>1180</v>
      </c>
      <c r="C174" s="625" t="s">
        <v>500</v>
      </c>
      <c r="D174" s="620" t="s">
        <v>1045</v>
      </c>
      <c r="E174" s="628">
        <v>15</v>
      </c>
      <c r="F174" s="629">
        <v>39113</v>
      </c>
      <c r="G174" s="631">
        <v>-17787.12</v>
      </c>
      <c r="H174" s="633">
        <v>44377</v>
      </c>
      <c r="I174" s="631">
        <v>16008.41</v>
      </c>
      <c r="J174" s="631">
        <v>-1778.71</v>
      </c>
    </row>
    <row r="175" spans="1:10">
      <c r="A175" s="619">
        <f t="shared" si="2"/>
        <v>170</v>
      </c>
      <c r="B175" s="126" t="s">
        <v>1181</v>
      </c>
      <c r="C175" s="625" t="s">
        <v>501</v>
      </c>
      <c r="D175" s="620" t="s">
        <v>1045</v>
      </c>
      <c r="E175" s="628">
        <v>6</v>
      </c>
      <c r="F175" s="629">
        <v>39125</v>
      </c>
      <c r="G175" s="631">
        <v>-6448.32</v>
      </c>
      <c r="H175" s="633">
        <v>44469</v>
      </c>
      <c r="I175" s="631">
        <v>5803.48</v>
      </c>
      <c r="J175" s="126">
        <v>-644.84</v>
      </c>
    </row>
    <row r="176" spans="1:10">
      <c r="A176" s="619">
        <f t="shared" si="2"/>
        <v>171</v>
      </c>
      <c r="B176" s="126" t="s">
        <v>1182</v>
      </c>
      <c r="C176" s="625" t="s">
        <v>502</v>
      </c>
      <c r="D176" s="620" t="s">
        <v>1045</v>
      </c>
      <c r="E176" s="628">
        <v>23</v>
      </c>
      <c r="F176" s="629">
        <v>39155</v>
      </c>
      <c r="G176" s="631">
        <v>-28229.96</v>
      </c>
      <c r="H176" s="633">
        <v>44377</v>
      </c>
      <c r="I176" s="631">
        <v>25406.959999999999</v>
      </c>
      <c r="J176" s="631">
        <v>-2823</v>
      </c>
    </row>
    <row r="177" spans="1:10">
      <c r="A177" s="619">
        <f t="shared" si="2"/>
        <v>172</v>
      </c>
      <c r="B177" s="126" t="s">
        <v>1183</v>
      </c>
      <c r="C177" s="625" t="s">
        <v>503</v>
      </c>
      <c r="D177" s="620" t="s">
        <v>1045</v>
      </c>
      <c r="E177" s="628">
        <v>1</v>
      </c>
      <c r="F177" s="629">
        <v>38837</v>
      </c>
      <c r="G177" s="631">
        <v>-1079.96</v>
      </c>
      <c r="H177" s="633">
        <v>44651</v>
      </c>
      <c r="I177" s="126">
        <v>971.96</v>
      </c>
      <c r="J177" s="126">
        <v>-108</v>
      </c>
    </row>
    <row r="178" spans="1:10">
      <c r="A178" s="619">
        <f t="shared" si="2"/>
        <v>173</v>
      </c>
      <c r="B178" s="126" t="s">
        <v>1184</v>
      </c>
      <c r="C178" s="625" t="s">
        <v>504</v>
      </c>
      <c r="D178" s="620" t="s">
        <v>1045</v>
      </c>
      <c r="E178" s="628">
        <v>1</v>
      </c>
      <c r="F178" s="629">
        <v>38929</v>
      </c>
      <c r="G178" s="631">
        <v>-2828.85</v>
      </c>
      <c r="H178" s="633">
        <v>44650</v>
      </c>
      <c r="I178" s="631">
        <v>2545.9699999999998</v>
      </c>
      <c r="J178" s="126">
        <v>-282.88</v>
      </c>
    </row>
    <row r="179" spans="1:10">
      <c r="A179" s="619">
        <f t="shared" si="2"/>
        <v>174</v>
      </c>
      <c r="B179" s="126" t="s">
        <v>1185</v>
      </c>
      <c r="C179" s="625" t="s">
        <v>505</v>
      </c>
      <c r="D179" s="620" t="s">
        <v>1045</v>
      </c>
      <c r="E179" s="628">
        <v>1</v>
      </c>
      <c r="F179" s="629">
        <v>38990</v>
      </c>
      <c r="G179" s="631">
        <v>-2828.85</v>
      </c>
      <c r="H179" s="633">
        <v>44469</v>
      </c>
      <c r="I179" s="631">
        <v>2545.96</v>
      </c>
      <c r="J179" s="126">
        <v>-282.89</v>
      </c>
    </row>
    <row r="180" spans="1:10">
      <c r="A180" s="619">
        <f t="shared" si="2"/>
        <v>175</v>
      </c>
      <c r="B180" s="126" t="s">
        <v>1186</v>
      </c>
      <c r="C180" s="625" t="s">
        <v>506</v>
      </c>
      <c r="D180" s="620" t="s">
        <v>1045</v>
      </c>
      <c r="E180" s="628">
        <v>1</v>
      </c>
      <c r="F180" s="629">
        <v>39021</v>
      </c>
      <c r="G180" s="631">
        <v>-1072.0999999999999</v>
      </c>
      <c r="H180" s="633">
        <v>44469</v>
      </c>
      <c r="I180" s="126">
        <v>964.89</v>
      </c>
      <c r="J180" s="126">
        <v>-107.21</v>
      </c>
    </row>
    <row r="181" spans="1:10">
      <c r="A181" s="619">
        <f t="shared" si="2"/>
        <v>176</v>
      </c>
      <c r="B181" s="126" t="s">
        <v>1187</v>
      </c>
      <c r="C181" s="625" t="s">
        <v>507</v>
      </c>
      <c r="D181" s="620" t="s">
        <v>1045</v>
      </c>
      <c r="E181" s="628">
        <v>3</v>
      </c>
      <c r="F181" s="629">
        <v>39082</v>
      </c>
      <c r="G181" s="631">
        <v>-4921.92</v>
      </c>
      <c r="H181" s="633">
        <v>44377</v>
      </c>
      <c r="I181" s="631">
        <v>4429.7299999999996</v>
      </c>
      <c r="J181" s="126">
        <v>-492.19</v>
      </c>
    </row>
    <row r="182" spans="1:10">
      <c r="A182" s="619">
        <f t="shared" si="2"/>
        <v>177</v>
      </c>
      <c r="B182" s="126" t="s">
        <v>1188</v>
      </c>
      <c r="C182" s="625" t="s">
        <v>508</v>
      </c>
      <c r="D182" s="620" t="s">
        <v>1045</v>
      </c>
      <c r="E182" s="628">
        <v>3</v>
      </c>
      <c r="F182" s="629">
        <v>39113</v>
      </c>
      <c r="G182" s="631">
        <v>-4906.21</v>
      </c>
      <c r="H182" s="633">
        <v>44469</v>
      </c>
      <c r="I182" s="631">
        <v>4415.59</v>
      </c>
      <c r="J182" s="126">
        <v>-490.62</v>
      </c>
    </row>
    <row r="183" spans="1:10">
      <c r="A183" s="619">
        <f t="shared" si="2"/>
        <v>178</v>
      </c>
      <c r="B183" s="126" t="s">
        <v>1189</v>
      </c>
      <c r="C183" s="625" t="s">
        <v>509</v>
      </c>
      <c r="D183" s="620" t="s">
        <v>1045</v>
      </c>
      <c r="E183" s="628">
        <v>2</v>
      </c>
      <c r="F183" s="629">
        <v>39125</v>
      </c>
      <c r="G183" s="631">
        <v>-5524.02</v>
      </c>
      <c r="H183" s="633">
        <v>44650</v>
      </c>
      <c r="I183" s="631">
        <v>4971.62</v>
      </c>
      <c r="J183" s="126">
        <v>-552.4</v>
      </c>
    </row>
    <row r="184" spans="1:10">
      <c r="A184" s="619">
        <f t="shared" si="2"/>
        <v>179</v>
      </c>
      <c r="B184" s="126" t="s">
        <v>1190</v>
      </c>
      <c r="C184" s="625" t="s">
        <v>510</v>
      </c>
      <c r="D184" s="620" t="s">
        <v>1045</v>
      </c>
      <c r="E184" s="628">
        <v>3</v>
      </c>
      <c r="F184" s="629">
        <v>39155</v>
      </c>
      <c r="G184" s="631">
        <v>-3235.68</v>
      </c>
      <c r="H184" s="633">
        <v>44469</v>
      </c>
      <c r="I184" s="631">
        <v>2912.11</v>
      </c>
      <c r="J184" s="126">
        <v>-323.57</v>
      </c>
    </row>
    <row r="185" spans="1:10">
      <c r="A185" s="619">
        <f t="shared" si="2"/>
        <v>180</v>
      </c>
      <c r="B185" s="126" t="s">
        <v>1191</v>
      </c>
      <c r="C185" s="625" t="s">
        <v>511</v>
      </c>
      <c r="D185" s="620" t="s">
        <v>1045</v>
      </c>
      <c r="E185" s="628">
        <v>11</v>
      </c>
      <c r="F185" s="629">
        <v>38837</v>
      </c>
      <c r="G185" s="631">
        <v>-34593.9</v>
      </c>
      <c r="H185" s="633">
        <v>44377</v>
      </c>
      <c r="I185" s="631">
        <v>31134.51</v>
      </c>
      <c r="J185" s="631">
        <v>-3459.39</v>
      </c>
    </row>
    <row r="186" spans="1:10">
      <c r="A186" s="619">
        <f t="shared" si="2"/>
        <v>181</v>
      </c>
      <c r="B186" s="126" t="s">
        <v>1192</v>
      </c>
      <c r="C186" s="625" t="s">
        <v>512</v>
      </c>
      <c r="D186" s="620" t="s">
        <v>1045</v>
      </c>
      <c r="E186" s="628">
        <v>4</v>
      </c>
      <c r="F186" s="629">
        <v>38868</v>
      </c>
      <c r="G186" s="631">
        <v>-12160.77</v>
      </c>
      <c r="H186" s="633">
        <v>44469</v>
      </c>
      <c r="I186" s="631">
        <v>10944.69</v>
      </c>
      <c r="J186" s="631">
        <v>-1216.08</v>
      </c>
    </row>
    <row r="187" spans="1:10">
      <c r="A187" s="619">
        <f t="shared" si="2"/>
        <v>182</v>
      </c>
      <c r="B187" s="126" t="s">
        <v>1193</v>
      </c>
      <c r="C187" s="625" t="s">
        <v>513</v>
      </c>
      <c r="D187" s="620" t="s">
        <v>1045</v>
      </c>
      <c r="E187" s="628">
        <v>2</v>
      </c>
      <c r="F187" s="629">
        <v>38898</v>
      </c>
      <c r="G187" s="631">
        <v>-3983.82</v>
      </c>
      <c r="H187" s="633">
        <v>44561</v>
      </c>
      <c r="I187" s="631">
        <v>3585.43</v>
      </c>
      <c r="J187" s="126">
        <v>-398.39</v>
      </c>
    </row>
    <row r="188" spans="1:10">
      <c r="A188" s="619">
        <f t="shared" si="2"/>
        <v>183</v>
      </c>
      <c r="B188" s="126" t="s">
        <v>1194</v>
      </c>
      <c r="C188" s="625" t="s">
        <v>514</v>
      </c>
      <c r="D188" s="620" t="s">
        <v>1045</v>
      </c>
      <c r="E188" s="628">
        <v>1</v>
      </c>
      <c r="F188" s="629">
        <v>38929</v>
      </c>
      <c r="G188" s="631">
        <v>-1072.0899999999999</v>
      </c>
      <c r="H188" s="633">
        <v>44469</v>
      </c>
      <c r="I188" s="126">
        <v>964.88</v>
      </c>
      <c r="J188" s="126">
        <v>-107.21</v>
      </c>
    </row>
    <row r="189" spans="1:10">
      <c r="A189" s="619">
        <f t="shared" si="2"/>
        <v>184</v>
      </c>
      <c r="B189" s="126" t="s">
        <v>1195</v>
      </c>
      <c r="C189" s="625" t="s">
        <v>515</v>
      </c>
      <c r="D189" s="620" t="s">
        <v>1045</v>
      </c>
      <c r="E189" s="628">
        <v>3</v>
      </c>
      <c r="F189" s="629">
        <v>38960</v>
      </c>
      <c r="G189" s="631">
        <v>-6729.79</v>
      </c>
      <c r="H189" s="633">
        <v>44377</v>
      </c>
      <c r="I189" s="631">
        <v>6056.82</v>
      </c>
      <c r="J189" s="126">
        <v>-672.97</v>
      </c>
    </row>
    <row r="190" spans="1:10">
      <c r="A190" s="619">
        <f t="shared" si="2"/>
        <v>185</v>
      </c>
      <c r="B190" s="126" t="s">
        <v>1196</v>
      </c>
      <c r="C190" s="625" t="s">
        <v>516</v>
      </c>
      <c r="D190" s="620" t="s">
        <v>1045</v>
      </c>
      <c r="E190" s="628">
        <v>4</v>
      </c>
      <c r="F190" s="629">
        <v>38990</v>
      </c>
      <c r="G190" s="631">
        <v>-7809.74</v>
      </c>
      <c r="H190" s="633">
        <v>44377</v>
      </c>
      <c r="I190" s="631">
        <v>7028.77</v>
      </c>
      <c r="J190" s="126">
        <v>-780.97</v>
      </c>
    </row>
    <row r="191" spans="1:10">
      <c r="A191" s="619">
        <f t="shared" si="2"/>
        <v>186</v>
      </c>
      <c r="B191" s="126" t="s">
        <v>1197</v>
      </c>
      <c r="C191" s="625" t="s">
        <v>518</v>
      </c>
      <c r="D191" s="620" t="s">
        <v>1045</v>
      </c>
      <c r="E191" s="628">
        <v>14</v>
      </c>
      <c r="F191" s="629">
        <v>39051</v>
      </c>
      <c r="G191" s="631">
        <v>-23458.95</v>
      </c>
      <c r="H191" s="633">
        <v>44469</v>
      </c>
      <c r="I191" s="631">
        <v>21113.06</v>
      </c>
      <c r="J191" s="631">
        <v>-2345.89</v>
      </c>
    </row>
    <row r="192" spans="1:10">
      <c r="A192" s="619">
        <f t="shared" si="2"/>
        <v>187</v>
      </c>
      <c r="B192" s="126" t="s">
        <v>1198</v>
      </c>
      <c r="C192" s="625" t="s">
        <v>519</v>
      </c>
      <c r="D192" s="620" t="s">
        <v>1045</v>
      </c>
      <c r="E192" s="628">
        <v>2</v>
      </c>
      <c r="F192" s="629">
        <v>39082</v>
      </c>
      <c r="G192" s="631">
        <v>-2144.1999999999998</v>
      </c>
      <c r="H192" s="633">
        <v>44561</v>
      </c>
      <c r="I192" s="631">
        <v>1929.78</v>
      </c>
      <c r="J192" s="126">
        <v>-214.42</v>
      </c>
    </row>
    <row r="193" spans="1:10">
      <c r="A193" s="619">
        <f t="shared" si="2"/>
        <v>188</v>
      </c>
      <c r="B193" s="126" t="s">
        <v>1199</v>
      </c>
      <c r="C193" s="625" t="s">
        <v>520</v>
      </c>
      <c r="D193" s="620" t="s">
        <v>1045</v>
      </c>
      <c r="E193" s="628">
        <v>3</v>
      </c>
      <c r="F193" s="629">
        <v>39113</v>
      </c>
      <c r="G193" s="631">
        <v>-3216.3</v>
      </c>
      <c r="H193" s="633">
        <v>44561</v>
      </c>
      <c r="I193" s="631">
        <v>2894.67</v>
      </c>
      <c r="J193" s="126">
        <v>-321.63</v>
      </c>
    </row>
    <row r="194" spans="1:10">
      <c r="A194" s="619">
        <f t="shared" si="2"/>
        <v>189</v>
      </c>
      <c r="B194" s="126" t="s">
        <v>1200</v>
      </c>
      <c r="C194" s="625" t="s">
        <v>521</v>
      </c>
      <c r="D194" s="620" t="s">
        <v>1045</v>
      </c>
      <c r="E194" s="628">
        <v>4</v>
      </c>
      <c r="F194" s="629">
        <v>39125</v>
      </c>
      <c r="G194" s="631">
        <v>-5978.31</v>
      </c>
      <c r="H194" s="633">
        <v>44469</v>
      </c>
      <c r="I194" s="631">
        <v>5380.48</v>
      </c>
      <c r="J194" s="126">
        <v>-597.83000000000004</v>
      </c>
    </row>
    <row r="195" spans="1:10">
      <c r="A195" s="619">
        <f t="shared" si="2"/>
        <v>190</v>
      </c>
      <c r="B195" s="126" t="s">
        <v>1201</v>
      </c>
      <c r="C195" s="625" t="s">
        <v>522</v>
      </c>
      <c r="D195" s="620" t="s">
        <v>1045</v>
      </c>
      <c r="E195" s="628">
        <v>6</v>
      </c>
      <c r="F195" s="629">
        <v>39155</v>
      </c>
      <c r="G195" s="631">
        <v>-8128</v>
      </c>
      <c r="H195" s="633">
        <v>44469</v>
      </c>
      <c r="I195" s="631">
        <v>7315.2</v>
      </c>
      <c r="J195" s="126">
        <v>-812.8</v>
      </c>
    </row>
    <row r="196" spans="1:10">
      <c r="A196" s="619">
        <f t="shared" si="2"/>
        <v>191</v>
      </c>
      <c r="B196" s="126" t="s">
        <v>1202</v>
      </c>
      <c r="C196" s="625" t="s">
        <v>523</v>
      </c>
      <c r="D196" s="620" t="s">
        <v>1045</v>
      </c>
      <c r="E196" s="628">
        <v>1</v>
      </c>
      <c r="F196" s="629">
        <v>38837</v>
      </c>
      <c r="G196" s="631">
        <v>-1079.96</v>
      </c>
      <c r="H196" s="633">
        <v>44650</v>
      </c>
      <c r="I196" s="126">
        <v>971.96</v>
      </c>
      <c r="J196" s="126">
        <v>-108</v>
      </c>
    </row>
    <row r="197" spans="1:10">
      <c r="A197" s="619">
        <f t="shared" si="2"/>
        <v>192</v>
      </c>
      <c r="B197" s="126" t="s">
        <v>1203</v>
      </c>
      <c r="C197" s="625" t="s">
        <v>524</v>
      </c>
      <c r="D197" s="620" t="s">
        <v>1045</v>
      </c>
      <c r="E197" s="628">
        <v>1</v>
      </c>
      <c r="F197" s="629">
        <v>38868</v>
      </c>
      <c r="G197" s="631">
        <v>-1079.96</v>
      </c>
      <c r="H197" s="633">
        <v>44650</v>
      </c>
      <c r="I197" s="126">
        <v>971.96</v>
      </c>
      <c r="J197" s="126">
        <v>-108</v>
      </c>
    </row>
    <row r="198" spans="1:10">
      <c r="A198" s="619">
        <f t="shared" si="2"/>
        <v>193</v>
      </c>
      <c r="B198" s="126" t="s">
        <v>1204</v>
      </c>
      <c r="C198" s="625" t="s">
        <v>525</v>
      </c>
      <c r="D198" s="620" t="s">
        <v>1045</v>
      </c>
      <c r="E198" s="628">
        <v>1</v>
      </c>
      <c r="F198" s="629">
        <v>38898</v>
      </c>
      <c r="G198" s="631">
        <v>-2903.86</v>
      </c>
      <c r="H198" s="633">
        <v>44469</v>
      </c>
      <c r="I198" s="631">
        <v>2613.48</v>
      </c>
      <c r="J198" s="126">
        <v>-290.38</v>
      </c>
    </row>
    <row r="199" spans="1:10">
      <c r="A199" s="619">
        <f t="shared" si="2"/>
        <v>194</v>
      </c>
      <c r="B199" s="126" t="s">
        <v>1205</v>
      </c>
      <c r="C199" s="625" t="s">
        <v>526</v>
      </c>
      <c r="D199" s="620" t="s">
        <v>1045</v>
      </c>
      <c r="E199" s="628">
        <v>1</v>
      </c>
      <c r="F199" s="629">
        <v>38929</v>
      </c>
      <c r="G199" s="631">
        <v>-1072.0899999999999</v>
      </c>
      <c r="H199" s="633">
        <v>44650</v>
      </c>
      <c r="I199" s="126">
        <v>964.88</v>
      </c>
      <c r="J199" s="126">
        <v>-107.21</v>
      </c>
    </row>
    <row r="200" spans="1:10">
      <c r="A200" s="619">
        <f t="shared" ref="A200:A263" si="3">A199+1</f>
        <v>195</v>
      </c>
      <c r="B200" s="126" t="s">
        <v>1206</v>
      </c>
      <c r="C200" s="625" t="s">
        <v>527</v>
      </c>
      <c r="D200" s="620" t="s">
        <v>1045</v>
      </c>
      <c r="E200" s="628">
        <v>1</v>
      </c>
      <c r="F200" s="629">
        <v>38990</v>
      </c>
      <c r="G200" s="631">
        <v>-2828.85</v>
      </c>
      <c r="H200" s="633">
        <v>44469</v>
      </c>
      <c r="I200" s="631">
        <v>2545.9699999999998</v>
      </c>
      <c r="J200" s="126">
        <v>-282.88</v>
      </c>
    </row>
    <row r="201" spans="1:10">
      <c r="A201" s="619">
        <f t="shared" si="3"/>
        <v>196</v>
      </c>
      <c r="B201" s="126" t="s">
        <v>1207</v>
      </c>
      <c r="C201" s="625" t="s">
        <v>528</v>
      </c>
      <c r="D201" s="620" t="s">
        <v>1045</v>
      </c>
      <c r="E201" s="628">
        <v>1</v>
      </c>
      <c r="F201" s="629">
        <v>39021</v>
      </c>
      <c r="G201" s="631">
        <v>-1072.0999999999999</v>
      </c>
      <c r="H201" s="633">
        <v>44469</v>
      </c>
      <c r="I201" s="126">
        <v>964.89</v>
      </c>
      <c r="J201" s="126">
        <v>-107.21</v>
      </c>
    </row>
    <row r="202" spans="1:10">
      <c r="A202" s="619">
        <f t="shared" si="3"/>
        <v>197</v>
      </c>
      <c r="B202" s="126" t="s">
        <v>1208</v>
      </c>
      <c r="C202" s="625" t="s">
        <v>529</v>
      </c>
      <c r="D202" s="620" t="s">
        <v>1045</v>
      </c>
      <c r="E202" s="628">
        <v>2</v>
      </c>
      <c r="F202" s="629">
        <v>39051</v>
      </c>
      <c r="G202" s="631">
        <v>-2144.1999999999998</v>
      </c>
      <c r="H202" s="633">
        <v>44469</v>
      </c>
      <c r="I202" s="631">
        <v>1929.78</v>
      </c>
      <c r="J202" s="126">
        <v>-214.42</v>
      </c>
    </row>
    <row r="203" spans="1:10">
      <c r="A203" s="619">
        <f t="shared" si="3"/>
        <v>198</v>
      </c>
      <c r="B203" s="126" t="s">
        <v>1209</v>
      </c>
      <c r="C203" s="625" t="s">
        <v>530</v>
      </c>
      <c r="D203" s="620" t="s">
        <v>1045</v>
      </c>
      <c r="E203" s="628">
        <v>3</v>
      </c>
      <c r="F203" s="629">
        <v>39082</v>
      </c>
      <c r="G203" s="631">
        <v>-3232.02</v>
      </c>
      <c r="H203" s="633">
        <v>44469</v>
      </c>
      <c r="I203" s="631">
        <v>2908.81</v>
      </c>
      <c r="J203" s="126">
        <v>-323.20999999999998</v>
      </c>
    </row>
    <row r="204" spans="1:10">
      <c r="A204" s="619">
        <f t="shared" si="3"/>
        <v>199</v>
      </c>
      <c r="B204" s="126" t="s">
        <v>1210</v>
      </c>
      <c r="C204" s="625" t="s">
        <v>531</v>
      </c>
      <c r="D204" s="620" t="s">
        <v>1045</v>
      </c>
      <c r="E204" s="628">
        <v>4</v>
      </c>
      <c r="F204" s="629">
        <v>39113</v>
      </c>
      <c r="G204" s="631">
        <v>-4296.26</v>
      </c>
      <c r="H204" s="633">
        <v>44469</v>
      </c>
      <c r="I204" s="631">
        <v>3866.63</v>
      </c>
      <c r="J204" s="126">
        <v>-429.63</v>
      </c>
    </row>
    <row r="205" spans="1:10">
      <c r="A205" s="619">
        <f t="shared" si="3"/>
        <v>200</v>
      </c>
      <c r="B205" s="126" t="s">
        <v>1211</v>
      </c>
      <c r="C205" s="625" t="s">
        <v>532</v>
      </c>
      <c r="D205" s="620" t="s">
        <v>1045</v>
      </c>
      <c r="E205" s="628">
        <v>3</v>
      </c>
      <c r="F205" s="629">
        <v>39155</v>
      </c>
      <c r="G205" s="631">
        <v>-4893.78</v>
      </c>
      <c r="H205" s="633">
        <v>44650</v>
      </c>
      <c r="I205" s="631">
        <v>4404.41</v>
      </c>
      <c r="J205" s="126">
        <v>-489.37</v>
      </c>
    </row>
    <row r="206" spans="1:10">
      <c r="A206" s="619">
        <f t="shared" si="3"/>
        <v>201</v>
      </c>
      <c r="B206" s="126" t="s">
        <v>1212</v>
      </c>
      <c r="C206" s="625" t="s">
        <v>533</v>
      </c>
      <c r="D206" s="620" t="s">
        <v>1045</v>
      </c>
      <c r="E206" s="628">
        <v>1</v>
      </c>
      <c r="F206" s="629">
        <v>38898</v>
      </c>
      <c r="G206" s="631">
        <v>-1072.0899999999999</v>
      </c>
      <c r="H206" s="633">
        <v>44561</v>
      </c>
      <c r="I206" s="126">
        <v>964.88</v>
      </c>
      <c r="J206" s="126">
        <v>-107.21</v>
      </c>
    </row>
    <row r="207" spans="1:10">
      <c r="A207" s="619">
        <f t="shared" si="3"/>
        <v>202</v>
      </c>
      <c r="B207" s="126" t="s">
        <v>1213</v>
      </c>
      <c r="C207" s="625" t="s">
        <v>534</v>
      </c>
      <c r="D207" s="620" t="s">
        <v>1045</v>
      </c>
      <c r="E207" s="628">
        <v>1</v>
      </c>
      <c r="F207" s="629">
        <v>38929</v>
      </c>
      <c r="G207" s="631">
        <v>-1072.0899999999999</v>
      </c>
      <c r="H207" s="633">
        <v>44650</v>
      </c>
      <c r="I207" s="126">
        <v>964.88</v>
      </c>
      <c r="J207" s="126">
        <v>-107.21</v>
      </c>
    </row>
    <row r="208" spans="1:10">
      <c r="A208" s="619">
        <f t="shared" si="3"/>
        <v>203</v>
      </c>
      <c r="B208" s="126" t="s">
        <v>1214</v>
      </c>
      <c r="C208" s="625" t="s">
        <v>535</v>
      </c>
      <c r="D208" s="620" t="s">
        <v>1045</v>
      </c>
      <c r="E208" s="628">
        <v>2</v>
      </c>
      <c r="F208" s="629">
        <v>38960</v>
      </c>
      <c r="G208" s="631">
        <v>-2144.1799999999998</v>
      </c>
      <c r="H208" s="633">
        <v>44469</v>
      </c>
      <c r="I208" s="631">
        <v>1929.76</v>
      </c>
      <c r="J208" s="126">
        <v>-214.42</v>
      </c>
    </row>
    <row r="209" spans="1:10">
      <c r="A209" s="619">
        <f t="shared" si="3"/>
        <v>204</v>
      </c>
      <c r="B209" s="126" t="s">
        <v>1215</v>
      </c>
      <c r="C209" s="625" t="s">
        <v>536</v>
      </c>
      <c r="D209" s="620" t="s">
        <v>1045</v>
      </c>
      <c r="E209" s="628">
        <v>3</v>
      </c>
      <c r="F209" s="629">
        <v>38990</v>
      </c>
      <c r="G209" s="631">
        <v>-3239.88</v>
      </c>
      <c r="H209" s="633">
        <v>44469</v>
      </c>
      <c r="I209" s="631">
        <v>2915.88</v>
      </c>
      <c r="J209" s="126">
        <v>-324</v>
      </c>
    </row>
    <row r="210" spans="1:10">
      <c r="A210" s="619">
        <f t="shared" si="3"/>
        <v>205</v>
      </c>
      <c r="B210" s="126" t="s">
        <v>1216</v>
      </c>
      <c r="C210" s="625" t="s">
        <v>537</v>
      </c>
      <c r="D210" s="620" t="s">
        <v>1045</v>
      </c>
      <c r="E210" s="628">
        <v>4</v>
      </c>
      <c r="F210" s="629">
        <v>39051</v>
      </c>
      <c r="G210" s="631">
        <v>-4288.3999999999996</v>
      </c>
      <c r="H210" s="633">
        <v>44469</v>
      </c>
      <c r="I210" s="631">
        <v>3859.56</v>
      </c>
      <c r="J210" s="126">
        <v>-428.84</v>
      </c>
    </row>
    <row r="211" spans="1:10">
      <c r="A211" s="619">
        <f t="shared" si="3"/>
        <v>206</v>
      </c>
      <c r="B211" s="126" t="s">
        <v>1217</v>
      </c>
      <c r="C211" s="625" t="s">
        <v>538</v>
      </c>
      <c r="D211" s="620" t="s">
        <v>1045</v>
      </c>
      <c r="E211" s="628">
        <v>7</v>
      </c>
      <c r="F211" s="629">
        <v>39113</v>
      </c>
      <c r="G211" s="631">
        <v>-7512.56</v>
      </c>
      <c r="H211" s="633">
        <v>44469</v>
      </c>
      <c r="I211" s="631">
        <v>6761.3</v>
      </c>
      <c r="J211" s="126">
        <v>-751.26</v>
      </c>
    </row>
    <row r="212" spans="1:10">
      <c r="A212" s="619">
        <f t="shared" si="3"/>
        <v>207</v>
      </c>
      <c r="B212" s="126" t="s">
        <v>1218</v>
      </c>
      <c r="C212" s="625" t="s">
        <v>539</v>
      </c>
      <c r="D212" s="620" t="s">
        <v>1045</v>
      </c>
      <c r="E212" s="628">
        <v>1</v>
      </c>
      <c r="F212" s="629">
        <v>39125</v>
      </c>
      <c r="G212" s="631">
        <v>-1079.96</v>
      </c>
      <c r="H212" s="633">
        <v>44469</v>
      </c>
      <c r="I212" s="126">
        <v>971.96</v>
      </c>
      <c r="J212" s="126">
        <v>-108</v>
      </c>
    </row>
    <row r="213" spans="1:10">
      <c r="A213" s="619">
        <f t="shared" si="3"/>
        <v>208</v>
      </c>
      <c r="B213" s="126" t="s">
        <v>1219</v>
      </c>
      <c r="C213" s="625" t="s">
        <v>540</v>
      </c>
      <c r="D213" s="620" t="s">
        <v>1045</v>
      </c>
      <c r="E213" s="628">
        <v>4</v>
      </c>
      <c r="F213" s="629">
        <v>39155</v>
      </c>
      <c r="G213" s="631">
        <v>-4351.88</v>
      </c>
      <c r="H213" s="633">
        <v>44469</v>
      </c>
      <c r="I213" s="631">
        <v>3916.69</v>
      </c>
      <c r="J213" s="126">
        <v>-435.19</v>
      </c>
    </row>
    <row r="214" spans="1:10">
      <c r="A214" s="619">
        <f t="shared" si="3"/>
        <v>209</v>
      </c>
      <c r="B214" s="126" t="s">
        <v>1220</v>
      </c>
      <c r="C214" s="625" t="s">
        <v>541</v>
      </c>
      <c r="D214" s="620" t="s">
        <v>1045</v>
      </c>
      <c r="E214" s="628">
        <v>4</v>
      </c>
      <c r="F214" s="629">
        <v>38837</v>
      </c>
      <c r="G214" s="631">
        <v>-12743.72</v>
      </c>
      <c r="H214" s="633">
        <v>44469</v>
      </c>
      <c r="I214" s="631">
        <v>11469.35</v>
      </c>
      <c r="J214" s="631">
        <v>-1274.3699999999999</v>
      </c>
    </row>
    <row r="215" spans="1:10">
      <c r="A215" s="619">
        <f t="shared" si="3"/>
        <v>210</v>
      </c>
      <c r="B215" s="126" t="s">
        <v>1221</v>
      </c>
      <c r="C215" s="625" t="s">
        <v>542</v>
      </c>
      <c r="D215" s="620" t="s">
        <v>1045</v>
      </c>
      <c r="E215" s="628">
        <v>3</v>
      </c>
      <c r="F215" s="629">
        <v>38836</v>
      </c>
      <c r="G215" s="631">
        <v>-7451.8</v>
      </c>
      <c r="H215" s="633">
        <v>44561</v>
      </c>
      <c r="I215" s="631">
        <v>6706.62</v>
      </c>
      <c r="J215" s="126">
        <v>-745.18</v>
      </c>
    </row>
    <row r="216" spans="1:10">
      <c r="A216" s="619">
        <f t="shared" si="3"/>
        <v>211</v>
      </c>
      <c r="B216" s="126" t="s">
        <v>1222</v>
      </c>
      <c r="C216" s="625" t="s">
        <v>543</v>
      </c>
      <c r="D216" s="620" t="s">
        <v>1045</v>
      </c>
      <c r="E216" s="628">
        <v>4</v>
      </c>
      <c r="F216" s="629">
        <v>38898</v>
      </c>
      <c r="G216" s="631">
        <v>-9783.67</v>
      </c>
      <c r="H216" s="633">
        <v>44561</v>
      </c>
      <c r="I216" s="631">
        <v>8805.2999999999993</v>
      </c>
      <c r="J216" s="126">
        <v>-978.37</v>
      </c>
    </row>
    <row r="217" spans="1:10">
      <c r="A217" s="619">
        <f t="shared" si="3"/>
        <v>212</v>
      </c>
      <c r="B217" s="126" t="s">
        <v>1223</v>
      </c>
      <c r="C217" s="625" t="s">
        <v>544</v>
      </c>
      <c r="D217" s="620" t="s">
        <v>1045</v>
      </c>
      <c r="E217" s="628">
        <v>2</v>
      </c>
      <c r="F217" s="629">
        <v>38929</v>
      </c>
      <c r="G217" s="631">
        <v>-2144.1799999999998</v>
      </c>
      <c r="H217" s="633">
        <v>44377</v>
      </c>
      <c r="I217" s="631">
        <v>1929.76</v>
      </c>
      <c r="J217" s="126">
        <v>-214.42</v>
      </c>
    </row>
    <row r="218" spans="1:10">
      <c r="A218" s="619">
        <f t="shared" si="3"/>
        <v>213</v>
      </c>
      <c r="B218" s="126" t="s">
        <v>1224</v>
      </c>
      <c r="C218" s="625" t="s">
        <v>545</v>
      </c>
      <c r="D218" s="620" t="s">
        <v>1045</v>
      </c>
      <c r="E218" s="628">
        <v>7</v>
      </c>
      <c r="F218" s="629">
        <v>38960</v>
      </c>
      <c r="G218" s="631">
        <v>-9261.39</v>
      </c>
      <c r="H218" s="633">
        <v>44561</v>
      </c>
      <c r="I218" s="631">
        <v>8335.25</v>
      </c>
      <c r="J218" s="126">
        <v>-926.14</v>
      </c>
    </row>
    <row r="219" spans="1:10">
      <c r="A219" s="619">
        <f t="shared" si="3"/>
        <v>214</v>
      </c>
      <c r="B219" s="126" t="s">
        <v>1225</v>
      </c>
      <c r="C219" s="625" t="s">
        <v>546</v>
      </c>
      <c r="D219" s="620" t="s">
        <v>1045</v>
      </c>
      <c r="E219" s="628">
        <v>5</v>
      </c>
      <c r="F219" s="629">
        <v>38990</v>
      </c>
      <c r="G219" s="631">
        <v>-12387.49</v>
      </c>
      <c r="H219" s="633">
        <v>44469</v>
      </c>
      <c r="I219" s="631">
        <v>11148.75</v>
      </c>
      <c r="J219" s="631">
        <v>-1238.74</v>
      </c>
    </row>
    <row r="220" spans="1:10">
      <c r="A220" s="619">
        <f t="shared" si="3"/>
        <v>215</v>
      </c>
      <c r="B220" s="126" t="s">
        <v>1226</v>
      </c>
      <c r="C220" s="625" t="s">
        <v>547</v>
      </c>
      <c r="D220" s="620" t="s">
        <v>1045</v>
      </c>
      <c r="E220" s="628">
        <v>2</v>
      </c>
      <c r="F220" s="629">
        <v>39021</v>
      </c>
      <c r="G220" s="631">
        <v>-2144.1999999999998</v>
      </c>
      <c r="H220" s="633">
        <v>44377</v>
      </c>
      <c r="I220" s="631">
        <v>1929.78</v>
      </c>
      <c r="J220" s="126">
        <v>-214.42</v>
      </c>
    </row>
    <row r="221" spans="1:10">
      <c r="A221" s="619">
        <f t="shared" si="3"/>
        <v>216</v>
      </c>
      <c r="B221" s="126" t="s">
        <v>1227</v>
      </c>
      <c r="C221" s="625" t="s">
        <v>548</v>
      </c>
      <c r="D221" s="620" t="s">
        <v>1045</v>
      </c>
      <c r="E221" s="628">
        <v>5</v>
      </c>
      <c r="F221" s="629">
        <v>39051</v>
      </c>
      <c r="G221" s="631">
        <v>-5360.5</v>
      </c>
      <c r="H221" s="633">
        <v>44469</v>
      </c>
      <c r="I221" s="631">
        <v>4824.45</v>
      </c>
      <c r="J221" s="126">
        <v>-536.04999999999995</v>
      </c>
    </row>
    <row r="222" spans="1:10">
      <c r="A222" s="619">
        <f t="shared" si="3"/>
        <v>217</v>
      </c>
      <c r="B222" s="126" t="s">
        <v>1228</v>
      </c>
      <c r="C222" s="625" t="s">
        <v>549</v>
      </c>
      <c r="D222" s="620" t="s">
        <v>1045</v>
      </c>
      <c r="E222" s="628">
        <v>3</v>
      </c>
      <c r="F222" s="629">
        <v>39082</v>
      </c>
      <c r="G222" s="631">
        <v>-3232.02</v>
      </c>
      <c r="H222" s="633">
        <v>44377</v>
      </c>
      <c r="I222" s="631">
        <v>2908.81</v>
      </c>
      <c r="J222" s="126">
        <v>-323.20999999999998</v>
      </c>
    </row>
    <row r="223" spans="1:10">
      <c r="A223" s="619">
        <f t="shared" si="3"/>
        <v>218</v>
      </c>
      <c r="B223" s="126" t="s">
        <v>1229</v>
      </c>
      <c r="C223" s="625" t="s">
        <v>550</v>
      </c>
      <c r="D223" s="620" t="s">
        <v>1045</v>
      </c>
      <c r="E223" s="628">
        <v>5</v>
      </c>
      <c r="F223" s="629">
        <v>39113</v>
      </c>
      <c r="G223" s="631">
        <v>-8748.18</v>
      </c>
      <c r="H223" s="633">
        <v>44469</v>
      </c>
      <c r="I223" s="631">
        <v>7873.36</v>
      </c>
      <c r="J223" s="126">
        <v>-874.82</v>
      </c>
    </row>
    <row r="224" spans="1:10">
      <c r="A224" s="619">
        <f t="shared" si="3"/>
        <v>219</v>
      </c>
      <c r="B224" s="126" t="s">
        <v>1230</v>
      </c>
      <c r="C224" s="625" t="s">
        <v>551</v>
      </c>
      <c r="D224" s="620" t="s">
        <v>1045</v>
      </c>
      <c r="E224" s="628">
        <v>12</v>
      </c>
      <c r="F224" s="629">
        <v>39150</v>
      </c>
      <c r="G224" s="631">
        <v>-17981.400000000001</v>
      </c>
      <c r="H224" s="633">
        <v>44377</v>
      </c>
      <c r="I224" s="631">
        <v>16183.25</v>
      </c>
      <c r="J224" s="631">
        <v>-1798.15</v>
      </c>
    </row>
    <row r="225" spans="1:10">
      <c r="A225" s="619">
        <f t="shared" si="3"/>
        <v>220</v>
      </c>
      <c r="B225" s="126" t="s">
        <v>1231</v>
      </c>
      <c r="C225" s="625" t="s">
        <v>552</v>
      </c>
      <c r="D225" s="620" t="s">
        <v>1045</v>
      </c>
      <c r="E225" s="628">
        <v>1</v>
      </c>
      <c r="F225" s="629">
        <v>38898</v>
      </c>
      <c r="G225" s="631">
        <v>-1079.95</v>
      </c>
      <c r="H225" s="633">
        <v>44377</v>
      </c>
      <c r="I225" s="126">
        <v>971.95</v>
      </c>
      <c r="J225" s="126">
        <v>-108</v>
      </c>
    </row>
    <row r="226" spans="1:10">
      <c r="A226" s="619">
        <f t="shared" si="3"/>
        <v>221</v>
      </c>
      <c r="B226" s="126" t="s">
        <v>1232</v>
      </c>
      <c r="C226" s="625" t="s">
        <v>553</v>
      </c>
      <c r="D226" s="620" t="s">
        <v>1045</v>
      </c>
      <c r="E226" s="628">
        <v>5</v>
      </c>
      <c r="F226" s="629">
        <v>38929</v>
      </c>
      <c r="G226" s="631">
        <v>-5360.45</v>
      </c>
      <c r="H226" s="633">
        <v>44469</v>
      </c>
      <c r="I226" s="631">
        <v>4824.3999999999996</v>
      </c>
      <c r="J226" s="126">
        <v>-536.04999999999995</v>
      </c>
    </row>
    <row r="227" spans="1:10">
      <c r="A227" s="619">
        <f t="shared" si="3"/>
        <v>222</v>
      </c>
      <c r="B227" s="126" t="s">
        <v>1233</v>
      </c>
      <c r="C227" s="625" t="s">
        <v>554</v>
      </c>
      <c r="D227" s="620" t="s">
        <v>1045</v>
      </c>
      <c r="E227" s="628">
        <v>1</v>
      </c>
      <c r="F227" s="629">
        <v>38960</v>
      </c>
      <c r="G227" s="631">
        <v>-1072.0899999999999</v>
      </c>
      <c r="H227" s="633">
        <v>44561</v>
      </c>
      <c r="I227" s="126">
        <v>964.88</v>
      </c>
      <c r="J227" s="126">
        <v>-107.21</v>
      </c>
    </row>
    <row r="228" spans="1:10">
      <c r="A228" s="619">
        <f t="shared" si="3"/>
        <v>223</v>
      </c>
      <c r="B228" s="126" t="s">
        <v>1234</v>
      </c>
      <c r="C228" s="625" t="s">
        <v>555</v>
      </c>
      <c r="D228" s="620" t="s">
        <v>1045</v>
      </c>
      <c r="E228" s="628">
        <v>4</v>
      </c>
      <c r="F228" s="629">
        <v>38990</v>
      </c>
      <c r="G228" s="631">
        <v>-4296.24</v>
      </c>
      <c r="H228" s="633">
        <v>44469</v>
      </c>
      <c r="I228" s="631">
        <v>3866.61</v>
      </c>
      <c r="J228" s="126">
        <v>-429.63</v>
      </c>
    </row>
    <row r="229" spans="1:10">
      <c r="A229" s="619">
        <f t="shared" si="3"/>
        <v>224</v>
      </c>
      <c r="B229" s="126" t="s">
        <v>1235</v>
      </c>
      <c r="C229" s="625" t="s">
        <v>556</v>
      </c>
      <c r="D229" s="620" t="s">
        <v>1045</v>
      </c>
      <c r="E229" s="628">
        <v>8</v>
      </c>
      <c r="F229" s="629">
        <v>39021</v>
      </c>
      <c r="G229" s="631">
        <v>-8584.66</v>
      </c>
      <c r="H229" s="633">
        <v>44377</v>
      </c>
      <c r="I229" s="631">
        <v>7726.19</v>
      </c>
      <c r="J229" s="126">
        <v>-858.47</v>
      </c>
    </row>
    <row r="230" spans="1:10">
      <c r="A230" s="619">
        <f t="shared" si="3"/>
        <v>225</v>
      </c>
      <c r="B230" s="126" t="s">
        <v>1236</v>
      </c>
      <c r="C230" s="625" t="s">
        <v>557</v>
      </c>
      <c r="D230" s="620" t="s">
        <v>1045</v>
      </c>
      <c r="E230" s="628">
        <v>11</v>
      </c>
      <c r="F230" s="629">
        <v>39051</v>
      </c>
      <c r="G230" s="631">
        <v>-11793.1</v>
      </c>
      <c r="H230" s="633">
        <v>44469</v>
      </c>
      <c r="I230" s="631">
        <v>10613.79</v>
      </c>
      <c r="J230" s="631">
        <v>-1179.31</v>
      </c>
    </row>
    <row r="231" spans="1:10">
      <c r="A231" s="619">
        <f t="shared" si="3"/>
        <v>226</v>
      </c>
      <c r="B231" s="126" t="s">
        <v>1237</v>
      </c>
      <c r="C231" s="625" t="s">
        <v>558</v>
      </c>
      <c r="D231" s="620" t="s">
        <v>1045</v>
      </c>
      <c r="E231" s="628">
        <v>8</v>
      </c>
      <c r="F231" s="629">
        <v>39082</v>
      </c>
      <c r="G231" s="631">
        <v>-8631.7999999999993</v>
      </c>
      <c r="H231" s="633">
        <v>44377</v>
      </c>
      <c r="I231" s="631">
        <v>7768.61</v>
      </c>
      <c r="J231" s="126">
        <v>-863.19</v>
      </c>
    </row>
    <row r="232" spans="1:10">
      <c r="A232" s="619">
        <f t="shared" si="3"/>
        <v>227</v>
      </c>
      <c r="B232" s="126" t="s">
        <v>1238</v>
      </c>
      <c r="C232" s="625" t="s">
        <v>559</v>
      </c>
      <c r="D232" s="620" t="s">
        <v>1045</v>
      </c>
      <c r="E232" s="628">
        <v>11</v>
      </c>
      <c r="F232" s="629">
        <v>39113</v>
      </c>
      <c r="G232" s="631">
        <v>-11800.96</v>
      </c>
      <c r="H232" s="633">
        <v>44469</v>
      </c>
      <c r="I232" s="631">
        <v>10620.86</v>
      </c>
      <c r="J232" s="631">
        <v>-1180.0999999999999</v>
      </c>
    </row>
    <row r="233" spans="1:10">
      <c r="A233" s="619">
        <f t="shared" si="3"/>
        <v>228</v>
      </c>
      <c r="B233" s="126" t="s">
        <v>1239</v>
      </c>
      <c r="C233" s="625" t="s">
        <v>560</v>
      </c>
      <c r="D233" s="620" t="s">
        <v>1045</v>
      </c>
      <c r="E233" s="628">
        <v>6</v>
      </c>
      <c r="F233" s="629">
        <v>39170</v>
      </c>
      <c r="G233" s="631">
        <v>-6496.62</v>
      </c>
      <c r="H233" s="633">
        <v>44469</v>
      </c>
      <c r="I233" s="631">
        <v>5846.96</v>
      </c>
      <c r="J233" s="126">
        <v>-649.66</v>
      </c>
    </row>
    <row r="234" spans="1:10">
      <c r="A234" s="619">
        <f t="shared" si="3"/>
        <v>229</v>
      </c>
      <c r="B234" s="126" t="s">
        <v>1240</v>
      </c>
      <c r="C234" s="625" t="s">
        <v>561</v>
      </c>
      <c r="D234" s="620" t="s">
        <v>1045</v>
      </c>
      <c r="E234" s="628">
        <v>5</v>
      </c>
      <c r="F234" s="629">
        <v>38837</v>
      </c>
      <c r="G234" s="631">
        <v>-5399.79</v>
      </c>
      <c r="H234" s="633">
        <v>44377</v>
      </c>
      <c r="I234" s="631">
        <v>4859.82</v>
      </c>
      <c r="J234" s="126">
        <v>-539.97</v>
      </c>
    </row>
    <row r="235" spans="1:10">
      <c r="A235" s="619">
        <f t="shared" si="3"/>
        <v>230</v>
      </c>
      <c r="B235" s="126" t="s">
        <v>1241</v>
      </c>
      <c r="C235" s="625" t="s">
        <v>562</v>
      </c>
      <c r="D235" s="620" t="s">
        <v>1045</v>
      </c>
      <c r="E235" s="628">
        <v>1</v>
      </c>
      <c r="F235" s="629">
        <v>38868</v>
      </c>
      <c r="G235" s="631">
        <v>-1079.96</v>
      </c>
      <c r="H235" s="633">
        <v>44469</v>
      </c>
      <c r="I235" s="126">
        <v>971.96</v>
      </c>
      <c r="J235" s="126">
        <v>-108</v>
      </c>
    </row>
    <row r="236" spans="1:10">
      <c r="A236" s="619">
        <f t="shared" si="3"/>
        <v>231</v>
      </c>
      <c r="B236" s="126" t="s">
        <v>1242</v>
      </c>
      <c r="C236" s="625" t="s">
        <v>563</v>
      </c>
      <c r="D236" s="620" t="s">
        <v>1045</v>
      </c>
      <c r="E236" s="628">
        <v>1</v>
      </c>
      <c r="F236" s="629">
        <v>38929</v>
      </c>
      <c r="G236" s="631">
        <v>-1072.0899999999999</v>
      </c>
      <c r="H236" s="633">
        <v>44650</v>
      </c>
      <c r="I236" s="126">
        <v>964.88</v>
      </c>
      <c r="J236" s="126">
        <v>-107.21</v>
      </c>
    </row>
    <row r="237" spans="1:10">
      <c r="A237" s="619">
        <f t="shared" si="3"/>
        <v>232</v>
      </c>
      <c r="B237" s="126" t="s">
        <v>1243</v>
      </c>
      <c r="C237" s="625" t="s">
        <v>564</v>
      </c>
      <c r="D237" s="620" t="s">
        <v>1045</v>
      </c>
      <c r="E237" s="628">
        <v>3</v>
      </c>
      <c r="F237" s="629">
        <v>38960</v>
      </c>
      <c r="G237" s="631">
        <v>-4973.03</v>
      </c>
      <c r="H237" s="633">
        <v>44377</v>
      </c>
      <c r="I237" s="631">
        <v>4475.7299999999996</v>
      </c>
      <c r="J237" s="126">
        <v>-497.3</v>
      </c>
    </row>
    <row r="238" spans="1:10">
      <c r="A238" s="619">
        <f t="shared" si="3"/>
        <v>233</v>
      </c>
      <c r="B238" s="126" t="s">
        <v>1244</v>
      </c>
      <c r="C238" s="625" t="s">
        <v>565</v>
      </c>
      <c r="D238" s="620" t="s">
        <v>1045</v>
      </c>
      <c r="E238" s="628">
        <v>5</v>
      </c>
      <c r="F238" s="629">
        <v>38990</v>
      </c>
      <c r="G238" s="631">
        <v>-5384.08</v>
      </c>
      <c r="H238" s="633">
        <v>44469</v>
      </c>
      <c r="I238" s="631">
        <v>4845.67</v>
      </c>
      <c r="J238" s="126">
        <v>-538.41</v>
      </c>
    </row>
    <row r="239" spans="1:10">
      <c r="A239" s="619">
        <f t="shared" si="3"/>
        <v>234</v>
      </c>
      <c r="B239" s="126" t="s">
        <v>1245</v>
      </c>
      <c r="C239" s="625" t="s">
        <v>566</v>
      </c>
      <c r="D239" s="620" t="s">
        <v>1045</v>
      </c>
      <c r="E239" s="628">
        <v>2</v>
      </c>
      <c r="F239" s="629">
        <v>39021</v>
      </c>
      <c r="G239" s="631">
        <v>-2152.06</v>
      </c>
      <c r="H239" s="633">
        <v>44469</v>
      </c>
      <c r="I239" s="631">
        <v>1936.85</v>
      </c>
      <c r="J239" s="126">
        <v>-215.21</v>
      </c>
    </row>
    <row r="240" spans="1:10">
      <c r="A240" s="619">
        <f t="shared" si="3"/>
        <v>235</v>
      </c>
      <c r="B240" s="126" t="s">
        <v>1246</v>
      </c>
      <c r="C240" s="625" t="s">
        <v>567</v>
      </c>
      <c r="D240" s="620" t="s">
        <v>1045</v>
      </c>
      <c r="E240" s="628">
        <v>3</v>
      </c>
      <c r="F240" s="629">
        <v>39051</v>
      </c>
      <c r="G240" s="631">
        <v>-4906.21</v>
      </c>
      <c r="H240" s="633">
        <v>44469</v>
      </c>
      <c r="I240" s="631">
        <v>4415.59</v>
      </c>
      <c r="J240" s="126">
        <v>-490.62</v>
      </c>
    </row>
    <row r="241" spans="1:10">
      <c r="A241" s="619">
        <f t="shared" si="3"/>
        <v>236</v>
      </c>
      <c r="B241" s="126" t="s">
        <v>1247</v>
      </c>
      <c r="C241" s="625" t="s">
        <v>568</v>
      </c>
      <c r="D241" s="620" t="s">
        <v>1045</v>
      </c>
      <c r="E241" s="628">
        <v>1</v>
      </c>
      <c r="F241" s="629">
        <v>39082</v>
      </c>
      <c r="G241" s="631">
        <v>-2762.01</v>
      </c>
      <c r="H241" s="633">
        <v>44469</v>
      </c>
      <c r="I241" s="631">
        <v>2485.81</v>
      </c>
      <c r="J241" s="126">
        <v>-276.2</v>
      </c>
    </row>
    <row r="242" spans="1:10">
      <c r="A242" s="619">
        <f t="shared" si="3"/>
        <v>237</v>
      </c>
      <c r="B242" s="126" t="s">
        <v>1248</v>
      </c>
      <c r="C242" s="625" t="s">
        <v>569</v>
      </c>
      <c r="D242" s="620" t="s">
        <v>1045</v>
      </c>
      <c r="E242" s="628">
        <v>2</v>
      </c>
      <c r="F242" s="629">
        <v>39113</v>
      </c>
      <c r="G242" s="631">
        <v>-2144.1999999999998</v>
      </c>
      <c r="H242" s="633">
        <v>44469</v>
      </c>
      <c r="I242" s="631">
        <v>1929.78</v>
      </c>
      <c r="J242" s="126">
        <v>-214.42</v>
      </c>
    </row>
    <row r="243" spans="1:10">
      <c r="A243" s="619">
        <f t="shared" si="3"/>
        <v>238</v>
      </c>
      <c r="B243" s="126" t="s">
        <v>1249</v>
      </c>
      <c r="C243" s="625" t="s">
        <v>570</v>
      </c>
      <c r="D243" s="620" t="s">
        <v>1045</v>
      </c>
      <c r="E243" s="628">
        <v>1</v>
      </c>
      <c r="F243" s="629">
        <v>39125</v>
      </c>
      <c r="G243" s="631">
        <v>-2762.01</v>
      </c>
      <c r="H243" s="633">
        <v>44561</v>
      </c>
      <c r="I243" s="631">
        <v>2485.81</v>
      </c>
      <c r="J243" s="126">
        <v>-276.2</v>
      </c>
    </row>
    <row r="244" spans="1:10">
      <c r="A244" s="619">
        <f t="shared" si="3"/>
        <v>239</v>
      </c>
      <c r="B244" s="126" t="s">
        <v>1250</v>
      </c>
      <c r="C244" s="625" t="s">
        <v>571</v>
      </c>
      <c r="D244" s="620" t="s">
        <v>1045</v>
      </c>
      <c r="E244" s="628">
        <v>7</v>
      </c>
      <c r="F244" s="629">
        <v>39155</v>
      </c>
      <c r="G244" s="631">
        <v>-7579.19</v>
      </c>
      <c r="H244" s="633">
        <v>44469</v>
      </c>
      <c r="I244" s="631">
        <v>6821.27</v>
      </c>
      <c r="J244" s="126">
        <v>-757.92</v>
      </c>
    </row>
    <row r="245" spans="1:10">
      <c r="A245" s="619">
        <f t="shared" si="3"/>
        <v>240</v>
      </c>
      <c r="B245" s="126" t="s">
        <v>6625</v>
      </c>
      <c r="C245" s="625" t="s">
        <v>8913</v>
      </c>
      <c r="D245" s="620" t="s">
        <v>1045</v>
      </c>
      <c r="E245" s="628">
        <v>1</v>
      </c>
      <c r="F245" s="629">
        <v>39113</v>
      </c>
      <c r="G245" s="631">
        <v>-1079.96</v>
      </c>
      <c r="H245" s="633">
        <v>44469</v>
      </c>
      <c r="I245" s="126">
        <v>971.96</v>
      </c>
      <c r="J245" s="126">
        <v>-108</v>
      </c>
    </row>
    <row r="246" spans="1:10" ht="30">
      <c r="A246" s="619">
        <f t="shared" si="3"/>
        <v>241</v>
      </c>
      <c r="B246" s="126" t="s">
        <v>6626</v>
      </c>
      <c r="C246" s="625" t="s">
        <v>8914</v>
      </c>
      <c r="D246" s="620" t="s">
        <v>1045</v>
      </c>
      <c r="E246" s="628">
        <v>1</v>
      </c>
      <c r="F246" s="629">
        <v>38833</v>
      </c>
      <c r="G246" s="631">
        <v>-3185.93</v>
      </c>
      <c r="H246" s="633">
        <v>44650</v>
      </c>
      <c r="I246" s="631">
        <v>2867.34</v>
      </c>
      <c r="J246" s="126">
        <v>-318.58999999999997</v>
      </c>
    </row>
    <row r="247" spans="1:10" ht="30">
      <c r="A247" s="619">
        <f t="shared" si="3"/>
        <v>242</v>
      </c>
      <c r="B247" s="126" t="s">
        <v>1251</v>
      </c>
      <c r="C247" s="625" t="s">
        <v>572</v>
      </c>
      <c r="D247" s="620" t="s">
        <v>1045</v>
      </c>
      <c r="E247" s="628">
        <v>16</v>
      </c>
      <c r="F247" s="629">
        <v>38837</v>
      </c>
      <c r="G247" s="631">
        <v>-17279.349999999999</v>
      </c>
      <c r="H247" s="633">
        <v>44377</v>
      </c>
      <c r="I247" s="631">
        <v>15551.42</v>
      </c>
      <c r="J247" s="631">
        <v>-1727.93</v>
      </c>
    </row>
    <row r="248" spans="1:10">
      <c r="A248" s="619">
        <f t="shared" si="3"/>
        <v>243</v>
      </c>
      <c r="B248" s="126" t="s">
        <v>4211</v>
      </c>
      <c r="C248" s="625" t="s">
        <v>4212</v>
      </c>
      <c r="D248" s="620" t="s">
        <v>1045</v>
      </c>
      <c r="E248" s="628">
        <v>1</v>
      </c>
      <c r="F248" s="629">
        <v>39172</v>
      </c>
      <c r="G248" s="631">
        <v>-3699.99</v>
      </c>
      <c r="H248" s="633">
        <v>44469</v>
      </c>
      <c r="I248" s="631">
        <v>3329.99</v>
      </c>
      <c r="J248" s="126">
        <v>-370</v>
      </c>
    </row>
    <row r="249" spans="1:10">
      <c r="A249" s="619">
        <f t="shared" si="3"/>
        <v>244</v>
      </c>
      <c r="B249" s="126" t="s">
        <v>1252</v>
      </c>
      <c r="C249" s="625" t="s">
        <v>573</v>
      </c>
      <c r="D249" s="620" t="s">
        <v>1045</v>
      </c>
      <c r="E249" s="628">
        <v>1</v>
      </c>
      <c r="F249" s="629">
        <v>38990</v>
      </c>
      <c r="G249" s="631">
        <v>-1072.0999999999999</v>
      </c>
      <c r="H249" s="633">
        <v>44469</v>
      </c>
      <c r="I249" s="126">
        <v>964.89</v>
      </c>
      <c r="J249" s="126">
        <v>-107.21</v>
      </c>
    </row>
    <row r="250" spans="1:10">
      <c r="A250" s="619">
        <f t="shared" si="3"/>
        <v>245</v>
      </c>
      <c r="B250" s="126" t="s">
        <v>4213</v>
      </c>
      <c r="C250" s="625" t="s">
        <v>4214</v>
      </c>
      <c r="D250" s="620" t="s">
        <v>1045</v>
      </c>
      <c r="E250" s="628">
        <v>1</v>
      </c>
      <c r="F250" s="629">
        <v>39106</v>
      </c>
      <c r="G250" s="631">
        <v>-1072.0999999999999</v>
      </c>
      <c r="H250" s="633">
        <v>44561</v>
      </c>
      <c r="I250" s="126">
        <v>964.89</v>
      </c>
      <c r="J250" s="126">
        <v>-107.21</v>
      </c>
    </row>
    <row r="251" spans="1:10">
      <c r="A251" s="619">
        <f t="shared" si="3"/>
        <v>246</v>
      </c>
      <c r="B251" s="126" t="s">
        <v>1253</v>
      </c>
      <c r="C251" s="625" t="s">
        <v>575</v>
      </c>
      <c r="D251" s="620" t="s">
        <v>1045</v>
      </c>
      <c r="E251" s="628">
        <v>4</v>
      </c>
      <c r="F251" s="629">
        <v>38909</v>
      </c>
      <c r="G251" s="631">
        <v>-9568.7000000000007</v>
      </c>
      <c r="H251" s="633">
        <v>44469</v>
      </c>
      <c r="I251" s="631">
        <v>8611.82</v>
      </c>
      <c r="J251" s="126">
        <v>-956.88</v>
      </c>
    </row>
    <row r="252" spans="1:10">
      <c r="A252" s="619">
        <f t="shared" si="3"/>
        <v>247</v>
      </c>
      <c r="B252" s="126" t="s">
        <v>1254</v>
      </c>
      <c r="C252" s="625" t="s">
        <v>576</v>
      </c>
      <c r="D252" s="620" t="s">
        <v>1045</v>
      </c>
      <c r="E252" s="628">
        <v>2</v>
      </c>
      <c r="F252" s="629">
        <v>38981</v>
      </c>
      <c r="G252" s="631">
        <v>-7408.78</v>
      </c>
      <c r="H252" s="633">
        <v>44469</v>
      </c>
      <c r="I252" s="631">
        <v>6667.9</v>
      </c>
      <c r="J252" s="126">
        <v>-740.88</v>
      </c>
    </row>
    <row r="253" spans="1:10">
      <c r="A253" s="619">
        <f t="shared" si="3"/>
        <v>248</v>
      </c>
      <c r="B253" s="126" t="s">
        <v>1255</v>
      </c>
      <c r="C253" s="625" t="s">
        <v>577</v>
      </c>
      <c r="D253" s="620" t="s">
        <v>1045</v>
      </c>
      <c r="E253" s="628">
        <v>1</v>
      </c>
      <c r="F253" s="629">
        <v>39077</v>
      </c>
      <c r="G253" s="631">
        <v>-2762.01</v>
      </c>
      <c r="H253" s="633">
        <v>44561</v>
      </c>
      <c r="I253" s="631">
        <v>2485.81</v>
      </c>
      <c r="J253" s="126">
        <v>-276.2</v>
      </c>
    </row>
    <row r="254" spans="1:10">
      <c r="A254" s="619">
        <f t="shared" si="3"/>
        <v>249</v>
      </c>
      <c r="B254" s="126" t="s">
        <v>1256</v>
      </c>
      <c r="C254" s="625" t="s">
        <v>578</v>
      </c>
      <c r="D254" s="620" t="s">
        <v>1045</v>
      </c>
      <c r="E254" s="628">
        <v>1</v>
      </c>
      <c r="F254" s="629">
        <v>39099</v>
      </c>
      <c r="G254" s="631">
        <v>-3702.24</v>
      </c>
      <c r="H254" s="633">
        <v>44469</v>
      </c>
      <c r="I254" s="631">
        <v>3332.01</v>
      </c>
      <c r="J254" s="126">
        <v>-370.23</v>
      </c>
    </row>
    <row r="255" spans="1:10">
      <c r="A255" s="619">
        <f t="shared" si="3"/>
        <v>250</v>
      </c>
      <c r="B255" s="126" t="s">
        <v>1257</v>
      </c>
      <c r="C255" s="625" t="s">
        <v>579</v>
      </c>
      <c r="D255" s="620" t="s">
        <v>1045</v>
      </c>
      <c r="E255" s="628">
        <v>1</v>
      </c>
      <c r="F255" s="629">
        <v>38868</v>
      </c>
      <c r="G255" s="631">
        <v>-3035.49</v>
      </c>
      <c r="H255" s="633">
        <v>44561</v>
      </c>
      <c r="I255" s="631">
        <v>2731.94</v>
      </c>
      <c r="J255" s="126">
        <v>-303.55</v>
      </c>
    </row>
    <row r="256" spans="1:10">
      <c r="A256" s="619">
        <f t="shared" si="3"/>
        <v>251</v>
      </c>
      <c r="B256" s="126" t="s">
        <v>1258</v>
      </c>
      <c r="C256" s="625" t="s">
        <v>581</v>
      </c>
      <c r="D256" s="620" t="s">
        <v>1045</v>
      </c>
      <c r="E256" s="628">
        <v>2</v>
      </c>
      <c r="F256" s="629">
        <v>38990</v>
      </c>
      <c r="G256" s="631">
        <v>-7408.78</v>
      </c>
      <c r="H256" s="633">
        <v>44469</v>
      </c>
      <c r="I256" s="631">
        <v>6667.9</v>
      </c>
      <c r="J256" s="126">
        <v>-740.88</v>
      </c>
    </row>
    <row r="257" spans="1:10">
      <c r="A257" s="619">
        <f t="shared" si="3"/>
        <v>252</v>
      </c>
      <c r="B257" s="126" t="s">
        <v>1259</v>
      </c>
      <c r="C257" s="625" t="s">
        <v>582</v>
      </c>
      <c r="D257" s="620" t="s">
        <v>1045</v>
      </c>
      <c r="E257" s="628">
        <v>1</v>
      </c>
      <c r="F257" s="629">
        <v>39066</v>
      </c>
      <c r="G257" s="631">
        <v>-3702.23</v>
      </c>
      <c r="H257" s="633">
        <v>44377</v>
      </c>
      <c r="I257" s="631">
        <v>3332.01</v>
      </c>
      <c r="J257" s="126">
        <v>-370.22</v>
      </c>
    </row>
    <row r="258" spans="1:10">
      <c r="A258" s="619">
        <f t="shared" si="3"/>
        <v>253</v>
      </c>
      <c r="B258" s="126" t="s">
        <v>1260</v>
      </c>
      <c r="C258" s="625" t="s">
        <v>583</v>
      </c>
      <c r="D258" s="620" t="s">
        <v>1045</v>
      </c>
      <c r="E258" s="628">
        <v>1</v>
      </c>
      <c r="F258" s="629">
        <v>39091</v>
      </c>
      <c r="G258" s="631">
        <v>-3702.24</v>
      </c>
      <c r="H258" s="633">
        <v>44469</v>
      </c>
      <c r="I258" s="631">
        <v>3332.02</v>
      </c>
      <c r="J258" s="126">
        <v>-370.22</v>
      </c>
    </row>
    <row r="259" spans="1:10">
      <c r="A259" s="619">
        <f t="shared" si="3"/>
        <v>254</v>
      </c>
      <c r="B259" s="126" t="s">
        <v>1261</v>
      </c>
      <c r="C259" s="625" t="s">
        <v>584</v>
      </c>
      <c r="D259" s="620" t="s">
        <v>1045</v>
      </c>
      <c r="E259" s="628">
        <v>1</v>
      </c>
      <c r="F259" s="629">
        <v>38837</v>
      </c>
      <c r="G259" s="631">
        <v>-1079.96</v>
      </c>
      <c r="H259" s="633">
        <v>44469</v>
      </c>
      <c r="I259" s="126">
        <v>971.96</v>
      </c>
      <c r="J259" s="126">
        <v>-108</v>
      </c>
    </row>
    <row r="260" spans="1:10">
      <c r="A260" s="619">
        <f t="shared" si="3"/>
        <v>255</v>
      </c>
      <c r="B260" s="126" t="s">
        <v>1262</v>
      </c>
      <c r="C260" s="625" t="s">
        <v>585</v>
      </c>
      <c r="D260" s="620" t="s">
        <v>1045</v>
      </c>
      <c r="E260" s="628">
        <v>1</v>
      </c>
      <c r="F260" s="629">
        <v>38868</v>
      </c>
      <c r="G260" s="631">
        <v>-1079.96</v>
      </c>
      <c r="H260" s="633">
        <v>44469</v>
      </c>
      <c r="I260" s="126">
        <v>971.96</v>
      </c>
      <c r="J260" s="126">
        <v>-108</v>
      </c>
    </row>
    <row r="261" spans="1:10">
      <c r="A261" s="619">
        <f t="shared" si="3"/>
        <v>256</v>
      </c>
      <c r="B261" s="126" t="s">
        <v>1263</v>
      </c>
      <c r="C261" s="625" t="s">
        <v>1264</v>
      </c>
      <c r="D261" s="620" t="s">
        <v>1045</v>
      </c>
      <c r="E261" s="628">
        <v>1</v>
      </c>
      <c r="F261" s="629">
        <v>39091</v>
      </c>
      <c r="G261" s="631">
        <v>-2762.01</v>
      </c>
      <c r="H261" s="633">
        <v>44561</v>
      </c>
      <c r="I261" s="631">
        <v>2485.81</v>
      </c>
      <c r="J261" s="126">
        <v>-276.2</v>
      </c>
    </row>
    <row r="262" spans="1:10">
      <c r="A262" s="619">
        <f t="shared" si="3"/>
        <v>257</v>
      </c>
      <c r="B262" s="126" t="s">
        <v>6627</v>
      </c>
      <c r="C262" s="625" t="s">
        <v>8915</v>
      </c>
      <c r="D262" s="620" t="s">
        <v>1045</v>
      </c>
      <c r="E262" s="628">
        <v>1</v>
      </c>
      <c r="F262" s="629">
        <v>39082</v>
      </c>
      <c r="G262" s="631">
        <v>-377572</v>
      </c>
      <c r="H262" s="633">
        <v>44651</v>
      </c>
      <c r="I262" s="631">
        <v>339814.8</v>
      </c>
      <c r="J262" s="631">
        <v>-37757.199999999997</v>
      </c>
    </row>
    <row r="263" spans="1:10" ht="30">
      <c r="A263" s="619">
        <f t="shared" si="3"/>
        <v>258</v>
      </c>
      <c r="B263" s="126" t="s">
        <v>6628</v>
      </c>
      <c r="C263" s="625" t="s">
        <v>8916</v>
      </c>
      <c r="D263" s="620" t="s">
        <v>1045</v>
      </c>
      <c r="E263" s="628">
        <v>1</v>
      </c>
      <c r="F263" s="629">
        <v>39126</v>
      </c>
      <c r="G263" s="631">
        <v>-32148.92</v>
      </c>
      <c r="H263" s="633">
        <v>44651</v>
      </c>
      <c r="I263" s="631">
        <v>28934.03</v>
      </c>
      <c r="J263" s="631">
        <v>-3214.89</v>
      </c>
    </row>
    <row r="264" spans="1:10">
      <c r="A264" s="619">
        <f t="shared" ref="A264:A327" si="4">A263+1</f>
        <v>259</v>
      </c>
      <c r="B264" s="126" t="s">
        <v>6629</v>
      </c>
      <c r="C264" s="625" t="s">
        <v>8917</v>
      </c>
      <c r="D264" s="620" t="s">
        <v>1045</v>
      </c>
      <c r="E264" s="628">
        <v>1</v>
      </c>
      <c r="F264" s="629">
        <v>39052</v>
      </c>
      <c r="G264" s="631">
        <v>-97174.2</v>
      </c>
      <c r="H264" s="633">
        <v>44651</v>
      </c>
      <c r="I264" s="631">
        <v>83773.75</v>
      </c>
      <c r="J264" s="631">
        <v>-13400.45</v>
      </c>
    </row>
    <row r="265" spans="1:10">
      <c r="A265" s="619">
        <f t="shared" si="4"/>
        <v>260</v>
      </c>
      <c r="B265" s="126" t="s">
        <v>6630</v>
      </c>
      <c r="C265" s="625" t="s">
        <v>8917</v>
      </c>
      <c r="D265" s="620" t="s">
        <v>1045</v>
      </c>
      <c r="E265" s="628">
        <v>1</v>
      </c>
      <c r="F265" s="629">
        <v>39069</v>
      </c>
      <c r="G265" s="631">
        <v>-32391.4</v>
      </c>
      <c r="H265" s="633">
        <v>44651</v>
      </c>
      <c r="I265" s="631">
        <v>29152.26</v>
      </c>
      <c r="J265" s="631">
        <v>-3239.14</v>
      </c>
    </row>
    <row r="266" spans="1:10">
      <c r="A266" s="619">
        <f t="shared" si="4"/>
        <v>261</v>
      </c>
      <c r="B266" s="126" t="s">
        <v>6631</v>
      </c>
      <c r="C266" s="625" t="s">
        <v>8917</v>
      </c>
      <c r="D266" s="620" t="s">
        <v>1045</v>
      </c>
      <c r="E266" s="628">
        <v>1</v>
      </c>
      <c r="F266" s="629">
        <v>39081</v>
      </c>
      <c r="G266" s="631">
        <v>-97174.19</v>
      </c>
      <c r="H266" s="633">
        <v>44651</v>
      </c>
      <c r="I266" s="631">
        <v>87456.77</v>
      </c>
      <c r="J266" s="631">
        <v>-9717.42</v>
      </c>
    </row>
    <row r="267" spans="1:10">
      <c r="A267" s="619">
        <f t="shared" si="4"/>
        <v>262</v>
      </c>
      <c r="B267" s="126" t="s">
        <v>6632</v>
      </c>
      <c r="C267" s="625" t="s">
        <v>8917</v>
      </c>
      <c r="D267" s="620" t="s">
        <v>1045</v>
      </c>
      <c r="E267" s="628">
        <v>1</v>
      </c>
      <c r="F267" s="629">
        <v>39099</v>
      </c>
      <c r="G267" s="631">
        <v>-32391.4</v>
      </c>
      <c r="H267" s="633">
        <v>44651</v>
      </c>
      <c r="I267" s="631">
        <v>29152.26</v>
      </c>
      <c r="J267" s="631">
        <v>-3239.14</v>
      </c>
    </row>
    <row r="268" spans="1:10">
      <c r="A268" s="619">
        <f t="shared" si="4"/>
        <v>263</v>
      </c>
      <c r="B268" s="126" t="s">
        <v>1265</v>
      </c>
      <c r="C268" s="625" t="s">
        <v>586</v>
      </c>
      <c r="D268" s="620" t="s">
        <v>1045</v>
      </c>
      <c r="E268" s="628">
        <v>1</v>
      </c>
      <c r="F268" s="629">
        <v>39848</v>
      </c>
      <c r="G268" s="631">
        <v>-1115.8699999999999</v>
      </c>
      <c r="H268" s="633">
        <v>44469</v>
      </c>
      <c r="I268" s="631">
        <v>1004.28</v>
      </c>
      <c r="J268" s="126">
        <v>-111.59</v>
      </c>
    </row>
    <row r="269" spans="1:10">
      <c r="A269" s="619">
        <f t="shared" si="4"/>
        <v>264</v>
      </c>
      <c r="B269" s="126" t="s">
        <v>6633</v>
      </c>
      <c r="C269" s="625" t="s">
        <v>8918</v>
      </c>
      <c r="D269" s="620" t="s">
        <v>1045</v>
      </c>
      <c r="E269" s="628">
        <v>1</v>
      </c>
      <c r="F269" s="629">
        <v>39030</v>
      </c>
      <c r="G269" s="631">
        <v>-32230.46</v>
      </c>
      <c r="H269" s="633">
        <v>44651</v>
      </c>
      <c r="I269" s="631">
        <v>29007.41</v>
      </c>
      <c r="J269" s="631">
        <v>-3223.05</v>
      </c>
    </row>
    <row r="270" spans="1:10">
      <c r="A270" s="619">
        <f t="shared" si="4"/>
        <v>265</v>
      </c>
      <c r="B270" s="126" t="s">
        <v>6634</v>
      </c>
      <c r="C270" s="625" t="s">
        <v>8918</v>
      </c>
      <c r="D270" s="620" t="s">
        <v>1045</v>
      </c>
      <c r="E270" s="628">
        <v>1</v>
      </c>
      <c r="F270" s="629">
        <v>39044</v>
      </c>
      <c r="G270" s="631">
        <v>-193382.75</v>
      </c>
      <c r="H270" s="633">
        <v>44651</v>
      </c>
      <c r="I270" s="631">
        <v>174044.47</v>
      </c>
      <c r="J270" s="631">
        <v>-19338.28</v>
      </c>
    </row>
    <row r="271" spans="1:10">
      <c r="A271" s="619">
        <f t="shared" si="4"/>
        <v>266</v>
      </c>
      <c r="B271" s="126" t="s">
        <v>6635</v>
      </c>
      <c r="C271" s="625" t="s">
        <v>8918</v>
      </c>
      <c r="D271" s="620" t="s">
        <v>1045</v>
      </c>
      <c r="E271" s="628">
        <v>1</v>
      </c>
      <c r="F271" s="629">
        <v>39052</v>
      </c>
      <c r="G271" s="631">
        <v>-161152.29</v>
      </c>
      <c r="H271" s="633">
        <v>44651</v>
      </c>
      <c r="I271" s="631">
        <v>138929.42000000001</v>
      </c>
      <c r="J271" s="631">
        <v>-22222.87</v>
      </c>
    </row>
    <row r="272" spans="1:10">
      <c r="A272" s="619">
        <f t="shared" si="4"/>
        <v>267</v>
      </c>
      <c r="B272" s="126" t="s">
        <v>6636</v>
      </c>
      <c r="C272" s="625" t="s">
        <v>8918</v>
      </c>
      <c r="D272" s="620" t="s">
        <v>1045</v>
      </c>
      <c r="E272" s="628">
        <v>1</v>
      </c>
      <c r="F272" s="629">
        <v>39069</v>
      </c>
      <c r="G272" s="631">
        <v>-96691.38</v>
      </c>
      <c r="H272" s="633">
        <v>44651</v>
      </c>
      <c r="I272" s="631">
        <v>87022.24</v>
      </c>
      <c r="J272" s="631">
        <v>-9669.14</v>
      </c>
    </row>
    <row r="273" spans="1:10">
      <c r="A273" s="619">
        <f t="shared" si="4"/>
        <v>268</v>
      </c>
      <c r="B273" s="126" t="s">
        <v>6637</v>
      </c>
      <c r="C273" s="625" t="s">
        <v>8918</v>
      </c>
      <c r="D273" s="620" t="s">
        <v>1045</v>
      </c>
      <c r="E273" s="628">
        <v>1</v>
      </c>
      <c r="F273" s="629">
        <v>39081</v>
      </c>
      <c r="G273" s="631">
        <v>-32230.46</v>
      </c>
      <c r="H273" s="633">
        <v>44651</v>
      </c>
      <c r="I273" s="631">
        <v>29007.41</v>
      </c>
      <c r="J273" s="631">
        <v>-3223.05</v>
      </c>
    </row>
    <row r="274" spans="1:10">
      <c r="A274" s="619">
        <f t="shared" si="4"/>
        <v>269</v>
      </c>
      <c r="B274" s="126" t="s">
        <v>6638</v>
      </c>
      <c r="C274" s="625" t="s">
        <v>8918</v>
      </c>
      <c r="D274" s="620" t="s">
        <v>1045</v>
      </c>
      <c r="E274" s="628">
        <v>1</v>
      </c>
      <c r="F274" s="629">
        <v>39113</v>
      </c>
      <c r="G274" s="631">
        <v>-32230.46</v>
      </c>
      <c r="H274" s="633">
        <v>44651</v>
      </c>
      <c r="I274" s="631">
        <v>29007.41</v>
      </c>
      <c r="J274" s="631">
        <v>-3223.05</v>
      </c>
    </row>
    <row r="275" spans="1:10">
      <c r="A275" s="619">
        <f t="shared" si="4"/>
        <v>270</v>
      </c>
      <c r="B275" s="126" t="s">
        <v>6639</v>
      </c>
      <c r="C275" s="625" t="s">
        <v>8918</v>
      </c>
      <c r="D275" s="620" t="s">
        <v>1045</v>
      </c>
      <c r="E275" s="628">
        <v>1</v>
      </c>
      <c r="F275" s="629">
        <v>39142</v>
      </c>
      <c r="G275" s="631">
        <v>-96691.38</v>
      </c>
      <c r="H275" s="633">
        <v>44651</v>
      </c>
      <c r="I275" s="631">
        <v>87022.24</v>
      </c>
      <c r="J275" s="631">
        <v>-9669.14</v>
      </c>
    </row>
    <row r="276" spans="1:10">
      <c r="A276" s="619">
        <f t="shared" si="4"/>
        <v>271</v>
      </c>
      <c r="B276" s="126" t="s">
        <v>1266</v>
      </c>
      <c r="C276" s="625" t="s">
        <v>587</v>
      </c>
      <c r="D276" s="620" t="s">
        <v>1045</v>
      </c>
      <c r="E276" s="628">
        <v>1</v>
      </c>
      <c r="F276" s="629">
        <v>39294</v>
      </c>
      <c r="G276" s="631">
        <v>-3702.24</v>
      </c>
      <c r="H276" s="633">
        <v>44469</v>
      </c>
      <c r="I276" s="631">
        <v>3332.02</v>
      </c>
      <c r="J276" s="126">
        <v>-370.22</v>
      </c>
    </row>
    <row r="277" spans="1:10">
      <c r="A277" s="619">
        <f t="shared" si="4"/>
        <v>272</v>
      </c>
      <c r="B277" s="126" t="s">
        <v>1267</v>
      </c>
      <c r="C277" s="625" t="s">
        <v>588</v>
      </c>
      <c r="D277" s="620" t="s">
        <v>1045</v>
      </c>
      <c r="E277" s="628">
        <v>2</v>
      </c>
      <c r="F277" s="629">
        <v>39386</v>
      </c>
      <c r="G277" s="631">
        <v>-5290.94</v>
      </c>
      <c r="H277" s="633">
        <v>44561</v>
      </c>
      <c r="I277" s="631">
        <v>4761.84</v>
      </c>
      <c r="J277" s="126">
        <v>-529.1</v>
      </c>
    </row>
    <row r="278" spans="1:10">
      <c r="A278" s="619">
        <f t="shared" si="4"/>
        <v>273</v>
      </c>
      <c r="B278" s="126" t="s">
        <v>1268</v>
      </c>
      <c r="C278" s="625" t="s">
        <v>589</v>
      </c>
      <c r="D278" s="620" t="s">
        <v>1045</v>
      </c>
      <c r="E278" s="628">
        <v>2</v>
      </c>
      <c r="F278" s="629">
        <v>39468</v>
      </c>
      <c r="G278" s="631">
        <v>-7404.47</v>
      </c>
      <c r="H278" s="633">
        <v>44377</v>
      </c>
      <c r="I278" s="631">
        <v>6664.03</v>
      </c>
      <c r="J278" s="126">
        <v>-740.44</v>
      </c>
    </row>
    <row r="279" spans="1:10">
      <c r="A279" s="619">
        <f t="shared" si="4"/>
        <v>274</v>
      </c>
      <c r="B279" s="126" t="s">
        <v>1269</v>
      </c>
      <c r="C279" s="625" t="s">
        <v>590</v>
      </c>
      <c r="D279" s="620" t="s">
        <v>1045</v>
      </c>
      <c r="E279" s="628">
        <v>1</v>
      </c>
      <c r="F279" s="629">
        <v>39202</v>
      </c>
      <c r="G279" s="631">
        <v>-3702.24</v>
      </c>
      <c r="H279" s="633">
        <v>44650</v>
      </c>
      <c r="I279" s="631">
        <v>3332.01</v>
      </c>
      <c r="J279" s="126">
        <v>-370.23</v>
      </c>
    </row>
    <row r="280" spans="1:10">
      <c r="A280" s="619">
        <f t="shared" si="4"/>
        <v>275</v>
      </c>
      <c r="B280" s="126" t="s">
        <v>4215</v>
      </c>
      <c r="C280" s="625" t="s">
        <v>4216</v>
      </c>
      <c r="D280" s="620" t="s">
        <v>1045</v>
      </c>
      <c r="E280" s="628">
        <v>1</v>
      </c>
      <c r="F280" s="629">
        <v>39263</v>
      </c>
      <c r="G280" s="631">
        <v>-3702.24</v>
      </c>
      <c r="H280" s="633">
        <v>44561</v>
      </c>
      <c r="I280" s="631">
        <v>3332.02</v>
      </c>
      <c r="J280" s="126">
        <v>-370.22</v>
      </c>
    </row>
    <row r="281" spans="1:10">
      <c r="A281" s="619">
        <f t="shared" si="4"/>
        <v>276</v>
      </c>
      <c r="B281" s="126" t="s">
        <v>1270</v>
      </c>
      <c r="C281" s="625" t="s">
        <v>591</v>
      </c>
      <c r="D281" s="620" t="s">
        <v>1045</v>
      </c>
      <c r="E281" s="628">
        <v>2</v>
      </c>
      <c r="F281" s="629">
        <v>39294</v>
      </c>
      <c r="G281" s="631">
        <v>-5290.94</v>
      </c>
      <c r="H281" s="633">
        <v>44469</v>
      </c>
      <c r="I281" s="631">
        <v>4761.84</v>
      </c>
      <c r="J281" s="126">
        <v>-529.1</v>
      </c>
    </row>
    <row r="282" spans="1:10">
      <c r="A282" s="619">
        <f t="shared" si="4"/>
        <v>277</v>
      </c>
      <c r="B282" s="126" t="s">
        <v>1271</v>
      </c>
      <c r="C282" s="625" t="s">
        <v>592</v>
      </c>
      <c r="D282" s="620" t="s">
        <v>1045</v>
      </c>
      <c r="E282" s="628">
        <v>1</v>
      </c>
      <c r="F282" s="629">
        <v>39784</v>
      </c>
      <c r="G282" s="631">
        <v>-1070.3399999999999</v>
      </c>
      <c r="H282" s="633">
        <v>44650</v>
      </c>
      <c r="I282" s="126">
        <v>913.5</v>
      </c>
      <c r="J282" s="126">
        <v>-156.84</v>
      </c>
    </row>
    <row r="283" spans="1:10">
      <c r="A283" s="619">
        <f t="shared" si="4"/>
        <v>278</v>
      </c>
      <c r="B283" s="126" t="s">
        <v>1272</v>
      </c>
      <c r="C283" s="625" t="s">
        <v>593</v>
      </c>
      <c r="D283" s="620" t="s">
        <v>1045</v>
      </c>
      <c r="E283" s="628">
        <v>1</v>
      </c>
      <c r="F283" s="629">
        <v>39822</v>
      </c>
      <c r="G283" s="631">
        <v>-1097.99</v>
      </c>
      <c r="H283" s="633">
        <v>44469</v>
      </c>
      <c r="I283" s="126">
        <v>988.19</v>
      </c>
      <c r="J283" s="126">
        <v>-109.8</v>
      </c>
    </row>
    <row r="284" spans="1:10">
      <c r="A284" s="619">
        <f t="shared" si="4"/>
        <v>279</v>
      </c>
      <c r="B284" s="126" t="s">
        <v>1273</v>
      </c>
      <c r="C284" s="625" t="s">
        <v>594</v>
      </c>
      <c r="D284" s="620" t="s">
        <v>1045</v>
      </c>
      <c r="E284" s="628">
        <v>1</v>
      </c>
      <c r="F284" s="629">
        <v>39855</v>
      </c>
      <c r="G284" s="631">
        <v>-1115.8699999999999</v>
      </c>
      <c r="H284" s="633">
        <v>44650</v>
      </c>
      <c r="I284" s="631">
        <v>1004.28</v>
      </c>
      <c r="J284" s="126">
        <v>-111.59</v>
      </c>
    </row>
    <row r="285" spans="1:10">
      <c r="A285" s="619">
        <f t="shared" si="4"/>
        <v>280</v>
      </c>
      <c r="B285" s="126" t="s">
        <v>4217</v>
      </c>
      <c r="C285" s="625" t="s">
        <v>4218</v>
      </c>
      <c r="D285" s="620" t="s">
        <v>1045</v>
      </c>
      <c r="E285" s="628">
        <v>1</v>
      </c>
      <c r="F285" s="629">
        <v>39447</v>
      </c>
      <c r="G285" s="631">
        <v>-3702.24</v>
      </c>
      <c r="H285" s="633">
        <v>44650</v>
      </c>
      <c r="I285" s="631">
        <v>3332.02</v>
      </c>
      <c r="J285" s="126">
        <v>-370.22</v>
      </c>
    </row>
    <row r="286" spans="1:10">
      <c r="A286" s="619">
        <f t="shared" si="4"/>
        <v>281</v>
      </c>
      <c r="B286" s="126" t="s">
        <v>1274</v>
      </c>
      <c r="C286" s="625" t="s">
        <v>595</v>
      </c>
      <c r="D286" s="620" t="s">
        <v>1045</v>
      </c>
      <c r="E286" s="628">
        <v>2</v>
      </c>
      <c r="F286" s="629">
        <v>39491</v>
      </c>
      <c r="G286" s="631">
        <v>-7404.48</v>
      </c>
      <c r="H286" s="633">
        <v>44469</v>
      </c>
      <c r="I286" s="631">
        <v>6664.03</v>
      </c>
      <c r="J286" s="126">
        <v>-740.45</v>
      </c>
    </row>
    <row r="287" spans="1:10">
      <c r="A287" s="619">
        <f t="shared" si="4"/>
        <v>282</v>
      </c>
      <c r="B287" s="126" t="s">
        <v>4219</v>
      </c>
      <c r="C287" s="625" t="s">
        <v>4220</v>
      </c>
      <c r="D287" s="620" t="s">
        <v>1045</v>
      </c>
      <c r="E287" s="628">
        <v>1</v>
      </c>
      <c r="F287" s="629">
        <v>39644</v>
      </c>
      <c r="G287" s="126">
        <v>-969.68</v>
      </c>
      <c r="H287" s="633">
        <v>44561</v>
      </c>
      <c r="I287" s="126">
        <v>872.71</v>
      </c>
      <c r="J287" s="126">
        <v>-96.97</v>
      </c>
    </row>
    <row r="288" spans="1:10">
      <c r="A288" s="619">
        <f t="shared" si="4"/>
        <v>283</v>
      </c>
      <c r="B288" s="126" t="s">
        <v>4221</v>
      </c>
      <c r="C288" s="625" t="s">
        <v>4222</v>
      </c>
      <c r="D288" s="620" t="s">
        <v>1045</v>
      </c>
      <c r="E288" s="628">
        <v>1</v>
      </c>
      <c r="F288" s="629">
        <v>39784</v>
      </c>
      <c r="G288" s="631">
        <v>-1062.02</v>
      </c>
      <c r="H288" s="633">
        <v>44377</v>
      </c>
      <c r="I288" s="126">
        <v>906.41</v>
      </c>
      <c r="J288" s="126">
        <v>-155.61000000000001</v>
      </c>
    </row>
    <row r="289" spans="1:10">
      <c r="A289" s="619">
        <f t="shared" si="4"/>
        <v>284</v>
      </c>
      <c r="B289" s="126" t="s">
        <v>4223</v>
      </c>
      <c r="C289" s="625" t="s">
        <v>4224</v>
      </c>
      <c r="D289" s="620" t="s">
        <v>1045</v>
      </c>
      <c r="E289" s="628">
        <v>1</v>
      </c>
      <c r="F289" s="629">
        <v>39815</v>
      </c>
      <c r="G289" s="631">
        <v>-1097.99</v>
      </c>
      <c r="H289" s="633">
        <v>44469</v>
      </c>
      <c r="I289" s="126">
        <v>988.19</v>
      </c>
      <c r="J289" s="126">
        <v>-109.8</v>
      </c>
    </row>
    <row r="290" spans="1:10">
      <c r="A290" s="619">
        <f t="shared" si="4"/>
        <v>285</v>
      </c>
      <c r="B290" s="126" t="s">
        <v>4225</v>
      </c>
      <c r="C290" s="625" t="s">
        <v>4226</v>
      </c>
      <c r="D290" s="620" t="s">
        <v>1045</v>
      </c>
      <c r="E290" s="628">
        <v>2</v>
      </c>
      <c r="F290" s="629">
        <v>39875</v>
      </c>
      <c r="G290" s="631">
        <v>-2177.66</v>
      </c>
      <c r="H290" s="633">
        <v>44469</v>
      </c>
      <c r="I290" s="631">
        <v>1959.9</v>
      </c>
      <c r="J290" s="126">
        <v>-217.76</v>
      </c>
    </row>
    <row r="291" spans="1:10">
      <c r="A291" s="619">
        <f t="shared" si="4"/>
        <v>286</v>
      </c>
      <c r="B291" s="126" t="s">
        <v>4227</v>
      </c>
      <c r="C291" s="625" t="s">
        <v>4228</v>
      </c>
      <c r="D291" s="620" t="s">
        <v>1045</v>
      </c>
      <c r="E291" s="628">
        <v>2</v>
      </c>
      <c r="F291" s="629">
        <v>39202</v>
      </c>
      <c r="G291" s="631">
        <v>-3797.55</v>
      </c>
      <c r="H291" s="633">
        <v>44561</v>
      </c>
      <c r="I291" s="631">
        <v>3417.8</v>
      </c>
      <c r="J291" s="126">
        <v>-379.75</v>
      </c>
    </row>
    <row r="292" spans="1:10">
      <c r="A292" s="619">
        <f t="shared" si="4"/>
        <v>287</v>
      </c>
      <c r="B292" s="126" t="s">
        <v>1275</v>
      </c>
      <c r="C292" s="625" t="s">
        <v>596</v>
      </c>
      <c r="D292" s="620" t="s">
        <v>1045</v>
      </c>
      <c r="E292" s="628">
        <v>8</v>
      </c>
      <c r="F292" s="629">
        <v>39508</v>
      </c>
      <c r="G292" s="631">
        <v>-7480.96</v>
      </c>
      <c r="H292" s="633">
        <v>44377</v>
      </c>
      <c r="I292" s="631">
        <v>6732.87</v>
      </c>
      <c r="J292" s="126">
        <v>-748.09</v>
      </c>
    </row>
    <row r="293" spans="1:10">
      <c r="A293" s="619">
        <f t="shared" si="4"/>
        <v>288</v>
      </c>
      <c r="B293" s="126" t="s">
        <v>4229</v>
      </c>
      <c r="C293" s="625" t="s">
        <v>4230</v>
      </c>
      <c r="D293" s="620" t="s">
        <v>1045</v>
      </c>
      <c r="E293" s="628">
        <v>1</v>
      </c>
      <c r="F293" s="629">
        <v>39233</v>
      </c>
      <c r="G293" s="631">
        <v>-2728.24</v>
      </c>
      <c r="H293" s="633">
        <v>44469</v>
      </c>
      <c r="I293" s="631">
        <v>2455.42</v>
      </c>
      <c r="J293" s="126">
        <v>-272.82</v>
      </c>
    </row>
    <row r="294" spans="1:10">
      <c r="A294" s="619">
        <f t="shared" si="4"/>
        <v>289</v>
      </c>
      <c r="B294" s="126" t="s">
        <v>6640</v>
      </c>
      <c r="C294" s="625" t="s">
        <v>8919</v>
      </c>
      <c r="D294" s="620" t="s">
        <v>1045</v>
      </c>
      <c r="E294" s="628">
        <v>1</v>
      </c>
      <c r="F294" s="629">
        <v>39233</v>
      </c>
      <c r="G294" s="631">
        <v>-1029.7</v>
      </c>
      <c r="H294" s="633">
        <v>44651</v>
      </c>
      <c r="I294" s="126">
        <v>926.73</v>
      </c>
      <c r="J294" s="126">
        <v>-102.97</v>
      </c>
    </row>
    <row r="295" spans="1:10">
      <c r="A295" s="619">
        <f t="shared" si="4"/>
        <v>290</v>
      </c>
      <c r="B295" s="126" t="s">
        <v>1276</v>
      </c>
      <c r="C295" s="625" t="s">
        <v>597</v>
      </c>
      <c r="D295" s="620" t="s">
        <v>1045</v>
      </c>
      <c r="E295" s="628">
        <v>3</v>
      </c>
      <c r="F295" s="629">
        <v>39202</v>
      </c>
      <c r="G295" s="631">
        <v>-3310.53</v>
      </c>
      <c r="H295" s="633">
        <v>44377</v>
      </c>
      <c r="I295" s="631">
        <v>2979.48</v>
      </c>
      <c r="J295" s="126">
        <v>-331.05</v>
      </c>
    </row>
    <row r="296" spans="1:10">
      <c r="A296" s="619">
        <f t="shared" si="4"/>
        <v>291</v>
      </c>
      <c r="B296" s="126" t="s">
        <v>1277</v>
      </c>
      <c r="C296" s="625" t="s">
        <v>598</v>
      </c>
      <c r="D296" s="620" t="s">
        <v>1045</v>
      </c>
      <c r="E296" s="628">
        <v>5</v>
      </c>
      <c r="F296" s="629">
        <v>39233</v>
      </c>
      <c r="G296" s="631">
        <v>-5148.5</v>
      </c>
      <c r="H296" s="633">
        <v>44469</v>
      </c>
      <c r="I296" s="631">
        <v>4633.6499999999996</v>
      </c>
      <c r="J296" s="126">
        <v>-514.85</v>
      </c>
    </row>
    <row r="297" spans="1:10">
      <c r="A297" s="619">
        <f t="shared" si="4"/>
        <v>292</v>
      </c>
      <c r="B297" s="126" t="s">
        <v>1278</v>
      </c>
      <c r="C297" s="625" t="s">
        <v>599</v>
      </c>
      <c r="D297" s="620" t="s">
        <v>1045</v>
      </c>
      <c r="E297" s="628">
        <v>5</v>
      </c>
      <c r="F297" s="629">
        <v>39294</v>
      </c>
      <c r="G297" s="631">
        <v>-5046.6099999999997</v>
      </c>
      <c r="H297" s="633">
        <v>44377</v>
      </c>
      <c r="I297" s="631">
        <v>4541.95</v>
      </c>
      <c r="J297" s="126">
        <v>-504.66</v>
      </c>
    </row>
    <row r="298" spans="1:10">
      <c r="A298" s="619">
        <f t="shared" si="4"/>
        <v>293</v>
      </c>
      <c r="B298" s="126" t="s">
        <v>1279</v>
      </c>
      <c r="C298" s="625" t="s">
        <v>600</v>
      </c>
      <c r="D298" s="620" t="s">
        <v>1045</v>
      </c>
      <c r="E298" s="628">
        <v>2</v>
      </c>
      <c r="F298" s="629">
        <v>39386</v>
      </c>
      <c r="G298" s="631">
        <v>-1852.64</v>
      </c>
      <c r="H298" s="633">
        <v>44377</v>
      </c>
      <c r="I298" s="631">
        <v>1667.37</v>
      </c>
      <c r="J298" s="126">
        <v>-185.27</v>
      </c>
    </row>
    <row r="299" spans="1:10">
      <c r="A299" s="619">
        <f t="shared" si="4"/>
        <v>294</v>
      </c>
      <c r="B299" s="126" t="s">
        <v>1280</v>
      </c>
      <c r="C299" s="625" t="s">
        <v>601</v>
      </c>
      <c r="D299" s="620" t="s">
        <v>1045</v>
      </c>
      <c r="E299" s="628">
        <v>5</v>
      </c>
      <c r="F299" s="629">
        <v>39447</v>
      </c>
      <c r="G299" s="631">
        <v>-4715.2700000000004</v>
      </c>
      <c r="H299" s="633">
        <v>44469</v>
      </c>
      <c r="I299" s="631">
        <v>4243.74</v>
      </c>
      <c r="J299" s="126">
        <v>-471.53</v>
      </c>
    </row>
    <row r="300" spans="1:10">
      <c r="A300" s="619">
        <f t="shared" si="4"/>
        <v>295</v>
      </c>
      <c r="B300" s="126" t="s">
        <v>1281</v>
      </c>
      <c r="C300" s="625" t="s">
        <v>602</v>
      </c>
      <c r="D300" s="620" t="s">
        <v>1045</v>
      </c>
      <c r="E300" s="628">
        <v>7</v>
      </c>
      <c r="F300" s="629">
        <v>39202</v>
      </c>
      <c r="G300" s="631">
        <v>-14223.49</v>
      </c>
      <c r="H300" s="633">
        <v>44377</v>
      </c>
      <c r="I300" s="631">
        <v>12801.16</v>
      </c>
      <c r="J300" s="631">
        <v>-1422.33</v>
      </c>
    </row>
    <row r="301" spans="1:10">
      <c r="A301" s="619">
        <f t="shared" si="4"/>
        <v>296</v>
      </c>
      <c r="B301" s="126" t="s">
        <v>1282</v>
      </c>
      <c r="C301" s="625" t="s">
        <v>603</v>
      </c>
      <c r="D301" s="620" t="s">
        <v>1045</v>
      </c>
      <c r="E301" s="628">
        <v>1</v>
      </c>
      <c r="F301" s="629">
        <v>39233</v>
      </c>
      <c r="G301" s="631">
        <v>-2728.24</v>
      </c>
      <c r="H301" s="633">
        <v>44469</v>
      </c>
      <c r="I301" s="631">
        <v>2455.42</v>
      </c>
      <c r="J301" s="126">
        <v>-272.82</v>
      </c>
    </row>
    <row r="302" spans="1:10">
      <c r="A302" s="619">
        <f t="shared" si="4"/>
        <v>297</v>
      </c>
      <c r="B302" s="126" t="s">
        <v>1283</v>
      </c>
      <c r="C302" s="625" t="s">
        <v>451</v>
      </c>
      <c r="D302" s="620" t="s">
        <v>1045</v>
      </c>
      <c r="E302" s="628">
        <v>2</v>
      </c>
      <c r="F302" s="629">
        <v>39294</v>
      </c>
      <c r="G302" s="631">
        <v>-2059.4</v>
      </c>
      <c r="H302" s="633">
        <v>44469</v>
      </c>
      <c r="I302" s="631">
        <v>1853.46</v>
      </c>
      <c r="J302" s="126">
        <v>-205.94</v>
      </c>
    </row>
    <row r="303" spans="1:10">
      <c r="A303" s="619">
        <f t="shared" si="4"/>
        <v>298</v>
      </c>
      <c r="B303" s="126" t="s">
        <v>1284</v>
      </c>
      <c r="C303" s="625" t="s">
        <v>604</v>
      </c>
      <c r="D303" s="620" t="s">
        <v>1045</v>
      </c>
      <c r="E303" s="628">
        <v>7</v>
      </c>
      <c r="F303" s="629">
        <v>39325</v>
      </c>
      <c r="G303" s="631">
        <v>-6274.14</v>
      </c>
      <c r="H303" s="633">
        <v>44469</v>
      </c>
      <c r="I303" s="631">
        <v>5646.73</v>
      </c>
      <c r="J303" s="126">
        <v>-627.41</v>
      </c>
    </row>
    <row r="304" spans="1:10">
      <c r="A304" s="619">
        <f t="shared" si="4"/>
        <v>299</v>
      </c>
      <c r="B304" s="126" t="s">
        <v>1285</v>
      </c>
      <c r="C304" s="625" t="s">
        <v>453</v>
      </c>
      <c r="D304" s="620" t="s">
        <v>1045</v>
      </c>
      <c r="E304" s="628">
        <v>3</v>
      </c>
      <c r="F304" s="629">
        <v>39355</v>
      </c>
      <c r="G304" s="631">
        <v>-2778.96</v>
      </c>
      <c r="H304" s="633">
        <v>44469</v>
      </c>
      <c r="I304" s="631">
        <v>2501.0700000000002</v>
      </c>
      <c r="J304" s="126">
        <v>-277.89</v>
      </c>
    </row>
    <row r="305" spans="1:10">
      <c r="A305" s="619">
        <f t="shared" si="4"/>
        <v>300</v>
      </c>
      <c r="B305" s="126" t="s">
        <v>1286</v>
      </c>
      <c r="C305" s="625" t="s">
        <v>454</v>
      </c>
      <c r="D305" s="620" t="s">
        <v>1045</v>
      </c>
      <c r="E305" s="628">
        <v>2</v>
      </c>
      <c r="F305" s="629">
        <v>39386</v>
      </c>
      <c r="G305" s="631">
        <v>-1852.64</v>
      </c>
      <c r="H305" s="633">
        <v>44469</v>
      </c>
      <c r="I305" s="631">
        <v>1667.38</v>
      </c>
      <c r="J305" s="126">
        <v>-185.26</v>
      </c>
    </row>
    <row r="306" spans="1:10">
      <c r="A306" s="619">
        <f t="shared" si="4"/>
        <v>301</v>
      </c>
      <c r="B306" s="126" t="s">
        <v>1287</v>
      </c>
      <c r="C306" s="625" t="s">
        <v>605</v>
      </c>
      <c r="D306" s="620" t="s">
        <v>1045</v>
      </c>
      <c r="E306" s="628">
        <v>6</v>
      </c>
      <c r="F306" s="629">
        <v>39416</v>
      </c>
      <c r="G306" s="631">
        <v>-8996.2199999999993</v>
      </c>
      <c r="H306" s="633">
        <v>44377</v>
      </c>
      <c r="I306" s="631">
        <v>8096.6</v>
      </c>
      <c r="J306" s="126">
        <v>-899.62</v>
      </c>
    </row>
    <row r="307" spans="1:10">
      <c r="A307" s="619">
        <f t="shared" si="4"/>
        <v>302</v>
      </c>
      <c r="B307" s="126" t="s">
        <v>1288</v>
      </c>
      <c r="C307" s="625" t="s">
        <v>606</v>
      </c>
      <c r="D307" s="620" t="s">
        <v>1045</v>
      </c>
      <c r="E307" s="628">
        <v>7</v>
      </c>
      <c r="F307" s="629">
        <v>39482</v>
      </c>
      <c r="G307" s="631">
        <v>-6532.52</v>
      </c>
      <c r="H307" s="633">
        <v>44377</v>
      </c>
      <c r="I307" s="631">
        <v>5879.26</v>
      </c>
      <c r="J307" s="126">
        <v>-653.26</v>
      </c>
    </row>
    <row r="308" spans="1:10">
      <c r="A308" s="619">
        <f t="shared" si="4"/>
        <v>303</v>
      </c>
      <c r="B308" s="126" t="s">
        <v>1289</v>
      </c>
      <c r="C308" s="625" t="s">
        <v>607</v>
      </c>
      <c r="D308" s="620" t="s">
        <v>1045</v>
      </c>
      <c r="E308" s="628">
        <v>1</v>
      </c>
      <c r="F308" s="629">
        <v>39202</v>
      </c>
      <c r="G308" s="631">
        <v>-1103.51</v>
      </c>
      <c r="H308" s="633">
        <v>44469</v>
      </c>
      <c r="I308" s="126">
        <v>993.16</v>
      </c>
      <c r="J308" s="126">
        <v>-110.35</v>
      </c>
    </row>
    <row r="309" spans="1:10">
      <c r="A309" s="619">
        <f t="shared" si="4"/>
        <v>304</v>
      </c>
      <c r="B309" s="126" t="s">
        <v>1290</v>
      </c>
      <c r="C309" s="625" t="s">
        <v>608</v>
      </c>
      <c r="D309" s="620" t="s">
        <v>1045</v>
      </c>
      <c r="E309" s="628">
        <v>1</v>
      </c>
      <c r="F309" s="629">
        <v>39202</v>
      </c>
      <c r="G309" s="631">
        <v>-1103.51</v>
      </c>
      <c r="H309" s="633">
        <v>44469</v>
      </c>
      <c r="I309" s="126">
        <v>993.16</v>
      </c>
      <c r="J309" s="126">
        <v>-110.35</v>
      </c>
    </row>
    <row r="310" spans="1:10">
      <c r="A310" s="619">
        <f t="shared" si="4"/>
        <v>305</v>
      </c>
      <c r="B310" s="126" t="s">
        <v>1291</v>
      </c>
      <c r="C310" s="625" t="s">
        <v>461</v>
      </c>
      <c r="D310" s="620" t="s">
        <v>1045</v>
      </c>
      <c r="E310" s="628">
        <v>13</v>
      </c>
      <c r="F310" s="629">
        <v>39294</v>
      </c>
      <c r="G310" s="631">
        <v>-13284.22</v>
      </c>
      <c r="H310" s="633">
        <v>44469</v>
      </c>
      <c r="I310" s="631">
        <v>11955.8</v>
      </c>
      <c r="J310" s="631">
        <v>-1328.42</v>
      </c>
    </row>
    <row r="311" spans="1:10">
      <c r="A311" s="619">
        <f t="shared" si="4"/>
        <v>306</v>
      </c>
      <c r="B311" s="126" t="s">
        <v>1292</v>
      </c>
      <c r="C311" s="625" t="s">
        <v>609</v>
      </c>
      <c r="D311" s="620" t="s">
        <v>1045</v>
      </c>
      <c r="E311" s="628">
        <v>10</v>
      </c>
      <c r="F311" s="629">
        <v>39416</v>
      </c>
      <c r="G311" s="631">
        <v>-12857.95</v>
      </c>
      <c r="H311" s="633">
        <v>44377</v>
      </c>
      <c r="I311" s="631">
        <v>11572.16</v>
      </c>
      <c r="J311" s="631">
        <v>-1285.79</v>
      </c>
    </row>
    <row r="312" spans="1:10">
      <c r="A312" s="619">
        <f t="shared" si="4"/>
        <v>307</v>
      </c>
      <c r="B312" s="126" t="s">
        <v>1293</v>
      </c>
      <c r="C312" s="625" t="s">
        <v>610</v>
      </c>
      <c r="D312" s="620" t="s">
        <v>1045</v>
      </c>
      <c r="E312" s="628">
        <v>3</v>
      </c>
      <c r="F312" s="629">
        <v>39447</v>
      </c>
      <c r="G312" s="631">
        <v>-2815.17</v>
      </c>
      <c r="H312" s="633">
        <v>44469</v>
      </c>
      <c r="I312" s="631">
        <v>2533.65</v>
      </c>
      <c r="J312" s="126">
        <v>-281.52</v>
      </c>
    </row>
    <row r="313" spans="1:10">
      <c r="A313" s="619">
        <f t="shared" si="4"/>
        <v>308</v>
      </c>
      <c r="B313" s="126" t="s">
        <v>1294</v>
      </c>
      <c r="C313" s="625" t="s">
        <v>611</v>
      </c>
      <c r="D313" s="620" t="s">
        <v>1045</v>
      </c>
      <c r="E313" s="628">
        <v>8</v>
      </c>
      <c r="F313" s="629">
        <v>39202</v>
      </c>
      <c r="G313" s="631">
        <v>-8385.2000000000007</v>
      </c>
      <c r="H313" s="633">
        <v>44377</v>
      </c>
      <c r="I313" s="631">
        <v>7546.68</v>
      </c>
      <c r="J313" s="126">
        <v>-838.52</v>
      </c>
    </row>
    <row r="314" spans="1:10">
      <c r="A314" s="619">
        <f t="shared" si="4"/>
        <v>309</v>
      </c>
      <c r="B314" s="126" t="s">
        <v>1295</v>
      </c>
      <c r="C314" s="625" t="s">
        <v>612</v>
      </c>
      <c r="D314" s="620" t="s">
        <v>1045</v>
      </c>
      <c r="E314" s="628">
        <v>1</v>
      </c>
      <c r="F314" s="629">
        <v>39233</v>
      </c>
      <c r="G314" s="631">
        <v>-1029.53</v>
      </c>
      <c r="H314" s="633">
        <v>44469</v>
      </c>
      <c r="I314" s="126">
        <v>926.58</v>
      </c>
      <c r="J314" s="126">
        <v>-102.95</v>
      </c>
    </row>
    <row r="315" spans="1:10">
      <c r="A315" s="619">
        <f t="shared" si="4"/>
        <v>310</v>
      </c>
      <c r="B315" s="126" t="s">
        <v>1296</v>
      </c>
      <c r="C315" s="625" t="s">
        <v>613</v>
      </c>
      <c r="D315" s="620" t="s">
        <v>1045</v>
      </c>
      <c r="E315" s="628">
        <v>4</v>
      </c>
      <c r="F315" s="629">
        <v>39263</v>
      </c>
      <c r="G315" s="631">
        <v>-4118.46</v>
      </c>
      <c r="H315" s="633">
        <v>44469</v>
      </c>
      <c r="I315" s="631">
        <v>3706.62</v>
      </c>
      <c r="J315" s="126">
        <v>-411.84</v>
      </c>
    </row>
    <row r="316" spans="1:10">
      <c r="A316" s="619">
        <f t="shared" si="4"/>
        <v>311</v>
      </c>
      <c r="B316" s="126" t="s">
        <v>1297</v>
      </c>
      <c r="C316" s="625" t="s">
        <v>471</v>
      </c>
      <c r="D316" s="620" t="s">
        <v>1045</v>
      </c>
      <c r="E316" s="628">
        <v>6</v>
      </c>
      <c r="F316" s="629">
        <v>39294</v>
      </c>
      <c r="G316" s="631">
        <v>-6178.18</v>
      </c>
      <c r="H316" s="633">
        <v>44377</v>
      </c>
      <c r="I316" s="631">
        <v>5560.36</v>
      </c>
      <c r="J316" s="126">
        <v>-617.82000000000005</v>
      </c>
    </row>
    <row r="317" spans="1:10">
      <c r="A317" s="619">
        <f t="shared" si="4"/>
        <v>312</v>
      </c>
      <c r="B317" s="126" t="s">
        <v>1298</v>
      </c>
      <c r="C317" s="625" t="s">
        <v>473</v>
      </c>
      <c r="D317" s="620" t="s">
        <v>1045</v>
      </c>
      <c r="E317" s="628">
        <v>8</v>
      </c>
      <c r="F317" s="629">
        <v>39355</v>
      </c>
      <c r="G317" s="631">
        <v>-9129.7099999999991</v>
      </c>
      <c r="H317" s="633">
        <v>44377</v>
      </c>
      <c r="I317" s="631">
        <v>8216.74</v>
      </c>
      <c r="J317" s="126">
        <v>-912.97</v>
      </c>
    </row>
    <row r="318" spans="1:10">
      <c r="A318" s="619">
        <f t="shared" si="4"/>
        <v>313</v>
      </c>
      <c r="B318" s="126" t="s">
        <v>1299</v>
      </c>
      <c r="C318" s="625" t="s">
        <v>474</v>
      </c>
      <c r="D318" s="620" t="s">
        <v>1045</v>
      </c>
      <c r="E318" s="628">
        <v>6</v>
      </c>
      <c r="F318" s="629">
        <v>39386</v>
      </c>
      <c r="G318" s="631">
        <v>-5557.92</v>
      </c>
      <c r="H318" s="633">
        <v>44377</v>
      </c>
      <c r="I318" s="631">
        <v>5002.13</v>
      </c>
      <c r="J318" s="126">
        <v>-555.79</v>
      </c>
    </row>
    <row r="319" spans="1:10">
      <c r="A319" s="619">
        <f t="shared" si="4"/>
        <v>314</v>
      </c>
      <c r="B319" s="126" t="s">
        <v>1300</v>
      </c>
      <c r="C319" s="625" t="s">
        <v>614</v>
      </c>
      <c r="D319" s="620" t="s">
        <v>1045</v>
      </c>
      <c r="E319" s="628">
        <v>5</v>
      </c>
      <c r="F319" s="629">
        <v>39416</v>
      </c>
      <c r="G319" s="631">
        <v>-6507.19</v>
      </c>
      <c r="H319" s="633">
        <v>44377</v>
      </c>
      <c r="I319" s="631">
        <v>5856.47</v>
      </c>
      <c r="J319" s="126">
        <v>-650.72</v>
      </c>
    </row>
    <row r="320" spans="1:10">
      <c r="A320" s="619">
        <f t="shared" si="4"/>
        <v>315</v>
      </c>
      <c r="B320" s="126" t="s">
        <v>1301</v>
      </c>
      <c r="C320" s="625" t="s">
        <v>615</v>
      </c>
      <c r="D320" s="620" t="s">
        <v>1045</v>
      </c>
      <c r="E320" s="628">
        <v>9</v>
      </c>
      <c r="F320" s="629">
        <v>39447</v>
      </c>
      <c r="G320" s="631">
        <v>-8917.07</v>
      </c>
      <c r="H320" s="633">
        <v>44469</v>
      </c>
      <c r="I320" s="631">
        <v>8025.37</v>
      </c>
      <c r="J320" s="126">
        <v>-891.7</v>
      </c>
    </row>
    <row r="321" spans="1:10">
      <c r="A321" s="619">
        <f t="shared" si="4"/>
        <v>316</v>
      </c>
      <c r="B321" s="126" t="s">
        <v>1302</v>
      </c>
      <c r="C321" s="625" t="s">
        <v>616</v>
      </c>
      <c r="D321" s="620" t="s">
        <v>1045</v>
      </c>
      <c r="E321" s="628">
        <v>2</v>
      </c>
      <c r="F321" s="629">
        <v>39202</v>
      </c>
      <c r="G321" s="631">
        <v>-2186.2800000000002</v>
      </c>
      <c r="H321" s="633">
        <v>44469</v>
      </c>
      <c r="I321" s="631">
        <v>1967.65</v>
      </c>
      <c r="J321" s="126">
        <v>-218.63</v>
      </c>
    </row>
    <row r="322" spans="1:10">
      <c r="A322" s="619">
        <f t="shared" si="4"/>
        <v>317</v>
      </c>
      <c r="B322" s="126" t="s">
        <v>1303</v>
      </c>
      <c r="C322" s="625" t="s">
        <v>617</v>
      </c>
      <c r="D322" s="620" t="s">
        <v>1045</v>
      </c>
      <c r="E322" s="628">
        <v>4</v>
      </c>
      <c r="F322" s="629">
        <v>39233</v>
      </c>
      <c r="G322" s="631">
        <v>-4118.8</v>
      </c>
      <c r="H322" s="633">
        <v>44469</v>
      </c>
      <c r="I322" s="631">
        <v>3706.92</v>
      </c>
      <c r="J322" s="126">
        <v>-411.88</v>
      </c>
    </row>
    <row r="323" spans="1:10">
      <c r="A323" s="619">
        <f t="shared" si="4"/>
        <v>318</v>
      </c>
      <c r="B323" s="126" t="s">
        <v>1304</v>
      </c>
      <c r="C323" s="625" t="s">
        <v>618</v>
      </c>
      <c r="D323" s="620" t="s">
        <v>1045</v>
      </c>
      <c r="E323" s="628">
        <v>3</v>
      </c>
      <c r="F323" s="629">
        <v>39263</v>
      </c>
      <c r="G323" s="631">
        <v>-3088.59</v>
      </c>
      <c r="H323" s="633">
        <v>44469</v>
      </c>
      <c r="I323" s="631">
        <v>2779.73</v>
      </c>
      <c r="J323" s="126">
        <v>-308.86</v>
      </c>
    </row>
    <row r="324" spans="1:10">
      <c r="A324" s="619">
        <f t="shared" si="4"/>
        <v>319</v>
      </c>
      <c r="B324" s="126" t="s">
        <v>1305</v>
      </c>
      <c r="C324" s="625" t="s">
        <v>482</v>
      </c>
      <c r="D324" s="620" t="s">
        <v>1045</v>
      </c>
      <c r="E324" s="628">
        <v>3</v>
      </c>
      <c r="F324" s="629">
        <v>39294</v>
      </c>
      <c r="G324" s="631">
        <v>-3089.09</v>
      </c>
      <c r="H324" s="633">
        <v>44377</v>
      </c>
      <c r="I324" s="631">
        <v>2780.18</v>
      </c>
      <c r="J324" s="126">
        <v>-308.91000000000003</v>
      </c>
    </row>
    <row r="325" spans="1:10">
      <c r="A325" s="619">
        <f t="shared" si="4"/>
        <v>320</v>
      </c>
      <c r="B325" s="126" t="s">
        <v>1306</v>
      </c>
      <c r="C325" s="625" t="s">
        <v>619</v>
      </c>
      <c r="D325" s="620" t="s">
        <v>1045</v>
      </c>
      <c r="E325" s="628">
        <v>4</v>
      </c>
      <c r="F325" s="629">
        <v>39416</v>
      </c>
      <c r="G325" s="631">
        <v>-3705.28</v>
      </c>
      <c r="H325" s="633">
        <v>44469</v>
      </c>
      <c r="I325" s="631">
        <v>3334.76</v>
      </c>
      <c r="J325" s="126">
        <v>-370.52</v>
      </c>
    </row>
    <row r="326" spans="1:10">
      <c r="A326" s="619">
        <f t="shared" si="4"/>
        <v>321</v>
      </c>
      <c r="B326" s="126" t="s">
        <v>1307</v>
      </c>
      <c r="C326" s="625" t="s">
        <v>620</v>
      </c>
      <c r="D326" s="620" t="s">
        <v>1045</v>
      </c>
      <c r="E326" s="628">
        <v>5</v>
      </c>
      <c r="F326" s="629">
        <v>39483</v>
      </c>
      <c r="G326" s="631">
        <v>-8030.01</v>
      </c>
      <c r="H326" s="633">
        <v>44377</v>
      </c>
      <c r="I326" s="631">
        <v>7227.01</v>
      </c>
      <c r="J326" s="126">
        <v>-803</v>
      </c>
    </row>
    <row r="327" spans="1:10">
      <c r="A327" s="619">
        <f t="shared" si="4"/>
        <v>322</v>
      </c>
      <c r="B327" s="126" t="s">
        <v>1308</v>
      </c>
      <c r="C327" s="625" t="s">
        <v>621</v>
      </c>
      <c r="D327" s="620" t="s">
        <v>1045</v>
      </c>
      <c r="E327" s="628">
        <v>23</v>
      </c>
      <c r="F327" s="629">
        <v>39202</v>
      </c>
      <c r="G327" s="631">
        <v>-26565.98</v>
      </c>
      <c r="H327" s="633">
        <v>44377</v>
      </c>
      <c r="I327" s="631">
        <v>23909.38</v>
      </c>
      <c r="J327" s="631">
        <v>-2656.6</v>
      </c>
    </row>
    <row r="328" spans="1:10">
      <c r="A328" s="619">
        <f t="shared" ref="A328:A391" si="5">A327+1</f>
        <v>323</v>
      </c>
      <c r="B328" s="126" t="s">
        <v>1309</v>
      </c>
      <c r="C328" s="625" t="s">
        <v>622</v>
      </c>
      <c r="D328" s="620" t="s">
        <v>1045</v>
      </c>
      <c r="E328" s="628">
        <v>40</v>
      </c>
      <c r="F328" s="629">
        <v>39233</v>
      </c>
      <c r="G328" s="631">
        <v>-46282.82</v>
      </c>
      <c r="H328" s="633">
        <v>44377</v>
      </c>
      <c r="I328" s="631">
        <v>41654.550000000003</v>
      </c>
      <c r="J328" s="631">
        <v>-4628.2700000000004</v>
      </c>
    </row>
    <row r="329" spans="1:10">
      <c r="A329" s="619">
        <f t="shared" si="5"/>
        <v>324</v>
      </c>
      <c r="B329" s="126" t="s">
        <v>1310</v>
      </c>
      <c r="C329" s="625" t="s">
        <v>623</v>
      </c>
      <c r="D329" s="620" t="s">
        <v>1045</v>
      </c>
      <c r="E329" s="628">
        <v>44</v>
      </c>
      <c r="F329" s="629">
        <v>39263</v>
      </c>
      <c r="G329" s="631">
        <v>-45301.18</v>
      </c>
      <c r="H329" s="633">
        <v>44377</v>
      </c>
      <c r="I329" s="631">
        <v>40771.07</v>
      </c>
      <c r="J329" s="631">
        <v>-4530.1099999999997</v>
      </c>
    </row>
    <row r="330" spans="1:10">
      <c r="A330" s="619">
        <f t="shared" si="5"/>
        <v>325</v>
      </c>
      <c r="B330" s="126" t="s">
        <v>1311</v>
      </c>
      <c r="C330" s="625" t="s">
        <v>494</v>
      </c>
      <c r="D330" s="620" t="s">
        <v>1045</v>
      </c>
      <c r="E330" s="628">
        <v>33</v>
      </c>
      <c r="F330" s="629">
        <v>39294</v>
      </c>
      <c r="G330" s="631">
        <v>-33980.019999999997</v>
      </c>
      <c r="H330" s="633">
        <v>44377</v>
      </c>
      <c r="I330" s="631">
        <v>30582.01</v>
      </c>
      <c r="J330" s="631">
        <v>-3398.01</v>
      </c>
    </row>
    <row r="331" spans="1:10">
      <c r="A331" s="619">
        <f t="shared" si="5"/>
        <v>326</v>
      </c>
      <c r="B331" s="126" t="s">
        <v>1312</v>
      </c>
      <c r="C331" s="625" t="s">
        <v>496</v>
      </c>
      <c r="D331" s="620" t="s">
        <v>1045</v>
      </c>
      <c r="E331" s="628">
        <v>43</v>
      </c>
      <c r="F331" s="629">
        <v>39355</v>
      </c>
      <c r="G331" s="631">
        <v>-39831.760000000002</v>
      </c>
      <c r="H331" s="633">
        <v>44377</v>
      </c>
      <c r="I331" s="631">
        <v>35848.589999999997</v>
      </c>
      <c r="J331" s="631">
        <v>-3983.17</v>
      </c>
    </row>
    <row r="332" spans="1:10">
      <c r="A332" s="619">
        <f t="shared" si="5"/>
        <v>327</v>
      </c>
      <c r="B332" s="126" t="s">
        <v>1313</v>
      </c>
      <c r="C332" s="625" t="s">
        <v>497</v>
      </c>
      <c r="D332" s="620" t="s">
        <v>1045</v>
      </c>
      <c r="E332" s="628">
        <v>32</v>
      </c>
      <c r="F332" s="629">
        <v>39386</v>
      </c>
      <c r="G332" s="631">
        <v>-31361.39</v>
      </c>
      <c r="H332" s="633">
        <v>44377</v>
      </c>
      <c r="I332" s="631">
        <v>28225.26</v>
      </c>
      <c r="J332" s="631">
        <v>-3136.13</v>
      </c>
    </row>
    <row r="333" spans="1:10">
      <c r="A333" s="619">
        <f t="shared" si="5"/>
        <v>328</v>
      </c>
      <c r="B333" s="126" t="s">
        <v>1314</v>
      </c>
      <c r="C333" s="625" t="s">
        <v>624</v>
      </c>
      <c r="D333" s="620" t="s">
        <v>1045</v>
      </c>
      <c r="E333" s="628">
        <v>43</v>
      </c>
      <c r="F333" s="629">
        <v>39416</v>
      </c>
      <c r="G333" s="631">
        <v>-42646.05</v>
      </c>
      <c r="H333" s="633">
        <v>44377</v>
      </c>
      <c r="I333" s="631">
        <v>38381.440000000002</v>
      </c>
      <c r="J333" s="631">
        <v>-4264.6099999999997</v>
      </c>
    </row>
    <row r="334" spans="1:10">
      <c r="A334" s="619">
        <f t="shared" si="5"/>
        <v>329</v>
      </c>
      <c r="B334" s="126" t="s">
        <v>1315</v>
      </c>
      <c r="C334" s="625" t="s">
        <v>625</v>
      </c>
      <c r="D334" s="620" t="s">
        <v>1045</v>
      </c>
      <c r="E334" s="628">
        <v>16</v>
      </c>
      <c r="F334" s="629">
        <v>39447</v>
      </c>
      <c r="G334" s="631">
        <v>-15056.77</v>
      </c>
      <c r="H334" s="633">
        <v>44377</v>
      </c>
      <c r="I334" s="631">
        <v>13551.09</v>
      </c>
      <c r="J334" s="631">
        <v>-1505.68</v>
      </c>
    </row>
    <row r="335" spans="1:10">
      <c r="A335" s="619">
        <f t="shared" si="5"/>
        <v>330</v>
      </c>
      <c r="B335" s="126" t="s">
        <v>1316</v>
      </c>
      <c r="C335" s="625" t="s">
        <v>500</v>
      </c>
      <c r="D335" s="620" t="s">
        <v>1045</v>
      </c>
      <c r="E335" s="628">
        <v>20</v>
      </c>
      <c r="F335" s="629">
        <v>39449</v>
      </c>
      <c r="G335" s="631">
        <v>-18787.32</v>
      </c>
      <c r="H335" s="633">
        <v>44377</v>
      </c>
      <c r="I335" s="631">
        <v>16908.59</v>
      </c>
      <c r="J335" s="631">
        <v>-1878.73</v>
      </c>
    </row>
    <row r="336" spans="1:10">
      <c r="A336" s="619">
        <f t="shared" si="5"/>
        <v>331</v>
      </c>
      <c r="B336" s="126" t="s">
        <v>1317</v>
      </c>
      <c r="C336" s="625" t="s">
        <v>626</v>
      </c>
      <c r="D336" s="620" t="s">
        <v>1045</v>
      </c>
      <c r="E336" s="628">
        <v>17</v>
      </c>
      <c r="F336" s="629">
        <v>39483</v>
      </c>
      <c r="G336" s="631">
        <v>-15873.29</v>
      </c>
      <c r="H336" s="633">
        <v>44377</v>
      </c>
      <c r="I336" s="631">
        <v>14285.95</v>
      </c>
      <c r="J336" s="631">
        <v>-1587.34</v>
      </c>
    </row>
    <row r="337" spans="1:10">
      <c r="A337" s="619">
        <f t="shared" si="5"/>
        <v>332</v>
      </c>
      <c r="B337" s="126" t="s">
        <v>1318</v>
      </c>
      <c r="C337" s="625" t="s">
        <v>503</v>
      </c>
      <c r="D337" s="620" t="s">
        <v>1045</v>
      </c>
      <c r="E337" s="628">
        <v>6</v>
      </c>
      <c r="F337" s="629">
        <v>39202</v>
      </c>
      <c r="G337" s="631">
        <v>-8143.22</v>
      </c>
      <c r="H337" s="633">
        <v>44469</v>
      </c>
      <c r="I337" s="631">
        <v>7328.91</v>
      </c>
      <c r="J337" s="126">
        <v>-814.31</v>
      </c>
    </row>
    <row r="338" spans="1:10">
      <c r="A338" s="619">
        <f t="shared" si="5"/>
        <v>333</v>
      </c>
      <c r="B338" s="126" t="s">
        <v>1319</v>
      </c>
      <c r="C338" s="625" t="s">
        <v>627</v>
      </c>
      <c r="D338" s="620" t="s">
        <v>1045</v>
      </c>
      <c r="E338" s="628">
        <v>2</v>
      </c>
      <c r="F338" s="629">
        <v>39233</v>
      </c>
      <c r="G338" s="631">
        <v>-2059.23</v>
      </c>
      <c r="H338" s="633">
        <v>44469</v>
      </c>
      <c r="I338" s="631">
        <v>1853.31</v>
      </c>
      <c r="J338" s="126">
        <v>-205.92</v>
      </c>
    </row>
    <row r="339" spans="1:10">
      <c r="A339" s="619">
        <f t="shared" si="5"/>
        <v>334</v>
      </c>
      <c r="B339" s="126" t="s">
        <v>1320</v>
      </c>
      <c r="C339" s="625" t="s">
        <v>628</v>
      </c>
      <c r="D339" s="620" t="s">
        <v>1045</v>
      </c>
      <c r="E339" s="628">
        <v>10</v>
      </c>
      <c r="F339" s="629">
        <v>39263</v>
      </c>
      <c r="G339" s="631">
        <v>-11994.18</v>
      </c>
      <c r="H339" s="633">
        <v>44377</v>
      </c>
      <c r="I339" s="631">
        <v>10794.77</v>
      </c>
      <c r="J339" s="631">
        <v>-1199.4100000000001</v>
      </c>
    </row>
    <row r="340" spans="1:10">
      <c r="A340" s="619">
        <f t="shared" si="5"/>
        <v>335</v>
      </c>
      <c r="B340" s="126" t="s">
        <v>1321</v>
      </c>
      <c r="C340" s="625" t="s">
        <v>504</v>
      </c>
      <c r="D340" s="620" t="s">
        <v>1045</v>
      </c>
      <c r="E340" s="628">
        <v>1</v>
      </c>
      <c r="F340" s="629">
        <v>39294</v>
      </c>
      <c r="G340" s="631">
        <v>-1029.7</v>
      </c>
      <c r="H340" s="633">
        <v>44651</v>
      </c>
      <c r="I340" s="126">
        <v>926.73</v>
      </c>
      <c r="J340" s="126">
        <v>-102.97</v>
      </c>
    </row>
    <row r="341" spans="1:10">
      <c r="A341" s="619">
        <f t="shared" si="5"/>
        <v>336</v>
      </c>
      <c r="B341" s="126" t="s">
        <v>1322</v>
      </c>
      <c r="C341" s="625" t="s">
        <v>505</v>
      </c>
      <c r="D341" s="620" t="s">
        <v>1045</v>
      </c>
      <c r="E341" s="628">
        <v>14</v>
      </c>
      <c r="F341" s="629">
        <v>39355</v>
      </c>
      <c r="G341" s="631">
        <v>-14687.63</v>
      </c>
      <c r="H341" s="633">
        <v>44469</v>
      </c>
      <c r="I341" s="631">
        <v>13218.86</v>
      </c>
      <c r="J341" s="631">
        <v>-1468.77</v>
      </c>
    </row>
    <row r="342" spans="1:10">
      <c r="A342" s="619">
        <f t="shared" si="5"/>
        <v>337</v>
      </c>
      <c r="B342" s="126" t="s">
        <v>1323</v>
      </c>
      <c r="C342" s="625" t="s">
        <v>629</v>
      </c>
      <c r="D342" s="620" t="s">
        <v>1045</v>
      </c>
      <c r="E342" s="628">
        <v>1</v>
      </c>
      <c r="F342" s="629">
        <v>39447</v>
      </c>
      <c r="G342" s="126">
        <v>-938.39</v>
      </c>
      <c r="H342" s="633">
        <v>44561</v>
      </c>
      <c r="I342" s="126">
        <v>844.55</v>
      </c>
      <c r="J342" s="126">
        <v>-93.84</v>
      </c>
    </row>
    <row r="343" spans="1:10">
      <c r="A343" s="619">
        <f t="shared" si="5"/>
        <v>338</v>
      </c>
      <c r="B343" s="126" t="s">
        <v>1324</v>
      </c>
      <c r="C343" s="625" t="s">
        <v>630</v>
      </c>
      <c r="D343" s="620" t="s">
        <v>1045</v>
      </c>
      <c r="E343" s="628">
        <v>6</v>
      </c>
      <c r="F343" s="629">
        <v>39907</v>
      </c>
      <c r="G343" s="631">
        <v>-8045.2</v>
      </c>
      <c r="H343" s="633">
        <v>44377</v>
      </c>
      <c r="I343" s="631">
        <v>7240.02</v>
      </c>
      <c r="J343" s="126">
        <v>-805.18</v>
      </c>
    </row>
    <row r="344" spans="1:10">
      <c r="A344" s="619">
        <f t="shared" si="5"/>
        <v>339</v>
      </c>
      <c r="B344" s="126" t="s">
        <v>1325</v>
      </c>
      <c r="C344" s="625" t="s">
        <v>631</v>
      </c>
      <c r="D344" s="620" t="s">
        <v>1045</v>
      </c>
      <c r="E344" s="628">
        <v>8</v>
      </c>
      <c r="F344" s="629">
        <v>39937</v>
      </c>
      <c r="G344" s="631">
        <v>-8710.58</v>
      </c>
      <c r="H344" s="633">
        <v>44469</v>
      </c>
      <c r="I344" s="631">
        <v>7839.53</v>
      </c>
      <c r="J344" s="126">
        <v>-871.05</v>
      </c>
    </row>
    <row r="345" spans="1:10">
      <c r="A345" s="619">
        <f t="shared" si="5"/>
        <v>340</v>
      </c>
      <c r="B345" s="126" t="s">
        <v>1326</v>
      </c>
      <c r="C345" s="625" t="s">
        <v>632</v>
      </c>
      <c r="D345" s="620" t="s">
        <v>1045</v>
      </c>
      <c r="E345" s="628">
        <v>4</v>
      </c>
      <c r="F345" s="629">
        <v>39202</v>
      </c>
      <c r="G345" s="631">
        <v>-6018.03</v>
      </c>
      <c r="H345" s="633">
        <v>44469</v>
      </c>
      <c r="I345" s="631">
        <v>5416.23</v>
      </c>
      <c r="J345" s="126">
        <v>-601.79999999999995</v>
      </c>
    </row>
    <row r="346" spans="1:10">
      <c r="A346" s="619">
        <f t="shared" si="5"/>
        <v>341</v>
      </c>
      <c r="B346" s="126" t="s">
        <v>1327</v>
      </c>
      <c r="C346" s="625" t="s">
        <v>633</v>
      </c>
      <c r="D346" s="620" t="s">
        <v>1045</v>
      </c>
      <c r="E346" s="628">
        <v>7</v>
      </c>
      <c r="F346" s="629">
        <v>39967</v>
      </c>
      <c r="G346" s="631">
        <v>-7621.81</v>
      </c>
      <c r="H346" s="633">
        <v>44469</v>
      </c>
      <c r="I346" s="631">
        <v>6859.64</v>
      </c>
      <c r="J346" s="126">
        <v>-762.17</v>
      </c>
    </row>
    <row r="347" spans="1:10">
      <c r="A347" s="619">
        <f t="shared" si="5"/>
        <v>342</v>
      </c>
      <c r="B347" s="126" t="s">
        <v>1328</v>
      </c>
      <c r="C347" s="625" t="s">
        <v>634</v>
      </c>
      <c r="D347" s="620" t="s">
        <v>1045</v>
      </c>
      <c r="E347" s="628">
        <v>1</v>
      </c>
      <c r="F347" s="629">
        <v>39233</v>
      </c>
      <c r="G347" s="631">
        <v>-1029.53</v>
      </c>
      <c r="H347" s="633">
        <v>44469</v>
      </c>
      <c r="I347" s="126">
        <v>926.58</v>
      </c>
      <c r="J347" s="126">
        <v>-102.95</v>
      </c>
    </row>
    <row r="348" spans="1:10">
      <c r="A348" s="619">
        <f t="shared" si="5"/>
        <v>343</v>
      </c>
      <c r="B348" s="126" t="s">
        <v>1329</v>
      </c>
      <c r="C348" s="625" t="s">
        <v>635</v>
      </c>
      <c r="D348" s="620" t="s">
        <v>1045</v>
      </c>
      <c r="E348" s="628">
        <v>2</v>
      </c>
      <c r="F348" s="629">
        <v>39907</v>
      </c>
      <c r="G348" s="631">
        <v>-2177.65</v>
      </c>
      <c r="H348" s="633">
        <v>44561</v>
      </c>
      <c r="I348" s="631">
        <v>1959.69</v>
      </c>
      <c r="J348" s="126">
        <v>-217.96</v>
      </c>
    </row>
    <row r="349" spans="1:10">
      <c r="A349" s="619">
        <f t="shared" si="5"/>
        <v>344</v>
      </c>
      <c r="B349" s="126" t="s">
        <v>1330</v>
      </c>
      <c r="C349" s="625" t="s">
        <v>636</v>
      </c>
      <c r="D349" s="620" t="s">
        <v>1045</v>
      </c>
      <c r="E349" s="628">
        <v>2</v>
      </c>
      <c r="F349" s="629">
        <v>39263</v>
      </c>
      <c r="G349" s="631">
        <v>-2059.4</v>
      </c>
      <c r="H349" s="633">
        <v>44561</v>
      </c>
      <c r="I349" s="631">
        <v>1853.46</v>
      </c>
      <c r="J349" s="126">
        <v>-205.94</v>
      </c>
    </row>
    <row r="350" spans="1:10">
      <c r="A350" s="619">
        <f t="shared" si="5"/>
        <v>345</v>
      </c>
      <c r="B350" s="126" t="s">
        <v>1331</v>
      </c>
      <c r="C350" s="625" t="s">
        <v>514</v>
      </c>
      <c r="D350" s="620" t="s">
        <v>1045</v>
      </c>
      <c r="E350" s="628">
        <v>7</v>
      </c>
      <c r="F350" s="629">
        <v>39294</v>
      </c>
      <c r="G350" s="631">
        <v>-7207.9</v>
      </c>
      <c r="H350" s="633">
        <v>44561</v>
      </c>
      <c r="I350" s="631">
        <v>6487.11</v>
      </c>
      <c r="J350" s="126">
        <v>-720.79</v>
      </c>
    </row>
    <row r="351" spans="1:10">
      <c r="A351" s="619">
        <f t="shared" si="5"/>
        <v>346</v>
      </c>
      <c r="B351" s="126" t="s">
        <v>1332</v>
      </c>
      <c r="C351" s="625" t="s">
        <v>637</v>
      </c>
      <c r="D351" s="620" t="s">
        <v>1045</v>
      </c>
      <c r="E351" s="628">
        <v>4</v>
      </c>
      <c r="F351" s="629">
        <v>39937</v>
      </c>
      <c r="G351" s="631">
        <v>-7379.8</v>
      </c>
      <c r="H351" s="633">
        <v>44469</v>
      </c>
      <c r="I351" s="631">
        <v>6641.83</v>
      </c>
      <c r="J351" s="126">
        <v>-737.97</v>
      </c>
    </row>
    <row r="352" spans="1:10">
      <c r="A352" s="619">
        <f t="shared" si="5"/>
        <v>347</v>
      </c>
      <c r="B352" s="126" t="s">
        <v>1333</v>
      </c>
      <c r="C352" s="625" t="s">
        <v>515</v>
      </c>
      <c r="D352" s="620" t="s">
        <v>1045</v>
      </c>
      <c r="E352" s="628">
        <v>1</v>
      </c>
      <c r="F352" s="629">
        <v>39325</v>
      </c>
      <c r="G352" s="126">
        <v>-884.3</v>
      </c>
      <c r="H352" s="633">
        <v>44650</v>
      </c>
      <c r="I352" s="126">
        <v>795.87</v>
      </c>
      <c r="J352" s="126">
        <v>-88.43</v>
      </c>
    </row>
    <row r="353" spans="1:10">
      <c r="A353" s="619">
        <f t="shared" si="5"/>
        <v>348</v>
      </c>
      <c r="B353" s="126" t="s">
        <v>1334</v>
      </c>
      <c r="C353" s="625" t="s">
        <v>638</v>
      </c>
      <c r="D353" s="620" t="s">
        <v>1045</v>
      </c>
      <c r="E353" s="628">
        <v>1</v>
      </c>
      <c r="F353" s="629">
        <v>39967</v>
      </c>
      <c r="G353" s="631">
        <v>-2601.08</v>
      </c>
      <c r="H353" s="633">
        <v>44469</v>
      </c>
      <c r="I353" s="631">
        <v>2340.9699999999998</v>
      </c>
      <c r="J353" s="126">
        <v>-260.11</v>
      </c>
    </row>
    <row r="354" spans="1:10">
      <c r="A354" s="619">
        <f t="shared" si="5"/>
        <v>349</v>
      </c>
      <c r="B354" s="126" t="s">
        <v>1335</v>
      </c>
      <c r="C354" s="625" t="s">
        <v>639</v>
      </c>
      <c r="D354" s="620" t="s">
        <v>1045</v>
      </c>
      <c r="E354" s="628">
        <v>6</v>
      </c>
      <c r="F354" s="629">
        <v>39907</v>
      </c>
      <c r="G354" s="631">
        <v>-6532.95</v>
      </c>
      <c r="H354" s="633">
        <v>44377</v>
      </c>
      <c r="I354" s="631">
        <v>5879.08</v>
      </c>
      <c r="J354" s="126">
        <v>-653.87</v>
      </c>
    </row>
    <row r="355" spans="1:10">
      <c r="A355" s="619">
        <f t="shared" si="5"/>
        <v>350</v>
      </c>
      <c r="B355" s="126" t="s">
        <v>1336</v>
      </c>
      <c r="C355" s="625" t="s">
        <v>517</v>
      </c>
      <c r="D355" s="620" t="s">
        <v>1045</v>
      </c>
      <c r="E355" s="628">
        <v>1</v>
      </c>
      <c r="F355" s="629">
        <v>39386</v>
      </c>
      <c r="G355" s="126">
        <v>-926.32</v>
      </c>
      <c r="H355" s="633">
        <v>44469</v>
      </c>
      <c r="I355" s="126">
        <v>833.69</v>
      </c>
      <c r="J355" s="126">
        <v>-92.63</v>
      </c>
    </row>
    <row r="356" spans="1:10">
      <c r="A356" s="619">
        <f t="shared" si="5"/>
        <v>351</v>
      </c>
      <c r="B356" s="126" t="s">
        <v>1337</v>
      </c>
      <c r="C356" s="625" t="s">
        <v>640</v>
      </c>
      <c r="D356" s="620" t="s">
        <v>1045</v>
      </c>
      <c r="E356" s="628">
        <v>16</v>
      </c>
      <c r="F356" s="629">
        <v>39937</v>
      </c>
      <c r="G356" s="631">
        <v>-17421.150000000001</v>
      </c>
      <c r="H356" s="633">
        <v>44377</v>
      </c>
      <c r="I356" s="631">
        <v>15679.04</v>
      </c>
      <c r="J356" s="631">
        <v>-1742.11</v>
      </c>
    </row>
    <row r="357" spans="1:10">
      <c r="A357" s="619">
        <f t="shared" si="5"/>
        <v>352</v>
      </c>
      <c r="B357" s="126" t="s">
        <v>1338</v>
      </c>
      <c r="C357" s="625" t="s">
        <v>641</v>
      </c>
      <c r="D357" s="620" t="s">
        <v>1045</v>
      </c>
      <c r="E357" s="628">
        <v>3</v>
      </c>
      <c r="F357" s="629">
        <v>39416</v>
      </c>
      <c r="G357" s="631">
        <v>-4498.1099999999997</v>
      </c>
      <c r="H357" s="633">
        <v>44561</v>
      </c>
      <c r="I357" s="631">
        <v>4048.3</v>
      </c>
      <c r="J357" s="126">
        <v>-449.81</v>
      </c>
    </row>
    <row r="358" spans="1:10">
      <c r="A358" s="619">
        <f t="shared" si="5"/>
        <v>353</v>
      </c>
      <c r="B358" s="126" t="s">
        <v>1339</v>
      </c>
      <c r="C358" s="625" t="s">
        <v>642</v>
      </c>
      <c r="D358" s="620" t="s">
        <v>1045</v>
      </c>
      <c r="E358" s="628">
        <v>2</v>
      </c>
      <c r="F358" s="629">
        <v>39967</v>
      </c>
      <c r="G358" s="631">
        <v>-2177.65</v>
      </c>
      <c r="H358" s="633">
        <v>44469</v>
      </c>
      <c r="I358" s="631">
        <v>1959.88</v>
      </c>
      <c r="J358" s="126">
        <v>-217.77</v>
      </c>
    </row>
    <row r="359" spans="1:10">
      <c r="A359" s="619">
        <f t="shared" si="5"/>
        <v>354</v>
      </c>
      <c r="B359" s="126" t="s">
        <v>1340</v>
      </c>
      <c r="C359" s="625" t="s">
        <v>643</v>
      </c>
      <c r="D359" s="620" t="s">
        <v>1045</v>
      </c>
      <c r="E359" s="628">
        <v>5</v>
      </c>
      <c r="F359" s="629">
        <v>39447</v>
      </c>
      <c r="G359" s="631">
        <v>-5004.03</v>
      </c>
      <c r="H359" s="633">
        <v>44469</v>
      </c>
      <c r="I359" s="631">
        <v>4503.63</v>
      </c>
      <c r="J359" s="126">
        <v>-500.4</v>
      </c>
    </row>
    <row r="360" spans="1:10">
      <c r="A360" s="619">
        <f t="shared" si="5"/>
        <v>355</v>
      </c>
      <c r="B360" s="126" t="s">
        <v>1341</v>
      </c>
      <c r="C360" s="625" t="s">
        <v>520</v>
      </c>
      <c r="D360" s="620" t="s">
        <v>1045</v>
      </c>
      <c r="E360" s="628">
        <v>3</v>
      </c>
      <c r="F360" s="629">
        <v>39449</v>
      </c>
      <c r="G360" s="631">
        <v>-2828.04</v>
      </c>
      <c r="H360" s="633">
        <v>44469</v>
      </c>
      <c r="I360" s="631">
        <v>2545.2399999999998</v>
      </c>
      <c r="J360" s="126">
        <v>-282.8</v>
      </c>
    </row>
    <row r="361" spans="1:10">
      <c r="A361" s="619">
        <f t="shared" si="5"/>
        <v>356</v>
      </c>
      <c r="B361" s="126" t="s">
        <v>1342</v>
      </c>
      <c r="C361" s="625" t="s">
        <v>644</v>
      </c>
      <c r="D361" s="620" t="s">
        <v>1045</v>
      </c>
      <c r="E361" s="628">
        <v>25</v>
      </c>
      <c r="F361" s="629">
        <v>39907</v>
      </c>
      <c r="G361" s="631">
        <v>-27220.66</v>
      </c>
      <c r="H361" s="633">
        <v>44377</v>
      </c>
      <c r="I361" s="631">
        <v>24496.34</v>
      </c>
      <c r="J361" s="631">
        <v>-2724.32</v>
      </c>
    </row>
    <row r="362" spans="1:10">
      <c r="A362" s="619">
        <f t="shared" si="5"/>
        <v>357</v>
      </c>
      <c r="B362" s="126" t="s">
        <v>1343</v>
      </c>
      <c r="C362" s="625" t="s">
        <v>645</v>
      </c>
      <c r="D362" s="620" t="s">
        <v>1045</v>
      </c>
      <c r="E362" s="628">
        <v>2</v>
      </c>
      <c r="F362" s="629">
        <v>39483</v>
      </c>
      <c r="G362" s="631">
        <v>-1867.23</v>
      </c>
      <c r="H362" s="633">
        <v>44469</v>
      </c>
      <c r="I362" s="631">
        <v>1680.5</v>
      </c>
      <c r="J362" s="126">
        <v>-186.73</v>
      </c>
    </row>
    <row r="363" spans="1:10">
      <c r="A363" s="619">
        <f t="shared" si="5"/>
        <v>358</v>
      </c>
      <c r="B363" s="126" t="s">
        <v>1344</v>
      </c>
      <c r="C363" s="625" t="s">
        <v>646</v>
      </c>
      <c r="D363" s="620" t="s">
        <v>1045</v>
      </c>
      <c r="E363" s="628">
        <v>37</v>
      </c>
      <c r="F363" s="629">
        <v>39937</v>
      </c>
      <c r="G363" s="631">
        <v>-44823.15</v>
      </c>
      <c r="H363" s="633">
        <v>44377</v>
      </c>
      <c r="I363" s="631">
        <v>40340.839999999997</v>
      </c>
      <c r="J363" s="631">
        <v>-4482.3100000000004</v>
      </c>
    </row>
    <row r="364" spans="1:10">
      <c r="A364" s="619">
        <f t="shared" si="5"/>
        <v>359</v>
      </c>
      <c r="B364" s="126" t="s">
        <v>1345</v>
      </c>
      <c r="C364" s="625" t="s">
        <v>647</v>
      </c>
      <c r="D364" s="620" t="s">
        <v>1045</v>
      </c>
      <c r="E364" s="628">
        <v>22</v>
      </c>
      <c r="F364" s="629">
        <v>39967</v>
      </c>
      <c r="G364" s="631">
        <v>-23954.2</v>
      </c>
      <c r="H364" s="633">
        <v>44377</v>
      </c>
      <c r="I364" s="631">
        <v>21558.78</v>
      </c>
      <c r="J364" s="631">
        <v>-2395.42</v>
      </c>
    </row>
    <row r="365" spans="1:10">
      <c r="A365" s="619">
        <f t="shared" si="5"/>
        <v>360</v>
      </c>
      <c r="B365" s="126" t="s">
        <v>1346</v>
      </c>
      <c r="C365" s="625" t="s">
        <v>648</v>
      </c>
      <c r="D365" s="620" t="s">
        <v>1045</v>
      </c>
      <c r="E365" s="628">
        <v>4</v>
      </c>
      <c r="F365" s="629">
        <v>39905</v>
      </c>
      <c r="G365" s="631">
        <v>-4355.3</v>
      </c>
      <c r="H365" s="633">
        <v>44469</v>
      </c>
      <c r="I365" s="631">
        <v>3918.59</v>
      </c>
      <c r="J365" s="126">
        <v>-436.71</v>
      </c>
    </row>
    <row r="366" spans="1:10">
      <c r="A366" s="619">
        <f t="shared" si="5"/>
        <v>361</v>
      </c>
      <c r="B366" s="126" t="s">
        <v>1347</v>
      </c>
      <c r="C366" s="625" t="s">
        <v>649</v>
      </c>
      <c r="D366" s="620" t="s">
        <v>1045</v>
      </c>
      <c r="E366" s="628">
        <v>2</v>
      </c>
      <c r="F366" s="629">
        <v>39202</v>
      </c>
      <c r="G366" s="631">
        <v>-2138.64</v>
      </c>
      <c r="H366" s="633">
        <v>44469</v>
      </c>
      <c r="I366" s="631">
        <v>1924.78</v>
      </c>
      <c r="J366" s="126">
        <v>-213.86</v>
      </c>
    </row>
    <row r="367" spans="1:10">
      <c r="A367" s="619">
        <f t="shared" si="5"/>
        <v>362</v>
      </c>
      <c r="B367" s="126" t="s">
        <v>1348</v>
      </c>
      <c r="C367" s="625" t="s">
        <v>650</v>
      </c>
      <c r="D367" s="620" t="s">
        <v>1045</v>
      </c>
      <c r="E367" s="628">
        <v>5</v>
      </c>
      <c r="F367" s="629">
        <v>39935</v>
      </c>
      <c r="G367" s="631">
        <v>-5444.1</v>
      </c>
      <c r="H367" s="633">
        <v>44377</v>
      </c>
      <c r="I367" s="631">
        <v>4899.7</v>
      </c>
      <c r="J367" s="126">
        <v>-544.4</v>
      </c>
    </row>
    <row r="368" spans="1:10">
      <c r="A368" s="619">
        <f t="shared" si="5"/>
        <v>363</v>
      </c>
      <c r="B368" s="126" t="s">
        <v>1349</v>
      </c>
      <c r="C368" s="625" t="s">
        <v>651</v>
      </c>
      <c r="D368" s="620" t="s">
        <v>1045</v>
      </c>
      <c r="E368" s="628">
        <v>2</v>
      </c>
      <c r="F368" s="629">
        <v>39966</v>
      </c>
      <c r="G368" s="631">
        <v>-2177.66</v>
      </c>
      <c r="H368" s="633">
        <v>44469</v>
      </c>
      <c r="I368" s="631">
        <v>1959.9</v>
      </c>
      <c r="J368" s="126">
        <v>-217.76</v>
      </c>
    </row>
    <row r="369" spans="1:10">
      <c r="A369" s="619">
        <f t="shared" si="5"/>
        <v>364</v>
      </c>
      <c r="B369" s="126" t="s">
        <v>1350</v>
      </c>
      <c r="C369" s="625" t="s">
        <v>652</v>
      </c>
      <c r="D369" s="620" t="s">
        <v>1045</v>
      </c>
      <c r="E369" s="628">
        <v>6</v>
      </c>
      <c r="F369" s="629">
        <v>39263</v>
      </c>
      <c r="G369" s="631">
        <v>-5741.66</v>
      </c>
      <c r="H369" s="633">
        <v>44469</v>
      </c>
      <c r="I369" s="631">
        <v>5167.5</v>
      </c>
      <c r="J369" s="126">
        <v>-574.16</v>
      </c>
    </row>
    <row r="370" spans="1:10">
      <c r="A370" s="619">
        <f t="shared" si="5"/>
        <v>365</v>
      </c>
      <c r="B370" s="126" t="s">
        <v>1351</v>
      </c>
      <c r="C370" s="625" t="s">
        <v>653</v>
      </c>
      <c r="D370" s="620" t="s">
        <v>1045</v>
      </c>
      <c r="E370" s="628">
        <v>18</v>
      </c>
      <c r="F370" s="629">
        <v>39905</v>
      </c>
      <c r="G370" s="631">
        <v>-21111.08</v>
      </c>
      <c r="H370" s="633">
        <v>44377</v>
      </c>
      <c r="I370" s="631">
        <v>18994.27</v>
      </c>
      <c r="J370" s="631">
        <v>-2116.81</v>
      </c>
    </row>
    <row r="371" spans="1:10">
      <c r="A371" s="619">
        <f t="shared" si="5"/>
        <v>366</v>
      </c>
      <c r="B371" s="126" t="s">
        <v>1352</v>
      </c>
      <c r="C371" s="625" t="s">
        <v>526</v>
      </c>
      <c r="D371" s="620" t="s">
        <v>1045</v>
      </c>
      <c r="E371" s="628">
        <v>2</v>
      </c>
      <c r="F371" s="629">
        <v>39294</v>
      </c>
      <c r="G371" s="631">
        <v>-2059.4</v>
      </c>
      <c r="H371" s="633">
        <v>44561</v>
      </c>
      <c r="I371" s="631">
        <v>1853.46</v>
      </c>
      <c r="J371" s="126">
        <v>-205.94</v>
      </c>
    </row>
    <row r="372" spans="1:10">
      <c r="A372" s="619">
        <f t="shared" si="5"/>
        <v>367</v>
      </c>
      <c r="B372" s="126" t="s">
        <v>1353</v>
      </c>
      <c r="C372" s="625" t="s">
        <v>654</v>
      </c>
      <c r="D372" s="620" t="s">
        <v>1045</v>
      </c>
      <c r="E372" s="628">
        <v>19</v>
      </c>
      <c r="F372" s="629">
        <v>39935</v>
      </c>
      <c r="G372" s="631">
        <v>-22199.919999999998</v>
      </c>
      <c r="H372" s="633">
        <v>44377</v>
      </c>
      <c r="I372" s="631">
        <v>19979.919999999998</v>
      </c>
      <c r="J372" s="631">
        <v>-2220</v>
      </c>
    </row>
    <row r="373" spans="1:10">
      <c r="A373" s="619">
        <f t="shared" si="5"/>
        <v>368</v>
      </c>
      <c r="B373" s="126" t="s">
        <v>1354</v>
      </c>
      <c r="C373" s="625" t="s">
        <v>655</v>
      </c>
      <c r="D373" s="620" t="s">
        <v>1045</v>
      </c>
      <c r="E373" s="628">
        <v>13</v>
      </c>
      <c r="F373" s="629">
        <v>39966</v>
      </c>
      <c r="G373" s="631">
        <v>-14154.75</v>
      </c>
      <c r="H373" s="633">
        <v>44377</v>
      </c>
      <c r="I373" s="631">
        <v>12739.27</v>
      </c>
      <c r="J373" s="631">
        <v>-1415.48</v>
      </c>
    </row>
    <row r="374" spans="1:10">
      <c r="A374" s="619">
        <f t="shared" si="5"/>
        <v>369</v>
      </c>
      <c r="B374" s="126" t="s">
        <v>1355</v>
      </c>
      <c r="C374" s="625" t="s">
        <v>656</v>
      </c>
      <c r="D374" s="620" t="s">
        <v>1045</v>
      </c>
      <c r="E374" s="628">
        <v>12</v>
      </c>
      <c r="F374" s="629">
        <v>39905</v>
      </c>
      <c r="G374" s="631">
        <v>-13065.87</v>
      </c>
      <c r="H374" s="633">
        <v>44377</v>
      </c>
      <c r="I374" s="631">
        <v>11755.73</v>
      </c>
      <c r="J374" s="631">
        <v>-1310.1400000000001</v>
      </c>
    </row>
    <row r="375" spans="1:10">
      <c r="A375" s="619">
        <f t="shared" si="5"/>
        <v>370</v>
      </c>
      <c r="B375" s="126" t="s">
        <v>1356</v>
      </c>
      <c r="C375" s="625" t="s">
        <v>657</v>
      </c>
      <c r="D375" s="620" t="s">
        <v>1045</v>
      </c>
      <c r="E375" s="628">
        <v>17</v>
      </c>
      <c r="F375" s="629">
        <v>39935</v>
      </c>
      <c r="G375" s="631">
        <v>-18509.98</v>
      </c>
      <c r="H375" s="633">
        <v>44469</v>
      </c>
      <c r="I375" s="631">
        <v>16658.990000000002</v>
      </c>
      <c r="J375" s="631">
        <v>-1850.99</v>
      </c>
    </row>
    <row r="376" spans="1:10">
      <c r="A376" s="619">
        <f t="shared" si="5"/>
        <v>371</v>
      </c>
      <c r="B376" s="126" t="s">
        <v>1357</v>
      </c>
      <c r="C376" s="625" t="s">
        <v>658</v>
      </c>
      <c r="D376" s="620" t="s">
        <v>1045</v>
      </c>
      <c r="E376" s="628">
        <v>3</v>
      </c>
      <c r="F376" s="629">
        <v>39416</v>
      </c>
      <c r="G376" s="631">
        <v>-2935.41</v>
      </c>
      <c r="H376" s="633">
        <v>44469</v>
      </c>
      <c r="I376" s="631">
        <v>2641.87</v>
      </c>
      <c r="J376" s="126">
        <v>-293.54000000000002</v>
      </c>
    </row>
    <row r="377" spans="1:10">
      <c r="A377" s="619">
        <f t="shared" si="5"/>
        <v>372</v>
      </c>
      <c r="B377" s="126" t="s">
        <v>1358</v>
      </c>
      <c r="C377" s="625" t="s">
        <v>659</v>
      </c>
      <c r="D377" s="620" t="s">
        <v>1045</v>
      </c>
      <c r="E377" s="628">
        <v>8</v>
      </c>
      <c r="F377" s="629">
        <v>39966</v>
      </c>
      <c r="G377" s="631">
        <v>-8710.6</v>
      </c>
      <c r="H377" s="633">
        <v>44469</v>
      </c>
      <c r="I377" s="631">
        <v>7839.54</v>
      </c>
      <c r="J377" s="126">
        <v>-871.06</v>
      </c>
    </row>
    <row r="378" spans="1:10">
      <c r="A378" s="619">
        <f t="shared" si="5"/>
        <v>373</v>
      </c>
      <c r="B378" s="126" t="s">
        <v>1359</v>
      </c>
      <c r="C378" s="625" t="s">
        <v>660</v>
      </c>
      <c r="D378" s="620" t="s">
        <v>1045</v>
      </c>
      <c r="E378" s="628">
        <v>1</v>
      </c>
      <c r="F378" s="629">
        <v>39447</v>
      </c>
      <c r="G378" s="631">
        <v>-1082.77</v>
      </c>
      <c r="H378" s="633">
        <v>44469</v>
      </c>
      <c r="I378" s="126">
        <v>974.49</v>
      </c>
      <c r="J378" s="126">
        <v>-108.28</v>
      </c>
    </row>
    <row r="379" spans="1:10">
      <c r="A379" s="619">
        <f t="shared" si="5"/>
        <v>374</v>
      </c>
      <c r="B379" s="126" t="s">
        <v>1360</v>
      </c>
      <c r="C379" s="625" t="s">
        <v>661</v>
      </c>
      <c r="D379" s="620" t="s">
        <v>1045</v>
      </c>
      <c r="E379" s="628">
        <v>2</v>
      </c>
      <c r="F379" s="629">
        <v>39905</v>
      </c>
      <c r="G379" s="631">
        <v>-2177.64</v>
      </c>
      <c r="H379" s="633">
        <v>44377</v>
      </c>
      <c r="I379" s="631">
        <v>1959.28</v>
      </c>
      <c r="J379" s="126">
        <v>-218.36</v>
      </c>
    </row>
    <row r="380" spans="1:10">
      <c r="A380" s="619">
        <f t="shared" si="5"/>
        <v>375</v>
      </c>
      <c r="B380" s="126" t="s">
        <v>1361</v>
      </c>
      <c r="C380" s="625" t="s">
        <v>662</v>
      </c>
      <c r="D380" s="620" t="s">
        <v>1045</v>
      </c>
      <c r="E380" s="628">
        <v>5</v>
      </c>
      <c r="F380" s="629">
        <v>39935</v>
      </c>
      <c r="G380" s="631">
        <v>-5444.12</v>
      </c>
      <c r="H380" s="633">
        <v>44469</v>
      </c>
      <c r="I380" s="631">
        <v>4899.71</v>
      </c>
      <c r="J380" s="126">
        <v>-544.41</v>
      </c>
    </row>
    <row r="381" spans="1:10">
      <c r="A381" s="619">
        <f t="shared" si="5"/>
        <v>376</v>
      </c>
      <c r="B381" s="126" t="s">
        <v>1362</v>
      </c>
      <c r="C381" s="625" t="s">
        <v>663</v>
      </c>
      <c r="D381" s="620" t="s">
        <v>1045</v>
      </c>
      <c r="E381" s="628">
        <v>3</v>
      </c>
      <c r="F381" s="629">
        <v>39966</v>
      </c>
      <c r="G381" s="631">
        <v>-3266.49</v>
      </c>
      <c r="H381" s="633">
        <v>44469</v>
      </c>
      <c r="I381" s="631">
        <v>2939.84</v>
      </c>
      <c r="J381" s="126">
        <v>-326.64999999999998</v>
      </c>
    </row>
    <row r="382" spans="1:10">
      <c r="A382" s="619">
        <f t="shared" si="5"/>
        <v>377</v>
      </c>
      <c r="B382" s="126" t="s">
        <v>1363</v>
      </c>
      <c r="C382" s="625" t="s">
        <v>664</v>
      </c>
      <c r="D382" s="620" t="s">
        <v>1045</v>
      </c>
      <c r="E382" s="628">
        <v>15</v>
      </c>
      <c r="F382" s="629">
        <v>39905</v>
      </c>
      <c r="G382" s="631">
        <v>-16332.34</v>
      </c>
      <c r="H382" s="633">
        <v>44377</v>
      </c>
      <c r="I382" s="631">
        <v>14694.76</v>
      </c>
      <c r="J382" s="631">
        <v>-1637.58</v>
      </c>
    </row>
    <row r="383" spans="1:10">
      <c r="A383" s="619">
        <f t="shared" si="5"/>
        <v>378</v>
      </c>
      <c r="B383" s="126" t="s">
        <v>1364</v>
      </c>
      <c r="C383" s="625" t="s">
        <v>665</v>
      </c>
      <c r="D383" s="620" t="s">
        <v>1045</v>
      </c>
      <c r="E383" s="628">
        <v>14</v>
      </c>
      <c r="F383" s="629">
        <v>39935</v>
      </c>
      <c r="G383" s="631">
        <v>-15243.56</v>
      </c>
      <c r="H383" s="633">
        <v>44377</v>
      </c>
      <c r="I383" s="631">
        <v>13719.21</v>
      </c>
      <c r="J383" s="631">
        <v>-1524.35</v>
      </c>
    </row>
    <row r="384" spans="1:10">
      <c r="A384" s="619">
        <f t="shared" si="5"/>
        <v>379</v>
      </c>
      <c r="B384" s="126" t="s">
        <v>1365</v>
      </c>
      <c r="C384" s="625" t="s">
        <v>666</v>
      </c>
      <c r="D384" s="620" t="s">
        <v>1045</v>
      </c>
      <c r="E384" s="628">
        <v>5</v>
      </c>
      <c r="F384" s="629">
        <v>39966</v>
      </c>
      <c r="G384" s="631">
        <v>-5444.13</v>
      </c>
      <c r="H384" s="633">
        <v>44469</v>
      </c>
      <c r="I384" s="631">
        <v>4899.72</v>
      </c>
      <c r="J384" s="126">
        <v>-544.41</v>
      </c>
    </row>
    <row r="385" spans="1:10">
      <c r="A385" s="619">
        <f t="shared" si="5"/>
        <v>380</v>
      </c>
      <c r="B385" s="126" t="s">
        <v>1366</v>
      </c>
      <c r="C385" s="625" t="s">
        <v>667</v>
      </c>
      <c r="D385" s="620" t="s">
        <v>1045</v>
      </c>
      <c r="E385" s="628">
        <v>3</v>
      </c>
      <c r="F385" s="629">
        <v>39202</v>
      </c>
      <c r="G385" s="631">
        <v>-3207.96</v>
      </c>
      <c r="H385" s="633">
        <v>44469</v>
      </c>
      <c r="I385" s="631">
        <v>2887.17</v>
      </c>
      <c r="J385" s="126">
        <v>-320.79000000000002</v>
      </c>
    </row>
    <row r="386" spans="1:10">
      <c r="A386" s="619">
        <f t="shared" si="5"/>
        <v>381</v>
      </c>
      <c r="B386" s="126" t="s">
        <v>1367</v>
      </c>
      <c r="C386" s="625" t="s">
        <v>668</v>
      </c>
      <c r="D386" s="620" t="s">
        <v>1045</v>
      </c>
      <c r="E386" s="628">
        <v>15</v>
      </c>
      <c r="F386" s="629">
        <v>39905</v>
      </c>
      <c r="G386" s="631">
        <v>-16332.36</v>
      </c>
      <c r="H386" s="633">
        <v>44469</v>
      </c>
      <c r="I386" s="631">
        <v>14694.71</v>
      </c>
      <c r="J386" s="631">
        <v>-1637.65</v>
      </c>
    </row>
    <row r="387" spans="1:10">
      <c r="A387" s="619">
        <f t="shared" si="5"/>
        <v>382</v>
      </c>
      <c r="B387" s="126" t="s">
        <v>1368</v>
      </c>
      <c r="C387" s="625" t="s">
        <v>669</v>
      </c>
      <c r="D387" s="620" t="s">
        <v>1045</v>
      </c>
      <c r="E387" s="628">
        <v>18</v>
      </c>
      <c r="F387" s="629">
        <v>39935</v>
      </c>
      <c r="G387" s="631">
        <v>-19598.8</v>
      </c>
      <c r="H387" s="633">
        <v>44377</v>
      </c>
      <c r="I387" s="631">
        <v>17638.93</v>
      </c>
      <c r="J387" s="631">
        <v>-1959.87</v>
      </c>
    </row>
    <row r="388" spans="1:10">
      <c r="A388" s="619">
        <f t="shared" si="5"/>
        <v>383</v>
      </c>
      <c r="B388" s="126" t="s">
        <v>1369</v>
      </c>
      <c r="C388" s="625" t="s">
        <v>670</v>
      </c>
      <c r="D388" s="620" t="s">
        <v>1045</v>
      </c>
      <c r="E388" s="628">
        <v>5</v>
      </c>
      <c r="F388" s="629">
        <v>39263</v>
      </c>
      <c r="G388" s="631">
        <v>-5147.82</v>
      </c>
      <c r="H388" s="633">
        <v>44469</v>
      </c>
      <c r="I388" s="631">
        <v>4633.04</v>
      </c>
      <c r="J388" s="126">
        <v>-514.78</v>
      </c>
    </row>
    <row r="389" spans="1:10">
      <c r="A389" s="619">
        <f t="shared" si="5"/>
        <v>384</v>
      </c>
      <c r="B389" s="126" t="s">
        <v>1370</v>
      </c>
      <c r="C389" s="625" t="s">
        <v>671</v>
      </c>
      <c r="D389" s="620" t="s">
        <v>1045</v>
      </c>
      <c r="E389" s="628">
        <v>7</v>
      </c>
      <c r="F389" s="629">
        <v>39966</v>
      </c>
      <c r="G389" s="631">
        <v>-7621.78</v>
      </c>
      <c r="H389" s="633">
        <v>44469</v>
      </c>
      <c r="I389" s="631">
        <v>6859.6</v>
      </c>
      <c r="J389" s="126">
        <v>-762.18</v>
      </c>
    </row>
    <row r="390" spans="1:10">
      <c r="A390" s="619">
        <f t="shared" si="5"/>
        <v>385</v>
      </c>
      <c r="B390" s="126" t="s">
        <v>1371</v>
      </c>
      <c r="C390" s="625" t="s">
        <v>534</v>
      </c>
      <c r="D390" s="620" t="s">
        <v>1045</v>
      </c>
      <c r="E390" s="628">
        <v>3</v>
      </c>
      <c r="F390" s="629">
        <v>39294</v>
      </c>
      <c r="G390" s="631">
        <v>-3089.09</v>
      </c>
      <c r="H390" s="633">
        <v>44469</v>
      </c>
      <c r="I390" s="631">
        <v>2780.18</v>
      </c>
      <c r="J390" s="126">
        <v>-308.91000000000003</v>
      </c>
    </row>
    <row r="391" spans="1:10">
      <c r="A391" s="619">
        <f t="shared" si="5"/>
        <v>386</v>
      </c>
      <c r="B391" s="126" t="s">
        <v>1372</v>
      </c>
      <c r="C391" s="625" t="s">
        <v>672</v>
      </c>
      <c r="D391" s="620" t="s">
        <v>1045</v>
      </c>
      <c r="E391" s="628">
        <v>5</v>
      </c>
      <c r="F391" s="629">
        <v>39905</v>
      </c>
      <c r="G391" s="631">
        <v>-5444.12</v>
      </c>
      <c r="H391" s="633">
        <v>44469</v>
      </c>
      <c r="I391" s="631">
        <v>4898.1899999999996</v>
      </c>
      <c r="J391" s="126">
        <v>-545.92999999999995</v>
      </c>
    </row>
    <row r="392" spans="1:10">
      <c r="A392" s="619">
        <f t="shared" ref="A392:A455" si="6">A391+1</f>
        <v>387</v>
      </c>
      <c r="B392" s="126" t="s">
        <v>1373</v>
      </c>
      <c r="C392" s="625" t="s">
        <v>673</v>
      </c>
      <c r="D392" s="620" t="s">
        <v>1045</v>
      </c>
      <c r="E392" s="628">
        <v>6</v>
      </c>
      <c r="F392" s="629">
        <v>39935</v>
      </c>
      <c r="G392" s="631">
        <v>-6532.93</v>
      </c>
      <c r="H392" s="633">
        <v>44469</v>
      </c>
      <c r="I392" s="631">
        <v>5879.64</v>
      </c>
      <c r="J392" s="126">
        <v>-653.29</v>
      </c>
    </row>
    <row r="393" spans="1:10">
      <c r="A393" s="619">
        <f t="shared" si="6"/>
        <v>388</v>
      </c>
      <c r="B393" s="126" t="s">
        <v>1374</v>
      </c>
      <c r="C393" s="625" t="s">
        <v>674</v>
      </c>
      <c r="D393" s="620" t="s">
        <v>1045</v>
      </c>
      <c r="E393" s="628">
        <v>5</v>
      </c>
      <c r="F393" s="629">
        <v>39966</v>
      </c>
      <c r="G393" s="631">
        <v>-5444.12</v>
      </c>
      <c r="H393" s="633">
        <v>44469</v>
      </c>
      <c r="I393" s="631">
        <v>4899.71</v>
      </c>
      <c r="J393" s="126">
        <v>-544.41</v>
      </c>
    </row>
    <row r="394" spans="1:10">
      <c r="A394" s="619">
        <f t="shared" si="6"/>
        <v>389</v>
      </c>
      <c r="B394" s="126" t="s">
        <v>1375</v>
      </c>
      <c r="C394" s="625" t="s">
        <v>675</v>
      </c>
      <c r="D394" s="620" t="s">
        <v>1045</v>
      </c>
      <c r="E394" s="628">
        <v>3</v>
      </c>
      <c r="F394" s="629">
        <v>39907</v>
      </c>
      <c r="G394" s="631">
        <v>-3266.49</v>
      </c>
      <c r="H394" s="633">
        <v>44469</v>
      </c>
      <c r="I394" s="631">
        <v>2939.55</v>
      </c>
      <c r="J394" s="126">
        <v>-326.94</v>
      </c>
    </row>
    <row r="395" spans="1:10">
      <c r="A395" s="619">
        <f t="shared" si="6"/>
        <v>390</v>
      </c>
      <c r="B395" s="126" t="s">
        <v>1376</v>
      </c>
      <c r="C395" s="625" t="s">
        <v>676</v>
      </c>
      <c r="D395" s="620" t="s">
        <v>1045</v>
      </c>
      <c r="E395" s="628">
        <v>4</v>
      </c>
      <c r="F395" s="629">
        <v>39447</v>
      </c>
      <c r="G395" s="631">
        <v>-5452.68</v>
      </c>
      <c r="H395" s="633">
        <v>44469</v>
      </c>
      <c r="I395" s="631">
        <v>4907.41</v>
      </c>
      <c r="J395" s="126">
        <v>-545.27</v>
      </c>
    </row>
    <row r="396" spans="1:10">
      <c r="A396" s="619">
        <f t="shared" si="6"/>
        <v>391</v>
      </c>
      <c r="B396" s="126" t="s">
        <v>1377</v>
      </c>
      <c r="C396" s="625" t="s">
        <v>677</v>
      </c>
      <c r="D396" s="620" t="s">
        <v>1045</v>
      </c>
      <c r="E396" s="628">
        <v>4</v>
      </c>
      <c r="F396" s="629">
        <v>39937</v>
      </c>
      <c r="G396" s="631">
        <v>-4355.28</v>
      </c>
      <c r="H396" s="633">
        <v>44469</v>
      </c>
      <c r="I396" s="631">
        <v>3919.76</v>
      </c>
      <c r="J396" s="126">
        <v>-435.52</v>
      </c>
    </row>
    <row r="397" spans="1:10">
      <c r="A397" s="619">
        <f t="shared" si="6"/>
        <v>392</v>
      </c>
      <c r="B397" s="126" t="s">
        <v>1378</v>
      </c>
      <c r="C397" s="625" t="s">
        <v>678</v>
      </c>
      <c r="D397" s="620" t="s">
        <v>1045</v>
      </c>
      <c r="E397" s="628">
        <v>1</v>
      </c>
      <c r="F397" s="629">
        <v>39967</v>
      </c>
      <c r="G397" s="631">
        <v>-1088.83</v>
      </c>
      <c r="H397" s="633">
        <v>44469</v>
      </c>
      <c r="I397" s="126">
        <v>979.95</v>
      </c>
      <c r="J397" s="126">
        <v>-108.88</v>
      </c>
    </row>
    <row r="398" spans="1:10">
      <c r="A398" s="619">
        <f t="shared" si="6"/>
        <v>393</v>
      </c>
      <c r="B398" s="126" t="s">
        <v>1379</v>
      </c>
      <c r="C398" s="625" t="s">
        <v>679</v>
      </c>
      <c r="D398" s="620" t="s">
        <v>1045</v>
      </c>
      <c r="E398" s="628">
        <v>13</v>
      </c>
      <c r="F398" s="629">
        <v>39905</v>
      </c>
      <c r="G398" s="631">
        <v>-14154.68</v>
      </c>
      <c r="H398" s="633">
        <v>44469</v>
      </c>
      <c r="I398" s="631">
        <v>12735.38</v>
      </c>
      <c r="J398" s="631">
        <v>-1419.3</v>
      </c>
    </row>
    <row r="399" spans="1:10">
      <c r="A399" s="619">
        <f t="shared" si="6"/>
        <v>394</v>
      </c>
      <c r="B399" s="126" t="s">
        <v>1380</v>
      </c>
      <c r="C399" s="625" t="s">
        <v>680</v>
      </c>
      <c r="D399" s="620" t="s">
        <v>1045</v>
      </c>
      <c r="E399" s="628">
        <v>17</v>
      </c>
      <c r="F399" s="629">
        <v>39935</v>
      </c>
      <c r="G399" s="631">
        <v>-18510.009999999998</v>
      </c>
      <c r="H399" s="633">
        <v>44469</v>
      </c>
      <c r="I399" s="631">
        <v>16659.009999999998</v>
      </c>
      <c r="J399" s="631">
        <v>-1851</v>
      </c>
    </row>
    <row r="400" spans="1:10">
      <c r="A400" s="619">
        <f t="shared" si="6"/>
        <v>395</v>
      </c>
      <c r="B400" s="126" t="s">
        <v>1381</v>
      </c>
      <c r="C400" s="625" t="s">
        <v>681</v>
      </c>
      <c r="D400" s="620" t="s">
        <v>1045</v>
      </c>
      <c r="E400" s="628">
        <v>6</v>
      </c>
      <c r="F400" s="629">
        <v>39233</v>
      </c>
      <c r="G400" s="631">
        <v>-6177.18</v>
      </c>
      <c r="H400" s="633">
        <v>44469</v>
      </c>
      <c r="I400" s="631">
        <v>5559.46</v>
      </c>
      <c r="J400" s="126">
        <v>-617.72</v>
      </c>
    </row>
    <row r="401" spans="1:10">
      <c r="A401" s="619">
        <f t="shared" si="6"/>
        <v>396</v>
      </c>
      <c r="B401" s="126" t="s">
        <v>1382</v>
      </c>
      <c r="C401" s="625" t="s">
        <v>682</v>
      </c>
      <c r="D401" s="620" t="s">
        <v>1045</v>
      </c>
      <c r="E401" s="628">
        <v>4</v>
      </c>
      <c r="F401" s="629">
        <v>39966</v>
      </c>
      <c r="G401" s="631">
        <v>-5867.54</v>
      </c>
      <c r="H401" s="633">
        <v>44469</v>
      </c>
      <c r="I401" s="631">
        <v>5280.79</v>
      </c>
      <c r="J401" s="126">
        <v>-586.75</v>
      </c>
    </row>
    <row r="402" spans="1:10">
      <c r="A402" s="619">
        <f t="shared" si="6"/>
        <v>397</v>
      </c>
      <c r="B402" s="126" t="s">
        <v>1383</v>
      </c>
      <c r="C402" s="625" t="s">
        <v>683</v>
      </c>
      <c r="D402" s="620" t="s">
        <v>1045</v>
      </c>
      <c r="E402" s="628">
        <v>5</v>
      </c>
      <c r="F402" s="629">
        <v>39263</v>
      </c>
      <c r="G402" s="631">
        <v>-5147.6499999999996</v>
      </c>
      <c r="H402" s="633">
        <v>44377</v>
      </c>
      <c r="I402" s="631">
        <v>4632.8900000000003</v>
      </c>
      <c r="J402" s="126">
        <v>-514.76</v>
      </c>
    </row>
    <row r="403" spans="1:10">
      <c r="A403" s="619">
        <f t="shared" si="6"/>
        <v>398</v>
      </c>
      <c r="B403" s="126" t="s">
        <v>1384</v>
      </c>
      <c r="C403" s="625" t="s">
        <v>684</v>
      </c>
      <c r="D403" s="620" t="s">
        <v>1045</v>
      </c>
      <c r="E403" s="628">
        <v>5</v>
      </c>
      <c r="F403" s="629">
        <v>39905</v>
      </c>
      <c r="G403" s="631">
        <v>-6956.39</v>
      </c>
      <c r="H403" s="633">
        <v>44469</v>
      </c>
      <c r="I403" s="631">
        <v>6258.85</v>
      </c>
      <c r="J403" s="126">
        <v>-697.54</v>
      </c>
    </row>
    <row r="404" spans="1:10">
      <c r="A404" s="619">
        <f t="shared" si="6"/>
        <v>399</v>
      </c>
      <c r="B404" s="126" t="s">
        <v>1385</v>
      </c>
      <c r="C404" s="625" t="s">
        <v>685</v>
      </c>
      <c r="D404" s="620" t="s">
        <v>1045</v>
      </c>
      <c r="E404" s="628">
        <v>3</v>
      </c>
      <c r="F404" s="629">
        <v>39294</v>
      </c>
      <c r="G404" s="631">
        <v>-3089.1</v>
      </c>
      <c r="H404" s="633">
        <v>44469</v>
      </c>
      <c r="I404" s="631">
        <v>2780.19</v>
      </c>
      <c r="J404" s="126">
        <v>-308.91000000000003</v>
      </c>
    </row>
    <row r="405" spans="1:10">
      <c r="A405" s="619">
        <f t="shared" si="6"/>
        <v>400</v>
      </c>
      <c r="B405" s="126" t="s">
        <v>1386</v>
      </c>
      <c r="C405" s="625" t="s">
        <v>686</v>
      </c>
      <c r="D405" s="620" t="s">
        <v>1045</v>
      </c>
      <c r="E405" s="628">
        <v>8</v>
      </c>
      <c r="F405" s="629">
        <v>39935</v>
      </c>
      <c r="G405" s="631">
        <v>-8710.61</v>
      </c>
      <c r="H405" s="633">
        <v>44377</v>
      </c>
      <c r="I405" s="631">
        <v>7839.55</v>
      </c>
      <c r="J405" s="126">
        <v>-871.06</v>
      </c>
    </row>
    <row r="406" spans="1:10">
      <c r="A406" s="619">
        <f t="shared" si="6"/>
        <v>401</v>
      </c>
      <c r="B406" s="126" t="s">
        <v>1387</v>
      </c>
      <c r="C406" s="625" t="s">
        <v>687</v>
      </c>
      <c r="D406" s="620" t="s">
        <v>1045</v>
      </c>
      <c r="E406" s="628">
        <v>4</v>
      </c>
      <c r="F406" s="629">
        <v>39325</v>
      </c>
      <c r="G406" s="631">
        <v>-3621.24</v>
      </c>
      <c r="H406" s="633">
        <v>44377</v>
      </c>
      <c r="I406" s="631">
        <v>3259.12</v>
      </c>
      <c r="J406" s="126">
        <v>-362.12</v>
      </c>
    </row>
    <row r="407" spans="1:10">
      <c r="A407" s="619">
        <f t="shared" si="6"/>
        <v>402</v>
      </c>
      <c r="B407" s="126" t="s">
        <v>1388</v>
      </c>
      <c r="C407" s="625" t="s">
        <v>688</v>
      </c>
      <c r="D407" s="620" t="s">
        <v>1045</v>
      </c>
      <c r="E407" s="628">
        <v>1</v>
      </c>
      <c r="F407" s="629">
        <v>39966</v>
      </c>
      <c r="G407" s="631">
        <v>-1088.83</v>
      </c>
      <c r="H407" s="633">
        <v>44469</v>
      </c>
      <c r="I407" s="126">
        <v>979.95</v>
      </c>
      <c r="J407" s="126">
        <v>-108.88</v>
      </c>
    </row>
    <row r="408" spans="1:10">
      <c r="A408" s="619">
        <f t="shared" si="6"/>
        <v>403</v>
      </c>
      <c r="B408" s="126" t="s">
        <v>1389</v>
      </c>
      <c r="C408" s="625" t="s">
        <v>689</v>
      </c>
      <c r="D408" s="620" t="s">
        <v>1045</v>
      </c>
      <c r="E408" s="628">
        <v>5</v>
      </c>
      <c r="F408" s="629">
        <v>39355</v>
      </c>
      <c r="G408" s="631">
        <v>-4631.6000000000004</v>
      </c>
      <c r="H408" s="633">
        <v>44377</v>
      </c>
      <c r="I408" s="631">
        <v>4168.4399999999996</v>
      </c>
      <c r="J408" s="126">
        <v>-463.16</v>
      </c>
    </row>
    <row r="409" spans="1:10">
      <c r="A409" s="619">
        <f t="shared" si="6"/>
        <v>404</v>
      </c>
      <c r="B409" s="126" t="s">
        <v>1390</v>
      </c>
      <c r="C409" s="625" t="s">
        <v>690</v>
      </c>
      <c r="D409" s="620" t="s">
        <v>1045</v>
      </c>
      <c r="E409" s="628">
        <v>1</v>
      </c>
      <c r="F409" s="629">
        <v>39416</v>
      </c>
      <c r="G409" s="631">
        <v>-1082.77</v>
      </c>
      <c r="H409" s="633">
        <v>44377</v>
      </c>
      <c r="I409" s="126">
        <v>974.49</v>
      </c>
      <c r="J409" s="126">
        <v>-108.28</v>
      </c>
    </row>
    <row r="410" spans="1:10">
      <c r="A410" s="619">
        <f t="shared" si="6"/>
        <v>405</v>
      </c>
      <c r="B410" s="126" t="s">
        <v>1391</v>
      </c>
      <c r="C410" s="625" t="s">
        <v>691</v>
      </c>
      <c r="D410" s="620" t="s">
        <v>1045</v>
      </c>
      <c r="E410" s="628">
        <v>1</v>
      </c>
      <c r="F410" s="629">
        <v>39447</v>
      </c>
      <c r="G410" s="631">
        <v>-1082.77</v>
      </c>
      <c r="H410" s="633">
        <v>44469</v>
      </c>
      <c r="I410" s="126">
        <v>974.49</v>
      </c>
      <c r="J410" s="126">
        <v>-108.28</v>
      </c>
    </row>
    <row r="411" spans="1:10">
      <c r="A411" s="619">
        <f t="shared" si="6"/>
        <v>406</v>
      </c>
      <c r="B411" s="126" t="s">
        <v>1392</v>
      </c>
      <c r="C411" s="625" t="s">
        <v>692</v>
      </c>
      <c r="D411" s="620" t="s">
        <v>1045</v>
      </c>
      <c r="E411" s="628">
        <v>3</v>
      </c>
      <c r="F411" s="629">
        <v>39449</v>
      </c>
      <c r="G411" s="631">
        <v>-4531.17</v>
      </c>
      <c r="H411" s="633">
        <v>44469</v>
      </c>
      <c r="I411" s="631">
        <v>4078.05</v>
      </c>
      <c r="J411" s="126">
        <v>-453.12</v>
      </c>
    </row>
    <row r="412" spans="1:10">
      <c r="A412" s="619">
        <f t="shared" si="6"/>
        <v>407</v>
      </c>
      <c r="B412" s="126" t="s">
        <v>1393</v>
      </c>
      <c r="C412" s="625" t="s">
        <v>693</v>
      </c>
      <c r="D412" s="620" t="s">
        <v>1045</v>
      </c>
      <c r="E412" s="628">
        <v>3</v>
      </c>
      <c r="F412" s="629">
        <v>39483</v>
      </c>
      <c r="G412" s="631">
        <v>-6161.62</v>
      </c>
      <c r="H412" s="633">
        <v>44469</v>
      </c>
      <c r="I412" s="631">
        <v>5545.45</v>
      </c>
      <c r="J412" s="126">
        <v>-616.16999999999996</v>
      </c>
    </row>
    <row r="413" spans="1:10">
      <c r="A413" s="619">
        <f t="shared" si="6"/>
        <v>408</v>
      </c>
      <c r="B413" s="126" t="s">
        <v>1394</v>
      </c>
      <c r="C413" s="625" t="s">
        <v>694</v>
      </c>
      <c r="D413" s="620" t="s">
        <v>1045</v>
      </c>
      <c r="E413" s="628">
        <v>4</v>
      </c>
      <c r="F413" s="629">
        <v>39202</v>
      </c>
      <c r="G413" s="631">
        <v>-4311.4399999999996</v>
      </c>
      <c r="H413" s="633">
        <v>44377</v>
      </c>
      <c r="I413" s="631">
        <v>3880.3</v>
      </c>
      <c r="J413" s="126">
        <v>-431.14</v>
      </c>
    </row>
    <row r="414" spans="1:10">
      <c r="A414" s="619">
        <f t="shared" si="6"/>
        <v>409</v>
      </c>
      <c r="B414" s="126" t="s">
        <v>6641</v>
      </c>
      <c r="C414" s="625" t="s">
        <v>8920</v>
      </c>
      <c r="D414" s="620" t="s">
        <v>1045</v>
      </c>
      <c r="E414" s="628">
        <v>1</v>
      </c>
      <c r="F414" s="629">
        <v>39997</v>
      </c>
      <c r="G414" s="631">
        <v>-4049.89</v>
      </c>
      <c r="H414" s="633">
        <v>44651</v>
      </c>
      <c r="I414" s="631">
        <v>3644.9</v>
      </c>
      <c r="J414" s="126">
        <v>-404.99</v>
      </c>
    </row>
    <row r="415" spans="1:10">
      <c r="A415" s="619">
        <f t="shared" si="6"/>
        <v>410</v>
      </c>
      <c r="B415" s="126" t="s">
        <v>1395</v>
      </c>
      <c r="C415" s="625" t="s">
        <v>695</v>
      </c>
      <c r="D415" s="620" t="s">
        <v>1045</v>
      </c>
      <c r="E415" s="628">
        <v>10</v>
      </c>
      <c r="F415" s="629">
        <v>39233</v>
      </c>
      <c r="G415" s="631">
        <v>-12035.15</v>
      </c>
      <c r="H415" s="633">
        <v>44469</v>
      </c>
      <c r="I415" s="631">
        <v>10831.64</v>
      </c>
      <c r="J415" s="631">
        <v>-1203.51</v>
      </c>
    </row>
    <row r="416" spans="1:10">
      <c r="A416" s="619">
        <f t="shared" si="6"/>
        <v>411</v>
      </c>
      <c r="B416" s="126" t="s">
        <v>4231</v>
      </c>
      <c r="C416" s="625" t="s">
        <v>4232</v>
      </c>
      <c r="D416" s="620" t="s">
        <v>1045</v>
      </c>
      <c r="E416" s="628">
        <v>2</v>
      </c>
      <c r="F416" s="629">
        <v>40057</v>
      </c>
      <c r="G416" s="631">
        <v>-8099.8</v>
      </c>
      <c r="H416" s="633">
        <v>44469</v>
      </c>
      <c r="I416" s="631">
        <v>7169.3</v>
      </c>
      <c r="J416" s="126">
        <v>-930.5</v>
      </c>
    </row>
    <row r="417" spans="1:10">
      <c r="A417" s="619">
        <f t="shared" si="6"/>
        <v>412</v>
      </c>
      <c r="B417" s="126" t="s">
        <v>1396</v>
      </c>
      <c r="C417" s="625" t="s">
        <v>544</v>
      </c>
      <c r="D417" s="620" t="s">
        <v>1045</v>
      </c>
      <c r="E417" s="628">
        <v>7</v>
      </c>
      <c r="F417" s="629">
        <v>39294</v>
      </c>
      <c r="G417" s="631">
        <v>-7207.9</v>
      </c>
      <c r="H417" s="633">
        <v>44469</v>
      </c>
      <c r="I417" s="631">
        <v>6487.11</v>
      </c>
      <c r="J417" s="126">
        <v>-720.79</v>
      </c>
    </row>
    <row r="418" spans="1:10">
      <c r="A418" s="619">
        <f t="shared" si="6"/>
        <v>413</v>
      </c>
      <c r="B418" s="126" t="s">
        <v>1397</v>
      </c>
      <c r="C418" s="625" t="s">
        <v>545</v>
      </c>
      <c r="D418" s="620" t="s">
        <v>1045</v>
      </c>
      <c r="E418" s="628">
        <v>2</v>
      </c>
      <c r="F418" s="629">
        <v>39325</v>
      </c>
      <c r="G418" s="631">
        <v>-1810.62</v>
      </c>
      <c r="H418" s="633">
        <v>44561</v>
      </c>
      <c r="I418" s="631">
        <v>1629.56</v>
      </c>
      <c r="J418" s="126">
        <v>-181.06</v>
      </c>
    </row>
    <row r="419" spans="1:10">
      <c r="A419" s="619">
        <f t="shared" si="6"/>
        <v>414</v>
      </c>
      <c r="B419" s="126" t="s">
        <v>1398</v>
      </c>
      <c r="C419" s="625" t="s">
        <v>696</v>
      </c>
      <c r="D419" s="620" t="s">
        <v>1045</v>
      </c>
      <c r="E419" s="628">
        <v>2</v>
      </c>
      <c r="F419" s="629">
        <v>40121</v>
      </c>
      <c r="G419" s="631">
        <v>-8099.79</v>
      </c>
      <c r="H419" s="633">
        <v>44469</v>
      </c>
      <c r="I419" s="631">
        <v>7289.81</v>
      </c>
      <c r="J419" s="126">
        <v>-809.98</v>
      </c>
    </row>
    <row r="420" spans="1:10">
      <c r="A420" s="619">
        <f t="shared" si="6"/>
        <v>415</v>
      </c>
      <c r="B420" s="126" t="s">
        <v>1399</v>
      </c>
      <c r="C420" s="625" t="s">
        <v>546</v>
      </c>
      <c r="D420" s="620" t="s">
        <v>1045</v>
      </c>
      <c r="E420" s="628">
        <v>7</v>
      </c>
      <c r="F420" s="629">
        <v>39355</v>
      </c>
      <c r="G420" s="631">
        <v>-6484.24</v>
      </c>
      <c r="H420" s="633">
        <v>44377</v>
      </c>
      <c r="I420" s="631">
        <v>5835.82</v>
      </c>
      <c r="J420" s="126">
        <v>-648.41999999999996</v>
      </c>
    </row>
    <row r="421" spans="1:10">
      <c r="A421" s="619">
        <f t="shared" si="6"/>
        <v>416</v>
      </c>
      <c r="B421" s="126" t="s">
        <v>6642</v>
      </c>
      <c r="C421" s="625" t="s">
        <v>8921</v>
      </c>
      <c r="D421" s="620" t="s">
        <v>1045</v>
      </c>
      <c r="E421" s="628">
        <v>1</v>
      </c>
      <c r="F421" s="629">
        <v>40150</v>
      </c>
      <c r="G421" s="631">
        <v>-4049.9</v>
      </c>
      <c r="H421" s="633">
        <v>44469</v>
      </c>
      <c r="I421" s="631">
        <v>3486.57</v>
      </c>
      <c r="J421" s="126">
        <v>-563.33000000000004</v>
      </c>
    </row>
    <row r="422" spans="1:10">
      <c r="A422" s="619">
        <f t="shared" si="6"/>
        <v>417</v>
      </c>
      <c r="B422" s="126" t="s">
        <v>6643</v>
      </c>
      <c r="C422" s="625" t="s">
        <v>8922</v>
      </c>
      <c r="D422" s="620" t="s">
        <v>1045</v>
      </c>
      <c r="E422" s="628">
        <v>1</v>
      </c>
      <c r="F422" s="629">
        <v>40182</v>
      </c>
      <c r="G422" s="631">
        <v>-4049.9</v>
      </c>
      <c r="H422" s="633">
        <v>44469</v>
      </c>
      <c r="I422" s="631">
        <v>3644.91</v>
      </c>
      <c r="J422" s="126">
        <v>-404.99</v>
      </c>
    </row>
    <row r="423" spans="1:10">
      <c r="A423" s="619">
        <f t="shared" si="6"/>
        <v>418</v>
      </c>
      <c r="B423" s="126" t="s">
        <v>1400</v>
      </c>
      <c r="C423" s="625" t="s">
        <v>697</v>
      </c>
      <c r="D423" s="620" t="s">
        <v>1045</v>
      </c>
      <c r="E423" s="628">
        <v>3</v>
      </c>
      <c r="F423" s="629">
        <v>39416</v>
      </c>
      <c r="G423" s="631">
        <v>-2778.96</v>
      </c>
      <c r="H423" s="633">
        <v>44469</v>
      </c>
      <c r="I423" s="631">
        <v>2501.0700000000002</v>
      </c>
      <c r="J423" s="126">
        <v>-277.89</v>
      </c>
    </row>
    <row r="424" spans="1:10">
      <c r="A424" s="619">
        <f t="shared" si="6"/>
        <v>419</v>
      </c>
      <c r="B424" s="126" t="s">
        <v>1401</v>
      </c>
      <c r="C424" s="625" t="s">
        <v>698</v>
      </c>
      <c r="D424" s="620" t="s">
        <v>1045</v>
      </c>
      <c r="E424" s="628">
        <v>1</v>
      </c>
      <c r="F424" s="629">
        <v>39447</v>
      </c>
      <c r="G424" s="126">
        <v>-938.39</v>
      </c>
      <c r="H424" s="633">
        <v>44469</v>
      </c>
      <c r="I424" s="126">
        <v>844.55</v>
      </c>
      <c r="J424" s="126">
        <v>-93.84</v>
      </c>
    </row>
    <row r="425" spans="1:10">
      <c r="A425" s="619">
        <f t="shared" si="6"/>
        <v>420</v>
      </c>
      <c r="B425" s="126" t="s">
        <v>6644</v>
      </c>
      <c r="C425" s="625" t="s">
        <v>8923</v>
      </c>
      <c r="D425" s="620" t="s">
        <v>1045</v>
      </c>
      <c r="E425" s="628">
        <v>1</v>
      </c>
      <c r="F425" s="629">
        <v>40239</v>
      </c>
      <c r="G425" s="631">
        <v>-21801.15</v>
      </c>
      <c r="H425" s="633">
        <v>44650</v>
      </c>
      <c r="I425" s="631">
        <v>19621.03</v>
      </c>
      <c r="J425" s="631">
        <v>-2180.12</v>
      </c>
    </row>
    <row r="426" spans="1:10">
      <c r="A426" s="619">
        <f t="shared" si="6"/>
        <v>421</v>
      </c>
      <c r="B426" s="126" t="s">
        <v>1402</v>
      </c>
      <c r="C426" s="625" t="s">
        <v>1403</v>
      </c>
      <c r="D426" s="620" t="s">
        <v>1045</v>
      </c>
      <c r="E426" s="628">
        <v>1</v>
      </c>
      <c r="F426" s="629">
        <v>39955</v>
      </c>
      <c r="G426" s="631">
        <v>-5276</v>
      </c>
      <c r="H426" s="633">
        <v>44650</v>
      </c>
      <c r="I426" s="631">
        <v>4748.3999999999996</v>
      </c>
      <c r="J426" s="126">
        <v>-527.6</v>
      </c>
    </row>
    <row r="427" spans="1:10">
      <c r="A427" s="619">
        <f t="shared" si="6"/>
        <v>422</v>
      </c>
      <c r="B427" s="126" t="s">
        <v>6645</v>
      </c>
      <c r="C427" s="625" t="s">
        <v>8924</v>
      </c>
      <c r="D427" s="620" t="s">
        <v>1045</v>
      </c>
      <c r="E427" s="628">
        <v>1</v>
      </c>
      <c r="F427" s="629">
        <v>40004</v>
      </c>
      <c r="G427" s="631">
        <v>-4049.9</v>
      </c>
      <c r="H427" s="633">
        <v>44469</v>
      </c>
      <c r="I427" s="631">
        <v>3644.91</v>
      </c>
      <c r="J427" s="126">
        <v>-404.99</v>
      </c>
    </row>
    <row r="428" spans="1:10">
      <c r="A428" s="619">
        <f t="shared" si="6"/>
        <v>423</v>
      </c>
      <c r="B428" s="126" t="s">
        <v>1404</v>
      </c>
      <c r="C428" s="625" t="s">
        <v>699</v>
      </c>
      <c r="D428" s="620" t="s">
        <v>1045</v>
      </c>
      <c r="E428" s="628">
        <v>6</v>
      </c>
      <c r="F428" s="629">
        <v>39233</v>
      </c>
      <c r="G428" s="631">
        <v>-6177.69</v>
      </c>
      <c r="H428" s="633">
        <v>44469</v>
      </c>
      <c r="I428" s="631">
        <v>5559.92</v>
      </c>
      <c r="J428" s="126">
        <v>-617.77</v>
      </c>
    </row>
    <row r="429" spans="1:10">
      <c r="A429" s="619">
        <f t="shared" si="6"/>
        <v>424</v>
      </c>
      <c r="B429" s="126" t="s">
        <v>1405</v>
      </c>
      <c r="C429" s="625" t="s">
        <v>700</v>
      </c>
      <c r="D429" s="620" t="s">
        <v>1045</v>
      </c>
      <c r="E429" s="628">
        <v>9</v>
      </c>
      <c r="F429" s="629">
        <v>39263</v>
      </c>
      <c r="G429" s="631">
        <v>-9120.8799999999992</v>
      </c>
      <c r="H429" s="633">
        <v>44469</v>
      </c>
      <c r="I429" s="631">
        <v>8208.7900000000009</v>
      </c>
      <c r="J429" s="126">
        <v>-912.09</v>
      </c>
    </row>
    <row r="430" spans="1:10">
      <c r="A430" s="619">
        <f t="shared" si="6"/>
        <v>425</v>
      </c>
      <c r="B430" s="126" t="s">
        <v>1406</v>
      </c>
      <c r="C430" s="625" t="s">
        <v>553</v>
      </c>
      <c r="D430" s="620" t="s">
        <v>1045</v>
      </c>
      <c r="E430" s="628">
        <v>5</v>
      </c>
      <c r="F430" s="629">
        <v>39294</v>
      </c>
      <c r="G430" s="631">
        <v>-5148.49</v>
      </c>
      <c r="H430" s="633">
        <v>44469</v>
      </c>
      <c r="I430" s="631">
        <v>4633.6400000000003</v>
      </c>
      <c r="J430" s="126">
        <v>-514.85</v>
      </c>
    </row>
    <row r="431" spans="1:10">
      <c r="A431" s="619">
        <f t="shared" si="6"/>
        <v>426</v>
      </c>
      <c r="B431" s="126" t="s">
        <v>6646</v>
      </c>
      <c r="C431" s="625" t="s">
        <v>8925</v>
      </c>
      <c r="D431" s="620" t="s">
        <v>1045</v>
      </c>
      <c r="E431" s="628">
        <v>1</v>
      </c>
      <c r="F431" s="629">
        <v>40120</v>
      </c>
      <c r="G431" s="631">
        <v>-4049.9</v>
      </c>
      <c r="H431" s="633">
        <v>44561</v>
      </c>
      <c r="I431" s="631">
        <v>3518.41</v>
      </c>
      <c r="J431" s="126">
        <v>-531.49</v>
      </c>
    </row>
    <row r="432" spans="1:10">
      <c r="A432" s="619">
        <f t="shared" si="6"/>
        <v>427</v>
      </c>
      <c r="B432" s="126" t="s">
        <v>1407</v>
      </c>
      <c r="C432" s="625" t="s">
        <v>701</v>
      </c>
      <c r="D432" s="620" t="s">
        <v>1045</v>
      </c>
      <c r="E432" s="628">
        <v>4</v>
      </c>
      <c r="F432" s="629">
        <v>39416</v>
      </c>
      <c r="G432" s="631">
        <v>-3861.73</v>
      </c>
      <c r="H432" s="633">
        <v>44469</v>
      </c>
      <c r="I432" s="631">
        <v>3475.56</v>
      </c>
      <c r="J432" s="126">
        <v>-386.17</v>
      </c>
    </row>
    <row r="433" spans="1:10">
      <c r="A433" s="619">
        <f t="shared" si="6"/>
        <v>428</v>
      </c>
      <c r="B433" s="126" t="s">
        <v>6647</v>
      </c>
      <c r="C433" s="625" t="s">
        <v>8926</v>
      </c>
      <c r="D433" s="620" t="s">
        <v>1045</v>
      </c>
      <c r="E433" s="628">
        <v>2</v>
      </c>
      <c r="F433" s="629">
        <v>40247</v>
      </c>
      <c r="G433" s="631">
        <v>-6541</v>
      </c>
      <c r="H433" s="633">
        <v>44561</v>
      </c>
      <c r="I433" s="631">
        <v>5886.9</v>
      </c>
      <c r="J433" s="126">
        <v>-654.1</v>
      </c>
    </row>
    <row r="434" spans="1:10">
      <c r="A434" s="619">
        <f t="shared" si="6"/>
        <v>429</v>
      </c>
      <c r="B434" s="126" t="s">
        <v>1408</v>
      </c>
      <c r="C434" s="625" t="s">
        <v>702</v>
      </c>
      <c r="D434" s="620" t="s">
        <v>1045</v>
      </c>
      <c r="E434" s="628">
        <v>3</v>
      </c>
      <c r="F434" s="629">
        <v>39447</v>
      </c>
      <c r="G434" s="631">
        <v>-3103.93</v>
      </c>
      <c r="H434" s="633">
        <v>44469</v>
      </c>
      <c r="I434" s="631">
        <v>2793.53</v>
      </c>
      <c r="J434" s="126">
        <v>-310.39999999999998</v>
      </c>
    </row>
    <row r="435" spans="1:10">
      <c r="A435" s="619">
        <f t="shared" si="6"/>
        <v>430</v>
      </c>
      <c r="B435" s="126" t="s">
        <v>1409</v>
      </c>
      <c r="C435" s="625" t="s">
        <v>703</v>
      </c>
      <c r="D435" s="620" t="s">
        <v>1045</v>
      </c>
      <c r="E435" s="628">
        <v>2</v>
      </c>
      <c r="F435" s="629">
        <v>39202</v>
      </c>
      <c r="G435" s="631">
        <v>-2138.64</v>
      </c>
      <c r="H435" s="633">
        <v>44469</v>
      </c>
      <c r="I435" s="631">
        <v>1924.78</v>
      </c>
      <c r="J435" s="126">
        <v>-213.86</v>
      </c>
    </row>
    <row r="436" spans="1:10">
      <c r="A436" s="619">
        <f t="shared" si="6"/>
        <v>431</v>
      </c>
      <c r="B436" s="126" t="s">
        <v>1410</v>
      </c>
      <c r="C436" s="625" t="s">
        <v>704</v>
      </c>
      <c r="D436" s="620" t="s">
        <v>1045</v>
      </c>
      <c r="E436" s="628">
        <v>9</v>
      </c>
      <c r="F436" s="629">
        <v>39263</v>
      </c>
      <c r="G436" s="631">
        <v>-9266.7800000000007</v>
      </c>
      <c r="H436" s="633">
        <v>44377</v>
      </c>
      <c r="I436" s="631">
        <v>8340.11</v>
      </c>
      <c r="J436" s="126">
        <v>-926.67</v>
      </c>
    </row>
    <row r="437" spans="1:10">
      <c r="A437" s="619">
        <f t="shared" si="6"/>
        <v>432</v>
      </c>
      <c r="B437" s="126" t="s">
        <v>1411</v>
      </c>
      <c r="C437" s="625" t="s">
        <v>563</v>
      </c>
      <c r="D437" s="620" t="s">
        <v>1045</v>
      </c>
      <c r="E437" s="628">
        <v>2</v>
      </c>
      <c r="F437" s="629">
        <v>39294</v>
      </c>
      <c r="G437" s="631">
        <v>-2059.39</v>
      </c>
      <c r="H437" s="633">
        <v>44377</v>
      </c>
      <c r="I437" s="631">
        <v>1853.45</v>
      </c>
      <c r="J437" s="126">
        <v>-205.94</v>
      </c>
    </row>
    <row r="438" spans="1:10">
      <c r="A438" s="619">
        <f t="shared" si="6"/>
        <v>433</v>
      </c>
      <c r="B438" s="126" t="s">
        <v>1412</v>
      </c>
      <c r="C438" s="625" t="s">
        <v>705</v>
      </c>
      <c r="D438" s="620" t="s">
        <v>1045</v>
      </c>
      <c r="E438" s="628">
        <v>5</v>
      </c>
      <c r="F438" s="629">
        <v>39416</v>
      </c>
      <c r="G438" s="631">
        <v>-6507.2</v>
      </c>
      <c r="H438" s="633">
        <v>44377</v>
      </c>
      <c r="I438" s="631">
        <v>5856.48</v>
      </c>
      <c r="J438" s="126">
        <v>-650.72</v>
      </c>
    </row>
    <row r="439" spans="1:10">
      <c r="A439" s="619">
        <f t="shared" si="6"/>
        <v>434</v>
      </c>
      <c r="B439" s="126" t="s">
        <v>1413</v>
      </c>
      <c r="C439" s="625" t="s">
        <v>706</v>
      </c>
      <c r="D439" s="620" t="s">
        <v>1045</v>
      </c>
      <c r="E439" s="628">
        <v>2</v>
      </c>
      <c r="F439" s="629">
        <v>39447</v>
      </c>
      <c r="G439" s="631">
        <v>-3583.86</v>
      </c>
      <c r="H439" s="633">
        <v>44377</v>
      </c>
      <c r="I439" s="631">
        <v>3225.47</v>
      </c>
      <c r="J439" s="126">
        <v>-358.39</v>
      </c>
    </row>
    <row r="440" spans="1:10">
      <c r="A440" s="619">
        <f t="shared" si="6"/>
        <v>435</v>
      </c>
      <c r="B440" s="126" t="s">
        <v>1414</v>
      </c>
      <c r="C440" s="625" t="s">
        <v>1415</v>
      </c>
      <c r="D440" s="620" t="s">
        <v>1045</v>
      </c>
      <c r="E440" s="628">
        <v>1</v>
      </c>
      <c r="F440" s="629">
        <v>40029</v>
      </c>
      <c r="G440" s="631">
        <v>-2596.58</v>
      </c>
      <c r="H440" s="633">
        <v>44561</v>
      </c>
      <c r="I440" s="631">
        <v>2336.92</v>
      </c>
      <c r="J440" s="126">
        <v>-259.66000000000003</v>
      </c>
    </row>
    <row r="441" spans="1:10">
      <c r="A441" s="619">
        <f t="shared" si="6"/>
        <v>436</v>
      </c>
      <c r="B441" s="126" t="s">
        <v>6648</v>
      </c>
      <c r="C441" s="625" t="s">
        <v>8927</v>
      </c>
      <c r="D441" s="620" t="s">
        <v>1045</v>
      </c>
      <c r="E441" s="628">
        <v>2</v>
      </c>
      <c r="F441" s="629">
        <v>40057</v>
      </c>
      <c r="G441" s="631">
        <v>-17941.82</v>
      </c>
      <c r="H441" s="633">
        <v>44561</v>
      </c>
      <c r="I441" s="631">
        <v>15881.66</v>
      </c>
      <c r="J441" s="631">
        <v>-2060.16</v>
      </c>
    </row>
    <row r="442" spans="1:10">
      <c r="A442" s="619">
        <f t="shared" si="6"/>
        <v>437</v>
      </c>
      <c r="B442" s="126" t="s">
        <v>6649</v>
      </c>
      <c r="C442" s="625" t="s">
        <v>8928</v>
      </c>
      <c r="D442" s="620" t="s">
        <v>1045</v>
      </c>
      <c r="E442" s="628">
        <v>1</v>
      </c>
      <c r="F442" s="629">
        <v>40094</v>
      </c>
      <c r="G442" s="631">
        <v>-4049.9</v>
      </c>
      <c r="H442" s="633">
        <v>44469</v>
      </c>
      <c r="I442" s="631">
        <v>3644.91</v>
      </c>
      <c r="J442" s="126">
        <v>-404.99</v>
      </c>
    </row>
    <row r="443" spans="1:10">
      <c r="A443" s="619">
        <f t="shared" si="6"/>
        <v>438</v>
      </c>
      <c r="B443" s="126" t="s">
        <v>6650</v>
      </c>
      <c r="C443" s="625" t="s">
        <v>8929</v>
      </c>
      <c r="D443" s="620" t="s">
        <v>1045</v>
      </c>
      <c r="E443" s="628">
        <v>2</v>
      </c>
      <c r="F443" s="629">
        <v>40149</v>
      </c>
      <c r="G443" s="631">
        <v>-12959.6</v>
      </c>
      <c r="H443" s="633">
        <v>44469</v>
      </c>
      <c r="I443" s="631">
        <v>11161.26</v>
      </c>
      <c r="J443" s="631">
        <v>-1798.34</v>
      </c>
    </row>
    <row r="444" spans="1:10">
      <c r="A444" s="619">
        <f t="shared" si="6"/>
        <v>439</v>
      </c>
      <c r="B444" s="126" t="s">
        <v>6651</v>
      </c>
      <c r="C444" s="625" t="s">
        <v>8930</v>
      </c>
      <c r="D444" s="620" t="s">
        <v>1045</v>
      </c>
      <c r="E444" s="628">
        <v>3</v>
      </c>
      <c r="F444" s="629">
        <v>40210</v>
      </c>
      <c r="G444" s="631">
        <v>-21930.43</v>
      </c>
      <c r="H444" s="633">
        <v>44469</v>
      </c>
      <c r="I444" s="631">
        <v>19737.39</v>
      </c>
      <c r="J444" s="631">
        <v>-2193.04</v>
      </c>
    </row>
    <row r="445" spans="1:10">
      <c r="A445" s="619">
        <f t="shared" si="6"/>
        <v>440</v>
      </c>
      <c r="B445" s="126" t="s">
        <v>1416</v>
      </c>
      <c r="C445" s="625" t="s">
        <v>707</v>
      </c>
      <c r="D445" s="620" t="s">
        <v>1045</v>
      </c>
      <c r="E445" s="628">
        <v>2</v>
      </c>
      <c r="F445" s="629">
        <v>40239</v>
      </c>
      <c r="G445" s="631">
        <v>-11536.23</v>
      </c>
      <c r="H445" s="633">
        <v>44469</v>
      </c>
      <c r="I445" s="631">
        <v>10382.61</v>
      </c>
      <c r="J445" s="631">
        <v>-1153.6199999999999</v>
      </c>
    </row>
    <row r="446" spans="1:10">
      <c r="A446" s="619">
        <f t="shared" si="6"/>
        <v>441</v>
      </c>
      <c r="B446" s="126" t="s">
        <v>1417</v>
      </c>
      <c r="C446" s="625" t="s">
        <v>708</v>
      </c>
      <c r="D446" s="620" t="s">
        <v>1045</v>
      </c>
      <c r="E446" s="628">
        <v>2</v>
      </c>
      <c r="F446" s="629">
        <v>39927</v>
      </c>
      <c r="G446" s="631">
        <v>-8000</v>
      </c>
      <c r="H446" s="633">
        <v>44469</v>
      </c>
      <c r="I446" s="631">
        <v>7200</v>
      </c>
      <c r="J446" s="126">
        <v>-800</v>
      </c>
    </row>
    <row r="447" spans="1:10">
      <c r="A447" s="619">
        <f t="shared" si="6"/>
        <v>442</v>
      </c>
      <c r="B447" s="126" t="s">
        <v>6652</v>
      </c>
      <c r="C447" s="625" t="s">
        <v>8931</v>
      </c>
      <c r="D447" s="620" t="s">
        <v>1045</v>
      </c>
      <c r="E447" s="628">
        <v>2</v>
      </c>
      <c r="F447" s="629">
        <v>39958</v>
      </c>
      <c r="G447" s="631">
        <v>-12959.61</v>
      </c>
      <c r="H447" s="633">
        <v>44469</v>
      </c>
      <c r="I447" s="631">
        <v>11663.65</v>
      </c>
      <c r="J447" s="631">
        <v>-1295.96</v>
      </c>
    </row>
    <row r="448" spans="1:10">
      <c r="A448" s="619">
        <f t="shared" si="6"/>
        <v>443</v>
      </c>
      <c r="B448" s="126" t="s">
        <v>1418</v>
      </c>
      <c r="C448" s="625" t="s">
        <v>709</v>
      </c>
      <c r="D448" s="620" t="s">
        <v>1045</v>
      </c>
      <c r="E448" s="628">
        <v>1</v>
      </c>
      <c r="F448" s="629">
        <v>40003</v>
      </c>
      <c r="G448" s="631">
        <v>-3988.79</v>
      </c>
      <c r="H448" s="633">
        <v>44377</v>
      </c>
      <c r="I448" s="631">
        <v>3589.91</v>
      </c>
      <c r="J448" s="126">
        <v>-398.88</v>
      </c>
    </row>
    <row r="449" spans="1:10">
      <c r="A449" s="619">
        <f t="shared" si="6"/>
        <v>444</v>
      </c>
      <c r="B449" s="126" t="s">
        <v>4233</v>
      </c>
      <c r="C449" s="625" t="s">
        <v>4234</v>
      </c>
      <c r="D449" s="620" t="s">
        <v>1045</v>
      </c>
      <c r="E449" s="628">
        <v>2</v>
      </c>
      <c r="F449" s="629">
        <v>40026</v>
      </c>
      <c r="G449" s="631">
        <v>-5116.5</v>
      </c>
      <c r="H449" s="633">
        <v>44469</v>
      </c>
      <c r="I449" s="631">
        <v>4570.09</v>
      </c>
      <c r="J449" s="126">
        <v>-546.41</v>
      </c>
    </row>
    <row r="450" spans="1:10">
      <c r="A450" s="619">
        <f t="shared" si="6"/>
        <v>445</v>
      </c>
      <c r="B450" s="126" t="s">
        <v>6653</v>
      </c>
      <c r="C450" s="625" t="s">
        <v>8932</v>
      </c>
      <c r="D450" s="620" t="s">
        <v>1045</v>
      </c>
      <c r="E450" s="628">
        <v>2</v>
      </c>
      <c r="F450" s="629">
        <v>40057</v>
      </c>
      <c r="G450" s="631">
        <v>-12960</v>
      </c>
      <c r="H450" s="633">
        <v>44561</v>
      </c>
      <c r="I450" s="631">
        <v>11471.77</v>
      </c>
      <c r="J450" s="631">
        <v>-1488.23</v>
      </c>
    </row>
    <row r="451" spans="1:10">
      <c r="A451" s="619">
        <f t="shared" si="6"/>
        <v>446</v>
      </c>
      <c r="B451" s="126" t="s">
        <v>6654</v>
      </c>
      <c r="C451" s="625" t="s">
        <v>8933</v>
      </c>
      <c r="D451" s="620" t="s">
        <v>1045</v>
      </c>
      <c r="E451" s="628">
        <v>1</v>
      </c>
      <c r="F451" s="629">
        <v>40149</v>
      </c>
      <c r="G451" s="631">
        <v>-8971</v>
      </c>
      <c r="H451" s="633">
        <v>44561</v>
      </c>
      <c r="I451" s="631">
        <v>7726.08</v>
      </c>
      <c r="J451" s="631">
        <v>-1244.92</v>
      </c>
    </row>
    <row r="452" spans="1:10">
      <c r="A452" s="619">
        <f t="shared" si="6"/>
        <v>447</v>
      </c>
      <c r="B452" s="126" t="s">
        <v>1419</v>
      </c>
      <c r="C452" s="625" t="s">
        <v>710</v>
      </c>
      <c r="D452" s="620" t="s">
        <v>1045</v>
      </c>
      <c r="E452" s="628">
        <v>1</v>
      </c>
      <c r="F452" s="629">
        <v>40180</v>
      </c>
      <c r="G452" s="631">
        <v>-3988.79</v>
      </c>
      <c r="H452" s="633">
        <v>44377</v>
      </c>
      <c r="I452" s="631">
        <v>3589.91</v>
      </c>
      <c r="J452" s="126">
        <v>-398.88</v>
      </c>
    </row>
    <row r="453" spans="1:10">
      <c r="A453" s="619">
        <f t="shared" si="6"/>
        <v>448</v>
      </c>
      <c r="B453" s="126" t="s">
        <v>6655</v>
      </c>
      <c r="C453" s="625" t="s">
        <v>8934</v>
      </c>
      <c r="D453" s="620" t="s">
        <v>1045</v>
      </c>
      <c r="E453" s="628">
        <v>3</v>
      </c>
      <c r="F453" s="629">
        <v>40214</v>
      </c>
      <c r="G453" s="631">
        <v>-10542.81</v>
      </c>
      <c r="H453" s="633">
        <v>44469</v>
      </c>
      <c r="I453" s="631">
        <v>9488.5300000000007</v>
      </c>
      <c r="J453" s="631">
        <v>-1054.28</v>
      </c>
    </row>
    <row r="454" spans="1:10">
      <c r="A454" s="619">
        <f t="shared" si="6"/>
        <v>449</v>
      </c>
      <c r="B454" s="126" t="s">
        <v>1420</v>
      </c>
      <c r="C454" s="625" t="s">
        <v>1421</v>
      </c>
      <c r="D454" s="620" t="s">
        <v>1045</v>
      </c>
      <c r="E454" s="628">
        <v>1</v>
      </c>
      <c r="F454" s="629">
        <v>39263</v>
      </c>
      <c r="G454" s="631">
        <v>-1029.53</v>
      </c>
      <c r="H454" s="633">
        <v>44650</v>
      </c>
      <c r="I454" s="126">
        <v>926.58</v>
      </c>
      <c r="J454" s="126">
        <v>-102.95</v>
      </c>
    </row>
    <row r="455" spans="1:10">
      <c r="A455" s="619">
        <f t="shared" si="6"/>
        <v>450</v>
      </c>
      <c r="B455" s="126" t="s">
        <v>6656</v>
      </c>
      <c r="C455" s="625" t="s">
        <v>8935</v>
      </c>
      <c r="D455" s="620" t="s">
        <v>1045</v>
      </c>
      <c r="E455" s="628">
        <v>1</v>
      </c>
      <c r="F455" s="629">
        <v>40054</v>
      </c>
      <c r="G455" s="631">
        <v>-1127.7</v>
      </c>
      <c r="H455" s="633">
        <v>44469</v>
      </c>
      <c r="I455" s="631">
        <v>1014.93</v>
      </c>
      <c r="J455" s="126">
        <v>-112.77</v>
      </c>
    </row>
    <row r="456" spans="1:10">
      <c r="A456" s="619">
        <f t="shared" ref="A456:A519" si="7">A455+1</f>
        <v>451</v>
      </c>
      <c r="B456" s="126" t="s">
        <v>6657</v>
      </c>
      <c r="C456" s="625" t="s">
        <v>8936</v>
      </c>
      <c r="D456" s="620" t="s">
        <v>1045</v>
      </c>
      <c r="E456" s="628">
        <v>1</v>
      </c>
      <c r="F456" s="629">
        <v>40196</v>
      </c>
      <c r="G456" s="631">
        <v>-1094.33</v>
      </c>
      <c r="H456" s="633">
        <v>44469</v>
      </c>
      <c r="I456" s="126">
        <v>984.9</v>
      </c>
      <c r="J456" s="126">
        <v>-109.43</v>
      </c>
    </row>
    <row r="457" spans="1:10">
      <c r="A457" s="619">
        <f t="shared" si="7"/>
        <v>452</v>
      </c>
      <c r="B457" s="126" t="s">
        <v>6658</v>
      </c>
      <c r="C457" s="625" t="s">
        <v>8937</v>
      </c>
      <c r="D457" s="620" t="s">
        <v>1045</v>
      </c>
      <c r="E457" s="628">
        <v>1</v>
      </c>
      <c r="F457" s="629">
        <v>40224</v>
      </c>
      <c r="G457" s="631">
        <v>-1094.33</v>
      </c>
      <c r="H457" s="633">
        <v>44377</v>
      </c>
      <c r="I457" s="126">
        <v>984.9</v>
      </c>
      <c r="J457" s="126">
        <v>-109.43</v>
      </c>
    </row>
    <row r="458" spans="1:10">
      <c r="A458" s="619">
        <f t="shared" si="7"/>
        <v>453</v>
      </c>
      <c r="B458" s="126" t="s">
        <v>4235</v>
      </c>
      <c r="C458" s="625" t="s">
        <v>4236</v>
      </c>
      <c r="D458" s="620" t="s">
        <v>1045</v>
      </c>
      <c r="E458" s="628">
        <v>1</v>
      </c>
      <c r="F458" s="629">
        <v>39235</v>
      </c>
      <c r="G458" s="631">
        <v>-2728.24</v>
      </c>
      <c r="H458" s="633">
        <v>44469</v>
      </c>
      <c r="I458" s="631">
        <v>2430.64</v>
      </c>
      <c r="J458" s="126">
        <v>-297.60000000000002</v>
      </c>
    </row>
    <row r="459" spans="1:10">
      <c r="A459" s="619">
        <f t="shared" si="7"/>
        <v>454</v>
      </c>
      <c r="B459" s="126" t="s">
        <v>4237</v>
      </c>
      <c r="C459" s="625" t="s">
        <v>4238</v>
      </c>
      <c r="D459" s="620" t="s">
        <v>1045</v>
      </c>
      <c r="E459" s="628">
        <v>1</v>
      </c>
      <c r="F459" s="629">
        <v>39263</v>
      </c>
      <c r="G459" s="631">
        <v>-1029.53</v>
      </c>
      <c r="H459" s="633">
        <v>44561</v>
      </c>
      <c r="I459" s="126">
        <v>926.57</v>
      </c>
      <c r="J459" s="126">
        <v>-102.96</v>
      </c>
    </row>
    <row r="460" spans="1:10">
      <c r="A460" s="619">
        <f t="shared" si="7"/>
        <v>455</v>
      </c>
      <c r="B460" s="126" t="s">
        <v>6659</v>
      </c>
      <c r="C460" s="625" t="s">
        <v>8938</v>
      </c>
      <c r="D460" s="620" t="s">
        <v>1045</v>
      </c>
      <c r="E460" s="628">
        <v>1</v>
      </c>
      <c r="F460" s="629">
        <v>40246</v>
      </c>
      <c r="G460" s="631">
        <v>-1094.3399999999999</v>
      </c>
      <c r="H460" s="633">
        <v>44561</v>
      </c>
      <c r="I460" s="126">
        <v>984.91</v>
      </c>
      <c r="J460" s="126">
        <v>-109.43</v>
      </c>
    </row>
    <row r="461" spans="1:10">
      <c r="A461" s="619">
        <f t="shared" si="7"/>
        <v>456</v>
      </c>
      <c r="B461" s="126" t="s">
        <v>4239</v>
      </c>
      <c r="C461" s="625" t="s">
        <v>4240</v>
      </c>
      <c r="D461" s="620" t="s">
        <v>1045</v>
      </c>
      <c r="E461" s="628">
        <v>1</v>
      </c>
      <c r="F461" s="629">
        <v>39905</v>
      </c>
      <c r="G461" s="631">
        <v>-1088.83</v>
      </c>
      <c r="H461" s="633">
        <v>44469</v>
      </c>
      <c r="I461" s="126">
        <v>979.62</v>
      </c>
      <c r="J461" s="126">
        <v>-109.21</v>
      </c>
    </row>
    <row r="462" spans="1:10">
      <c r="A462" s="619">
        <f t="shared" si="7"/>
        <v>457</v>
      </c>
      <c r="B462" s="126" t="s">
        <v>6660</v>
      </c>
      <c r="C462" s="625" t="s">
        <v>8939</v>
      </c>
      <c r="D462" s="620" t="s">
        <v>1045</v>
      </c>
      <c r="E462" s="628">
        <v>1</v>
      </c>
      <c r="F462" s="629">
        <v>40121</v>
      </c>
      <c r="G462" s="631">
        <v>-1104.42</v>
      </c>
      <c r="H462" s="633">
        <v>44561</v>
      </c>
      <c r="I462" s="126">
        <v>993.98</v>
      </c>
      <c r="J462" s="126">
        <v>-110.44</v>
      </c>
    </row>
    <row r="463" spans="1:10">
      <c r="A463" s="619">
        <f t="shared" si="7"/>
        <v>458</v>
      </c>
      <c r="B463" s="126" t="s">
        <v>6661</v>
      </c>
      <c r="C463" s="625" t="s">
        <v>8940</v>
      </c>
      <c r="D463" s="620" t="s">
        <v>1045</v>
      </c>
      <c r="E463" s="628">
        <v>1</v>
      </c>
      <c r="F463" s="629">
        <v>40246</v>
      </c>
      <c r="G463" s="631">
        <v>-1094.33</v>
      </c>
      <c r="H463" s="633">
        <v>44377</v>
      </c>
      <c r="I463" s="126">
        <v>984.9</v>
      </c>
      <c r="J463" s="126">
        <v>-109.43</v>
      </c>
    </row>
    <row r="464" spans="1:10">
      <c r="A464" s="619">
        <f t="shared" si="7"/>
        <v>459</v>
      </c>
      <c r="B464" s="126" t="s">
        <v>6662</v>
      </c>
      <c r="C464" s="625" t="s">
        <v>8941</v>
      </c>
      <c r="D464" s="620" t="s">
        <v>1045</v>
      </c>
      <c r="E464" s="628">
        <v>1</v>
      </c>
      <c r="F464" s="629">
        <v>39905</v>
      </c>
      <c r="G464" s="631">
        <v>-1088.82</v>
      </c>
      <c r="H464" s="633">
        <v>44377</v>
      </c>
      <c r="I464" s="126">
        <v>979.64</v>
      </c>
      <c r="J464" s="126">
        <v>-109.18</v>
      </c>
    </row>
    <row r="465" spans="1:10">
      <c r="A465" s="619">
        <f t="shared" si="7"/>
        <v>460</v>
      </c>
      <c r="B465" s="126" t="s">
        <v>6663</v>
      </c>
      <c r="C465" s="625" t="s">
        <v>8942</v>
      </c>
      <c r="D465" s="620" t="s">
        <v>1045</v>
      </c>
      <c r="E465" s="628">
        <v>1</v>
      </c>
      <c r="F465" s="629">
        <v>39935</v>
      </c>
      <c r="G465" s="631">
        <v>-1088.83</v>
      </c>
      <c r="H465" s="633">
        <v>44561</v>
      </c>
      <c r="I465" s="126">
        <v>979.95</v>
      </c>
      <c r="J465" s="126">
        <v>-108.88</v>
      </c>
    </row>
    <row r="466" spans="1:10">
      <c r="A466" s="619">
        <f t="shared" si="7"/>
        <v>461</v>
      </c>
      <c r="B466" s="126" t="s">
        <v>1422</v>
      </c>
      <c r="C466" s="625" t="s">
        <v>711</v>
      </c>
      <c r="D466" s="620" t="s">
        <v>1045</v>
      </c>
      <c r="E466" s="628">
        <v>4</v>
      </c>
      <c r="F466" s="629">
        <v>39202</v>
      </c>
      <c r="G466" s="631">
        <v>-4379.8500000000004</v>
      </c>
      <c r="H466" s="633">
        <v>44377</v>
      </c>
      <c r="I466" s="631">
        <v>3941.87</v>
      </c>
      <c r="J466" s="126">
        <v>-437.98</v>
      </c>
    </row>
    <row r="467" spans="1:10">
      <c r="A467" s="619">
        <f t="shared" si="7"/>
        <v>462</v>
      </c>
      <c r="B467" s="126" t="s">
        <v>1423</v>
      </c>
      <c r="C467" s="625" t="s">
        <v>712</v>
      </c>
      <c r="D467" s="620" t="s">
        <v>1045</v>
      </c>
      <c r="E467" s="628">
        <v>7</v>
      </c>
      <c r="F467" s="629">
        <v>39263</v>
      </c>
      <c r="G467" s="631">
        <v>-7206.71</v>
      </c>
      <c r="H467" s="633">
        <v>44469</v>
      </c>
      <c r="I467" s="631">
        <v>6486.04</v>
      </c>
      <c r="J467" s="126">
        <v>-720.67</v>
      </c>
    </row>
    <row r="468" spans="1:10">
      <c r="A468" s="619">
        <f t="shared" si="7"/>
        <v>463</v>
      </c>
      <c r="B468" s="126" t="s">
        <v>1424</v>
      </c>
      <c r="C468" s="625" t="s">
        <v>713</v>
      </c>
      <c r="D468" s="620" t="s">
        <v>1045</v>
      </c>
      <c r="E468" s="628">
        <v>1</v>
      </c>
      <c r="F468" s="629">
        <v>39294</v>
      </c>
      <c r="G468" s="631">
        <v>-1029.69</v>
      </c>
      <c r="H468" s="633">
        <v>44377</v>
      </c>
      <c r="I468" s="126">
        <v>926.72</v>
      </c>
      <c r="J468" s="126">
        <v>-102.97</v>
      </c>
    </row>
    <row r="469" spans="1:10">
      <c r="A469" s="619">
        <f t="shared" si="7"/>
        <v>464</v>
      </c>
      <c r="B469" s="126" t="s">
        <v>1425</v>
      </c>
      <c r="C469" s="625" t="s">
        <v>714</v>
      </c>
      <c r="D469" s="620" t="s">
        <v>1045</v>
      </c>
      <c r="E469" s="628">
        <v>1</v>
      </c>
      <c r="F469" s="629">
        <v>39355</v>
      </c>
      <c r="G469" s="126">
        <v>-926.32</v>
      </c>
      <c r="H469" s="633">
        <v>44561</v>
      </c>
      <c r="I469" s="126">
        <v>833.69</v>
      </c>
      <c r="J469" s="126">
        <v>-92.63</v>
      </c>
    </row>
    <row r="470" spans="1:10">
      <c r="A470" s="619">
        <f t="shared" si="7"/>
        <v>465</v>
      </c>
      <c r="B470" s="126" t="s">
        <v>1426</v>
      </c>
      <c r="C470" s="625" t="s">
        <v>715</v>
      </c>
      <c r="D470" s="620" t="s">
        <v>1045</v>
      </c>
      <c r="E470" s="628">
        <v>6</v>
      </c>
      <c r="F470" s="629">
        <v>40015</v>
      </c>
      <c r="G470" s="631">
        <v>-6620.83</v>
      </c>
      <c r="H470" s="633">
        <v>44469</v>
      </c>
      <c r="I470" s="631">
        <v>5958.75</v>
      </c>
      <c r="J470" s="126">
        <v>-662.08</v>
      </c>
    </row>
    <row r="471" spans="1:10">
      <c r="A471" s="619">
        <f t="shared" si="7"/>
        <v>466</v>
      </c>
      <c r="B471" s="126" t="s">
        <v>1427</v>
      </c>
      <c r="C471" s="625" t="s">
        <v>715</v>
      </c>
      <c r="D471" s="620" t="s">
        <v>1045</v>
      </c>
      <c r="E471" s="628">
        <v>5</v>
      </c>
      <c r="F471" s="629">
        <v>40031</v>
      </c>
      <c r="G471" s="631">
        <v>-5612.51</v>
      </c>
      <c r="H471" s="633">
        <v>44469</v>
      </c>
      <c r="I471" s="631">
        <v>5051.26</v>
      </c>
      <c r="J471" s="126">
        <v>-561.25</v>
      </c>
    </row>
    <row r="472" spans="1:10">
      <c r="A472" s="619">
        <f t="shared" si="7"/>
        <v>467</v>
      </c>
      <c r="B472" s="126" t="s">
        <v>1428</v>
      </c>
      <c r="C472" s="625" t="s">
        <v>715</v>
      </c>
      <c r="D472" s="620" t="s">
        <v>1045</v>
      </c>
      <c r="E472" s="628">
        <v>11</v>
      </c>
      <c r="F472" s="629">
        <v>40057</v>
      </c>
      <c r="G472" s="631">
        <v>-13785.08</v>
      </c>
      <c r="H472" s="633">
        <v>44377</v>
      </c>
      <c r="I472" s="631">
        <v>12202.28</v>
      </c>
      <c r="J472" s="631">
        <v>-1582.8</v>
      </c>
    </row>
    <row r="473" spans="1:10">
      <c r="A473" s="619">
        <f t="shared" si="7"/>
        <v>468</v>
      </c>
      <c r="B473" s="126" t="s">
        <v>1429</v>
      </c>
      <c r="C473" s="625" t="s">
        <v>715</v>
      </c>
      <c r="D473" s="620" t="s">
        <v>1045</v>
      </c>
      <c r="E473" s="628">
        <v>5</v>
      </c>
      <c r="F473" s="629">
        <v>40087</v>
      </c>
      <c r="G473" s="631">
        <v>-5524.46</v>
      </c>
      <c r="H473" s="633">
        <v>44469</v>
      </c>
      <c r="I473" s="631">
        <v>4847.0200000000004</v>
      </c>
      <c r="J473" s="126">
        <v>-677.44</v>
      </c>
    </row>
    <row r="474" spans="1:10">
      <c r="A474" s="619">
        <f t="shared" si="7"/>
        <v>469</v>
      </c>
      <c r="B474" s="126" t="s">
        <v>1430</v>
      </c>
      <c r="C474" s="625" t="s">
        <v>715</v>
      </c>
      <c r="D474" s="620" t="s">
        <v>1045</v>
      </c>
      <c r="E474" s="628">
        <v>13</v>
      </c>
      <c r="F474" s="629">
        <v>40121</v>
      </c>
      <c r="G474" s="631">
        <v>-14250.18</v>
      </c>
      <c r="H474" s="633">
        <v>44377</v>
      </c>
      <c r="I474" s="631">
        <v>12825.16</v>
      </c>
      <c r="J474" s="631">
        <v>-1425.02</v>
      </c>
    </row>
    <row r="475" spans="1:10">
      <c r="A475" s="619">
        <f t="shared" si="7"/>
        <v>470</v>
      </c>
      <c r="B475" s="126" t="s">
        <v>1431</v>
      </c>
      <c r="C475" s="625" t="s">
        <v>715</v>
      </c>
      <c r="D475" s="620" t="s">
        <v>1045</v>
      </c>
      <c r="E475" s="628">
        <v>3</v>
      </c>
      <c r="F475" s="629">
        <v>40148</v>
      </c>
      <c r="G475" s="631">
        <v>-3283.02</v>
      </c>
      <c r="H475" s="633">
        <v>44469</v>
      </c>
      <c r="I475" s="631">
        <v>2828.31</v>
      </c>
      <c r="J475" s="126">
        <v>-454.71</v>
      </c>
    </row>
    <row r="476" spans="1:10">
      <c r="A476" s="619">
        <f t="shared" si="7"/>
        <v>471</v>
      </c>
      <c r="B476" s="126" t="s">
        <v>1432</v>
      </c>
      <c r="C476" s="625" t="s">
        <v>715</v>
      </c>
      <c r="D476" s="620" t="s">
        <v>1045</v>
      </c>
      <c r="E476" s="628">
        <v>2</v>
      </c>
      <c r="F476" s="629">
        <v>40184</v>
      </c>
      <c r="G476" s="631">
        <v>-2188.6799999999998</v>
      </c>
      <c r="H476" s="633">
        <v>44561</v>
      </c>
      <c r="I476" s="631">
        <v>1969.82</v>
      </c>
      <c r="J476" s="126">
        <v>-218.86</v>
      </c>
    </row>
    <row r="477" spans="1:10">
      <c r="A477" s="619">
        <f t="shared" si="7"/>
        <v>472</v>
      </c>
      <c r="B477" s="126" t="s">
        <v>4241</v>
      </c>
      <c r="C477" s="625" t="s">
        <v>4242</v>
      </c>
      <c r="D477" s="620" t="s">
        <v>1045</v>
      </c>
      <c r="E477" s="628">
        <v>1</v>
      </c>
      <c r="F477" s="629">
        <v>39416</v>
      </c>
      <c r="G477" s="126">
        <v>-926.32</v>
      </c>
      <c r="H477" s="633">
        <v>44561</v>
      </c>
      <c r="I477" s="126">
        <v>833.69</v>
      </c>
      <c r="J477" s="126">
        <v>-92.63</v>
      </c>
    </row>
    <row r="478" spans="1:10">
      <c r="A478" s="619">
        <f t="shared" si="7"/>
        <v>473</v>
      </c>
      <c r="B478" s="126" t="s">
        <v>1433</v>
      </c>
      <c r="C478" s="625" t="s">
        <v>715</v>
      </c>
      <c r="D478" s="620" t="s">
        <v>1045</v>
      </c>
      <c r="E478" s="628">
        <v>4</v>
      </c>
      <c r="F478" s="629">
        <v>40211</v>
      </c>
      <c r="G478" s="631">
        <v>-5848.24</v>
      </c>
      <c r="H478" s="633">
        <v>44469</v>
      </c>
      <c r="I478" s="631">
        <v>5263.43</v>
      </c>
      <c r="J478" s="126">
        <v>-584.80999999999995</v>
      </c>
    </row>
    <row r="479" spans="1:10">
      <c r="A479" s="619">
        <f t="shared" si="7"/>
        <v>474</v>
      </c>
      <c r="B479" s="126" t="s">
        <v>1434</v>
      </c>
      <c r="C479" s="625" t="s">
        <v>715</v>
      </c>
      <c r="D479" s="620" t="s">
        <v>1045</v>
      </c>
      <c r="E479" s="628">
        <v>4</v>
      </c>
      <c r="F479" s="629">
        <v>40239</v>
      </c>
      <c r="G479" s="631">
        <v>-4377.34</v>
      </c>
      <c r="H479" s="633">
        <v>44469</v>
      </c>
      <c r="I479" s="631">
        <v>3939.61</v>
      </c>
      <c r="J479" s="126">
        <v>-437.73</v>
      </c>
    </row>
    <row r="480" spans="1:10">
      <c r="A480" s="619">
        <f t="shared" si="7"/>
        <v>475</v>
      </c>
      <c r="B480" s="126" t="s">
        <v>1435</v>
      </c>
      <c r="C480" s="625" t="s">
        <v>715</v>
      </c>
      <c r="D480" s="620" t="s">
        <v>1045</v>
      </c>
      <c r="E480" s="628">
        <v>9</v>
      </c>
      <c r="F480" s="629">
        <v>40015</v>
      </c>
      <c r="G480" s="631">
        <v>-9946.08</v>
      </c>
      <c r="H480" s="633">
        <v>44469</v>
      </c>
      <c r="I480" s="631">
        <v>8951.48</v>
      </c>
      <c r="J480" s="126">
        <v>-994.6</v>
      </c>
    </row>
    <row r="481" spans="1:10">
      <c r="A481" s="619">
        <f t="shared" si="7"/>
        <v>476</v>
      </c>
      <c r="B481" s="126" t="s">
        <v>1436</v>
      </c>
      <c r="C481" s="625" t="s">
        <v>715</v>
      </c>
      <c r="D481" s="620" t="s">
        <v>1045</v>
      </c>
      <c r="E481" s="628">
        <v>20</v>
      </c>
      <c r="F481" s="629">
        <v>40028</v>
      </c>
      <c r="G481" s="631">
        <v>-22444.93</v>
      </c>
      <c r="H481" s="633">
        <v>44377</v>
      </c>
      <c r="I481" s="631">
        <v>20037.349999999999</v>
      </c>
      <c r="J481" s="631">
        <v>-2407.58</v>
      </c>
    </row>
    <row r="482" spans="1:10">
      <c r="A482" s="619">
        <f t="shared" si="7"/>
        <v>477</v>
      </c>
      <c r="B482" s="126" t="s">
        <v>1437</v>
      </c>
      <c r="C482" s="625" t="s">
        <v>715</v>
      </c>
      <c r="D482" s="620" t="s">
        <v>1045</v>
      </c>
      <c r="E482" s="628">
        <v>22</v>
      </c>
      <c r="F482" s="629">
        <v>40059</v>
      </c>
      <c r="G482" s="631">
        <v>-24716.23</v>
      </c>
      <c r="H482" s="633">
        <v>44377</v>
      </c>
      <c r="I482" s="631">
        <v>21865.49</v>
      </c>
      <c r="J482" s="631">
        <v>-2850.74</v>
      </c>
    </row>
    <row r="483" spans="1:10">
      <c r="A483" s="619">
        <f t="shared" si="7"/>
        <v>478</v>
      </c>
      <c r="B483" s="126" t="s">
        <v>1438</v>
      </c>
      <c r="C483" s="625" t="s">
        <v>715</v>
      </c>
      <c r="D483" s="620" t="s">
        <v>1045</v>
      </c>
      <c r="E483" s="628">
        <v>14</v>
      </c>
      <c r="F483" s="629">
        <v>40087</v>
      </c>
      <c r="G483" s="631">
        <v>-15443.27</v>
      </c>
      <c r="H483" s="633">
        <v>44469</v>
      </c>
      <c r="I483" s="631">
        <v>13549.56</v>
      </c>
      <c r="J483" s="631">
        <v>-1893.71</v>
      </c>
    </row>
    <row r="484" spans="1:10">
      <c r="A484" s="619">
        <f t="shared" si="7"/>
        <v>479</v>
      </c>
      <c r="B484" s="126" t="s">
        <v>1439</v>
      </c>
      <c r="C484" s="625" t="s">
        <v>715</v>
      </c>
      <c r="D484" s="620" t="s">
        <v>1045</v>
      </c>
      <c r="E484" s="628">
        <v>12</v>
      </c>
      <c r="F484" s="629">
        <v>40121</v>
      </c>
      <c r="G484" s="631">
        <v>-13198.42</v>
      </c>
      <c r="H484" s="633">
        <v>44377</v>
      </c>
      <c r="I484" s="631">
        <v>11878.58</v>
      </c>
      <c r="J484" s="631">
        <v>-1319.84</v>
      </c>
    </row>
    <row r="485" spans="1:10">
      <c r="A485" s="619">
        <f t="shared" si="7"/>
        <v>480</v>
      </c>
      <c r="B485" s="126" t="s">
        <v>1440</v>
      </c>
      <c r="C485" s="625" t="s">
        <v>715</v>
      </c>
      <c r="D485" s="620" t="s">
        <v>1045</v>
      </c>
      <c r="E485" s="628">
        <v>6</v>
      </c>
      <c r="F485" s="629">
        <v>40156</v>
      </c>
      <c r="G485" s="631">
        <v>-6566.02</v>
      </c>
      <c r="H485" s="633">
        <v>44469</v>
      </c>
      <c r="I485" s="631">
        <v>5909.43</v>
      </c>
      <c r="J485" s="126">
        <v>-656.59</v>
      </c>
    </row>
    <row r="486" spans="1:10">
      <c r="A486" s="619">
        <f t="shared" si="7"/>
        <v>481</v>
      </c>
      <c r="B486" s="126" t="s">
        <v>1441</v>
      </c>
      <c r="C486" s="625" t="s">
        <v>715</v>
      </c>
      <c r="D486" s="620" t="s">
        <v>1045</v>
      </c>
      <c r="E486" s="628">
        <v>6</v>
      </c>
      <c r="F486" s="629">
        <v>40179</v>
      </c>
      <c r="G486" s="631">
        <v>-6566.03</v>
      </c>
      <c r="H486" s="633">
        <v>44469</v>
      </c>
      <c r="I486" s="631">
        <v>5909.44</v>
      </c>
      <c r="J486" s="126">
        <v>-656.59</v>
      </c>
    </row>
    <row r="487" spans="1:10">
      <c r="A487" s="619">
        <f t="shared" si="7"/>
        <v>482</v>
      </c>
      <c r="B487" s="126" t="s">
        <v>1442</v>
      </c>
      <c r="C487" s="625" t="s">
        <v>715</v>
      </c>
      <c r="D487" s="620" t="s">
        <v>1045</v>
      </c>
      <c r="E487" s="628">
        <v>11</v>
      </c>
      <c r="F487" s="629">
        <v>40211</v>
      </c>
      <c r="G487" s="631">
        <v>-12037.7</v>
      </c>
      <c r="H487" s="633">
        <v>44377</v>
      </c>
      <c r="I487" s="631">
        <v>10833.93</v>
      </c>
      <c r="J487" s="631">
        <v>-1203.77</v>
      </c>
    </row>
    <row r="488" spans="1:10">
      <c r="A488" s="619">
        <f t="shared" si="7"/>
        <v>483</v>
      </c>
      <c r="B488" s="126" t="s">
        <v>1443</v>
      </c>
      <c r="C488" s="625" t="s">
        <v>715</v>
      </c>
      <c r="D488" s="620" t="s">
        <v>1045</v>
      </c>
      <c r="E488" s="628">
        <v>16</v>
      </c>
      <c r="F488" s="629">
        <v>40240</v>
      </c>
      <c r="G488" s="631">
        <v>-17509.37</v>
      </c>
      <c r="H488" s="633">
        <v>44377</v>
      </c>
      <c r="I488" s="631">
        <v>15758.44</v>
      </c>
      <c r="J488" s="631">
        <v>-1750.93</v>
      </c>
    </row>
    <row r="489" spans="1:10">
      <c r="A489" s="619">
        <f t="shared" si="7"/>
        <v>484</v>
      </c>
      <c r="B489" s="126" t="s">
        <v>1444</v>
      </c>
      <c r="C489" s="625" t="s">
        <v>715</v>
      </c>
      <c r="D489" s="620" t="s">
        <v>1045</v>
      </c>
      <c r="E489" s="628">
        <v>7</v>
      </c>
      <c r="F489" s="629">
        <v>40001</v>
      </c>
      <c r="G489" s="631">
        <v>-7729.26</v>
      </c>
      <c r="H489" s="633">
        <v>44377</v>
      </c>
      <c r="I489" s="631">
        <v>6956.34</v>
      </c>
      <c r="J489" s="126">
        <v>-772.92</v>
      </c>
    </row>
    <row r="490" spans="1:10">
      <c r="A490" s="619">
        <f t="shared" si="7"/>
        <v>485</v>
      </c>
      <c r="B490" s="126" t="s">
        <v>1445</v>
      </c>
      <c r="C490" s="625" t="s">
        <v>715</v>
      </c>
      <c r="D490" s="620" t="s">
        <v>1045</v>
      </c>
      <c r="E490" s="628">
        <v>17</v>
      </c>
      <c r="F490" s="629">
        <v>40029</v>
      </c>
      <c r="G490" s="631">
        <v>-19019.22</v>
      </c>
      <c r="H490" s="633">
        <v>44377</v>
      </c>
      <c r="I490" s="631">
        <v>17117.3</v>
      </c>
      <c r="J490" s="631">
        <v>-1901.92</v>
      </c>
    </row>
    <row r="491" spans="1:10">
      <c r="A491" s="619">
        <f t="shared" si="7"/>
        <v>486</v>
      </c>
      <c r="B491" s="126" t="s">
        <v>1446</v>
      </c>
      <c r="C491" s="625" t="s">
        <v>715</v>
      </c>
      <c r="D491" s="620" t="s">
        <v>1045</v>
      </c>
      <c r="E491" s="628">
        <v>11</v>
      </c>
      <c r="F491" s="629">
        <v>40058</v>
      </c>
      <c r="G491" s="631">
        <v>-12182.36</v>
      </c>
      <c r="H491" s="633">
        <v>44377</v>
      </c>
      <c r="I491" s="631">
        <v>10780.41</v>
      </c>
      <c r="J491" s="631">
        <v>-1401.95</v>
      </c>
    </row>
    <row r="492" spans="1:10">
      <c r="A492" s="619">
        <f t="shared" si="7"/>
        <v>487</v>
      </c>
      <c r="B492" s="126" t="s">
        <v>1447</v>
      </c>
      <c r="C492" s="625" t="s">
        <v>715</v>
      </c>
      <c r="D492" s="620" t="s">
        <v>1045</v>
      </c>
      <c r="E492" s="628">
        <v>15</v>
      </c>
      <c r="F492" s="629">
        <v>40087</v>
      </c>
      <c r="G492" s="631">
        <v>-16540.7</v>
      </c>
      <c r="H492" s="633">
        <v>44377</v>
      </c>
      <c r="I492" s="631">
        <v>14512.34</v>
      </c>
      <c r="J492" s="631">
        <v>-2028.36</v>
      </c>
    </row>
    <row r="493" spans="1:10">
      <c r="A493" s="619">
        <f t="shared" si="7"/>
        <v>488</v>
      </c>
      <c r="B493" s="126" t="s">
        <v>1448</v>
      </c>
      <c r="C493" s="625" t="s">
        <v>715</v>
      </c>
      <c r="D493" s="620" t="s">
        <v>1045</v>
      </c>
      <c r="E493" s="628">
        <v>5</v>
      </c>
      <c r="F493" s="629">
        <v>40121</v>
      </c>
      <c r="G493" s="631">
        <v>-5506.38</v>
      </c>
      <c r="H493" s="633">
        <v>44377</v>
      </c>
      <c r="I493" s="631">
        <v>4955.75</v>
      </c>
      <c r="J493" s="126">
        <v>-550.63</v>
      </c>
    </row>
    <row r="494" spans="1:10">
      <c r="A494" s="619">
        <f t="shared" si="7"/>
        <v>489</v>
      </c>
      <c r="B494" s="126" t="s">
        <v>1449</v>
      </c>
      <c r="C494" s="625" t="s">
        <v>715</v>
      </c>
      <c r="D494" s="620" t="s">
        <v>1045</v>
      </c>
      <c r="E494" s="628">
        <v>2</v>
      </c>
      <c r="F494" s="629">
        <v>40148</v>
      </c>
      <c r="G494" s="631">
        <v>-2188.6799999999998</v>
      </c>
      <c r="H494" s="633">
        <v>44469</v>
      </c>
      <c r="I494" s="631">
        <v>1885.53</v>
      </c>
      <c r="J494" s="126">
        <v>-303.14999999999998</v>
      </c>
    </row>
    <row r="495" spans="1:10">
      <c r="A495" s="619">
        <f t="shared" si="7"/>
        <v>490</v>
      </c>
      <c r="B495" s="126" t="s">
        <v>1450</v>
      </c>
      <c r="C495" s="625" t="s">
        <v>715</v>
      </c>
      <c r="D495" s="620" t="s">
        <v>1045</v>
      </c>
      <c r="E495" s="628">
        <v>4</v>
      </c>
      <c r="F495" s="629">
        <v>40185</v>
      </c>
      <c r="G495" s="631">
        <v>-4377.3599999999997</v>
      </c>
      <c r="H495" s="633">
        <v>44469</v>
      </c>
      <c r="I495" s="631">
        <v>3939.63</v>
      </c>
      <c r="J495" s="126">
        <v>-437.73</v>
      </c>
    </row>
    <row r="496" spans="1:10">
      <c r="A496" s="619">
        <f t="shared" si="7"/>
        <v>491</v>
      </c>
      <c r="B496" s="126" t="s">
        <v>1451</v>
      </c>
      <c r="C496" s="625" t="s">
        <v>715</v>
      </c>
      <c r="D496" s="620" t="s">
        <v>1045</v>
      </c>
      <c r="E496" s="628">
        <v>10</v>
      </c>
      <c r="F496" s="629">
        <v>40211</v>
      </c>
      <c r="G496" s="631">
        <v>-10943.38</v>
      </c>
      <c r="H496" s="633">
        <v>44469</v>
      </c>
      <c r="I496" s="631">
        <v>9849.0499999999993</v>
      </c>
      <c r="J496" s="631">
        <v>-1094.33</v>
      </c>
    </row>
    <row r="497" spans="1:10">
      <c r="A497" s="619">
        <f t="shared" si="7"/>
        <v>492</v>
      </c>
      <c r="B497" s="126" t="s">
        <v>1452</v>
      </c>
      <c r="C497" s="625" t="s">
        <v>715</v>
      </c>
      <c r="D497" s="620" t="s">
        <v>1045</v>
      </c>
      <c r="E497" s="628">
        <v>13</v>
      </c>
      <c r="F497" s="629">
        <v>40239</v>
      </c>
      <c r="G497" s="631">
        <v>-14226.41</v>
      </c>
      <c r="H497" s="633">
        <v>44377</v>
      </c>
      <c r="I497" s="631">
        <v>12803.78</v>
      </c>
      <c r="J497" s="631">
        <v>-1422.63</v>
      </c>
    </row>
    <row r="498" spans="1:10">
      <c r="A498" s="619">
        <f t="shared" si="7"/>
        <v>493</v>
      </c>
      <c r="B498" s="126" t="s">
        <v>1453</v>
      </c>
      <c r="C498" s="625" t="s">
        <v>715</v>
      </c>
      <c r="D498" s="620" t="s">
        <v>1045</v>
      </c>
      <c r="E498" s="628">
        <v>1</v>
      </c>
      <c r="F498" s="629">
        <v>39996</v>
      </c>
      <c r="G498" s="631">
        <v>-1098.53</v>
      </c>
      <c r="H498" s="633">
        <v>44561</v>
      </c>
      <c r="I498" s="126">
        <v>988.68</v>
      </c>
      <c r="J498" s="126">
        <v>-109.85</v>
      </c>
    </row>
    <row r="499" spans="1:10">
      <c r="A499" s="619">
        <f t="shared" si="7"/>
        <v>494</v>
      </c>
      <c r="B499" s="126" t="s">
        <v>1454</v>
      </c>
      <c r="C499" s="625" t="s">
        <v>715</v>
      </c>
      <c r="D499" s="620" t="s">
        <v>1045</v>
      </c>
      <c r="E499" s="628">
        <v>10</v>
      </c>
      <c r="F499" s="629">
        <v>40028</v>
      </c>
      <c r="G499" s="631">
        <v>-11210.23</v>
      </c>
      <c r="H499" s="633">
        <v>44469</v>
      </c>
      <c r="I499" s="631">
        <v>10007.67</v>
      </c>
      <c r="J499" s="631">
        <v>-1202.56</v>
      </c>
    </row>
    <row r="500" spans="1:10">
      <c r="A500" s="619">
        <f t="shared" si="7"/>
        <v>495</v>
      </c>
      <c r="B500" s="126" t="s">
        <v>1455</v>
      </c>
      <c r="C500" s="625" t="s">
        <v>715</v>
      </c>
      <c r="D500" s="620" t="s">
        <v>1045</v>
      </c>
      <c r="E500" s="628">
        <v>7</v>
      </c>
      <c r="F500" s="629">
        <v>40058</v>
      </c>
      <c r="G500" s="631">
        <v>-10767.1</v>
      </c>
      <c r="H500" s="633">
        <v>44377</v>
      </c>
      <c r="I500" s="631">
        <v>9527.93</v>
      </c>
      <c r="J500" s="631">
        <v>-1239.17</v>
      </c>
    </row>
    <row r="501" spans="1:10">
      <c r="A501" s="619">
        <f t="shared" si="7"/>
        <v>496</v>
      </c>
      <c r="B501" s="126" t="s">
        <v>1456</v>
      </c>
      <c r="C501" s="625" t="s">
        <v>715</v>
      </c>
      <c r="D501" s="620" t="s">
        <v>1045</v>
      </c>
      <c r="E501" s="628">
        <v>8</v>
      </c>
      <c r="F501" s="629">
        <v>40087</v>
      </c>
      <c r="G501" s="631">
        <v>-10290.02</v>
      </c>
      <c r="H501" s="633">
        <v>44469</v>
      </c>
      <c r="I501" s="631">
        <v>9028.16</v>
      </c>
      <c r="J501" s="631">
        <v>-1261.8599999999999</v>
      </c>
    </row>
    <row r="502" spans="1:10">
      <c r="A502" s="619">
        <f t="shared" si="7"/>
        <v>497</v>
      </c>
      <c r="B502" s="126" t="s">
        <v>1457</v>
      </c>
      <c r="C502" s="625" t="s">
        <v>715</v>
      </c>
      <c r="D502" s="620" t="s">
        <v>1045</v>
      </c>
      <c r="E502" s="628">
        <v>6</v>
      </c>
      <c r="F502" s="629">
        <v>40120</v>
      </c>
      <c r="G502" s="631">
        <v>-8048.78</v>
      </c>
      <c r="H502" s="633">
        <v>44469</v>
      </c>
      <c r="I502" s="631">
        <v>6992.63</v>
      </c>
      <c r="J502" s="631">
        <v>-1056.1500000000001</v>
      </c>
    </row>
    <row r="503" spans="1:10">
      <c r="A503" s="619">
        <f t="shared" si="7"/>
        <v>498</v>
      </c>
      <c r="B503" s="126" t="s">
        <v>1458</v>
      </c>
      <c r="C503" s="625" t="s">
        <v>715</v>
      </c>
      <c r="D503" s="620" t="s">
        <v>1045</v>
      </c>
      <c r="E503" s="628">
        <v>6</v>
      </c>
      <c r="F503" s="629">
        <v>40148</v>
      </c>
      <c r="G503" s="631">
        <v>-8036.99</v>
      </c>
      <c r="H503" s="633">
        <v>44469</v>
      </c>
      <c r="I503" s="631">
        <v>6923.82</v>
      </c>
      <c r="J503" s="631">
        <v>-1113.17</v>
      </c>
    </row>
    <row r="504" spans="1:10">
      <c r="A504" s="619">
        <f t="shared" si="7"/>
        <v>499</v>
      </c>
      <c r="B504" s="126" t="s">
        <v>1459</v>
      </c>
      <c r="C504" s="625" t="s">
        <v>715</v>
      </c>
      <c r="D504" s="620" t="s">
        <v>1045</v>
      </c>
      <c r="E504" s="628">
        <v>8</v>
      </c>
      <c r="F504" s="629">
        <v>40180</v>
      </c>
      <c r="G504" s="631">
        <v>-10225.67</v>
      </c>
      <c r="H504" s="633">
        <v>44377</v>
      </c>
      <c r="I504" s="631">
        <v>9203.11</v>
      </c>
      <c r="J504" s="631">
        <v>-1022.56</v>
      </c>
    </row>
    <row r="505" spans="1:10">
      <c r="A505" s="619">
        <f t="shared" si="7"/>
        <v>500</v>
      </c>
      <c r="B505" s="126" t="s">
        <v>1460</v>
      </c>
      <c r="C505" s="625" t="s">
        <v>715</v>
      </c>
      <c r="D505" s="620" t="s">
        <v>1045</v>
      </c>
      <c r="E505" s="628">
        <v>8</v>
      </c>
      <c r="F505" s="629">
        <v>40210</v>
      </c>
      <c r="G505" s="631">
        <v>-8754.68</v>
      </c>
      <c r="H505" s="633">
        <v>44377</v>
      </c>
      <c r="I505" s="631">
        <v>7879.21</v>
      </c>
      <c r="J505" s="126">
        <v>-875.47</v>
      </c>
    </row>
    <row r="506" spans="1:10">
      <c r="A506" s="619">
        <f t="shared" si="7"/>
        <v>501</v>
      </c>
      <c r="B506" s="126" t="s">
        <v>1461</v>
      </c>
      <c r="C506" s="625" t="s">
        <v>715</v>
      </c>
      <c r="D506" s="620" t="s">
        <v>1045</v>
      </c>
      <c r="E506" s="628">
        <v>10</v>
      </c>
      <c r="F506" s="629">
        <v>40239</v>
      </c>
      <c r="G506" s="631">
        <v>-10943.39</v>
      </c>
      <c r="H506" s="633">
        <v>44469</v>
      </c>
      <c r="I506" s="631">
        <v>9849.06</v>
      </c>
      <c r="J506" s="631">
        <v>-1094.33</v>
      </c>
    </row>
    <row r="507" spans="1:10">
      <c r="A507" s="619">
        <f t="shared" si="7"/>
        <v>502</v>
      </c>
      <c r="B507" s="126" t="s">
        <v>1462</v>
      </c>
      <c r="C507" s="625" t="s">
        <v>715</v>
      </c>
      <c r="D507" s="620" t="s">
        <v>1045</v>
      </c>
      <c r="E507" s="628">
        <v>3</v>
      </c>
      <c r="F507" s="629">
        <v>39996</v>
      </c>
      <c r="G507" s="631">
        <v>-3325.25</v>
      </c>
      <c r="H507" s="633">
        <v>44469</v>
      </c>
      <c r="I507" s="631">
        <v>2992.73</v>
      </c>
      <c r="J507" s="126">
        <v>-332.52</v>
      </c>
    </row>
    <row r="508" spans="1:10">
      <c r="A508" s="619">
        <f t="shared" si="7"/>
        <v>503</v>
      </c>
      <c r="B508" s="126" t="s">
        <v>1463</v>
      </c>
      <c r="C508" s="625" t="s">
        <v>715</v>
      </c>
      <c r="D508" s="620" t="s">
        <v>1045</v>
      </c>
      <c r="E508" s="628">
        <v>9</v>
      </c>
      <c r="F508" s="629">
        <v>40028</v>
      </c>
      <c r="G508" s="631">
        <v>-10074.969999999999</v>
      </c>
      <c r="H508" s="633">
        <v>44377</v>
      </c>
      <c r="I508" s="631">
        <v>8994.41</v>
      </c>
      <c r="J508" s="631">
        <v>-1080.56</v>
      </c>
    </row>
    <row r="509" spans="1:10">
      <c r="A509" s="619">
        <f t="shared" si="7"/>
        <v>504</v>
      </c>
      <c r="B509" s="126" t="s">
        <v>1464</v>
      </c>
      <c r="C509" s="625" t="s">
        <v>1465</v>
      </c>
      <c r="D509" s="620" t="s">
        <v>1045</v>
      </c>
      <c r="E509" s="628">
        <v>1</v>
      </c>
      <c r="F509" s="629">
        <v>39416</v>
      </c>
      <c r="G509" s="126">
        <v>-926.32</v>
      </c>
      <c r="H509" s="633">
        <v>44469</v>
      </c>
      <c r="I509" s="126">
        <v>833.69</v>
      </c>
      <c r="J509" s="126">
        <v>-92.63</v>
      </c>
    </row>
    <row r="510" spans="1:10">
      <c r="A510" s="619">
        <f t="shared" si="7"/>
        <v>505</v>
      </c>
      <c r="B510" s="126" t="s">
        <v>1466</v>
      </c>
      <c r="C510" s="625" t="s">
        <v>715</v>
      </c>
      <c r="D510" s="620" t="s">
        <v>1045</v>
      </c>
      <c r="E510" s="628">
        <v>1</v>
      </c>
      <c r="F510" s="629">
        <v>40057</v>
      </c>
      <c r="G510" s="631">
        <v>-1129.56</v>
      </c>
      <c r="H510" s="633">
        <v>44469</v>
      </c>
      <c r="I510" s="126">
        <v>999.87</v>
      </c>
      <c r="J510" s="126">
        <v>-129.69</v>
      </c>
    </row>
    <row r="511" spans="1:10">
      <c r="A511" s="619">
        <f t="shared" si="7"/>
        <v>506</v>
      </c>
      <c r="B511" s="126" t="s">
        <v>1467</v>
      </c>
      <c r="C511" s="625" t="s">
        <v>715</v>
      </c>
      <c r="D511" s="620" t="s">
        <v>1045</v>
      </c>
      <c r="E511" s="628">
        <v>4</v>
      </c>
      <c r="F511" s="629">
        <v>40087</v>
      </c>
      <c r="G511" s="631">
        <v>-7333.04</v>
      </c>
      <c r="H511" s="633">
        <v>44469</v>
      </c>
      <c r="I511" s="631">
        <v>6433.84</v>
      </c>
      <c r="J511" s="126">
        <v>-899.2</v>
      </c>
    </row>
    <row r="512" spans="1:10">
      <c r="A512" s="619">
        <f t="shared" si="7"/>
        <v>507</v>
      </c>
      <c r="B512" s="126" t="s">
        <v>4243</v>
      </c>
      <c r="C512" s="625" t="s">
        <v>4244</v>
      </c>
      <c r="D512" s="620" t="s">
        <v>1045</v>
      </c>
      <c r="E512" s="628">
        <v>1</v>
      </c>
      <c r="F512" s="629">
        <v>39458</v>
      </c>
      <c r="G512" s="126">
        <v>-935.96</v>
      </c>
      <c r="H512" s="633">
        <v>44469</v>
      </c>
      <c r="I512" s="126">
        <v>842.36</v>
      </c>
      <c r="J512" s="126">
        <v>-93.6</v>
      </c>
    </row>
    <row r="513" spans="1:10">
      <c r="A513" s="619">
        <f t="shared" si="7"/>
        <v>508</v>
      </c>
      <c r="B513" s="126" t="s">
        <v>1468</v>
      </c>
      <c r="C513" s="625" t="s">
        <v>715</v>
      </c>
      <c r="D513" s="620" t="s">
        <v>1045</v>
      </c>
      <c r="E513" s="628">
        <v>3</v>
      </c>
      <c r="F513" s="629">
        <v>40120</v>
      </c>
      <c r="G513" s="631">
        <v>-3274.38</v>
      </c>
      <c r="H513" s="633">
        <v>44469</v>
      </c>
      <c r="I513" s="631">
        <v>2844.71</v>
      </c>
      <c r="J513" s="126">
        <v>-429.67</v>
      </c>
    </row>
    <row r="514" spans="1:10">
      <c r="A514" s="619">
        <f t="shared" si="7"/>
        <v>509</v>
      </c>
      <c r="B514" s="126" t="s">
        <v>1469</v>
      </c>
      <c r="C514" s="625" t="s">
        <v>715</v>
      </c>
      <c r="D514" s="620" t="s">
        <v>1045</v>
      </c>
      <c r="E514" s="628">
        <v>1</v>
      </c>
      <c r="F514" s="629">
        <v>40179</v>
      </c>
      <c r="G514" s="631">
        <v>-1094.33</v>
      </c>
      <c r="H514" s="633">
        <v>44377</v>
      </c>
      <c r="I514" s="126">
        <v>984.9</v>
      </c>
      <c r="J514" s="126">
        <v>-109.43</v>
      </c>
    </row>
    <row r="515" spans="1:10">
      <c r="A515" s="619">
        <f t="shared" si="7"/>
        <v>510</v>
      </c>
      <c r="B515" s="126" t="s">
        <v>1470</v>
      </c>
      <c r="C515" s="625" t="s">
        <v>715</v>
      </c>
      <c r="D515" s="620" t="s">
        <v>1045</v>
      </c>
      <c r="E515" s="628">
        <v>2</v>
      </c>
      <c r="F515" s="629">
        <v>40211</v>
      </c>
      <c r="G515" s="631">
        <v>-2188.67</v>
      </c>
      <c r="H515" s="633">
        <v>44377</v>
      </c>
      <c r="I515" s="631">
        <v>1969.81</v>
      </c>
      <c r="J515" s="126">
        <v>-218.86</v>
      </c>
    </row>
    <row r="516" spans="1:10">
      <c r="A516" s="619">
        <f t="shared" si="7"/>
        <v>511</v>
      </c>
      <c r="B516" s="126" t="s">
        <v>1471</v>
      </c>
      <c r="C516" s="625" t="s">
        <v>715</v>
      </c>
      <c r="D516" s="620" t="s">
        <v>1045</v>
      </c>
      <c r="E516" s="628">
        <v>5</v>
      </c>
      <c r="F516" s="629">
        <v>40239</v>
      </c>
      <c r="G516" s="631">
        <v>-5471.68</v>
      </c>
      <c r="H516" s="633">
        <v>44469</v>
      </c>
      <c r="I516" s="631">
        <v>4924.51</v>
      </c>
      <c r="J516" s="126">
        <v>-547.16999999999996</v>
      </c>
    </row>
    <row r="517" spans="1:10">
      <c r="A517" s="619">
        <f t="shared" si="7"/>
        <v>512</v>
      </c>
      <c r="B517" s="126" t="s">
        <v>1472</v>
      </c>
      <c r="C517" s="625" t="s">
        <v>715</v>
      </c>
      <c r="D517" s="620" t="s">
        <v>1045</v>
      </c>
      <c r="E517" s="628">
        <v>2</v>
      </c>
      <c r="F517" s="629">
        <v>40003</v>
      </c>
      <c r="G517" s="631">
        <v>-2206.9499999999998</v>
      </c>
      <c r="H517" s="633">
        <v>44469</v>
      </c>
      <c r="I517" s="631">
        <v>1986.26</v>
      </c>
      <c r="J517" s="126">
        <v>-220.69</v>
      </c>
    </row>
    <row r="518" spans="1:10">
      <c r="A518" s="619">
        <f t="shared" si="7"/>
        <v>513</v>
      </c>
      <c r="B518" s="126" t="s">
        <v>1473</v>
      </c>
      <c r="C518" s="625" t="s">
        <v>715</v>
      </c>
      <c r="D518" s="620" t="s">
        <v>1045</v>
      </c>
      <c r="E518" s="628">
        <v>2</v>
      </c>
      <c r="F518" s="629">
        <v>40028</v>
      </c>
      <c r="G518" s="631">
        <v>-2230.3000000000002</v>
      </c>
      <c r="H518" s="633">
        <v>44469</v>
      </c>
      <c r="I518" s="631">
        <v>1991.06</v>
      </c>
      <c r="J518" s="126">
        <v>-239.24</v>
      </c>
    </row>
    <row r="519" spans="1:10">
      <c r="A519" s="619">
        <f t="shared" si="7"/>
        <v>514</v>
      </c>
      <c r="B519" s="126" t="s">
        <v>1474</v>
      </c>
      <c r="C519" s="625" t="s">
        <v>715</v>
      </c>
      <c r="D519" s="620" t="s">
        <v>1045</v>
      </c>
      <c r="E519" s="628">
        <v>10</v>
      </c>
      <c r="F519" s="629">
        <v>40059</v>
      </c>
      <c r="G519" s="631">
        <v>-12706.55</v>
      </c>
      <c r="H519" s="633">
        <v>44469</v>
      </c>
      <c r="I519" s="631">
        <v>11241.03</v>
      </c>
      <c r="J519" s="631">
        <v>-1465.52</v>
      </c>
    </row>
    <row r="520" spans="1:10">
      <c r="A520" s="619">
        <f t="shared" ref="A520:A583" si="8">A519+1</f>
        <v>515</v>
      </c>
      <c r="B520" s="126" t="s">
        <v>1475</v>
      </c>
      <c r="C520" s="625" t="s">
        <v>715</v>
      </c>
      <c r="D520" s="620" t="s">
        <v>1045</v>
      </c>
      <c r="E520" s="628">
        <v>4</v>
      </c>
      <c r="F520" s="629">
        <v>40089</v>
      </c>
      <c r="G520" s="631">
        <v>-4417.68</v>
      </c>
      <c r="H520" s="633">
        <v>44469</v>
      </c>
      <c r="I520" s="631">
        <v>3873.6</v>
      </c>
      <c r="J520" s="126">
        <v>-544.08000000000004</v>
      </c>
    </row>
    <row r="521" spans="1:10">
      <c r="A521" s="619">
        <f t="shared" si="8"/>
        <v>516</v>
      </c>
      <c r="B521" s="126" t="s">
        <v>1476</v>
      </c>
      <c r="C521" s="625" t="s">
        <v>716</v>
      </c>
      <c r="D521" s="620" t="s">
        <v>1045</v>
      </c>
      <c r="E521" s="628">
        <v>5</v>
      </c>
      <c r="F521" s="629">
        <v>40120</v>
      </c>
      <c r="G521" s="631">
        <v>-6951.83</v>
      </c>
      <c r="H521" s="633">
        <v>44469</v>
      </c>
      <c r="I521" s="631">
        <v>6039.58</v>
      </c>
      <c r="J521" s="126">
        <v>-912.25</v>
      </c>
    </row>
    <row r="522" spans="1:10">
      <c r="A522" s="619">
        <f t="shared" si="8"/>
        <v>517</v>
      </c>
      <c r="B522" s="126" t="s">
        <v>1477</v>
      </c>
      <c r="C522" s="625" t="s">
        <v>715</v>
      </c>
      <c r="D522" s="620" t="s">
        <v>1045</v>
      </c>
      <c r="E522" s="628">
        <v>1</v>
      </c>
      <c r="F522" s="629">
        <v>40180</v>
      </c>
      <c r="G522" s="631">
        <v>-1094.33</v>
      </c>
      <c r="H522" s="633">
        <v>44561</v>
      </c>
      <c r="I522" s="126">
        <v>984.9</v>
      </c>
      <c r="J522" s="126">
        <v>-109.43</v>
      </c>
    </row>
    <row r="523" spans="1:10">
      <c r="A523" s="619">
        <f t="shared" si="8"/>
        <v>518</v>
      </c>
      <c r="B523" s="126" t="s">
        <v>1478</v>
      </c>
      <c r="C523" s="625" t="s">
        <v>715</v>
      </c>
      <c r="D523" s="620" t="s">
        <v>1045</v>
      </c>
      <c r="E523" s="628">
        <v>5</v>
      </c>
      <c r="F523" s="629">
        <v>40211</v>
      </c>
      <c r="G523" s="631">
        <v>-5471.69</v>
      </c>
      <c r="H523" s="633">
        <v>44377</v>
      </c>
      <c r="I523" s="631">
        <v>4924.53</v>
      </c>
      <c r="J523" s="126">
        <v>-547.16</v>
      </c>
    </row>
    <row r="524" spans="1:10">
      <c r="A524" s="619">
        <f t="shared" si="8"/>
        <v>519</v>
      </c>
      <c r="B524" s="126" t="s">
        <v>1479</v>
      </c>
      <c r="C524" s="625" t="s">
        <v>715</v>
      </c>
      <c r="D524" s="620" t="s">
        <v>1045</v>
      </c>
      <c r="E524" s="628">
        <v>11</v>
      </c>
      <c r="F524" s="629">
        <v>40241</v>
      </c>
      <c r="G524" s="631">
        <v>-13508.59</v>
      </c>
      <c r="H524" s="633">
        <v>44469</v>
      </c>
      <c r="I524" s="631">
        <v>12157.74</v>
      </c>
      <c r="J524" s="631">
        <v>-1350.85</v>
      </c>
    </row>
    <row r="525" spans="1:10">
      <c r="A525" s="619">
        <f t="shared" si="8"/>
        <v>520</v>
      </c>
      <c r="B525" s="126" t="s">
        <v>1480</v>
      </c>
      <c r="C525" s="625" t="s">
        <v>715</v>
      </c>
      <c r="D525" s="620" t="s">
        <v>1045</v>
      </c>
      <c r="E525" s="628">
        <v>9</v>
      </c>
      <c r="F525" s="629">
        <v>40017</v>
      </c>
      <c r="G525" s="631">
        <v>-9916.4</v>
      </c>
      <c r="H525" s="633">
        <v>44469</v>
      </c>
      <c r="I525" s="631">
        <v>8924.77</v>
      </c>
      <c r="J525" s="126">
        <v>-991.63</v>
      </c>
    </row>
    <row r="526" spans="1:10">
      <c r="A526" s="619">
        <f t="shared" si="8"/>
        <v>521</v>
      </c>
      <c r="B526" s="126" t="s">
        <v>1481</v>
      </c>
      <c r="C526" s="625" t="s">
        <v>715</v>
      </c>
      <c r="D526" s="620" t="s">
        <v>1045</v>
      </c>
      <c r="E526" s="628">
        <v>26</v>
      </c>
      <c r="F526" s="629">
        <v>40029</v>
      </c>
      <c r="G526" s="631">
        <v>-32088.59</v>
      </c>
      <c r="H526" s="633">
        <v>44377</v>
      </c>
      <c r="I526" s="631">
        <v>28879.71</v>
      </c>
      <c r="J526" s="631">
        <v>-3208.88</v>
      </c>
    </row>
    <row r="527" spans="1:10">
      <c r="A527" s="619">
        <f t="shared" si="8"/>
        <v>522</v>
      </c>
      <c r="B527" s="126" t="s">
        <v>1482</v>
      </c>
      <c r="C527" s="625" t="s">
        <v>715</v>
      </c>
      <c r="D527" s="620" t="s">
        <v>1045</v>
      </c>
      <c r="E527" s="628">
        <v>32</v>
      </c>
      <c r="F527" s="629">
        <v>40057</v>
      </c>
      <c r="G527" s="631">
        <v>-35610.29</v>
      </c>
      <c r="H527" s="633">
        <v>44377</v>
      </c>
      <c r="I527" s="631">
        <v>31521.54</v>
      </c>
      <c r="J527" s="631">
        <v>-4088.75</v>
      </c>
    </row>
    <row r="528" spans="1:10">
      <c r="A528" s="619">
        <f t="shared" si="8"/>
        <v>523</v>
      </c>
      <c r="B528" s="126" t="s">
        <v>1483</v>
      </c>
      <c r="C528" s="625" t="s">
        <v>715</v>
      </c>
      <c r="D528" s="620" t="s">
        <v>1045</v>
      </c>
      <c r="E528" s="628">
        <v>19</v>
      </c>
      <c r="F528" s="629">
        <v>40089</v>
      </c>
      <c r="G528" s="631">
        <v>-20942.04</v>
      </c>
      <c r="H528" s="633">
        <v>44377</v>
      </c>
      <c r="I528" s="631">
        <v>18362.990000000002</v>
      </c>
      <c r="J528" s="631">
        <v>-2579.0500000000002</v>
      </c>
    </row>
    <row r="529" spans="1:10">
      <c r="A529" s="619">
        <f t="shared" si="8"/>
        <v>524</v>
      </c>
      <c r="B529" s="126" t="s">
        <v>1484</v>
      </c>
      <c r="C529" s="625" t="s">
        <v>715</v>
      </c>
      <c r="D529" s="620" t="s">
        <v>1045</v>
      </c>
      <c r="E529" s="628">
        <v>8</v>
      </c>
      <c r="F529" s="629">
        <v>40120</v>
      </c>
      <c r="G529" s="631">
        <v>-10270.59</v>
      </c>
      <c r="H529" s="633">
        <v>44377</v>
      </c>
      <c r="I529" s="631">
        <v>8922.9</v>
      </c>
      <c r="J529" s="631">
        <v>-1347.69</v>
      </c>
    </row>
    <row r="530" spans="1:10">
      <c r="A530" s="619">
        <f t="shared" si="8"/>
        <v>525</v>
      </c>
      <c r="B530" s="126" t="s">
        <v>1485</v>
      </c>
      <c r="C530" s="625" t="s">
        <v>715</v>
      </c>
      <c r="D530" s="620" t="s">
        <v>1045</v>
      </c>
      <c r="E530" s="628">
        <v>5</v>
      </c>
      <c r="F530" s="629">
        <v>40148</v>
      </c>
      <c r="G530" s="631">
        <v>-5471.69</v>
      </c>
      <c r="H530" s="633">
        <v>44469</v>
      </c>
      <c r="I530" s="631">
        <v>4713.78</v>
      </c>
      <c r="J530" s="126">
        <v>-757.91</v>
      </c>
    </row>
    <row r="531" spans="1:10">
      <c r="A531" s="619">
        <f t="shared" si="8"/>
        <v>526</v>
      </c>
      <c r="B531" s="126" t="s">
        <v>1486</v>
      </c>
      <c r="C531" s="625" t="s">
        <v>715</v>
      </c>
      <c r="D531" s="620" t="s">
        <v>1045</v>
      </c>
      <c r="E531" s="628">
        <v>10</v>
      </c>
      <c r="F531" s="629">
        <v>40180</v>
      </c>
      <c r="G531" s="631">
        <v>-10943.32</v>
      </c>
      <c r="H531" s="633">
        <v>44377</v>
      </c>
      <c r="I531" s="631">
        <v>9848.99</v>
      </c>
      <c r="J531" s="631">
        <v>-1094.33</v>
      </c>
    </row>
    <row r="532" spans="1:10">
      <c r="A532" s="619">
        <f t="shared" si="8"/>
        <v>527</v>
      </c>
      <c r="B532" s="126" t="s">
        <v>1487</v>
      </c>
      <c r="C532" s="625" t="s">
        <v>715</v>
      </c>
      <c r="D532" s="620" t="s">
        <v>1045</v>
      </c>
      <c r="E532" s="628">
        <v>17</v>
      </c>
      <c r="F532" s="629">
        <v>40211</v>
      </c>
      <c r="G532" s="631">
        <v>-20074.61</v>
      </c>
      <c r="H532" s="633">
        <v>44377</v>
      </c>
      <c r="I532" s="631">
        <v>18067.150000000001</v>
      </c>
      <c r="J532" s="631">
        <v>-2007.46</v>
      </c>
    </row>
    <row r="533" spans="1:10">
      <c r="A533" s="619">
        <f t="shared" si="8"/>
        <v>528</v>
      </c>
      <c r="B533" s="126" t="s">
        <v>1488</v>
      </c>
      <c r="C533" s="625" t="s">
        <v>715</v>
      </c>
      <c r="D533" s="620" t="s">
        <v>1045</v>
      </c>
      <c r="E533" s="628">
        <v>15</v>
      </c>
      <c r="F533" s="629">
        <v>40241</v>
      </c>
      <c r="G533" s="631">
        <v>-16415.060000000001</v>
      </c>
      <c r="H533" s="633">
        <v>44377</v>
      </c>
      <c r="I533" s="631">
        <v>14773.55</v>
      </c>
      <c r="J533" s="631">
        <v>-1641.51</v>
      </c>
    </row>
    <row r="534" spans="1:10">
      <c r="A534" s="619">
        <f t="shared" si="8"/>
        <v>529</v>
      </c>
      <c r="B534" s="126" t="s">
        <v>1489</v>
      </c>
      <c r="C534" s="625" t="s">
        <v>715</v>
      </c>
      <c r="D534" s="620" t="s">
        <v>1045</v>
      </c>
      <c r="E534" s="628">
        <v>5</v>
      </c>
      <c r="F534" s="629">
        <v>40004</v>
      </c>
      <c r="G534" s="631">
        <v>-5492.63</v>
      </c>
      <c r="H534" s="633">
        <v>44469</v>
      </c>
      <c r="I534" s="631">
        <v>4943.37</v>
      </c>
      <c r="J534" s="126">
        <v>-549.26</v>
      </c>
    </row>
    <row r="535" spans="1:10">
      <c r="A535" s="619">
        <f t="shared" si="8"/>
        <v>530</v>
      </c>
      <c r="B535" s="126" t="s">
        <v>1490</v>
      </c>
      <c r="C535" s="625" t="s">
        <v>715</v>
      </c>
      <c r="D535" s="620" t="s">
        <v>1045</v>
      </c>
      <c r="E535" s="628">
        <v>18</v>
      </c>
      <c r="F535" s="629">
        <v>40029</v>
      </c>
      <c r="G535" s="631">
        <v>-20131.43</v>
      </c>
      <c r="H535" s="633">
        <v>44377</v>
      </c>
      <c r="I535" s="631">
        <v>18118.28</v>
      </c>
      <c r="J535" s="631">
        <v>-2013.15</v>
      </c>
    </row>
    <row r="536" spans="1:10">
      <c r="A536" s="619">
        <f t="shared" si="8"/>
        <v>531</v>
      </c>
      <c r="B536" s="126" t="s">
        <v>1491</v>
      </c>
      <c r="C536" s="625" t="s">
        <v>715</v>
      </c>
      <c r="D536" s="620" t="s">
        <v>1045</v>
      </c>
      <c r="E536" s="628">
        <v>17</v>
      </c>
      <c r="F536" s="629">
        <v>40057</v>
      </c>
      <c r="G536" s="631">
        <v>-18991.669999999998</v>
      </c>
      <c r="H536" s="633">
        <v>44377</v>
      </c>
      <c r="I536" s="631">
        <v>16811</v>
      </c>
      <c r="J536" s="631">
        <v>-2180.67</v>
      </c>
    </row>
    <row r="537" spans="1:10">
      <c r="A537" s="619">
        <f t="shared" si="8"/>
        <v>532</v>
      </c>
      <c r="B537" s="126" t="s">
        <v>1492</v>
      </c>
      <c r="C537" s="625" t="s">
        <v>715</v>
      </c>
      <c r="D537" s="620" t="s">
        <v>1045</v>
      </c>
      <c r="E537" s="628">
        <v>15</v>
      </c>
      <c r="F537" s="629">
        <v>40089</v>
      </c>
      <c r="G537" s="631">
        <v>-16546.36</v>
      </c>
      <c r="H537" s="633">
        <v>44377</v>
      </c>
      <c r="I537" s="631">
        <v>14508.63</v>
      </c>
      <c r="J537" s="631">
        <v>-2037.73</v>
      </c>
    </row>
    <row r="538" spans="1:10">
      <c r="A538" s="619">
        <f t="shared" si="8"/>
        <v>533</v>
      </c>
      <c r="B538" s="126" t="s">
        <v>1493</v>
      </c>
      <c r="C538" s="625" t="s">
        <v>715</v>
      </c>
      <c r="D538" s="620" t="s">
        <v>1045</v>
      </c>
      <c r="E538" s="628">
        <v>6</v>
      </c>
      <c r="F538" s="629">
        <v>40121</v>
      </c>
      <c r="G538" s="631">
        <v>-6600.6</v>
      </c>
      <c r="H538" s="633">
        <v>44377</v>
      </c>
      <c r="I538" s="631">
        <v>5940.54</v>
      </c>
      <c r="J538" s="126">
        <v>-660.06</v>
      </c>
    </row>
    <row r="539" spans="1:10">
      <c r="A539" s="619">
        <f t="shared" si="8"/>
        <v>534</v>
      </c>
      <c r="B539" s="126" t="s">
        <v>1494</v>
      </c>
      <c r="C539" s="625" t="s">
        <v>715</v>
      </c>
      <c r="D539" s="620" t="s">
        <v>1045</v>
      </c>
      <c r="E539" s="628">
        <v>3</v>
      </c>
      <c r="F539" s="629">
        <v>40148</v>
      </c>
      <c r="G539" s="631">
        <v>-6224.98</v>
      </c>
      <c r="H539" s="633">
        <v>44469</v>
      </c>
      <c r="I539" s="631">
        <v>5362.71</v>
      </c>
      <c r="J539" s="126">
        <v>-862.27</v>
      </c>
    </row>
    <row r="540" spans="1:10">
      <c r="A540" s="619">
        <f t="shared" si="8"/>
        <v>535</v>
      </c>
      <c r="B540" s="126" t="s">
        <v>1495</v>
      </c>
      <c r="C540" s="625" t="s">
        <v>715</v>
      </c>
      <c r="D540" s="620" t="s">
        <v>1045</v>
      </c>
      <c r="E540" s="628">
        <v>5</v>
      </c>
      <c r="F540" s="629">
        <v>40182</v>
      </c>
      <c r="G540" s="631">
        <v>-6942.68</v>
      </c>
      <c r="H540" s="633">
        <v>44469</v>
      </c>
      <c r="I540" s="631">
        <v>6248.43</v>
      </c>
      <c r="J540" s="126">
        <v>-694.25</v>
      </c>
    </row>
    <row r="541" spans="1:10">
      <c r="A541" s="619">
        <f t="shared" si="8"/>
        <v>536</v>
      </c>
      <c r="B541" s="126" t="s">
        <v>1496</v>
      </c>
      <c r="C541" s="625" t="s">
        <v>715</v>
      </c>
      <c r="D541" s="620" t="s">
        <v>1045</v>
      </c>
      <c r="E541" s="628">
        <v>6</v>
      </c>
      <c r="F541" s="629">
        <v>40211</v>
      </c>
      <c r="G541" s="631">
        <v>-6566.02</v>
      </c>
      <c r="H541" s="633">
        <v>44469</v>
      </c>
      <c r="I541" s="631">
        <v>5909.42</v>
      </c>
      <c r="J541" s="126">
        <v>-656.6</v>
      </c>
    </row>
    <row r="542" spans="1:10">
      <c r="A542" s="619">
        <f t="shared" si="8"/>
        <v>537</v>
      </c>
      <c r="B542" s="126" t="s">
        <v>1497</v>
      </c>
      <c r="C542" s="625" t="s">
        <v>715</v>
      </c>
      <c r="D542" s="620" t="s">
        <v>1045</v>
      </c>
      <c r="E542" s="628">
        <v>26</v>
      </c>
      <c r="F542" s="629">
        <v>40241</v>
      </c>
      <c r="G542" s="631">
        <v>-28452.799999999999</v>
      </c>
      <c r="H542" s="633">
        <v>44377</v>
      </c>
      <c r="I542" s="631">
        <v>25607.53</v>
      </c>
      <c r="J542" s="631">
        <v>-2845.27</v>
      </c>
    </row>
    <row r="543" spans="1:10">
      <c r="A543" s="619">
        <f t="shared" si="8"/>
        <v>538</v>
      </c>
      <c r="B543" s="126" t="s">
        <v>1498</v>
      </c>
      <c r="C543" s="625" t="s">
        <v>715</v>
      </c>
      <c r="D543" s="620" t="s">
        <v>1045</v>
      </c>
      <c r="E543" s="628">
        <v>20</v>
      </c>
      <c r="F543" s="629">
        <v>39996</v>
      </c>
      <c r="G543" s="631">
        <v>-22019.94</v>
      </c>
      <c r="H543" s="633">
        <v>44377</v>
      </c>
      <c r="I543" s="631">
        <v>19817.96</v>
      </c>
      <c r="J543" s="631">
        <v>-2201.98</v>
      </c>
    </row>
    <row r="544" spans="1:10">
      <c r="A544" s="619">
        <f t="shared" si="8"/>
        <v>539</v>
      </c>
      <c r="B544" s="126" t="s">
        <v>1499</v>
      </c>
      <c r="C544" s="625" t="s">
        <v>715</v>
      </c>
      <c r="D544" s="620" t="s">
        <v>1045</v>
      </c>
      <c r="E544" s="628">
        <v>23</v>
      </c>
      <c r="F544" s="629">
        <v>40029</v>
      </c>
      <c r="G544" s="631">
        <v>-25771.89</v>
      </c>
      <c r="H544" s="633">
        <v>44377</v>
      </c>
      <c r="I544" s="631">
        <v>23194.7</v>
      </c>
      <c r="J544" s="631">
        <v>-2577.19</v>
      </c>
    </row>
    <row r="545" spans="1:10">
      <c r="A545" s="619">
        <f t="shared" si="8"/>
        <v>540</v>
      </c>
      <c r="B545" s="126" t="s">
        <v>1500</v>
      </c>
      <c r="C545" s="625" t="s">
        <v>715</v>
      </c>
      <c r="D545" s="620" t="s">
        <v>1045</v>
      </c>
      <c r="E545" s="628">
        <v>21</v>
      </c>
      <c r="F545" s="629">
        <v>40057</v>
      </c>
      <c r="G545" s="631">
        <v>-23433.93</v>
      </c>
      <c r="H545" s="633">
        <v>44377</v>
      </c>
      <c r="I545" s="631">
        <v>20743.22</v>
      </c>
      <c r="J545" s="631">
        <v>-2690.71</v>
      </c>
    </row>
    <row r="546" spans="1:10">
      <c r="A546" s="619">
        <f t="shared" si="8"/>
        <v>541</v>
      </c>
      <c r="B546" s="126" t="s">
        <v>1501</v>
      </c>
      <c r="C546" s="625" t="s">
        <v>715</v>
      </c>
      <c r="D546" s="620" t="s">
        <v>1045</v>
      </c>
      <c r="E546" s="628">
        <v>16</v>
      </c>
      <c r="F546" s="629">
        <v>40089</v>
      </c>
      <c r="G546" s="631">
        <v>-19125.939999999999</v>
      </c>
      <c r="H546" s="633">
        <v>44469</v>
      </c>
      <c r="I546" s="631">
        <v>16770.59</v>
      </c>
      <c r="J546" s="631">
        <v>-2355.35</v>
      </c>
    </row>
    <row r="547" spans="1:10">
      <c r="A547" s="619">
        <f t="shared" si="8"/>
        <v>542</v>
      </c>
      <c r="B547" s="126" t="s">
        <v>1502</v>
      </c>
      <c r="C547" s="625" t="s">
        <v>715</v>
      </c>
      <c r="D547" s="620" t="s">
        <v>1045</v>
      </c>
      <c r="E547" s="628">
        <v>5</v>
      </c>
      <c r="F547" s="629">
        <v>40121</v>
      </c>
      <c r="G547" s="631">
        <v>-5490.66</v>
      </c>
      <c r="H547" s="633">
        <v>44377</v>
      </c>
      <c r="I547" s="631">
        <v>4941.6000000000004</v>
      </c>
      <c r="J547" s="126">
        <v>-549.05999999999995</v>
      </c>
    </row>
    <row r="548" spans="1:10">
      <c r="A548" s="619">
        <f t="shared" si="8"/>
        <v>543</v>
      </c>
      <c r="B548" s="126" t="s">
        <v>1503</v>
      </c>
      <c r="C548" s="625" t="s">
        <v>715</v>
      </c>
      <c r="D548" s="620" t="s">
        <v>1045</v>
      </c>
      <c r="E548" s="628">
        <v>4</v>
      </c>
      <c r="F548" s="629">
        <v>40148</v>
      </c>
      <c r="G548" s="631">
        <v>-4377.3500000000004</v>
      </c>
      <c r="H548" s="633">
        <v>44469</v>
      </c>
      <c r="I548" s="631">
        <v>3771.01</v>
      </c>
      <c r="J548" s="126">
        <v>-606.34</v>
      </c>
    </row>
    <row r="549" spans="1:10">
      <c r="A549" s="619">
        <f t="shared" si="8"/>
        <v>544</v>
      </c>
      <c r="B549" s="126" t="s">
        <v>1504</v>
      </c>
      <c r="C549" s="625" t="s">
        <v>715</v>
      </c>
      <c r="D549" s="620" t="s">
        <v>1045</v>
      </c>
      <c r="E549" s="628">
        <v>7</v>
      </c>
      <c r="F549" s="629">
        <v>40180</v>
      </c>
      <c r="G549" s="631">
        <v>-9131.34</v>
      </c>
      <c r="H549" s="633">
        <v>44377</v>
      </c>
      <c r="I549" s="631">
        <v>8218.2099999999991</v>
      </c>
      <c r="J549" s="126">
        <v>-913.13</v>
      </c>
    </row>
    <row r="550" spans="1:10">
      <c r="A550" s="619">
        <f t="shared" si="8"/>
        <v>545</v>
      </c>
      <c r="B550" s="126" t="s">
        <v>1505</v>
      </c>
      <c r="C550" s="625" t="s">
        <v>715</v>
      </c>
      <c r="D550" s="620" t="s">
        <v>1045</v>
      </c>
      <c r="E550" s="628">
        <v>25</v>
      </c>
      <c r="F550" s="629">
        <v>40211</v>
      </c>
      <c r="G550" s="631">
        <v>-27358.41</v>
      </c>
      <c r="H550" s="633">
        <v>44469</v>
      </c>
      <c r="I550" s="631">
        <v>24622.58</v>
      </c>
      <c r="J550" s="631">
        <v>-2735.83</v>
      </c>
    </row>
    <row r="551" spans="1:10">
      <c r="A551" s="619">
        <f t="shared" si="8"/>
        <v>546</v>
      </c>
      <c r="B551" s="126" t="s">
        <v>1506</v>
      </c>
      <c r="C551" s="625" t="s">
        <v>715</v>
      </c>
      <c r="D551" s="620" t="s">
        <v>1045</v>
      </c>
      <c r="E551" s="628">
        <v>26</v>
      </c>
      <c r="F551" s="629">
        <v>40241</v>
      </c>
      <c r="G551" s="631">
        <v>-28452.82</v>
      </c>
      <c r="H551" s="633">
        <v>44377</v>
      </c>
      <c r="I551" s="631">
        <v>25607.55</v>
      </c>
      <c r="J551" s="631">
        <v>-2845.27</v>
      </c>
    </row>
    <row r="552" spans="1:10">
      <c r="A552" s="619">
        <f t="shared" si="8"/>
        <v>547</v>
      </c>
      <c r="B552" s="126" t="s">
        <v>1507</v>
      </c>
      <c r="C552" s="625" t="s">
        <v>715</v>
      </c>
      <c r="D552" s="620" t="s">
        <v>1045</v>
      </c>
      <c r="E552" s="628">
        <v>4</v>
      </c>
      <c r="F552" s="629">
        <v>40010</v>
      </c>
      <c r="G552" s="631">
        <v>-4423.79</v>
      </c>
      <c r="H552" s="633">
        <v>44469</v>
      </c>
      <c r="I552" s="631">
        <v>3981.41</v>
      </c>
      <c r="J552" s="126">
        <v>-442.38</v>
      </c>
    </row>
    <row r="553" spans="1:10">
      <c r="A553" s="619">
        <f t="shared" si="8"/>
        <v>548</v>
      </c>
      <c r="B553" s="126" t="s">
        <v>1508</v>
      </c>
      <c r="C553" s="625" t="s">
        <v>715</v>
      </c>
      <c r="D553" s="620" t="s">
        <v>1045</v>
      </c>
      <c r="E553" s="628">
        <v>8</v>
      </c>
      <c r="F553" s="629">
        <v>40028</v>
      </c>
      <c r="G553" s="631">
        <v>-8969.6200000000008</v>
      </c>
      <c r="H553" s="633">
        <v>44469</v>
      </c>
      <c r="I553" s="631">
        <v>8007.44</v>
      </c>
      <c r="J553" s="126">
        <v>-962.18</v>
      </c>
    </row>
    <row r="554" spans="1:10">
      <c r="A554" s="619">
        <f t="shared" si="8"/>
        <v>549</v>
      </c>
      <c r="B554" s="126" t="s">
        <v>1509</v>
      </c>
      <c r="C554" s="625" t="s">
        <v>715</v>
      </c>
      <c r="D554" s="620" t="s">
        <v>1045</v>
      </c>
      <c r="E554" s="628">
        <v>19</v>
      </c>
      <c r="F554" s="629">
        <v>40057</v>
      </c>
      <c r="G554" s="631">
        <v>-22859.55</v>
      </c>
      <c r="H554" s="633">
        <v>44377</v>
      </c>
      <c r="I554" s="631">
        <v>20234.82</v>
      </c>
      <c r="J554" s="631">
        <v>-2624.73</v>
      </c>
    </row>
    <row r="555" spans="1:10">
      <c r="A555" s="619">
        <f t="shared" si="8"/>
        <v>550</v>
      </c>
      <c r="B555" s="126" t="s">
        <v>1510</v>
      </c>
      <c r="C555" s="625" t="s">
        <v>715</v>
      </c>
      <c r="D555" s="620" t="s">
        <v>1045</v>
      </c>
      <c r="E555" s="628">
        <v>12</v>
      </c>
      <c r="F555" s="629">
        <v>40089</v>
      </c>
      <c r="G555" s="631">
        <v>-14700.23</v>
      </c>
      <c r="H555" s="633">
        <v>44469</v>
      </c>
      <c r="I555" s="631">
        <v>12889.92</v>
      </c>
      <c r="J555" s="631">
        <v>-1810.31</v>
      </c>
    </row>
    <row r="556" spans="1:10">
      <c r="A556" s="619">
        <f t="shared" si="8"/>
        <v>551</v>
      </c>
      <c r="B556" s="126" t="s">
        <v>1511</v>
      </c>
      <c r="C556" s="625" t="s">
        <v>715</v>
      </c>
      <c r="D556" s="620" t="s">
        <v>1045</v>
      </c>
      <c r="E556" s="628">
        <v>6</v>
      </c>
      <c r="F556" s="629">
        <v>40121</v>
      </c>
      <c r="G556" s="631">
        <v>-6613.56</v>
      </c>
      <c r="H556" s="633">
        <v>44469</v>
      </c>
      <c r="I556" s="631">
        <v>5952.2</v>
      </c>
      <c r="J556" s="126">
        <v>-661.36</v>
      </c>
    </row>
    <row r="557" spans="1:10">
      <c r="A557" s="619">
        <f t="shared" si="8"/>
        <v>552</v>
      </c>
      <c r="B557" s="126" t="s">
        <v>1512</v>
      </c>
      <c r="C557" s="625" t="s">
        <v>715</v>
      </c>
      <c r="D557" s="620" t="s">
        <v>1045</v>
      </c>
      <c r="E557" s="628">
        <v>5</v>
      </c>
      <c r="F557" s="629">
        <v>40148</v>
      </c>
      <c r="G557" s="631">
        <v>-5468.81</v>
      </c>
      <c r="H557" s="633">
        <v>44561</v>
      </c>
      <c r="I557" s="631">
        <v>4711.3</v>
      </c>
      <c r="J557" s="126">
        <v>-757.51</v>
      </c>
    </row>
    <row r="558" spans="1:10">
      <c r="A558" s="619">
        <f t="shared" si="8"/>
        <v>553</v>
      </c>
      <c r="B558" s="126" t="s">
        <v>1513</v>
      </c>
      <c r="C558" s="625" t="s">
        <v>715</v>
      </c>
      <c r="D558" s="620" t="s">
        <v>1045</v>
      </c>
      <c r="E558" s="628">
        <v>10</v>
      </c>
      <c r="F558" s="629">
        <v>40182</v>
      </c>
      <c r="G558" s="631">
        <v>-10943.39</v>
      </c>
      <c r="H558" s="633">
        <v>44469</v>
      </c>
      <c r="I558" s="631">
        <v>9849.0499999999993</v>
      </c>
      <c r="J558" s="631">
        <v>-1094.3399999999999</v>
      </c>
    </row>
    <row r="559" spans="1:10">
      <c r="A559" s="619">
        <f t="shared" si="8"/>
        <v>554</v>
      </c>
      <c r="B559" s="126" t="s">
        <v>1514</v>
      </c>
      <c r="C559" s="625" t="s">
        <v>715</v>
      </c>
      <c r="D559" s="620" t="s">
        <v>1045</v>
      </c>
      <c r="E559" s="628">
        <v>12</v>
      </c>
      <c r="F559" s="629">
        <v>40210</v>
      </c>
      <c r="G559" s="631">
        <v>-16073.86</v>
      </c>
      <c r="H559" s="633">
        <v>44469</v>
      </c>
      <c r="I559" s="631">
        <v>14466.49</v>
      </c>
      <c r="J559" s="631">
        <v>-1607.37</v>
      </c>
    </row>
    <row r="560" spans="1:10">
      <c r="A560" s="619">
        <f t="shared" si="8"/>
        <v>555</v>
      </c>
      <c r="B560" s="126" t="s">
        <v>1515</v>
      </c>
      <c r="C560" s="625" t="s">
        <v>715</v>
      </c>
      <c r="D560" s="620" t="s">
        <v>1045</v>
      </c>
      <c r="E560" s="628">
        <v>13</v>
      </c>
      <c r="F560" s="629">
        <v>40240</v>
      </c>
      <c r="G560" s="631">
        <v>-14226.41</v>
      </c>
      <c r="H560" s="633">
        <v>44377</v>
      </c>
      <c r="I560" s="631">
        <v>12803.78</v>
      </c>
      <c r="J560" s="631">
        <v>-1422.63</v>
      </c>
    </row>
    <row r="561" spans="1:10">
      <c r="A561" s="619">
        <f t="shared" si="8"/>
        <v>556</v>
      </c>
      <c r="B561" s="126" t="s">
        <v>1516</v>
      </c>
      <c r="C561" s="625" t="s">
        <v>715</v>
      </c>
      <c r="D561" s="620" t="s">
        <v>1045</v>
      </c>
      <c r="E561" s="628">
        <v>9</v>
      </c>
      <c r="F561" s="629">
        <v>40017</v>
      </c>
      <c r="G561" s="631">
        <v>-9906.5</v>
      </c>
      <c r="H561" s="633">
        <v>44469</v>
      </c>
      <c r="I561" s="631">
        <v>8915.85</v>
      </c>
      <c r="J561" s="126">
        <v>-990.65</v>
      </c>
    </row>
    <row r="562" spans="1:10">
      <c r="A562" s="619">
        <f t="shared" si="8"/>
        <v>557</v>
      </c>
      <c r="B562" s="126" t="s">
        <v>1517</v>
      </c>
      <c r="C562" s="625" t="s">
        <v>715</v>
      </c>
      <c r="D562" s="620" t="s">
        <v>1045</v>
      </c>
      <c r="E562" s="628">
        <v>23</v>
      </c>
      <c r="F562" s="629">
        <v>40028</v>
      </c>
      <c r="G562" s="631">
        <v>-25772.01</v>
      </c>
      <c r="H562" s="633">
        <v>44377</v>
      </c>
      <c r="I562" s="631">
        <v>23007.4</v>
      </c>
      <c r="J562" s="631">
        <v>-2764.61</v>
      </c>
    </row>
    <row r="563" spans="1:10">
      <c r="A563" s="619">
        <f t="shared" si="8"/>
        <v>558</v>
      </c>
      <c r="B563" s="126" t="s">
        <v>1518</v>
      </c>
      <c r="C563" s="625" t="s">
        <v>715</v>
      </c>
      <c r="D563" s="620" t="s">
        <v>1045</v>
      </c>
      <c r="E563" s="628">
        <v>20</v>
      </c>
      <c r="F563" s="629">
        <v>40057</v>
      </c>
      <c r="G563" s="631">
        <v>-22202.33</v>
      </c>
      <c r="H563" s="633">
        <v>44377</v>
      </c>
      <c r="I563" s="631">
        <v>19653.009999999998</v>
      </c>
      <c r="J563" s="631">
        <v>-2549.3200000000002</v>
      </c>
    </row>
    <row r="564" spans="1:10">
      <c r="A564" s="619">
        <f t="shared" si="8"/>
        <v>559</v>
      </c>
      <c r="B564" s="126" t="s">
        <v>1519</v>
      </c>
      <c r="C564" s="625" t="s">
        <v>715</v>
      </c>
      <c r="D564" s="620" t="s">
        <v>1045</v>
      </c>
      <c r="E564" s="628">
        <v>26</v>
      </c>
      <c r="F564" s="629">
        <v>40087</v>
      </c>
      <c r="G564" s="631">
        <v>-30162.37</v>
      </c>
      <c r="H564" s="633">
        <v>44377</v>
      </c>
      <c r="I564" s="631">
        <v>26463.5</v>
      </c>
      <c r="J564" s="631">
        <v>-3698.87</v>
      </c>
    </row>
    <row r="565" spans="1:10">
      <c r="A565" s="619">
        <f t="shared" si="8"/>
        <v>560</v>
      </c>
      <c r="B565" s="126" t="s">
        <v>1520</v>
      </c>
      <c r="C565" s="625" t="s">
        <v>715</v>
      </c>
      <c r="D565" s="620" t="s">
        <v>1045</v>
      </c>
      <c r="E565" s="628">
        <v>13</v>
      </c>
      <c r="F565" s="629">
        <v>40121</v>
      </c>
      <c r="G565" s="631">
        <v>-18724.98</v>
      </c>
      <c r="H565" s="633">
        <v>44377</v>
      </c>
      <c r="I565" s="631">
        <v>16852.490000000002</v>
      </c>
      <c r="J565" s="631">
        <v>-1872.49</v>
      </c>
    </row>
    <row r="566" spans="1:10">
      <c r="A566" s="619">
        <f t="shared" si="8"/>
        <v>561</v>
      </c>
      <c r="B566" s="126" t="s">
        <v>1521</v>
      </c>
      <c r="C566" s="625" t="s">
        <v>715</v>
      </c>
      <c r="D566" s="620" t="s">
        <v>1045</v>
      </c>
      <c r="E566" s="628">
        <v>3</v>
      </c>
      <c r="F566" s="629">
        <v>40151</v>
      </c>
      <c r="G566" s="631">
        <v>-3280.13</v>
      </c>
      <c r="H566" s="633">
        <v>44469</v>
      </c>
      <c r="I566" s="631">
        <v>2952.12</v>
      </c>
      <c r="J566" s="126">
        <v>-328.01</v>
      </c>
    </row>
    <row r="567" spans="1:10">
      <c r="A567" s="619">
        <f t="shared" si="8"/>
        <v>562</v>
      </c>
      <c r="B567" s="126" t="s">
        <v>1522</v>
      </c>
      <c r="C567" s="625" t="s">
        <v>715</v>
      </c>
      <c r="D567" s="620" t="s">
        <v>1045</v>
      </c>
      <c r="E567" s="628">
        <v>5</v>
      </c>
      <c r="F567" s="629">
        <v>40182</v>
      </c>
      <c r="G567" s="631">
        <v>-6942.68</v>
      </c>
      <c r="H567" s="633">
        <v>44469</v>
      </c>
      <c r="I567" s="631">
        <v>6248.42</v>
      </c>
      <c r="J567" s="126">
        <v>-694.26</v>
      </c>
    </row>
    <row r="568" spans="1:10">
      <c r="A568" s="619">
        <f t="shared" si="8"/>
        <v>563</v>
      </c>
      <c r="B568" s="126" t="s">
        <v>1523</v>
      </c>
      <c r="C568" s="625" t="s">
        <v>715</v>
      </c>
      <c r="D568" s="620" t="s">
        <v>1045</v>
      </c>
      <c r="E568" s="628">
        <v>20</v>
      </c>
      <c r="F568" s="629">
        <v>40210</v>
      </c>
      <c r="G568" s="631">
        <v>-23357.62</v>
      </c>
      <c r="H568" s="633">
        <v>44377</v>
      </c>
      <c r="I568" s="631">
        <v>21021.87</v>
      </c>
      <c r="J568" s="631">
        <v>-2335.75</v>
      </c>
    </row>
    <row r="569" spans="1:10">
      <c r="A569" s="619">
        <f t="shared" si="8"/>
        <v>564</v>
      </c>
      <c r="B569" s="126" t="s">
        <v>1524</v>
      </c>
      <c r="C569" s="625" t="s">
        <v>715</v>
      </c>
      <c r="D569" s="620" t="s">
        <v>1045</v>
      </c>
      <c r="E569" s="628">
        <v>42</v>
      </c>
      <c r="F569" s="629">
        <v>40243</v>
      </c>
      <c r="G569" s="631">
        <v>-45962.2</v>
      </c>
      <c r="H569" s="633">
        <v>44377</v>
      </c>
      <c r="I569" s="631">
        <v>41365.97</v>
      </c>
      <c r="J569" s="631">
        <v>-4596.2299999999996</v>
      </c>
    </row>
    <row r="570" spans="1:10">
      <c r="A570" s="619">
        <f t="shared" si="8"/>
        <v>565</v>
      </c>
      <c r="B570" s="126" t="s">
        <v>1525</v>
      </c>
      <c r="C570" s="625" t="s">
        <v>715</v>
      </c>
      <c r="D570" s="620" t="s">
        <v>1045</v>
      </c>
      <c r="E570" s="628">
        <v>11</v>
      </c>
      <c r="F570" s="629">
        <v>39995</v>
      </c>
      <c r="G570" s="631">
        <v>-12123.37</v>
      </c>
      <c r="H570" s="633">
        <v>44469</v>
      </c>
      <c r="I570" s="631">
        <v>10911.04</v>
      </c>
      <c r="J570" s="631">
        <v>-1212.33</v>
      </c>
    </row>
    <row r="571" spans="1:10">
      <c r="A571" s="619">
        <f t="shared" si="8"/>
        <v>566</v>
      </c>
      <c r="B571" s="126" t="s">
        <v>1526</v>
      </c>
      <c r="C571" s="625" t="s">
        <v>715</v>
      </c>
      <c r="D571" s="620" t="s">
        <v>1045</v>
      </c>
      <c r="E571" s="628">
        <v>13</v>
      </c>
      <c r="F571" s="629">
        <v>40028</v>
      </c>
      <c r="G571" s="631">
        <v>-16029.58</v>
      </c>
      <c r="H571" s="633">
        <v>44377</v>
      </c>
      <c r="I571" s="631">
        <v>14310.09</v>
      </c>
      <c r="J571" s="631">
        <v>-1719.49</v>
      </c>
    </row>
    <row r="572" spans="1:10">
      <c r="A572" s="619">
        <f t="shared" si="8"/>
        <v>567</v>
      </c>
      <c r="B572" s="126" t="s">
        <v>1527</v>
      </c>
      <c r="C572" s="625" t="s">
        <v>715</v>
      </c>
      <c r="D572" s="620" t="s">
        <v>1045</v>
      </c>
      <c r="E572" s="628">
        <v>39</v>
      </c>
      <c r="F572" s="629">
        <v>40057</v>
      </c>
      <c r="G572" s="631">
        <v>-46159.85</v>
      </c>
      <c r="H572" s="633">
        <v>44377</v>
      </c>
      <c r="I572" s="631">
        <v>40859.72</v>
      </c>
      <c r="J572" s="631">
        <v>-5300.13</v>
      </c>
    </row>
    <row r="573" spans="1:10">
      <c r="A573" s="619">
        <f t="shared" si="8"/>
        <v>568</v>
      </c>
      <c r="B573" s="126" t="s">
        <v>1528</v>
      </c>
      <c r="C573" s="625" t="s">
        <v>715</v>
      </c>
      <c r="D573" s="620" t="s">
        <v>1045</v>
      </c>
      <c r="E573" s="628">
        <v>21</v>
      </c>
      <c r="F573" s="629">
        <v>40089</v>
      </c>
      <c r="G573" s="631">
        <v>-23177.51</v>
      </c>
      <c r="H573" s="633">
        <v>44377</v>
      </c>
      <c r="I573" s="631">
        <v>20323.18</v>
      </c>
      <c r="J573" s="631">
        <v>-2854.33</v>
      </c>
    </row>
    <row r="574" spans="1:10">
      <c r="A574" s="619">
        <f t="shared" si="8"/>
        <v>569</v>
      </c>
      <c r="B574" s="126" t="s">
        <v>1529</v>
      </c>
      <c r="C574" s="625" t="s">
        <v>715</v>
      </c>
      <c r="D574" s="620" t="s">
        <v>1045</v>
      </c>
      <c r="E574" s="628">
        <v>19</v>
      </c>
      <c r="F574" s="629">
        <v>40120</v>
      </c>
      <c r="G574" s="631">
        <v>-20822.91</v>
      </c>
      <c r="H574" s="633">
        <v>44377</v>
      </c>
      <c r="I574" s="631">
        <v>18198.97</v>
      </c>
      <c r="J574" s="631">
        <v>-2623.94</v>
      </c>
    </row>
    <row r="575" spans="1:10">
      <c r="A575" s="619">
        <f t="shared" si="8"/>
        <v>570</v>
      </c>
      <c r="B575" s="126" t="s">
        <v>1530</v>
      </c>
      <c r="C575" s="625" t="s">
        <v>715</v>
      </c>
      <c r="D575" s="620" t="s">
        <v>1045</v>
      </c>
      <c r="E575" s="628">
        <v>19</v>
      </c>
      <c r="F575" s="629">
        <v>40148</v>
      </c>
      <c r="G575" s="631">
        <v>-20783.73</v>
      </c>
      <c r="H575" s="633">
        <v>44377</v>
      </c>
      <c r="I575" s="631">
        <v>17904.95</v>
      </c>
      <c r="J575" s="631">
        <v>-2878.78</v>
      </c>
    </row>
    <row r="576" spans="1:10">
      <c r="A576" s="619">
        <f t="shared" si="8"/>
        <v>571</v>
      </c>
      <c r="B576" s="126" t="s">
        <v>1531</v>
      </c>
      <c r="C576" s="625" t="s">
        <v>715</v>
      </c>
      <c r="D576" s="620" t="s">
        <v>1045</v>
      </c>
      <c r="E576" s="628">
        <v>25</v>
      </c>
      <c r="F576" s="629">
        <v>40182</v>
      </c>
      <c r="G576" s="631">
        <v>-28829.439999999999</v>
      </c>
      <c r="H576" s="633">
        <v>44469</v>
      </c>
      <c r="I576" s="631">
        <v>25946.49</v>
      </c>
      <c r="J576" s="631">
        <v>-2882.95</v>
      </c>
    </row>
    <row r="577" spans="1:10">
      <c r="A577" s="619">
        <f t="shared" si="8"/>
        <v>572</v>
      </c>
      <c r="B577" s="126" t="s">
        <v>1532</v>
      </c>
      <c r="C577" s="625" t="s">
        <v>715</v>
      </c>
      <c r="D577" s="620" t="s">
        <v>1045</v>
      </c>
      <c r="E577" s="628">
        <v>22</v>
      </c>
      <c r="F577" s="629">
        <v>40210</v>
      </c>
      <c r="G577" s="631">
        <v>-24075.4</v>
      </c>
      <c r="H577" s="633">
        <v>44377</v>
      </c>
      <c r="I577" s="631">
        <v>21667.88</v>
      </c>
      <c r="J577" s="631">
        <v>-2407.52</v>
      </c>
    </row>
    <row r="578" spans="1:10">
      <c r="A578" s="619">
        <f t="shared" si="8"/>
        <v>573</v>
      </c>
      <c r="B578" s="126" t="s">
        <v>1533</v>
      </c>
      <c r="C578" s="625" t="s">
        <v>715</v>
      </c>
      <c r="D578" s="620" t="s">
        <v>1045</v>
      </c>
      <c r="E578" s="628">
        <v>35</v>
      </c>
      <c r="F578" s="629">
        <v>40240</v>
      </c>
      <c r="G578" s="631">
        <v>-38301.85</v>
      </c>
      <c r="H578" s="633">
        <v>44377</v>
      </c>
      <c r="I578" s="631">
        <v>34471.67</v>
      </c>
      <c r="J578" s="631">
        <v>-3830.18</v>
      </c>
    </row>
    <row r="579" spans="1:10">
      <c r="A579" s="619">
        <f t="shared" si="8"/>
        <v>574</v>
      </c>
      <c r="B579" s="126" t="s">
        <v>1534</v>
      </c>
      <c r="C579" s="625" t="s">
        <v>715</v>
      </c>
      <c r="D579" s="620" t="s">
        <v>1045</v>
      </c>
      <c r="E579" s="628">
        <v>3</v>
      </c>
      <c r="F579" s="629">
        <v>40007</v>
      </c>
      <c r="G579" s="631">
        <v>-3305.47</v>
      </c>
      <c r="H579" s="633">
        <v>44377</v>
      </c>
      <c r="I579" s="631">
        <v>2974.93</v>
      </c>
      <c r="J579" s="126">
        <v>-330.54</v>
      </c>
    </row>
    <row r="580" spans="1:10">
      <c r="A580" s="619">
        <f t="shared" si="8"/>
        <v>575</v>
      </c>
      <c r="B580" s="126" t="s">
        <v>1535</v>
      </c>
      <c r="C580" s="625" t="s">
        <v>715</v>
      </c>
      <c r="D580" s="620" t="s">
        <v>1045</v>
      </c>
      <c r="E580" s="628">
        <v>12</v>
      </c>
      <c r="F580" s="629">
        <v>40028</v>
      </c>
      <c r="G580" s="631">
        <v>-13446.43</v>
      </c>
      <c r="H580" s="633">
        <v>44469</v>
      </c>
      <c r="I580" s="631">
        <v>12004.05</v>
      </c>
      <c r="J580" s="631">
        <v>-1442.38</v>
      </c>
    </row>
    <row r="581" spans="1:10">
      <c r="A581" s="619">
        <f t="shared" si="8"/>
        <v>576</v>
      </c>
      <c r="B581" s="126" t="s">
        <v>1536</v>
      </c>
      <c r="C581" s="625" t="s">
        <v>715</v>
      </c>
      <c r="D581" s="620" t="s">
        <v>1045</v>
      </c>
      <c r="E581" s="628">
        <v>12</v>
      </c>
      <c r="F581" s="629">
        <v>40057</v>
      </c>
      <c r="G581" s="631">
        <v>-13503.7</v>
      </c>
      <c r="H581" s="633">
        <v>44377</v>
      </c>
      <c r="I581" s="631">
        <v>11953.29</v>
      </c>
      <c r="J581" s="631">
        <v>-1550.41</v>
      </c>
    </row>
    <row r="582" spans="1:10">
      <c r="A582" s="619">
        <f t="shared" si="8"/>
        <v>577</v>
      </c>
      <c r="B582" s="126" t="s">
        <v>1537</v>
      </c>
      <c r="C582" s="625" t="s">
        <v>715</v>
      </c>
      <c r="D582" s="620" t="s">
        <v>1045</v>
      </c>
      <c r="E582" s="628">
        <v>14</v>
      </c>
      <c r="F582" s="629">
        <v>40089</v>
      </c>
      <c r="G582" s="631">
        <v>-15439.58</v>
      </c>
      <c r="H582" s="633">
        <v>44377</v>
      </c>
      <c r="I582" s="631">
        <v>13538.18</v>
      </c>
      <c r="J582" s="631">
        <v>-1901.4</v>
      </c>
    </row>
    <row r="583" spans="1:10">
      <c r="A583" s="619">
        <f t="shared" si="8"/>
        <v>578</v>
      </c>
      <c r="B583" s="126" t="s">
        <v>1538</v>
      </c>
      <c r="C583" s="625" t="s">
        <v>715</v>
      </c>
      <c r="D583" s="620" t="s">
        <v>1045</v>
      </c>
      <c r="E583" s="628">
        <v>3</v>
      </c>
      <c r="F583" s="629">
        <v>40148</v>
      </c>
      <c r="G583" s="631">
        <v>-4754</v>
      </c>
      <c r="H583" s="633">
        <v>44469</v>
      </c>
      <c r="I583" s="631">
        <v>4095.54</v>
      </c>
      <c r="J583" s="126">
        <v>-658.46</v>
      </c>
    </row>
    <row r="584" spans="1:10">
      <c r="A584" s="619">
        <f t="shared" ref="A584:A647" si="9">A583+1</f>
        <v>579</v>
      </c>
      <c r="B584" s="126" t="s">
        <v>1539</v>
      </c>
      <c r="C584" s="625" t="s">
        <v>715</v>
      </c>
      <c r="D584" s="620" t="s">
        <v>1045</v>
      </c>
      <c r="E584" s="628">
        <v>2</v>
      </c>
      <c r="F584" s="629">
        <v>40182</v>
      </c>
      <c r="G584" s="631">
        <v>-2188.6799999999998</v>
      </c>
      <c r="H584" s="633">
        <v>44469</v>
      </c>
      <c r="I584" s="631">
        <v>1969.81</v>
      </c>
      <c r="J584" s="126">
        <v>-218.87</v>
      </c>
    </row>
    <row r="585" spans="1:10">
      <c r="A585" s="619">
        <f t="shared" si="9"/>
        <v>580</v>
      </c>
      <c r="B585" s="126" t="s">
        <v>1540</v>
      </c>
      <c r="C585" s="625" t="s">
        <v>715</v>
      </c>
      <c r="D585" s="620" t="s">
        <v>1045</v>
      </c>
      <c r="E585" s="628">
        <v>6</v>
      </c>
      <c r="F585" s="629">
        <v>40210</v>
      </c>
      <c r="G585" s="631">
        <v>-6566.01</v>
      </c>
      <c r="H585" s="633">
        <v>44469</v>
      </c>
      <c r="I585" s="631">
        <v>5909.41</v>
      </c>
      <c r="J585" s="126">
        <v>-656.6</v>
      </c>
    </row>
    <row r="586" spans="1:10">
      <c r="A586" s="619">
        <f t="shared" si="9"/>
        <v>581</v>
      </c>
      <c r="B586" s="126" t="s">
        <v>1541</v>
      </c>
      <c r="C586" s="625" t="s">
        <v>715</v>
      </c>
      <c r="D586" s="620" t="s">
        <v>1045</v>
      </c>
      <c r="E586" s="628">
        <v>11</v>
      </c>
      <c r="F586" s="629">
        <v>40240</v>
      </c>
      <c r="G586" s="631">
        <v>-12037.73</v>
      </c>
      <c r="H586" s="633">
        <v>44377</v>
      </c>
      <c r="I586" s="631">
        <v>10833.97</v>
      </c>
      <c r="J586" s="631">
        <v>-1203.76</v>
      </c>
    </row>
    <row r="587" spans="1:10">
      <c r="A587" s="619">
        <f t="shared" si="9"/>
        <v>582</v>
      </c>
      <c r="B587" s="126" t="s">
        <v>1542</v>
      </c>
      <c r="C587" s="625" t="s">
        <v>715</v>
      </c>
      <c r="D587" s="620" t="s">
        <v>1045</v>
      </c>
      <c r="E587" s="628">
        <v>2</v>
      </c>
      <c r="F587" s="629">
        <v>40007</v>
      </c>
      <c r="G587" s="631">
        <v>-2206.94</v>
      </c>
      <c r="H587" s="633">
        <v>44377</v>
      </c>
      <c r="I587" s="631">
        <v>1986.25</v>
      </c>
      <c r="J587" s="126">
        <v>-220.69</v>
      </c>
    </row>
    <row r="588" spans="1:10">
      <c r="A588" s="619">
        <f t="shared" si="9"/>
        <v>583</v>
      </c>
      <c r="B588" s="126" t="s">
        <v>1543</v>
      </c>
      <c r="C588" s="625" t="s">
        <v>715</v>
      </c>
      <c r="D588" s="620" t="s">
        <v>1045</v>
      </c>
      <c r="E588" s="628">
        <v>6</v>
      </c>
      <c r="F588" s="629">
        <v>40028</v>
      </c>
      <c r="G588" s="631">
        <v>-6716.97</v>
      </c>
      <c r="H588" s="633">
        <v>44377</v>
      </c>
      <c r="I588" s="631">
        <v>5996.46</v>
      </c>
      <c r="J588" s="126">
        <v>-720.51</v>
      </c>
    </row>
    <row r="589" spans="1:10">
      <c r="A589" s="619">
        <f t="shared" si="9"/>
        <v>584</v>
      </c>
      <c r="B589" s="126" t="s">
        <v>1544</v>
      </c>
      <c r="C589" s="625" t="s">
        <v>715</v>
      </c>
      <c r="D589" s="620" t="s">
        <v>1045</v>
      </c>
      <c r="E589" s="628">
        <v>9</v>
      </c>
      <c r="F589" s="629">
        <v>40057</v>
      </c>
      <c r="G589" s="631">
        <v>-9911.34</v>
      </c>
      <c r="H589" s="633">
        <v>44469</v>
      </c>
      <c r="I589" s="631">
        <v>8773.35</v>
      </c>
      <c r="J589" s="631">
        <v>-1137.99</v>
      </c>
    </row>
    <row r="590" spans="1:10">
      <c r="A590" s="619">
        <f t="shared" si="9"/>
        <v>585</v>
      </c>
      <c r="B590" s="126" t="s">
        <v>1545</v>
      </c>
      <c r="C590" s="625" t="s">
        <v>715</v>
      </c>
      <c r="D590" s="620" t="s">
        <v>1045</v>
      </c>
      <c r="E590" s="628">
        <v>7</v>
      </c>
      <c r="F590" s="629">
        <v>40091</v>
      </c>
      <c r="G590" s="631">
        <v>-7723.95</v>
      </c>
      <c r="H590" s="633">
        <v>44377</v>
      </c>
      <c r="I590" s="631">
        <v>6951.56</v>
      </c>
      <c r="J590" s="126">
        <v>-772.39</v>
      </c>
    </row>
    <row r="591" spans="1:10">
      <c r="A591" s="619">
        <f t="shared" si="9"/>
        <v>586</v>
      </c>
      <c r="B591" s="126" t="s">
        <v>1546</v>
      </c>
      <c r="C591" s="625" t="s">
        <v>715</v>
      </c>
      <c r="D591" s="620" t="s">
        <v>1045</v>
      </c>
      <c r="E591" s="628">
        <v>3</v>
      </c>
      <c r="F591" s="629">
        <v>40121</v>
      </c>
      <c r="G591" s="631">
        <v>-3284.57</v>
      </c>
      <c r="H591" s="633">
        <v>44469</v>
      </c>
      <c r="I591" s="631">
        <v>2956.11</v>
      </c>
      <c r="J591" s="126">
        <v>-328.46</v>
      </c>
    </row>
    <row r="592" spans="1:10">
      <c r="A592" s="619">
        <f t="shared" si="9"/>
        <v>587</v>
      </c>
      <c r="B592" s="126" t="s">
        <v>1547</v>
      </c>
      <c r="C592" s="625" t="s">
        <v>715</v>
      </c>
      <c r="D592" s="620" t="s">
        <v>1045</v>
      </c>
      <c r="E592" s="628">
        <v>2</v>
      </c>
      <c r="F592" s="629">
        <v>40151</v>
      </c>
      <c r="G592" s="631">
        <v>-2185.79</v>
      </c>
      <c r="H592" s="633">
        <v>44469</v>
      </c>
      <c r="I592" s="631">
        <v>1967.21</v>
      </c>
      <c r="J592" s="126">
        <v>-218.58</v>
      </c>
    </row>
    <row r="593" spans="1:10">
      <c r="A593" s="619">
        <f t="shared" si="9"/>
        <v>588</v>
      </c>
      <c r="B593" s="126" t="s">
        <v>1548</v>
      </c>
      <c r="C593" s="625" t="s">
        <v>715</v>
      </c>
      <c r="D593" s="620" t="s">
        <v>1045</v>
      </c>
      <c r="E593" s="628">
        <v>2</v>
      </c>
      <c r="F593" s="629">
        <v>40182</v>
      </c>
      <c r="G593" s="631">
        <v>-2188.6799999999998</v>
      </c>
      <c r="H593" s="633">
        <v>44650</v>
      </c>
      <c r="I593" s="631">
        <v>1969.82</v>
      </c>
      <c r="J593" s="126">
        <v>-218.86</v>
      </c>
    </row>
    <row r="594" spans="1:10">
      <c r="A594" s="619">
        <f t="shared" si="9"/>
        <v>589</v>
      </c>
      <c r="B594" s="126" t="s">
        <v>1549</v>
      </c>
      <c r="C594" s="625" t="s">
        <v>715</v>
      </c>
      <c r="D594" s="620" t="s">
        <v>1045</v>
      </c>
      <c r="E594" s="628">
        <v>4</v>
      </c>
      <c r="F594" s="629">
        <v>40210</v>
      </c>
      <c r="G594" s="631">
        <v>-5848.23</v>
      </c>
      <c r="H594" s="633">
        <v>44377</v>
      </c>
      <c r="I594" s="631">
        <v>5263.42</v>
      </c>
      <c r="J594" s="126">
        <v>-584.80999999999995</v>
      </c>
    </row>
    <row r="595" spans="1:10">
      <c r="A595" s="619">
        <f t="shared" si="9"/>
        <v>590</v>
      </c>
      <c r="B595" s="126" t="s">
        <v>1550</v>
      </c>
      <c r="C595" s="625" t="s">
        <v>715</v>
      </c>
      <c r="D595" s="620" t="s">
        <v>1045</v>
      </c>
      <c r="E595" s="628">
        <v>4</v>
      </c>
      <c r="F595" s="629">
        <v>40240</v>
      </c>
      <c r="G595" s="631">
        <v>-4377.3599999999997</v>
      </c>
      <c r="H595" s="633">
        <v>44469</v>
      </c>
      <c r="I595" s="631">
        <v>3939.63</v>
      </c>
      <c r="J595" s="126">
        <v>-437.73</v>
      </c>
    </row>
    <row r="596" spans="1:10">
      <c r="A596" s="619">
        <f t="shared" si="9"/>
        <v>591</v>
      </c>
      <c r="B596" s="126" t="s">
        <v>4245</v>
      </c>
      <c r="C596" s="625" t="s">
        <v>4246</v>
      </c>
      <c r="D596" s="620" t="s">
        <v>1045</v>
      </c>
      <c r="E596" s="628">
        <v>2</v>
      </c>
      <c r="F596" s="629">
        <v>40271</v>
      </c>
      <c r="G596" s="631">
        <v>-7212.14</v>
      </c>
      <c r="H596" s="633">
        <v>44469</v>
      </c>
      <c r="I596" s="631">
        <v>6490.92</v>
      </c>
      <c r="J596" s="126">
        <v>-721.22</v>
      </c>
    </row>
    <row r="597" spans="1:10">
      <c r="A597" s="619">
        <f t="shared" si="9"/>
        <v>592</v>
      </c>
      <c r="B597" s="126" t="s">
        <v>6664</v>
      </c>
      <c r="C597" s="625" t="s">
        <v>8943</v>
      </c>
      <c r="D597" s="620" t="s">
        <v>1045</v>
      </c>
      <c r="E597" s="628">
        <v>1</v>
      </c>
      <c r="F597" s="629">
        <v>40422</v>
      </c>
      <c r="G597" s="631">
        <v>-3956.1</v>
      </c>
      <c r="H597" s="633">
        <v>44561</v>
      </c>
      <c r="I597" s="631">
        <v>3482.01</v>
      </c>
      <c r="J597" s="126">
        <v>-474.09</v>
      </c>
    </row>
    <row r="598" spans="1:10">
      <c r="A598" s="619">
        <f t="shared" si="9"/>
        <v>593</v>
      </c>
      <c r="B598" s="126" t="s">
        <v>6665</v>
      </c>
      <c r="C598" s="625" t="s">
        <v>8944</v>
      </c>
      <c r="D598" s="620" t="s">
        <v>1045</v>
      </c>
      <c r="E598" s="628">
        <v>1</v>
      </c>
      <c r="F598" s="629">
        <v>40273</v>
      </c>
      <c r="G598" s="631">
        <v>-3975.77</v>
      </c>
      <c r="H598" s="633">
        <v>44650</v>
      </c>
      <c r="I598" s="631">
        <v>3578.19</v>
      </c>
      <c r="J598" s="126">
        <v>-397.58</v>
      </c>
    </row>
    <row r="599" spans="1:10">
      <c r="A599" s="619">
        <f t="shared" si="9"/>
        <v>594</v>
      </c>
      <c r="B599" s="126" t="s">
        <v>6666</v>
      </c>
      <c r="C599" s="625" t="s">
        <v>8945</v>
      </c>
      <c r="D599" s="620" t="s">
        <v>1045</v>
      </c>
      <c r="E599" s="628">
        <v>1</v>
      </c>
      <c r="F599" s="629">
        <v>40301</v>
      </c>
      <c r="G599" s="631">
        <v>-2565.19</v>
      </c>
      <c r="H599" s="633">
        <v>44469</v>
      </c>
      <c r="I599" s="631">
        <v>2308.67</v>
      </c>
      <c r="J599" s="126">
        <v>-256.52</v>
      </c>
    </row>
    <row r="600" spans="1:10">
      <c r="A600" s="619">
        <f t="shared" si="9"/>
        <v>595</v>
      </c>
      <c r="B600" s="126" t="s">
        <v>6667</v>
      </c>
      <c r="C600" s="625" t="s">
        <v>8946</v>
      </c>
      <c r="D600" s="620" t="s">
        <v>1045</v>
      </c>
      <c r="E600" s="628">
        <v>1</v>
      </c>
      <c r="F600" s="629">
        <v>40332</v>
      </c>
      <c r="G600" s="631">
        <v>-2565.17</v>
      </c>
      <c r="H600" s="633">
        <v>44469</v>
      </c>
      <c r="I600" s="631">
        <v>2308.65</v>
      </c>
      <c r="J600" s="126">
        <v>-256.52</v>
      </c>
    </row>
    <row r="601" spans="1:10">
      <c r="A601" s="619">
        <f t="shared" si="9"/>
        <v>596</v>
      </c>
      <c r="B601" s="126" t="s">
        <v>1551</v>
      </c>
      <c r="C601" s="625" t="s">
        <v>717</v>
      </c>
      <c r="D601" s="620" t="s">
        <v>1045</v>
      </c>
      <c r="E601" s="628">
        <v>1</v>
      </c>
      <c r="F601" s="629">
        <v>40422</v>
      </c>
      <c r="G601" s="631">
        <v>-3956.11</v>
      </c>
      <c r="H601" s="633">
        <v>44469</v>
      </c>
      <c r="I601" s="631">
        <v>3482.04</v>
      </c>
      <c r="J601" s="126">
        <v>-474.07</v>
      </c>
    </row>
    <row r="602" spans="1:10">
      <c r="A602" s="619">
        <f t="shared" si="9"/>
        <v>597</v>
      </c>
      <c r="B602" s="126" t="s">
        <v>6668</v>
      </c>
      <c r="C602" s="625" t="s">
        <v>8947</v>
      </c>
      <c r="D602" s="620" t="s">
        <v>1045</v>
      </c>
      <c r="E602" s="628">
        <v>1</v>
      </c>
      <c r="F602" s="629">
        <v>40455</v>
      </c>
      <c r="G602" s="631">
        <v>-3956.11</v>
      </c>
      <c r="H602" s="633">
        <v>44650</v>
      </c>
      <c r="I602" s="631">
        <v>3560.5</v>
      </c>
      <c r="J602" s="126">
        <v>-395.61</v>
      </c>
    </row>
    <row r="603" spans="1:10">
      <c r="A603" s="619">
        <f t="shared" si="9"/>
        <v>598</v>
      </c>
      <c r="B603" s="126" t="s">
        <v>6669</v>
      </c>
      <c r="C603" s="625" t="s">
        <v>8948</v>
      </c>
      <c r="D603" s="620" t="s">
        <v>1045</v>
      </c>
      <c r="E603" s="628">
        <v>1</v>
      </c>
      <c r="F603" s="629">
        <v>40483</v>
      </c>
      <c r="G603" s="631">
        <v>-3956.1</v>
      </c>
      <c r="H603" s="633">
        <v>44650</v>
      </c>
      <c r="I603" s="631">
        <v>3419.14</v>
      </c>
      <c r="J603" s="126">
        <v>-536.96</v>
      </c>
    </row>
    <row r="604" spans="1:10">
      <c r="A604" s="619">
        <f t="shared" si="9"/>
        <v>599</v>
      </c>
      <c r="B604" s="126" t="s">
        <v>6670</v>
      </c>
      <c r="C604" s="625" t="s">
        <v>8949</v>
      </c>
      <c r="D604" s="620" t="s">
        <v>1045</v>
      </c>
      <c r="E604" s="628">
        <v>1</v>
      </c>
      <c r="F604" s="629">
        <v>40299</v>
      </c>
      <c r="G604" s="631">
        <v>-8971</v>
      </c>
      <c r="H604" s="633">
        <v>44561</v>
      </c>
      <c r="I604" s="631">
        <v>8073.9</v>
      </c>
      <c r="J604" s="126">
        <v>-897.1</v>
      </c>
    </row>
    <row r="605" spans="1:10">
      <c r="A605" s="619">
        <f t="shared" si="9"/>
        <v>600</v>
      </c>
      <c r="B605" s="126" t="s">
        <v>1552</v>
      </c>
      <c r="C605" s="625" t="s">
        <v>1553</v>
      </c>
      <c r="D605" s="620" t="s">
        <v>1045</v>
      </c>
      <c r="E605" s="628">
        <v>2</v>
      </c>
      <c r="F605" s="629">
        <v>40361</v>
      </c>
      <c r="G605" s="631">
        <v>-12959.78</v>
      </c>
      <c r="H605" s="633">
        <v>44561</v>
      </c>
      <c r="I605" s="631">
        <v>11611.92</v>
      </c>
      <c r="J605" s="631">
        <v>-1347.86</v>
      </c>
    </row>
    <row r="606" spans="1:10">
      <c r="A606" s="619">
        <f t="shared" si="9"/>
        <v>601</v>
      </c>
      <c r="B606" s="126" t="s">
        <v>1554</v>
      </c>
      <c r="C606" s="625" t="s">
        <v>718</v>
      </c>
      <c r="D606" s="620" t="s">
        <v>1045</v>
      </c>
      <c r="E606" s="628">
        <v>3</v>
      </c>
      <c r="F606" s="629">
        <v>40424</v>
      </c>
      <c r="G606" s="631">
        <v>-20506.98</v>
      </c>
      <c r="H606" s="633">
        <v>44469</v>
      </c>
      <c r="I606" s="631">
        <v>18039.03</v>
      </c>
      <c r="J606" s="631">
        <v>-2467.9499999999998</v>
      </c>
    </row>
    <row r="607" spans="1:10">
      <c r="A607" s="619">
        <f t="shared" si="9"/>
        <v>602</v>
      </c>
      <c r="B607" s="126" t="s">
        <v>6671</v>
      </c>
      <c r="C607" s="625" t="s">
        <v>8950</v>
      </c>
      <c r="D607" s="620" t="s">
        <v>1045</v>
      </c>
      <c r="E607" s="628">
        <v>1</v>
      </c>
      <c r="F607" s="629">
        <v>40455</v>
      </c>
      <c r="G607" s="631">
        <v>-2565.16</v>
      </c>
      <c r="H607" s="633">
        <v>44469</v>
      </c>
      <c r="I607" s="631">
        <v>2308.64</v>
      </c>
      <c r="J607" s="126">
        <v>-256.52</v>
      </c>
    </row>
    <row r="608" spans="1:10">
      <c r="A608" s="619">
        <f t="shared" si="9"/>
        <v>603</v>
      </c>
      <c r="B608" s="126" t="s">
        <v>6672</v>
      </c>
      <c r="C608" s="625" t="s">
        <v>8951</v>
      </c>
      <c r="D608" s="620" t="s">
        <v>1045</v>
      </c>
      <c r="E608" s="628">
        <v>2</v>
      </c>
      <c r="F608" s="629">
        <v>40493</v>
      </c>
      <c r="G608" s="631">
        <v>-17941.82</v>
      </c>
      <c r="H608" s="633">
        <v>44561</v>
      </c>
      <c r="I608" s="631">
        <v>16147.64</v>
      </c>
      <c r="J608" s="631">
        <v>-1794.18</v>
      </c>
    </row>
    <row r="609" spans="1:10">
      <c r="A609" s="619">
        <f t="shared" si="9"/>
        <v>604</v>
      </c>
      <c r="B609" s="126" t="s">
        <v>1555</v>
      </c>
      <c r="C609" s="625" t="s">
        <v>1556</v>
      </c>
      <c r="D609" s="620" t="s">
        <v>1045</v>
      </c>
      <c r="E609" s="628">
        <v>1</v>
      </c>
      <c r="F609" s="629">
        <v>40518</v>
      </c>
      <c r="G609" s="631">
        <v>-3949.5</v>
      </c>
      <c r="H609" s="633">
        <v>44561</v>
      </c>
      <c r="I609" s="631">
        <v>3554.55</v>
      </c>
      <c r="J609" s="126">
        <v>-394.95</v>
      </c>
    </row>
    <row r="610" spans="1:10">
      <c r="A610" s="619">
        <f t="shared" si="9"/>
        <v>605</v>
      </c>
      <c r="B610" s="126" t="s">
        <v>1557</v>
      </c>
      <c r="C610" s="625" t="s">
        <v>1558</v>
      </c>
      <c r="D610" s="620" t="s">
        <v>1045</v>
      </c>
      <c r="E610" s="628">
        <v>1</v>
      </c>
      <c r="F610" s="629">
        <v>40603</v>
      </c>
      <c r="G610" s="631">
        <v>-3948.66</v>
      </c>
      <c r="H610" s="633">
        <v>44469</v>
      </c>
      <c r="I610" s="631">
        <v>3553.79</v>
      </c>
      <c r="J610" s="126">
        <v>-394.87</v>
      </c>
    </row>
    <row r="611" spans="1:10">
      <c r="A611" s="619">
        <f t="shared" si="9"/>
        <v>606</v>
      </c>
      <c r="B611" s="126" t="s">
        <v>1559</v>
      </c>
      <c r="C611" s="625" t="s">
        <v>719</v>
      </c>
      <c r="D611" s="620" t="s">
        <v>1045</v>
      </c>
      <c r="E611" s="628">
        <v>2</v>
      </c>
      <c r="F611" s="629">
        <v>40273</v>
      </c>
      <c r="G611" s="631">
        <v>-6553.98</v>
      </c>
      <c r="H611" s="633">
        <v>44377</v>
      </c>
      <c r="I611" s="631">
        <v>5898.58</v>
      </c>
      <c r="J611" s="126">
        <v>-655.4</v>
      </c>
    </row>
    <row r="612" spans="1:10">
      <c r="A612" s="619">
        <f t="shared" si="9"/>
        <v>607</v>
      </c>
      <c r="B612" s="126" t="s">
        <v>6673</v>
      </c>
      <c r="C612" s="625" t="s">
        <v>8952</v>
      </c>
      <c r="D612" s="620" t="s">
        <v>1045</v>
      </c>
      <c r="E612" s="628">
        <v>1</v>
      </c>
      <c r="F612" s="629">
        <v>40304</v>
      </c>
      <c r="G612" s="631">
        <v>-3989</v>
      </c>
      <c r="H612" s="633">
        <v>44561</v>
      </c>
      <c r="I612" s="631">
        <v>3590.1</v>
      </c>
      <c r="J612" s="126">
        <v>-398.9</v>
      </c>
    </row>
    <row r="613" spans="1:10">
      <c r="A613" s="619">
        <f t="shared" si="9"/>
        <v>608</v>
      </c>
      <c r="B613" s="126" t="s">
        <v>1560</v>
      </c>
      <c r="C613" s="625" t="s">
        <v>720</v>
      </c>
      <c r="D613" s="620" t="s">
        <v>1045</v>
      </c>
      <c r="E613" s="628">
        <v>3</v>
      </c>
      <c r="F613" s="629">
        <v>40361</v>
      </c>
      <c r="G613" s="631">
        <v>-16948.400000000001</v>
      </c>
      <c r="H613" s="633">
        <v>44469</v>
      </c>
      <c r="I613" s="631">
        <v>15186.15</v>
      </c>
      <c r="J613" s="631">
        <v>-1762.25</v>
      </c>
    </row>
    <row r="614" spans="1:10">
      <c r="A614" s="619">
        <f t="shared" si="9"/>
        <v>609</v>
      </c>
      <c r="B614" s="126" t="s">
        <v>1561</v>
      </c>
      <c r="C614" s="625" t="s">
        <v>721</v>
      </c>
      <c r="D614" s="620" t="s">
        <v>1045</v>
      </c>
      <c r="E614" s="628">
        <v>1</v>
      </c>
      <c r="F614" s="629">
        <v>40422</v>
      </c>
      <c r="G614" s="631">
        <v>-2565.16</v>
      </c>
      <c r="H614" s="633">
        <v>44561</v>
      </c>
      <c r="I614" s="631">
        <v>2257.83</v>
      </c>
      <c r="J614" s="126">
        <v>-307.33</v>
      </c>
    </row>
    <row r="615" spans="1:10">
      <c r="A615" s="619">
        <f t="shared" si="9"/>
        <v>610</v>
      </c>
      <c r="B615" s="126" t="s">
        <v>1562</v>
      </c>
      <c r="C615" s="625" t="s">
        <v>722</v>
      </c>
      <c r="D615" s="620" t="s">
        <v>1045</v>
      </c>
      <c r="E615" s="628">
        <v>16</v>
      </c>
      <c r="F615" s="629">
        <v>40452</v>
      </c>
      <c r="G615" s="631">
        <v>-63191.99</v>
      </c>
      <c r="H615" s="633">
        <v>44469</v>
      </c>
      <c r="I615" s="631">
        <v>55126.85</v>
      </c>
      <c r="J615" s="631">
        <v>-8065.14</v>
      </c>
    </row>
    <row r="616" spans="1:10">
      <c r="A616" s="619">
        <f t="shared" si="9"/>
        <v>611</v>
      </c>
      <c r="B616" s="126" t="s">
        <v>1563</v>
      </c>
      <c r="C616" s="625" t="s">
        <v>723</v>
      </c>
      <c r="D616" s="620" t="s">
        <v>1045</v>
      </c>
      <c r="E616" s="628">
        <v>6</v>
      </c>
      <c r="F616" s="629">
        <v>40515</v>
      </c>
      <c r="G616" s="631">
        <v>-15224.92</v>
      </c>
      <c r="H616" s="633">
        <v>44377</v>
      </c>
      <c r="I616" s="631">
        <v>13031.2</v>
      </c>
      <c r="J616" s="631">
        <v>-2193.7199999999998</v>
      </c>
    </row>
    <row r="617" spans="1:10">
      <c r="A617" s="619">
        <f t="shared" si="9"/>
        <v>612</v>
      </c>
      <c r="B617" s="126" t="s">
        <v>1564</v>
      </c>
      <c r="C617" s="625" t="s">
        <v>724</v>
      </c>
      <c r="D617" s="620" t="s">
        <v>1045</v>
      </c>
      <c r="E617" s="628">
        <v>1</v>
      </c>
      <c r="F617" s="629">
        <v>40546</v>
      </c>
      <c r="G617" s="631">
        <v>-1012.34</v>
      </c>
      <c r="H617" s="633">
        <v>44377</v>
      </c>
      <c r="I617" s="126">
        <v>911.11</v>
      </c>
      <c r="J617" s="126">
        <v>-101.23</v>
      </c>
    </row>
    <row r="618" spans="1:10">
      <c r="A618" s="619">
        <f t="shared" si="9"/>
        <v>613</v>
      </c>
      <c r="B618" s="126" t="s">
        <v>6674</v>
      </c>
      <c r="C618" s="625" t="s">
        <v>8953</v>
      </c>
      <c r="D618" s="620" t="s">
        <v>1045</v>
      </c>
      <c r="E618" s="628">
        <v>1</v>
      </c>
      <c r="F618" s="629">
        <v>40575</v>
      </c>
      <c r="G618" s="631">
        <v>-3949.49</v>
      </c>
      <c r="H618" s="633">
        <v>44561</v>
      </c>
      <c r="I618" s="631">
        <v>3554.54</v>
      </c>
      <c r="J618" s="126">
        <v>-394.95</v>
      </c>
    </row>
    <row r="619" spans="1:10">
      <c r="A619" s="619">
        <f t="shared" si="9"/>
        <v>614</v>
      </c>
      <c r="B619" s="126" t="s">
        <v>6675</v>
      </c>
      <c r="C619" s="625" t="s">
        <v>8954</v>
      </c>
      <c r="D619" s="620" t="s">
        <v>1045</v>
      </c>
      <c r="E619" s="628">
        <v>1</v>
      </c>
      <c r="F619" s="629">
        <v>40603</v>
      </c>
      <c r="G619" s="631">
        <v>-8970.82</v>
      </c>
      <c r="H619" s="633">
        <v>44377</v>
      </c>
      <c r="I619" s="631">
        <v>8073.74</v>
      </c>
      <c r="J619" s="126">
        <v>-897.08</v>
      </c>
    </row>
    <row r="620" spans="1:10">
      <c r="A620" s="619">
        <f t="shared" si="9"/>
        <v>615</v>
      </c>
      <c r="B620" s="126" t="s">
        <v>6676</v>
      </c>
      <c r="C620" s="625" t="s">
        <v>728</v>
      </c>
      <c r="D620" s="620" t="s">
        <v>1045</v>
      </c>
      <c r="E620" s="628">
        <v>1</v>
      </c>
      <c r="F620" s="629">
        <v>40424</v>
      </c>
      <c r="G620" s="631">
        <v>-2565.17</v>
      </c>
      <c r="H620" s="633">
        <v>44651</v>
      </c>
      <c r="I620" s="631">
        <v>2256.35</v>
      </c>
      <c r="J620" s="126">
        <v>-308.82</v>
      </c>
    </row>
    <row r="621" spans="1:10">
      <c r="A621" s="619">
        <f t="shared" si="9"/>
        <v>616</v>
      </c>
      <c r="B621" s="126" t="s">
        <v>6677</v>
      </c>
      <c r="C621" s="625" t="s">
        <v>8955</v>
      </c>
      <c r="D621" s="620" t="s">
        <v>1045</v>
      </c>
      <c r="E621" s="628">
        <v>1</v>
      </c>
      <c r="F621" s="629">
        <v>40422</v>
      </c>
      <c r="G621" s="631">
        <v>-2565.17</v>
      </c>
      <c r="H621" s="633">
        <v>44469</v>
      </c>
      <c r="I621" s="631">
        <v>2258.23</v>
      </c>
      <c r="J621" s="126">
        <v>-306.94</v>
      </c>
    </row>
    <row r="622" spans="1:10">
      <c r="A622" s="619">
        <f t="shared" si="9"/>
        <v>617</v>
      </c>
      <c r="B622" s="126" t="s">
        <v>6678</v>
      </c>
      <c r="C622" s="625" t="s">
        <v>735</v>
      </c>
      <c r="D622" s="620" t="s">
        <v>1045</v>
      </c>
      <c r="E622" s="628">
        <v>1</v>
      </c>
      <c r="F622" s="629">
        <v>40603</v>
      </c>
      <c r="G622" s="631">
        <v>-2565.16</v>
      </c>
      <c r="H622" s="633">
        <v>44561</v>
      </c>
      <c r="I622" s="631">
        <v>2308.64</v>
      </c>
      <c r="J622" s="126">
        <v>-256.52</v>
      </c>
    </row>
    <row r="623" spans="1:10">
      <c r="A623" s="619">
        <f t="shared" si="9"/>
        <v>618</v>
      </c>
      <c r="B623" s="126" t="s">
        <v>4247</v>
      </c>
      <c r="C623" s="625" t="s">
        <v>727</v>
      </c>
      <c r="D623" s="620" t="s">
        <v>1045</v>
      </c>
      <c r="E623" s="628">
        <v>2</v>
      </c>
      <c r="F623" s="629">
        <v>40360</v>
      </c>
      <c r="G623" s="631">
        <v>-5130.34</v>
      </c>
      <c r="H623" s="633">
        <v>44469</v>
      </c>
      <c r="I623" s="631">
        <v>4598.5600000000004</v>
      </c>
      <c r="J623" s="126">
        <v>-531.78</v>
      </c>
    </row>
    <row r="624" spans="1:10">
      <c r="A624" s="619">
        <f t="shared" si="9"/>
        <v>619</v>
      </c>
      <c r="B624" s="126" t="s">
        <v>6679</v>
      </c>
      <c r="C624" s="625" t="s">
        <v>730</v>
      </c>
      <c r="D624" s="620" t="s">
        <v>1045</v>
      </c>
      <c r="E624" s="628">
        <v>1</v>
      </c>
      <c r="F624" s="629">
        <v>40484</v>
      </c>
      <c r="G624" s="631">
        <v>-2565.16</v>
      </c>
      <c r="H624" s="633">
        <v>44469</v>
      </c>
      <c r="I624" s="631">
        <v>2216.34</v>
      </c>
      <c r="J624" s="126">
        <v>-348.82</v>
      </c>
    </row>
    <row r="625" spans="1:10">
      <c r="A625" s="619">
        <f t="shared" si="9"/>
        <v>620</v>
      </c>
      <c r="B625" s="126" t="s">
        <v>6680</v>
      </c>
      <c r="C625" s="625" t="s">
        <v>8956</v>
      </c>
      <c r="D625" s="620" t="s">
        <v>1045</v>
      </c>
      <c r="E625" s="628">
        <v>1</v>
      </c>
      <c r="F625" s="629">
        <v>40514</v>
      </c>
      <c r="G625" s="631">
        <v>-2565.16</v>
      </c>
      <c r="H625" s="633">
        <v>44651</v>
      </c>
      <c r="I625" s="631">
        <v>2196.34</v>
      </c>
      <c r="J625" s="126">
        <v>-368.82</v>
      </c>
    </row>
    <row r="626" spans="1:10">
      <c r="A626" s="619">
        <f t="shared" si="9"/>
        <v>621</v>
      </c>
      <c r="B626" s="126" t="s">
        <v>1565</v>
      </c>
      <c r="C626" s="625" t="s">
        <v>733</v>
      </c>
      <c r="D626" s="620" t="s">
        <v>1045</v>
      </c>
      <c r="E626" s="628">
        <v>1</v>
      </c>
      <c r="F626" s="629">
        <v>40301</v>
      </c>
      <c r="G626" s="631">
        <v>-2565.19</v>
      </c>
      <c r="H626" s="633">
        <v>44469</v>
      </c>
      <c r="I626" s="631">
        <v>2308.67</v>
      </c>
      <c r="J626" s="126">
        <v>-256.52</v>
      </c>
    </row>
    <row r="627" spans="1:10">
      <c r="A627" s="619">
        <f t="shared" si="9"/>
        <v>622</v>
      </c>
      <c r="B627" s="126" t="s">
        <v>1566</v>
      </c>
      <c r="C627" s="625" t="s">
        <v>730</v>
      </c>
      <c r="D627" s="620" t="s">
        <v>1045</v>
      </c>
      <c r="E627" s="628">
        <v>2</v>
      </c>
      <c r="F627" s="629">
        <v>40484</v>
      </c>
      <c r="G627" s="631">
        <v>-5130.33</v>
      </c>
      <c r="H627" s="633">
        <v>44469</v>
      </c>
      <c r="I627" s="631">
        <v>4432.79</v>
      </c>
      <c r="J627" s="126">
        <v>-697.54</v>
      </c>
    </row>
    <row r="628" spans="1:10">
      <c r="A628" s="619">
        <f t="shared" si="9"/>
        <v>623</v>
      </c>
      <c r="B628" s="126" t="s">
        <v>4248</v>
      </c>
      <c r="C628" s="625" t="s">
        <v>732</v>
      </c>
      <c r="D628" s="620" t="s">
        <v>1045</v>
      </c>
      <c r="E628" s="628">
        <v>1</v>
      </c>
      <c r="F628" s="629">
        <v>40546</v>
      </c>
      <c r="G628" s="631">
        <v>-2565.16</v>
      </c>
      <c r="H628" s="633">
        <v>44469</v>
      </c>
      <c r="I628" s="631">
        <v>2308.64</v>
      </c>
      <c r="J628" s="126">
        <v>-256.52</v>
      </c>
    </row>
    <row r="629" spans="1:10">
      <c r="A629" s="619">
        <f t="shared" si="9"/>
        <v>624</v>
      </c>
      <c r="B629" s="126" t="s">
        <v>1567</v>
      </c>
      <c r="C629" s="625" t="s">
        <v>735</v>
      </c>
      <c r="D629" s="620" t="s">
        <v>1045</v>
      </c>
      <c r="E629" s="628">
        <v>2</v>
      </c>
      <c r="F629" s="629">
        <v>40603</v>
      </c>
      <c r="G629" s="631">
        <v>-5130.32</v>
      </c>
      <c r="H629" s="633">
        <v>44469</v>
      </c>
      <c r="I629" s="631">
        <v>4617.28</v>
      </c>
      <c r="J629" s="126">
        <v>-513.04</v>
      </c>
    </row>
    <row r="630" spans="1:10">
      <c r="A630" s="619">
        <f t="shared" si="9"/>
        <v>625</v>
      </c>
      <c r="B630" s="126" t="s">
        <v>4249</v>
      </c>
      <c r="C630" s="625" t="s">
        <v>725</v>
      </c>
      <c r="D630" s="620" t="s">
        <v>1045</v>
      </c>
      <c r="E630" s="628">
        <v>1</v>
      </c>
      <c r="F630" s="629">
        <v>40269</v>
      </c>
      <c r="G630" s="631">
        <v>-2565.19</v>
      </c>
      <c r="H630" s="633">
        <v>44651</v>
      </c>
      <c r="I630" s="631">
        <v>2308.67</v>
      </c>
      <c r="J630" s="126">
        <v>-256.52</v>
      </c>
    </row>
    <row r="631" spans="1:10">
      <c r="A631" s="619">
        <f t="shared" si="9"/>
        <v>626</v>
      </c>
      <c r="B631" s="126" t="s">
        <v>4250</v>
      </c>
      <c r="C631" s="625" t="s">
        <v>727</v>
      </c>
      <c r="D631" s="620" t="s">
        <v>1045</v>
      </c>
      <c r="E631" s="628">
        <v>1</v>
      </c>
      <c r="F631" s="629">
        <v>40360</v>
      </c>
      <c r="G631" s="631">
        <v>-2565.17</v>
      </c>
      <c r="H631" s="633">
        <v>44651</v>
      </c>
      <c r="I631" s="631">
        <v>2299.2199999999998</v>
      </c>
      <c r="J631" s="126">
        <v>-265.95</v>
      </c>
    </row>
    <row r="632" spans="1:10">
      <c r="A632" s="619">
        <f t="shared" si="9"/>
        <v>627</v>
      </c>
      <c r="B632" s="126" t="s">
        <v>6681</v>
      </c>
      <c r="C632" s="625" t="s">
        <v>728</v>
      </c>
      <c r="D632" s="620" t="s">
        <v>1045</v>
      </c>
      <c r="E632" s="628">
        <v>1</v>
      </c>
      <c r="F632" s="629">
        <v>40422</v>
      </c>
      <c r="G632" s="631">
        <v>-2565.17</v>
      </c>
      <c r="H632" s="633">
        <v>44377</v>
      </c>
      <c r="I632" s="631">
        <v>2257.88</v>
      </c>
      <c r="J632" s="126">
        <v>-307.29000000000002</v>
      </c>
    </row>
    <row r="633" spans="1:10">
      <c r="A633" s="619">
        <f t="shared" si="9"/>
        <v>628</v>
      </c>
      <c r="B633" s="126" t="s">
        <v>6682</v>
      </c>
      <c r="C633" s="625" t="s">
        <v>729</v>
      </c>
      <c r="D633" s="620" t="s">
        <v>1045</v>
      </c>
      <c r="E633" s="628">
        <v>2</v>
      </c>
      <c r="F633" s="629">
        <v>40452</v>
      </c>
      <c r="G633" s="631">
        <v>-5130.32</v>
      </c>
      <c r="H633" s="633">
        <v>44377</v>
      </c>
      <c r="I633" s="631">
        <v>4475.84</v>
      </c>
      <c r="J633" s="126">
        <v>-654.48</v>
      </c>
    </row>
    <row r="634" spans="1:10">
      <c r="A634" s="619">
        <f t="shared" si="9"/>
        <v>629</v>
      </c>
      <c r="B634" s="126" t="s">
        <v>6683</v>
      </c>
      <c r="C634" s="625" t="s">
        <v>730</v>
      </c>
      <c r="D634" s="620" t="s">
        <v>1045</v>
      </c>
      <c r="E634" s="628">
        <v>1</v>
      </c>
      <c r="F634" s="629">
        <v>40484</v>
      </c>
      <c r="G634" s="631">
        <v>-2565.16</v>
      </c>
      <c r="H634" s="633">
        <v>44469</v>
      </c>
      <c r="I634" s="631">
        <v>2216.38</v>
      </c>
      <c r="J634" s="126">
        <v>-348.78</v>
      </c>
    </row>
    <row r="635" spans="1:10">
      <c r="A635" s="619">
        <f t="shared" si="9"/>
        <v>630</v>
      </c>
      <c r="B635" s="126" t="s">
        <v>6684</v>
      </c>
      <c r="C635" s="625" t="s">
        <v>731</v>
      </c>
      <c r="D635" s="620" t="s">
        <v>1045</v>
      </c>
      <c r="E635" s="628">
        <v>1</v>
      </c>
      <c r="F635" s="629">
        <v>40515</v>
      </c>
      <c r="G635" s="631">
        <v>-2565.16</v>
      </c>
      <c r="H635" s="633">
        <v>44469</v>
      </c>
      <c r="I635" s="631">
        <v>2195.54</v>
      </c>
      <c r="J635" s="126">
        <v>-369.62</v>
      </c>
    </row>
    <row r="636" spans="1:10">
      <c r="A636" s="619">
        <f t="shared" si="9"/>
        <v>631</v>
      </c>
      <c r="B636" s="126" t="s">
        <v>6685</v>
      </c>
      <c r="C636" s="625" t="s">
        <v>732</v>
      </c>
      <c r="D636" s="620" t="s">
        <v>1045</v>
      </c>
      <c r="E636" s="628">
        <v>1</v>
      </c>
      <c r="F636" s="629">
        <v>40546</v>
      </c>
      <c r="G636" s="631">
        <v>-2565.16</v>
      </c>
      <c r="H636" s="633">
        <v>44469</v>
      </c>
      <c r="I636" s="631">
        <v>2308.64</v>
      </c>
      <c r="J636" s="126">
        <v>-256.52</v>
      </c>
    </row>
    <row r="637" spans="1:10">
      <c r="A637" s="619">
        <f t="shared" si="9"/>
        <v>632</v>
      </c>
      <c r="B637" s="126" t="s">
        <v>1568</v>
      </c>
      <c r="C637" s="625" t="s">
        <v>726</v>
      </c>
      <c r="D637" s="620" t="s">
        <v>1045</v>
      </c>
      <c r="E637" s="628">
        <v>1</v>
      </c>
      <c r="F637" s="629">
        <v>40333</v>
      </c>
      <c r="G637" s="631">
        <v>-2565.17</v>
      </c>
      <c r="H637" s="633">
        <v>44469</v>
      </c>
      <c r="I637" s="631">
        <v>2308.65</v>
      </c>
      <c r="J637" s="126">
        <v>-256.52</v>
      </c>
    </row>
    <row r="638" spans="1:10">
      <c r="A638" s="619">
        <f t="shared" si="9"/>
        <v>633</v>
      </c>
      <c r="B638" s="126" t="s">
        <v>6686</v>
      </c>
      <c r="C638" s="625" t="s">
        <v>729</v>
      </c>
      <c r="D638" s="620" t="s">
        <v>1045</v>
      </c>
      <c r="E638" s="628">
        <v>2</v>
      </c>
      <c r="F638" s="629">
        <v>40452</v>
      </c>
      <c r="G638" s="631">
        <v>-5130.34</v>
      </c>
      <c r="H638" s="633">
        <v>44377</v>
      </c>
      <c r="I638" s="631">
        <v>4475.8</v>
      </c>
      <c r="J638" s="126">
        <v>-654.54</v>
      </c>
    </row>
    <row r="639" spans="1:10">
      <c r="A639" s="619">
        <f t="shared" si="9"/>
        <v>634</v>
      </c>
      <c r="B639" s="126" t="s">
        <v>1569</v>
      </c>
      <c r="C639" s="625" t="s">
        <v>730</v>
      </c>
      <c r="D639" s="620" t="s">
        <v>1045</v>
      </c>
      <c r="E639" s="628">
        <v>1</v>
      </c>
      <c r="F639" s="629">
        <v>40483</v>
      </c>
      <c r="G639" s="631">
        <v>-2565.17</v>
      </c>
      <c r="H639" s="633">
        <v>44469</v>
      </c>
      <c r="I639" s="631">
        <v>2217.12</v>
      </c>
      <c r="J639" s="126">
        <v>-348.05</v>
      </c>
    </row>
    <row r="640" spans="1:10">
      <c r="A640" s="619">
        <f t="shared" si="9"/>
        <v>635</v>
      </c>
      <c r="B640" s="126" t="s">
        <v>6687</v>
      </c>
      <c r="C640" s="625" t="s">
        <v>732</v>
      </c>
      <c r="D640" s="620" t="s">
        <v>1045</v>
      </c>
      <c r="E640" s="628">
        <v>1</v>
      </c>
      <c r="F640" s="629">
        <v>40546</v>
      </c>
      <c r="G640" s="631">
        <v>-2565.16</v>
      </c>
      <c r="H640" s="633">
        <v>44651</v>
      </c>
      <c r="I640" s="631">
        <v>2308.64</v>
      </c>
      <c r="J640" s="126">
        <v>-256.52</v>
      </c>
    </row>
    <row r="641" spans="1:10">
      <c r="A641" s="619">
        <f t="shared" si="9"/>
        <v>636</v>
      </c>
      <c r="B641" s="126" t="s">
        <v>6688</v>
      </c>
      <c r="C641" s="625" t="s">
        <v>8957</v>
      </c>
      <c r="D641" s="620" t="s">
        <v>1045</v>
      </c>
      <c r="E641" s="628">
        <v>1</v>
      </c>
      <c r="F641" s="629">
        <v>40603</v>
      </c>
      <c r="G641" s="631">
        <v>-2565.16</v>
      </c>
      <c r="H641" s="633">
        <v>44377</v>
      </c>
      <c r="I641" s="631">
        <v>2308.64</v>
      </c>
      <c r="J641" s="126">
        <v>-256.52</v>
      </c>
    </row>
    <row r="642" spans="1:10">
      <c r="A642" s="619">
        <f t="shared" si="9"/>
        <v>637</v>
      </c>
      <c r="B642" s="126" t="s">
        <v>1570</v>
      </c>
      <c r="C642" s="625" t="s">
        <v>735</v>
      </c>
      <c r="D642" s="620" t="s">
        <v>1045</v>
      </c>
      <c r="E642" s="628">
        <v>1</v>
      </c>
      <c r="F642" s="629">
        <v>40603</v>
      </c>
      <c r="G642" s="631">
        <v>-2565.16</v>
      </c>
      <c r="H642" s="633">
        <v>44469</v>
      </c>
      <c r="I642" s="631">
        <v>2308.64</v>
      </c>
      <c r="J642" s="126">
        <v>-256.52</v>
      </c>
    </row>
    <row r="643" spans="1:10">
      <c r="A643" s="619">
        <f t="shared" si="9"/>
        <v>638</v>
      </c>
      <c r="B643" s="126" t="s">
        <v>6689</v>
      </c>
      <c r="C643" s="625" t="s">
        <v>728</v>
      </c>
      <c r="D643" s="620" t="s">
        <v>1045</v>
      </c>
      <c r="E643" s="628">
        <v>1</v>
      </c>
      <c r="F643" s="629">
        <v>40428</v>
      </c>
      <c r="G643" s="631">
        <v>-2565.17</v>
      </c>
      <c r="H643" s="633">
        <v>44469</v>
      </c>
      <c r="I643" s="631">
        <v>2308.65</v>
      </c>
      <c r="J643" s="126">
        <v>-256.52</v>
      </c>
    </row>
    <row r="644" spans="1:10">
      <c r="A644" s="619">
        <f t="shared" si="9"/>
        <v>639</v>
      </c>
      <c r="B644" s="126" t="s">
        <v>6690</v>
      </c>
      <c r="C644" s="625" t="s">
        <v>729</v>
      </c>
      <c r="D644" s="620" t="s">
        <v>1045</v>
      </c>
      <c r="E644" s="628">
        <v>1</v>
      </c>
      <c r="F644" s="629">
        <v>40452</v>
      </c>
      <c r="G644" s="631">
        <v>-2565.17</v>
      </c>
      <c r="H644" s="633">
        <v>44650</v>
      </c>
      <c r="I644" s="631">
        <v>2237.96</v>
      </c>
      <c r="J644" s="126">
        <v>-327.20999999999998</v>
      </c>
    </row>
    <row r="645" spans="1:10">
      <c r="A645" s="619">
        <f t="shared" si="9"/>
        <v>640</v>
      </c>
      <c r="B645" s="126" t="s">
        <v>6691</v>
      </c>
      <c r="C645" s="625" t="s">
        <v>731</v>
      </c>
      <c r="D645" s="620" t="s">
        <v>1045</v>
      </c>
      <c r="E645" s="628">
        <v>2</v>
      </c>
      <c r="F645" s="629">
        <v>40519</v>
      </c>
      <c r="G645" s="631">
        <v>-5130.32</v>
      </c>
      <c r="H645" s="633">
        <v>44377</v>
      </c>
      <c r="I645" s="631">
        <v>4617.29</v>
      </c>
      <c r="J645" s="126">
        <v>-513.03</v>
      </c>
    </row>
    <row r="646" spans="1:10">
      <c r="A646" s="619">
        <f t="shared" si="9"/>
        <v>641</v>
      </c>
      <c r="B646" s="126" t="s">
        <v>1571</v>
      </c>
      <c r="C646" s="625" t="s">
        <v>736</v>
      </c>
      <c r="D646" s="620" t="s">
        <v>1045</v>
      </c>
      <c r="E646" s="628">
        <v>2</v>
      </c>
      <c r="F646" s="629">
        <v>40271</v>
      </c>
      <c r="G646" s="631">
        <v>-5130.38</v>
      </c>
      <c r="H646" s="633">
        <v>44561</v>
      </c>
      <c r="I646" s="631">
        <v>4617.34</v>
      </c>
      <c r="J646" s="126">
        <v>-513.04</v>
      </c>
    </row>
    <row r="647" spans="1:10">
      <c r="A647" s="619">
        <f t="shared" si="9"/>
        <v>642</v>
      </c>
      <c r="B647" s="126" t="s">
        <v>6692</v>
      </c>
      <c r="C647" s="625" t="s">
        <v>8958</v>
      </c>
      <c r="D647" s="620" t="s">
        <v>1045</v>
      </c>
      <c r="E647" s="628">
        <v>1</v>
      </c>
      <c r="F647" s="629">
        <v>40333</v>
      </c>
      <c r="G647" s="631">
        <v>-2565.1799999999998</v>
      </c>
      <c r="H647" s="633">
        <v>44651</v>
      </c>
      <c r="I647" s="631">
        <v>2308.66</v>
      </c>
      <c r="J647" s="126">
        <v>-256.52</v>
      </c>
    </row>
    <row r="648" spans="1:10">
      <c r="A648" s="619">
        <f t="shared" ref="A648:A711" si="10">A647+1</f>
        <v>643</v>
      </c>
      <c r="B648" s="126" t="s">
        <v>6693</v>
      </c>
      <c r="C648" s="625" t="s">
        <v>737</v>
      </c>
      <c r="D648" s="620" t="s">
        <v>1045</v>
      </c>
      <c r="E648" s="628">
        <v>1</v>
      </c>
      <c r="F648" s="629">
        <v>40331</v>
      </c>
      <c r="G648" s="631">
        <v>-2565.17</v>
      </c>
      <c r="H648" s="633">
        <v>44469</v>
      </c>
      <c r="I648" s="631">
        <v>2308.65</v>
      </c>
      <c r="J648" s="126">
        <v>-256.52</v>
      </c>
    </row>
    <row r="649" spans="1:10">
      <c r="A649" s="619">
        <f t="shared" si="10"/>
        <v>644</v>
      </c>
      <c r="B649" s="126" t="s">
        <v>6694</v>
      </c>
      <c r="C649" s="625" t="s">
        <v>738</v>
      </c>
      <c r="D649" s="620" t="s">
        <v>1045</v>
      </c>
      <c r="E649" s="628">
        <v>1</v>
      </c>
      <c r="F649" s="629">
        <v>40361</v>
      </c>
      <c r="G649" s="631">
        <v>-2565.17</v>
      </c>
      <c r="H649" s="633">
        <v>44651</v>
      </c>
      <c r="I649" s="631">
        <v>2298.5500000000002</v>
      </c>
      <c r="J649" s="126">
        <v>-266.62</v>
      </c>
    </row>
    <row r="650" spans="1:10">
      <c r="A650" s="619">
        <f t="shared" si="10"/>
        <v>645</v>
      </c>
      <c r="B650" s="126" t="s">
        <v>6695</v>
      </c>
      <c r="C650" s="625" t="s">
        <v>729</v>
      </c>
      <c r="D650" s="620" t="s">
        <v>1045</v>
      </c>
      <c r="E650" s="628">
        <v>2</v>
      </c>
      <c r="F650" s="629">
        <v>40452</v>
      </c>
      <c r="G650" s="631">
        <v>-5130.34</v>
      </c>
      <c r="H650" s="633">
        <v>44561</v>
      </c>
      <c r="I650" s="631">
        <v>4475.7700000000004</v>
      </c>
      <c r="J650" s="126">
        <v>-654.57000000000005</v>
      </c>
    </row>
    <row r="651" spans="1:10">
      <c r="A651" s="619">
        <f t="shared" si="10"/>
        <v>646</v>
      </c>
      <c r="B651" s="126" t="s">
        <v>1572</v>
      </c>
      <c r="C651" s="625" t="s">
        <v>730</v>
      </c>
      <c r="D651" s="620" t="s">
        <v>1045</v>
      </c>
      <c r="E651" s="628">
        <v>1</v>
      </c>
      <c r="F651" s="629">
        <v>40483</v>
      </c>
      <c r="G651" s="631">
        <v>-2565.16</v>
      </c>
      <c r="H651" s="633">
        <v>44561</v>
      </c>
      <c r="I651" s="631">
        <v>2217.08</v>
      </c>
      <c r="J651" s="126">
        <v>-348.08</v>
      </c>
    </row>
    <row r="652" spans="1:10">
      <c r="A652" s="619">
        <f t="shared" si="10"/>
        <v>647</v>
      </c>
      <c r="B652" s="126" t="s">
        <v>6696</v>
      </c>
      <c r="C652" s="625" t="s">
        <v>731</v>
      </c>
      <c r="D652" s="620" t="s">
        <v>1045</v>
      </c>
      <c r="E652" s="628">
        <v>2</v>
      </c>
      <c r="F652" s="629">
        <v>40518</v>
      </c>
      <c r="G652" s="631">
        <v>-5130.32</v>
      </c>
      <c r="H652" s="633">
        <v>44469</v>
      </c>
      <c r="I652" s="631">
        <v>4617.28</v>
      </c>
      <c r="J652" s="126">
        <v>-513.04</v>
      </c>
    </row>
    <row r="653" spans="1:10">
      <c r="A653" s="619">
        <f t="shared" si="10"/>
        <v>648</v>
      </c>
      <c r="B653" s="126" t="s">
        <v>6697</v>
      </c>
      <c r="C653" s="625" t="s">
        <v>734</v>
      </c>
      <c r="D653" s="620" t="s">
        <v>1045</v>
      </c>
      <c r="E653" s="628">
        <v>1</v>
      </c>
      <c r="F653" s="629">
        <v>40575</v>
      </c>
      <c r="G653" s="631">
        <v>-2565.16</v>
      </c>
      <c r="H653" s="633">
        <v>44469</v>
      </c>
      <c r="I653" s="631">
        <v>2308.64</v>
      </c>
      <c r="J653" s="126">
        <v>-256.52</v>
      </c>
    </row>
    <row r="654" spans="1:10">
      <c r="A654" s="619">
        <f t="shared" si="10"/>
        <v>649</v>
      </c>
      <c r="B654" s="126" t="s">
        <v>6698</v>
      </c>
      <c r="C654" s="625" t="s">
        <v>738</v>
      </c>
      <c r="D654" s="620" t="s">
        <v>1045</v>
      </c>
      <c r="E654" s="628">
        <v>1</v>
      </c>
      <c r="F654" s="629">
        <v>40364</v>
      </c>
      <c r="G654" s="631">
        <v>-2565.17</v>
      </c>
      <c r="H654" s="633">
        <v>44469</v>
      </c>
      <c r="I654" s="631">
        <v>2308.65</v>
      </c>
      <c r="J654" s="126">
        <v>-256.52</v>
      </c>
    </row>
    <row r="655" spans="1:10">
      <c r="A655" s="619">
        <f t="shared" si="10"/>
        <v>650</v>
      </c>
      <c r="B655" s="126" t="s">
        <v>6699</v>
      </c>
      <c r="C655" s="625" t="s">
        <v>728</v>
      </c>
      <c r="D655" s="620" t="s">
        <v>1045</v>
      </c>
      <c r="E655" s="628">
        <v>1</v>
      </c>
      <c r="F655" s="629">
        <v>40424</v>
      </c>
      <c r="G655" s="631">
        <v>-2565.16</v>
      </c>
      <c r="H655" s="633">
        <v>44469</v>
      </c>
      <c r="I655" s="631">
        <v>2256.39</v>
      </c>
      <c r="J655" s="126">
        <v>-308.77</v>
      </c>
    </row>
    <row r="656" spans="1:10">
      <c r="A656" s="619">
        <f t="shared" si="10"/>
        <v>651</v>
      </c>
      <c r="B656" s="126" t="s">
        <v>4251</v>
      </c>
      <c r="C656" s="625" t="s">
        <v>729</v>
      </c>
      <c r="D656" s="620" t="s">
        <v>1045</v>
      </c>
      <c r="E656" s="628">
        <v>2</v>
      </c>
      <c r="F656" s="629">
        <v>40452</v>
      </c>
      <c r="G656" s="631">
        <v>-5130.32</v>
      </c>
      <c r="H656" s="633">
        <v>44377</v>
      </c>
      <c r="I656" s="631">
        <v>4475.74</v>
      </c>
      <c r="J656" s="126">
        <v>-654.58000000000004</v>
      </c>
    </row>
    <row r="657" spans="1:10">
      <c r="A657" s="619">
        <f t="shared" si="10"/>
        <v>652</v>
      </c>
      <c r="B657" s="126" t="s">
        <v>6700</v>
      </c>
      <c r="C657" s="625" t="s">
        <v>735</v>
      </c>
      <c r="D657" s="620" t="s">
        <v>1045</v>
      </c>
      <c r="E657" s="628">
        <v>1</v>
      </c>
      <c r="F657" s="629">
        <v>40603</v>
      </c>
      <c r="G657" s="631">
        <v>-2565.16</v>
      </c>
      <c r="H657" s="633">
        <v>44561</v>
      </c>
      <c r="I657" s="631">
        <v>2308.64</v>
      </c>
      <c r="J657" s="126">
        <v>-256.52</v>
      </c>
    </row>
    <row r="658" spans="1:10">
      <c r="A658" s="619">
        <f t="shared" si="10"/>
        <v>653</v>
      </c>
      <c r="B658" s="126" t="s">
        <v>1573</v>
      </c>
      <c r="C658" s="625" t="s">
        <v>736</v>
      </c>
      <c r="D658" s="620" t="s">
        <v>1045</v>
      </c>
      <c r="E658" s="628">
        <v>1</v>
      </c>
      <c r="F658" s="629">
        <v>40271</v>
      </c>
      <c r="G658" s="631">
        <v>-2565.19</v>
      </c>
      <c r="H658" s="633">
        <v>44651</v>
      </c>
      <c r="I658" s="631">
        <v>2308.67</v>
      </c>
      <c r="J658" s="126">
        <v>-256.52</v>
      </c>
    </row>
    <row r="659" spans="1:10">
      <c r="A659" s="619">
        <f t="shared" si="10"/>
        <v>654</v>
      </c>
      <c r="B659" s="126" t="s">
        <v>1574</v>
      </c>
      <c r="C659" s="625" t="s">
        <v>738</v>
      </c>
      <c r="D659" s="620" t="s">
        <v>1045</v>
      </c>
      <c r="E659" s="628">
        <v>2</v>
      </c>
      <c r="F659" s="629">
        <v>40361</v>
      </c>
      <c r="G659" s="631">
        <v>-5130.34</v>
      </c>
      <c r="H659" s="633">
        <v>44469</v>
      </c>
      <c r="I659" s="631">
        <v>4597.0600000000004</v>
      </c>
      <c r="J659" s="126">
        <v>-533.28</v>
      </c>
    </row>
    <row r="660" spans="1:10">
      <c r="A660" s="619">
        <f t="shared" si="10"/>
        <v>655</v>
      </c>
      <c r="B660" s="126" t="s">
        <v>6701</v>
      </c>
      <c r="C660" s="625" t="s">
        <v>739</v>
      </c>
      <c r="D660" s="620" t="s">
        <v>1045</v>
      </c>
      <c r="E660" s="628">
        <v>1</v>
      </c>
      <c r="F660" s="629">
        <v>40392</v>
      </c>
      <c r="G660" s="631">
        <v>-2565.17</v>
      </c>
      <c r="H660" s="633">
        <v>44561</v>
      </c>
      <c r="I660" s="631">
        <v>2277.9699999999998</v>
      </c>
      <c r="J660" s="126">
        <v>-287.2</v>
      </c>
    </row>
    <row r="661" spans="1:10">
      <c r="A661" s="619">
        <f t="shared" si="10"/>
        <v>656</v>
      </c>
      <c r="B661" s="126" t="s">
        <v>6702</v>
      </c>
      <c r="C661" s="625" t="s">
        <v>729</v>
      </c>
      <c r="D661" s="620" t="s">
        <v>1045</v>
      </c>
      <c r="E661" s="628">
        <v>1</v>
      </c>
      <c r="F661" s="629">
        <v>40452</v>
      </c>
      <c r="G661" s="631">
        <v>-2565.16</v>
      </c>
      <c r="H661" s="633">
        <v>44469</v>
      </c>
      <c r="I661" s="631">
        <v>2237.83</v>
      </c>
      <c r="J661" s="126">
        <v>-327.33</v>
      </c>
    </row>
    <row r="662" spans="1:10">
      <c r="A662" s="619">
        <f t="shared" si="10"/>
        <v>657</v>
      </c>
      <c r="B662" s="126" t="s">
        <v>1575</v>
      </c>
      <c r="C662" s="625" t="s">
        <v>731</v>
      </c>
      <c r="D662" s="620" t="s">
        <v>1045</v>
      </c>
      <c r="E662" s="628">
        <v>1</v>
      </c>
      <c r="F662" s="629">
        <v>40518</v>
      </c>
      <c r="G662" s="631">
        <v>-2565.16</v>
      </c>
      <c r="H662" s="633">
        <v>44469</v>
      </c>
      <c r="I662" s="631">
        <v>2308.64</v>
      </c>
      <c r="J662" s="126">
        <v>-256.52</v>
      </c>
    </row>
    <row r="663" spans="1:10">
      <c r="A663" s="619">
        <f t="shared" si="10"/>
        <v>658</v>
      </c>
      <c r="B663" s="126" t="s">
        <v>6703</v>
      </c>
      <c r="C663" s="625" t="s">
        <v>738</v>
      </c>
      <c r="D663" s="620" t="s">
        <v>1045</v>
      </c>
      <c r="E663" s="628">
        <v>1</v>
      </c>
      <c r="F663" s="629">
        <v>40361</v>
      </c>
      <c r="G663" s="631">
        <v>-2565.17</v>
      </c>
      <c r="H663" s="633">
        <v>44469</v>
      </c>
      <c r="I663" s="631">
        <v>2298.35</v>
      </c>
      <c r="J663" s="126">
        <v>-266.82</v>
      </c>
    </row>
    <row r="664" spans="1:10">
      <c r="A664" s="619">
        <f t="shared" si="10"/>
        <v>659</v>
      </c>
      <c r="B664" s="126" t="s">
        <v>6704</v>
      </c>
      <c r="C664" s="625" t="s">
        <v>729</v>
      </c>
      <c r="D664" s="620" t="s">
        <v>1045</v>
      </c>
      <c r="E664" s="628">
        <v>1</v>
      </c>
      <c r="F664" s="629">
        <v>40452</v>
      </c>
      <c r="G664" s="631">
        <v>-2565.16</v>
      </c>
      <c r="H664" s="633">
        <v>44469</v>
      </c>
      <c r="I664" s="631">
        <v>2238.11</v>
      </c>
      <c r="J664" s="126">
        <v>-327.05</v>
      </c>
    </row>
    <row r="665" spans="1:10">
      <c r="A665" s="619">
        <f t="shared" si="10"/>
        <v>660</v>
      </c>
      <c r="B665" s="126" t="s">
        <v>1576</v>
      </c>
      <c r="C665" s="625" t="s">
        <v>740</v>
      </c>
      <c r="D665" s="620" t="s">
        <v>1045</v>
      </c>
      <c r="E665" s="628">
        <v>4</v>
      </c>
      <c r="F665" s="629">
        <v>39543</v>
      </c>
      <c r="G665" s="631">
        <v>-3847.39</v>
      </c>
      <c r="H665" s="633">
        <v>44469</v>
      </c>
      <c r="I665" s="631">
        <v>3462.65</v>
      </c>
      <c r="J665" s="126">
        <v>-384.74</v>
      </c>
    </row>
    <row r="666" spans="1:10">
      <c r="A666" s="619">
        <f t="shared" si="10"/>
        <v>661</v>
      </c>
      <c r="B666" s="126" t="s">
        <v>1577</v>
      </c>
      <c r="C666" s="625" t="s">
        <v>741</v>
      </c>
      <c r="D666" s="620" t="s">
        <v>1045</v>
      </c>
      <c r="E666" s="628">
        <v>3</v>
      </c>
      <c r="F666" s="629">
        <v>39580</v>
      </c>
      <c r="G666" s="631">
        <v>-2920.89</v>
      </c>
      <c r="H666" s="633">
        <v>44469</v>
      </c>
      <c r="I666" s="631">
        <v>2628.8</v>
      </c>
      <c r="J666" s="126">
        <v>-292.08999999999997</v>
      </c>
    </row>
    <row r="667" spans="1:10">
      <c r="A667" s="619">
        <f t="shared" si="10"/>
        <v>662</v>
      </c>
      <c r="B667" s="126" t="s">
        <v>1578</v>
      </c>
      <c r="C667" s="625" t="s">
        <v>742</v>
      </c>
      <c r="D667" s="620" t="s">
        <v>1045</v>
      </c>
      <c r="E667" s="628">
        <v>1</v>
      </c>
      <c r="F667" s="629">
        <v>39610</v>
      </c>
      <c r="G667" s="126">
        <v>-970.37</v>
      </c>
      <c r="H667" s="633">
        <v>44650</v>
      </c>
      <c r="I667" s="126">
        <v>873.33</v>
      </c>
      <c r="J667" s="126">
        <v>-97.04</v>
      </c>
    </row>
    <row r="668" spans="1:10">
      <c r="A668" s="619">
        <f t="shared" si="10"/>
        <v>663</v>
      </c>
      <c r="B668" s="126" t="s">
        <v>1579</v>
      </c>
      <c r="C668" s="625" t="s">
        <v>743</v>
      </c>
      <c r="D668" s="620" t="s">
        <v>1045</v>
      </c>
      <c r="E668" s="628">
        <v>15</v>
      </c>
      <c r="F668" s="629">
        <v>39650</v>
      </c>
      <c r="G668" s="631">
        <v>-17811.16</v>
      </c>
      <c r="H668" s="633">
        <v>44377</v>
      </c>
      <c r="I668" s="631">
        <v>16030.03</v>
      </c>
      <c r="J668" s="631">
        <v>-1781.13</v>
      </c>
    </row>
    <row r="669" spans="1:10">
      <c r="A669" s="619">
        <f t="shared" si="10"/>
        <v>664</v>
      </c>
      <c r="B669" s="126" t="s">
        <v>1580</v>
      </c>
      <c r="C669" s="625" t="s">
        <v>744</v>
      </c>
      <c r="D669" s="620" t="s">
        <v>1045</v>
      </c>
      <c r="E669" s="628">
        <v>11</v>
      </c>
      <c r="F669" s="629">
        <v>39682</v>
      </c>
      <c r="G669" s="631">
        <v>-10666.48</v>
      </c>
      <c r="H669" s="633">
        <v>44377</v>
      </c>
      <c r="I669" s="631">
        <v>9599.82</v>
      </c>
      <c r="J669" s="631">
        <v>-1066.6600000000001</v>
      </c>
    </row>
    <row r="670" spans="1:10">
      <c r="A670" s="619">
        <f t="shared" si="10"/>
        <v>665</v>
      </c>
      <c r="B670" s="126" t="s">
        <v>1581</v>
      </c>
      <c r="C670" s="625" t="s">
        <v>745</v>
      </c>
      <c r="D670" s="620" t="s">
        <v>1045</v>
      </c>
      <c r="E670" s="628">
        <v>10</v>
      </c>
      <c r="F670" s="629">
        <v>39697</v>
      </c>
      <c r="G670" s="631">
        <v>-9882.9599999999991</v>
      </c>
      <c r="H670" s="633">
        <v>44377</v>
      </c>
      <c r="I670" s="631">
        <v>8894.66</v>
      </c>
      <c r="J670" s="126">
        <v>-988.3</v>
      </c>
    </row>
    <row r="671" spans="1:10">
      <c r="A671" s="619">
        <f t="shared" si="10"/>
        <v>666</v>
      </c>
      <c r="B671" s="126" t="s">
        <v>1582</v>
      </c>
      <c r="C671" s="625" t="s">
        <v>746</v>
      </c>
      <c r="D671" s="620" t="s">
        <v>1045</v>
      </c>
      <c r="E671" s="628">
        <v>1</v>
      </c>
      <c r="F671" s="629">
        <v>39725</v>
      </c>
      <c r="G671" s="631">
        <v>-1088.82</v>
      </c>
      <c r="H671" s="633">
        <v>44469</v>
      </c>
      <c r="I671" s="126">
        <v>979.94</v>
      </c>
      <c r="J671" s="126">
        <v>-108.88</v>
      </c>
    </row>
    <row r="672" spans="1:10">
      <c r="A672" s="619">
        <f t="shared" si="10"/>
        <v>667</v>
      </c>
      <c r="B672" s="126" t="s">
        <v>1583</v>
      </c>
      <c r="C672" s="625" t="s">
        <v>747</v>
      </c>
      <c r="D672" s="620" t="s">
        <v>1045</v>
      </c>
      <c r="E672" s="628">
        <v>16</v>
      </c>
      <c r="F672" s="629">
        <v>39756</v>
      </c>
      <c r="G672" s="631">
        <v>-16838.91</v>
      </c>
      <c r="H672" s="633">
        <v>44377</v>
      </c>
      <c r="I672" s="631">
        <v>15155</v>
      </c>
      <c r="J672" s="631">
        <v>-1683.91</v>
      </c>
    </row>
    <row r="673" spans="1:10">
      <c r="A673" s="619">
        <f t="shared" si="10"/>
        <v>668</v>
      </c>
      <c r="B673" s="126" t="s">
        <v>1584</v>
      </c>
      <c r="C673" s="625" t="s">
        <v>748</v>
      </c>
      <c r="D673" s="620" t="s">
        <v>1045</v>
      </c>
      <c r="E673" s="628">
        <v>28</v>
      </c>
      <c r="F673" s="629">
        <v>39785</v>
      </c>
      <c r="G673" s="631">
        <v>-29936.240000000002</v>
      </c>
      <c r="H673" s="633">
        <v>44377</v>
      </c>
      <c r="I673" s="631">
        <v>25436.2</v>
      </c>
      <c r="J673" s="631">
        <v>-4500.04</v>
      </c>
    </row>
    <row r="674" spans="1:10">
      <c r="A674" s="619">
        <f t="shared" si="10"/>
        <v>669</v>
      </c>
      <c r="B674" s="126" t="s">
        <v>1585</v>
      </c>
      <c r="C674" s="625" t="s">
        <v>749</v>
      </c>
      <c r="D674" s="620" t="s">
        <v>1045</v>
      </c>
      <c r="E674" s="628">
        <v>20</v>
      </c>
      <c r="F674" s="629">
        <v>39815</v>
      </c>
      <c r="G674" s="631">
        <v>-21959.96</v>
      </c>
      <c r="H674" s="633">
        <v>44377</v>
      </c>
      <c r="I674" s="631">
        <v>19763.96</v>
      </c>
      <c r="J674" s="631">
        <v>-2196</v>
      </c>
    </row>
    <row r="675" spans="1:10">
      <c r="A675" s="619">
        <f t="shared" si="10"/>
        <v>670</v>
      </c>
      <c r="B675" s="126" t="s">
        <v>1586</v>
      </c>
      <c r="C675" s="625" t="s">
        <v>750</v>
      </c>
      <c r="D675" s="620" t="s">
        <v>1045</v>
      </c>
      <c r="E675" s="628">
        <v>19</v>
      </c>
      <c r="F675" s="629">
        <v>39848</v>
      </c>
      <c r="G675" s="631">
        <v>-20989.52</v>
      </c>
      <c r="H675" s="633">
        <v>44469</v>
      </c>
      <c r="I675" s="631">
        <v>18890.55</v>
      </c>
      <c r="J675" s="631">
        <v>-2098.9699999999998</v>
      </c>
    </row>
    <row r="676" spans="1:10">
      <c r="A676" s="619">
        <f t="shared" si="10"/>
        <v>671</v>
      </c>
      <c r="B676" s="126" t="s">
        <v>1587</v>
      </c>
      <c r="C676" s="625" t="s">
        <v>751</v>
      </c>
      <c r="D676" s="620" t="s">
        <v>1045</v>
      </c>
      <c r="E676" s="628">
        <v>9</v>
      </c>
      <c r="F676" s="629">
        <v>39876</v>
      </c>
      <c r="G676" s="631">
        <v>-9799.39</v>
      </c>
      <c r="H676" s="633">
        <v>44469</v>
      </c>
      <c r="I676" s="631">
        <v>8819.4500000000007</v>
      </c>
      <c r="J676" s="126">
        <v>-979.94</v>
      </c>
    </row>
    <row r="677" spans="1:10">
      <c r="A677" s="619">
        <f t="shared" si="10"/>
        <v>672</v>
      </c>
      <c r="B677" s="126" t="s">
        <v>1588</v>
      </c>
      <c r="C677" s="625" t="s">
        <v>752</v>
      </c>
      <c r="D677" s="620" t="s">
        <v>1045</v>
      </c>
      <c r="E677" s="628">
        <v>5</v>
      </c>
      <c r="F677" s="629">
        <v>39543</v>
      </c>
      <c r="G677" s="631">
        <v>-6456.76</v>
      </c>
      <c r="H677" s="633">
        <v>44469</v>
      </c>
      <c r="I677" s="631">
        <v>5811.09</v>
      </c>
      <c r="J677" s="126">
        <v>-645.66999999999996</v>
      </c>
    </row>
    <row r="678" spans="1:10">
      <c r="A678" s="619">
        <f t="shared" si="10"/>
        <v>673</v>
      </c>
      <c r="B678" s="126" t="s">
        <v>1589</v>
      </c>
      <c r="C678" s="625" t="s">
        <v>753</v>
      </c>
      <c r="D678" s="620" t="s">
        <v>1045</v>
      </c>
      <c r="E678" s="628">
        <v>1</v>
      </c>
      <c r="F678" s="629">
        <v>39580</v>
      </c>
      <c r="G678" s="126">
        <v>-969.31</v>
      </c>
      <c r="H678" s="633">
        <v>44561</v>
      </c>
      <c r="I678" s="126">
        <v>872.38</v>
      </c>
      <c r="J678" s="126">
        <v>-96.93</v>
      </c>
    </row>
    <row r="679" spans="1:10">
      <c r="A679" s="619">
        <f t="shared" si="10"/>
        <v>674</v>
      </c>
      <c r="B679" s="126" t="s">
        <v>1590</v>
      </c>
      <c r="C679" s="625" t="s">
        <v>754</v>
      </c>
      <c r="D679" s="620" t="s">
        <v>1045</v>
      </c>
      <c r="E679" s="628">
        <v>3</v>
      </c>
      <c r="F679" s="629">
        <v>39644</v>
      </c>
      <c r="G679" s="631">
        <v>-2909.04</v>
      </c>
      <c r="H679" s="633">
        <v>44469</v>
      </c>
      <c r="I679" s="631">
        <v>2618.13</v>
      </c>
      <c r="J679" s="126">
        <v>-290.91000000000003</v>
      </c>
    </row>
    <row r="680" spans="1:10">
      <c r="A680" s="619">
        <f t="shared" si="10"/>
        <v>675</v>
      </c>
      <c r="B680" s="126" t="s">
        <v>1591</v>
      </c>
      <c r="C680" s="625" t="s">
        <v>755</v>
      </c>
      <c r="D680" s="620" t="s">
        <v>1045</v>
      </c>
      <c r="E680" s="628">
        <v>2</v>
      </c>
      <c r="F680" s="629">
        <v>39682</v>
      </c>
      <c r="G680" s="631">
        <v>-3572.34</v>
      </c>
      <c r="H680" s="633">
        <v>44561</v>
      </c>
      <c r="I680" s="631">
        <v>3215.1</v>
      </c>
      <c r="J680" s="126">
        <v>-357.24</v>
      </c>
    </row>
    <row r="681" spans="1:10">
      <c r="A681" s="619">
        <f t="shared" si="10"/>
        <v>676</v>
      </c>
      <c r="B681" s="126" t="s">
        <v>1592</v>
      </c>
      <c r="C681" s="625" t="s">
        <v>756</v>
      </c>
      <c r="D681" s="620" t="s">
        <v>1045</v>
      </c>
      <c r="E681" s="628">
        <v>5</v>
      </c>
      <c r="F681" s="629">
        <v>39697</v>
      </c>
      <c r="G681" s="631">
        <v>-6558.75</v>
      </c>
      <c r="H681" s="633">
        <v>44469</v>
      </c>
      <c r="I681" s="631">
        <v>5902.88</v>
      </c>
      <c r="J681" s="126">
        <v>-655.87</v>
      </c>
    </row>
    <row r="682" spans="1:10">
      <c r="A682" s="619">
        <f t="shared" si="10"/>
        <v>677</v>
      </c>
      <c r="B682" s="126" t="s">
        <v>1593</v>
      </c>
      <c r="C682" s="625" t="s">
        <v>757</v>
      </c>
      <c r="D682" s="620" t="s">
        <v>1045</v>
      </c>
      <c r="E682" s="628">
        <v>4</v>
      </c>
      <c r="F682" s="629">
        <v>39725</v>
      </c>
      <c r="G682" s="631">
        <v>-7268.6</v>
      </c>
      <c r="H682" s="633">
        <v>44469</v>
      </c>
      <c r="I682" s="631">
        <v>6541.75</v>
      </c>
      <c r="J682" s="126">
        <v>-726.85</v>
      </c>
    </row>
    <row r="683" spans="1:10">
      <c r="A683" s="619">
        <f t="shared" si="10"/>
        <v>678</v>
      </c>
      <c r="B683" s="126" t="s">
        <v>1594</v>
      </c>
      <c r="C683" s="625" t="s">
        <v>436</v>
      </c>
      <c r="D683" s="620" t="s">
        <v>1045</v>
      </c>
      <c r="E683" s="628">
        <v>12</v>
      </c>
      <c r="F683" s="629">
        <v>40280</v>
      </c>
      <c r="G683" s="631">
        <v>-13132.01</v>
      </c>
      <c r="H683" s="633">
        <v>44377</v>
      </c>
      <c r="I683" s="631">
        <v>11818.81</v>
      </c>
      <c r="J683" s="631">
        <v>-1313.2</v>
      </c>
    </row>
    <row r="684" spans="1:10">
      <c r="A684" s="619">
        <f t="shared" si="10"/>
        <v>679</v>
      </c>
      <c r="B684" s="126" t="s">
        <v>1595</v>
      </c>
      <c r="C684" s="625" t="s">
        <v>758</v>
      </c>
      <c r="D684" s="620" t="s">
        <v>1045</v>
      </c>
      <c r="E684" s="628">
        <v>2</v>
      </c>
      <c r="F684" s="629">
        <v>39756</v>
      </c>
      <c r="G684" s="631">
        <v>-2110.0700000000002</v>
      </c>
      <c r="H684" s="633">
        <v>44469</v>
      </c>
      <c r="I684" s="631">
        <v>1899.06</v>
      </c>
      <c r="J684" s="126">
        <v>-211.01</v>
      </c>
    </row>
    <row r="685" spans="1:10">
      <c r="A685" s="619">
        <f t="shared" si="10"/>
        <v>680</v>
      </c>
      <c r="B685" s="126" t="s">
        <v>1596</v>
      </c>
      <c r="C685" s="625" t="s">
        <v>436</v>
      </c>
      <c r="D685" s="620" t="s">
        <v>1045</v>
      </c>
      <c r="E685" s="628">
        <v>11</v>
      </c>
      <c r="F685" s="629">
        <v>40302</v>
      </c>
      <c r="G685" s="631">
        <v>-12037.7</v>
      </c>
      <c r="H685" s="633">
        <v>44469</v>
      </c>
      <c r="I685" s="631">
        <v>10833.94</v>
      </c>
      <c r="J685" s="631">
        <v>-1203.76</v>
      </c>
    </row>
    <row r="686" spans="1:10">
      <c r="A686" s="619">
        <f t="shared" si="10"/>
        <v>681</v>
      </c>
      <c r="B686" s="126" t="s">
        <v>1597</v>
      </c>
      <c r="C686" s="625" t="s">
        <v>759</v>
      </c>
      <c r="D686" s="620" t="s">
        <v>1045</v>
      </c>
      <c r="E686" s="628">
        <v>7</v>
      </c>
      <c r="F686" s="629">
        <v>39785</v>
      </c>
      <c r="G686" s="631">
        <v>-10559.64</v>
      </c>
      <c r="H686" s="633">
        <v>44469</v>
      </c>
      <c r="I686" s="631">
        <v>8972.31</v>
      </c>
      <c r="J686" s="631">
        <v>-1587.33</v>
      </c>
    </row>
    <row r="687" spans="1:10">
      <c r="A687" s="619">
        <f t="shared" si="10"/>
        <v>682</v>
      </c>
      <c r="B687" s="126" t="s">
        <v>1598</v>
      </c>
      <c r="C687" s="625" t="s">
        <v>436</v>
      </c>
      <c r="D687" s="620" t="s">
        <v>1045</v>
      </c>
      <c r="E687" s="628">
        <v>3</v>
      </c>
      <c r="F687" s="629">
        <v>40350</v>
      </c>
      <c r="G687" s="631">
        <v>-3238.5</v>
      </c>
      <c r="H687" s="633">
        <v>44561</v>
      </c>
      <c r="I687" s="631">
        <v>2914.65</v>
      </c>
      <c r="J687" s="126">
        <v>-323.85000000000002</v>
      </c>
    </row>
    <row r="688" spans="1:10">
      <c r="A688" s="619">
        <f t="shared" si="10"/>
        <v>683</v>
      </c>
      <c r="B688" s="126" t="s">
        <v>1599</v>
      </c>
      <c r="C688" s="625" t="s">
        <v>760</v>
      </c>
      <c r="D688" s="620" t="s">
        <v>1045</v>
      </c>
      <c r="E688" s="628">
        <v>4</v>
      </c>
      <c r="F688" s="629">
        <v>39815</v>
      </c>
      <c r="G688" s="631">
        <v>-5884.27</v>
      </c>
      <c r="H688" s="633">
        <v>44469</v>
      </c>
      <c r="I688" s="631">
        <v>5295.84</v>
      </c>
      <c r="J688" s="126">
        <v>-588.42999999999995</v>
      </c>
    </row>
    <row r="689" spans="1:10">
      <c r="A689" s="619">
        <f t="shared" si="10"/>
        <v>684</v>
      </c>
      <c r="B689" s="126" t="s">
        <v>1600</v>
      </c>
      <c r="C689" s="625" t="s">
        <v>436</v>
      </c>
      <c r="D689" s="620" t="s">
        <v>1045</v>
      </c>
      <c r="E689" s="628">
        <v>9</v>
      </c>
      <c r="F689" s="629">
        <v>40364</v>
      </c>
      <c r="G689" s="631">
        <v>-9534.51</v>
      </c>
      <c r="H689" s="633">
        <v>44469</v>
      </c>
      <c r="I689" s="631">
        <v>8581.0499999999993</v>
      </c>
      <c r="J689" s="126">
        <v>-953.46</v>
      </c>
    </row>
    <row r="690" spans="1:10">
      <c r="A690" s="619">
        <f t="shared" si="10"/>
        <v>685</v>
      </c>
      <c r="B690" s="126" t="s">
        <v>1601</v>
      </c>
      <c r="C690" s="625" t="s">
        <v>761</v>
      </c>
      <c r="D690" s="620" t="s">
        <v>1045</v>
      </c>
      <c r="E690" s="628">
        <v>9</v>
      </c>
      <c r="F690" s="629">
        <v>39848</v>
      </c>
      <c r="G690" s="631">
        <v>-9978.6299999999992</v>
      </c>
      <c r="H690" s="633">
        <v>44377</v>
      </c>
      <c r="I690" s="631">
        <v>8980.75</v>
      </c>
      <c r="J690" s="126">
        <v>-997.88</v>
      </c>
    </row>
    <row r="691" spans="1:10">
      <c r="A691" s="619">
        <f t="shared" si="10"/>
        <v>686</v>
      </c>
      <c r="B691" s="126" t="s">
        <v>1602</v>
      </c>
      <c r="C691" s="625" t="s">
        <v>436</v>
      </c>
      <c r="D691" s="620" t="s">
        <v>1045</v>
      </c>
      <c r="E691" s="628">
        <v>13</v>
      </c>
      <c r="F691" s="629">
        <v>40399</v>
      </c>
      <c r="G691" s="631">
        <v>-13711.15</v>
      </c>
      <c r="H691" s="633">
        <v>44469</v>
      </c>
      <c r="I691" s="631">
        <v>12340.02</v>
      </c>
      <c r="J691" s="631">
        <v>-1371.13</v>
      </c>
    </row>
    <row r="692" spans="1:10">
      <c r="A692" s="619">
        <f t="shared" si="10"/>
        <v>687</v>
      </c>
      <c r="B692" s="126" t="s">
        <v>1603</v>
      </c>
      <c r="C692" s="625" t="s">
        <v>762</v>
      </c>
      <c r="D692" s="620" t="s">
        <v>1045</v>
      </c>
      <c r="E692" s="628">
        <v>4</v>
      </c>
      <c r="F692" s="629">
        <v>39876</v>
      </c>
      <c r="G692" s="631">
        <v>-5867.56</v>
      </c>
      <c r="H692" s="633">
        <v>44469</v>
      </c>
      <c r="I692" s="631">
        <v>5280.81</v>
      </c>
      <c r="J692" s="126">
        <v>-586.75</v>
      </c>
    </row>
    <row r="693" spans="1:10">
      <c r="A693" s="619">
        <f t="shared" si="10"/>
        <v>688</v>
      </c>
      <c r="B693" s="126" t="s">
        <v>1604</v>
      </c>
      <c r="C693" s="625" t="s">
        <v>436</v>
      </c>
      <c r="D693" s="620" t="s">
        <v>1045</v>
      </c>
      <c r="E693" s="628">
        <v>12</v>
      </c>
      <c r="F693" s="629">
        <v>40424</v>
      </c>
      <c r="G693" s="631">
        <v>-12238.17</v>
      </c>
      <c r="H693" s="633">
        <v>44377</v>
      </c>
      <c r="I693" s="631">
        <v>10765.39</v>
      </c>
      <c r="J693" s="631">
        <v>-1472.78</v>
      </c>
    </row>
    <row r="694" spans="1:10">
      <c r="A694" s="619">
        <f t="shared" si="10"/>
        <v>689</v>
      </c>
      <c r="B694" s="126" t="s">
        <v>1605</v>
      </c>
      <c r="C694" s="625" t="s">
        <v>763</v>
      </c>
      <c r="D694" s="620" t="s">
        <v>1045</v>
      </c>
      <c r="E694" s="628">
        <v>9</v>
      </c>
      <c r="F694" s="629">
        <v>39543</v>
      </c>
      <c r="G694" s="631">
        <v>-8661.6</v>
      </c>
      <c r="H694" s="633">
        <v>44377</v>
      </c>
      <c r="I694" s="631">
        <v>7795.43</v>
      </c>
      <c r="J694" s="126">
        <v>-866.17</v>
      </c>
    </row>
    <row r="695" spans="1:10">
      <c r="A695" s="619">
        <f t="shared" si="10"/>
        <v>690</v>
      </c>
      <c r="B695" s="126" t="s">
        <v>1606</v>
      </c>
      <c r="C695" s="625" t="s">
        <v>436</v>
      </c>
      <c r="D695" s="620" t="s">
        <v>1045</v>
      </c>
      <c r="E695" s="628">
        <v>13</v>
      </c>
      <c r="F695" s="629">
        <v>40463</v>
      </c>
      <c r="G695" s="631">
        <v>-13202.4</v>
      </c>
      <c r="H695" s="633">
        <v>44377</v>
      </c>
      <c r="I695" s="631">
        <v>11882.16</v>
      </c>
      <c r="J695" s="631">
        <v>-1320.24</v>
      </c>
    </row>
    <row r="696" spans="1:10">
      <c r="A696" s="619">
        <f t="shared" si="10"/>
        <v>691</v>
      </c>
      <c r="B696" s="126" t="s">
        <v>1607</v>
      </c>
      <c r="C696" s="625" t="s">
        <v>764</v>
      </c>
      <c r="D696" s="620" t="s">
        <v>1045</v>
      </c>
      <c r="E696" s="628">
        <v>1</v>
      </c>
      <c r="F696" s="629">
        <v>39580</v>
      </c>
      <c r="G696" s="126">
        <v>-975.79</v>
      </c>
      <c r="H696" s="633">
        <v>44469</v>
      </c>
      <c r="I696" s="126">
        <v>878.21</v>
      </c>
      <c r="J696" s="126">
        <v>-97.58</v>
      </c>
    </row>
    <row r="697" spans="1:10">
      <c r="A697" s="619">
        <f t="shared" si="10"/>
        <v>692</v>
      </c>
      <c r="B697" s="126" t="s">
        <v>1608</v>
      </c>
      <c r="C697" s="625" t="s">
        <v>765</v>
      </c>
      <c r="D697" s="620" t="s">
        <v>1045</v>
      </c>
      <c r="E697" s="628">
        <v>3</v>
      </c>
      <c r="F697" s="629">
        <v>39610</v>
      </c>
      <c r="G697" s="631">
        <v>-3148.01</v>
      </c>
      <c r="H697" s="633">
        <v>44469</v>
      </c>
      <c r="I697" s="631">
        <v>2833.21</v>
      </c>
      <c r="J697" s="126">
        <v>-314.8</v>
      </c>
    </row>
    <row r="698" spans="1:10">
      <c r="A698" s="619">
        <f t="shared" si="10"/>
        <v>693</v>
      </c>
      <c r="B698" s="126" t="s">
        <v>1609</v>
      </c>
      <c r="C698" s="625" t="s">
        <v>436</v>
      </c>
      <c r="D698" s="620" t="s">
        <v>1045</v>
      </c>
      <c r="E698" s="628">
        <v>12</v>
      </c>
      <c r="F698" s="629">
        <v>40493</v>
      </c>
      <c r="G698" s="631">
        <v>-12177.5</v>
      </c>
      <c r="H698" s="633">
        <v>44377</v>
      </c>
      <c r="I698" s="631">
        <v>10959.74</v>
      </c>
      <c r="J698" s="631">
        <v>-1217.76</v>
      </c>
    </row>
    <row r="699" spans="1:10">
      <c r="A699" s="619">
        <f t="shared" si="10"/>
        <v>694</v>
      </c>
      <c r="B699" s="126" t="s">
        <v>1610</v>
      </c>
      <c r="C699" s="625" t="s">
        <v>766</v>
      </c>
      <c r="D699" s="620" t="s">
        <v>1045</v>
      </c>
      <c r="E699" s="628">
        <v>5</v>
      </c>
      <c r="F699" s="629">
        <v>39644</v>
      </c>
      <c r="G699" s="631">
        <v>-6481.38</v>
      </c>
      <c r="H699" s="633">
        <v>44377</v>
      </c>
      <c r="I699" s="631">
        <v>5833.24</v>
      </c>
      <c r="J699" s="126">
        <v>-648.14</v>
      </c>
    </row>
    <row r="700" spans="1:10">
      <c r="A700" s="619">
        <f t="shared" si="10"/>
        <v>695</v>
      </c>
      <c r="B700" s="126" t="s">
        <v>1611</v>
      </c>
      <c r="C700" s="625" t="s">
        <v>436</v>
      </c>
      <c r="D700" s="620" t="s">
        <v>1045</v>
      </c>
      <c r="E700" s="628">
        <v>14</v>
      </c>
      <c r="F700" s="629">
        <v>40521</v>
      </c>
      <c r="G700" s="631">
        <v>-14207.12</v>
      </c>
      <c r="H700" s="633">
        <v>44377</v>
      </c>
      <c r="I700" s="631">
        <v>12786.4</v>
      </c>
      <c r="J700" s="631">
        <v>-1420.72</v>
      </c>
    </row>
    <row r="701" spans="1:10">
      <c r="A701" s="619">
        <f t="shared" si="10"/>
        <v>696</v>
      </c>
      <c r="B701" s="126" t="s">
        <v>1612</v>
      </c>
      <c r="C701" s="625" t="s">
        <v>767</v>
      </c>
      <c r="D701" s="620" t="s">
        <v>1045</v>
      </c>
      <c r="E701" s="628">
        <v>3</v>
      </c>
      <c r="F701" s="629">
        <v>39682</v>
      </c>
      <c r="G701" s="631">
        <v>-2909.04</v>
      </c>
      <c r="H701" s="633">
        <v>44469</v>
      </c>
      <c r="I701" s="631">
        <v>2618.13</v>
      </c>
      <c r="J701" s="126">
        <v>-290.91000000000003</v>
      </c>
    </row>
    <row r="702" spans="1:10">
      <c r="A702" s="619">
        <f t="shared" si="10"/>
        <v>697</v>
      </c>
      <c r="B702" s="126" t="s">
        <v>1613</v>
      </c>
      <c r="C702" s="625" t="s">
        <v>768</v>
      </c>
      <c r="D702" s="620" t="s">
        <v>1045</v>
      </c>
      <c r="E702" s="628">
        <v>8</v>
      </c>
      <c r="F702" s="629">
        <v>39697</v>
      </c>
      <c r="G702" s="631">
        <v>-7896.95</v>
      </c>
      <c r="H702" s="633">
        <v>44469</v>
      </c>
      <c r="I702" s="631">
        <v>7107.26</v>
      </c>
      <c r="J702" s="126">
        <v>-789.69</v>
      </c>
    </row>
    <row r="703" spans="1:10">
      <c r="A703" s="619">
        <f t="shared" si="10"/>
        <v>698</v>
      </c>
      <c r="B703" s="126" t="s">
        <v>1614</v>
      </c>
      <c r="C703" s="625" t="s">
        <v>436</v>
      </c>
      <c r="D703" s="620" t="s">
        <v>1045</v>
      </c>
      <c r="E703" s="628">
        <v>4</v>
      </c>
      <c r="F703" s="629">
        <v>40576</v>
      </c>
      <c r="G703" s="631">
        <v>-4049.4</v>
      </c>
      <c r="H703" s="633">
        <v>44469</v>
      </c>
      <c r="I703" s="631">
        <v>3644.46</v>
      </c>
      <c r="J703" s="126">
        <v>-404.94</v>
      </c>
    </row>
    <row r="704" spans="1:10">
      <c r="A704" s="619">
        <f t="shared" si="10"/>
        <v>699</v>
      </c>
      <c r="B704" s="126" t="s">
        <v>1615</v>
      </c>
      <c r="C704" s="625" t="s">
        <v>769</v>
      </c>
      <c r="D704" s="620" t="s">
        <v>1045</v>
      </c>
      <c r="E704" s="628">
        <v>3</v>
      </c>
      <c r="F704" s="629">
        <v>39725</v>
      </c>
      <c r="G704" s="631">
        <v>-3048.62</v>
      </c>
      <c r="H704" s="633">
        <v>44377</v>
      </c>
      <c r="I704" s="631">
        <v>2743.75</v>
      </c>
      <c r="J704" s="126">
        <v>-304.87</v>
      </c>
    </row>
    <row r="705" spans="1:10">
      <c r="A705" s="619">
        <f t="shared" si="10"/>
        <v>700</v>
      </c>
      <c r="B705" s="126" t="s">
        <v>1616</v>
      </c>
      <c r="C705" s="625" t="s">
        <v>770</v>
      </c>
      <c r="D705" s="620" t="s">
        <v>1045</v>
      </c>
      <c r="E705" s="628">
        <v>2</v>
      </c>
      <c r="F705" s="629">
        <v>39756</v>
      </c>
      <c r="G705" s="631">
        <v>-2110.0700000000002</v>
      </c>
      <c r="H705" s="633">
        <v>44469</v>
      </c>
      <c r="I705" s="631">
        <v>1899.06</v>
      </c>
      <c r="J705" s="126">
        <v>-211.01</v>
      </c>
    </row>
    <row r="706" spans="1:10">
      <c r="A706" s="619">
        <f t="shared" si="10"/>
        <v>701</v>
      </c>
      <c r="B706" s="126" t="s">
        <v>1617</v>
      </c>
      <c r="C706" s="625" t="s">
        <v>771</v>
      </c>
      <c r="D706" s="620" t="s">
        <v>1045</v>
      </c>
      <c r="E706" s="628">
        <v>22</v>
      </c>
      <c r="F706" s="629">
        <v>39785</v>
      </c>
      <c r="G706" s="631">
        <v>-23514.2</v>
      </c>
      <c r="H706" s="633">
        <v>44377</v>
      </c>
      <c r="I706" s="631">
        <v>19979.48</v>
      </c>
      <c r="J706" s="631">
        <v>-3534.72</v>
      </c>
    </row>
    <row r="707" spans="1:10">
      <c r="A707" s="619">
        <f t="shared" si="10"/>
        <v>702</v>
      </c>
      <c r="B707" s="126" t="s">
        <v>1618</v>
      </c>
      <c r="C707" s="625" t="s">
        <v>772</v>
      </c>
      <c r="D707" s="620" t="s">
        <v>1045</v>
      </c>
      <c r="E707" s="628">
        <v>20</v>
      </c>
      <c r="F707" s="629">
        <v>39815</v>
      </c>
      <c r="G707" s="631">
        <v>-23405.46</v>
      </c>
      <c r="H707" s="633">
        <v>44377</v>
      </c>
      <c r="I707" s="631">
        <v>21064.91</v>
      </c>
      <c r="J707" s="631">
        <v>-2340.5500000000002</v>
      </c>
    </row>
    <row r="708" spans="1:10">
      <c r="A708" s="619">
        <f t="shared" si="10"/>
        <v>703</v>
      </c>
      <c r="B708" s="126" t="s">
        <v>1619</v>
      </c>
      <c r="C708" s="625" t="s">
        <v>773</v>
      </c>
      <c r="D708" s="620" t="s">
        <v>1045</v>
      </c>
      <c r="E708" s="628">
        <v>13</v>
      </c>
      <c r="F708" s="629">
        <v>39848</v>
      </c>
      <c r="G708" s="631">
        <v>-14341.97</v>
      </c>
      <c r="H708" s="633">
        <v>44377</v>
      </c>
      <c r="I708" s="631">
        <v>12907.78</v>
      </c>
      <c r="J708" s="631">
        <v>-1434.19</v>
      </c>
    </row>
    <row r="709" spans="1:10">
      <c r="A709" s="619">
        <f t="shared" si="10"/>
        <v>704</v>
      </c>
      <c r="B709" s="126" t="s">
        <v>1620</v>
      </c>
      <c r="C709" s="625" t="s">
        <v>774</v>
      </c>
      <c r="D709" s="620" t="s">
        <v>1045</v>
      </c>
      <c r="E709" s="628">
        <v>11</v>
      </c>
      <c r="F709" s="629">
        <v>39876</v>
      </c>
      <c r="G709" s="631">
        <v>-11977.05</v>
      </c>
      <c r="H709" s="633">
        <v>44377</v>
      </c>
      <c r="I709" s="631">
        <v>10779.35</v>
      </c>
      <c r="J709" s="631">
        <v>-1197.7</v>
      </c>
    </row>
    <row r="710" spans="1:10">
      <c r="A710" s="619">
        <f t="shared" si="10"/>
        <v>705</v>
      </c>
      <c r="B710" s="126" t="s">
        <v>1621</v>
      </c>
      <c r="C710" s="625" t="s">
        <v>775</v>
      </c>
      <c r="D710" s="620" t="s">
        <v>1045</v>
      </c>
      <c r="E710" s="628">
        <v>17</v>
      </c>
      <c r="F710" s="629">
        <v>39543</v>
      </c>
      <c r="G710" s="631">
        <v>-18001.400000000001</v>
      </c>
      <c r="H710" s="633">
        <v>44469</v>
      </c>
      <c r="I710" s="631">
        <v>16201.26</v>
      </c>
      <c r="J710" s="631">
        <v>-1800.14</v>
      </c>
    </row>
    <row r="711" spans="1:10">
      <c r="A711" s="619">
        <f t="shared" si="10"/>
        <v>706</v>
      </c>
      <c r="B711" s="126" t="s">
        <v>1622</v>
      </c>
      <c r="C711" s="625" t="s">
        <v>776</v>
      </c>
      <c r="D711" s="620" t="s">
        <v>1045</v>
      </c>
      <c r="E711" s="628">
        <v>5</v>
      </c>
      <c r="F711" s="629">
        <v>39580</v>
      </c>
      <c r="G711" s="631">
        <v>-4853.03</v>
      </c>
      <c r="H711" s="633">
        <v>44469</v>
      </c>
      <c r="I711" s="631">
        <v>4367.7299999999996</v>
      </c>
      <c r="J711" s="126">
        <v>-485.3</v>
      </c>
    </row>
    <row r="712" spans="1:10">
      <c r="A712" s="619">
        <f t="shared" ref="A712:A775" si="11">A711+1</f>
        <v>707</v>
      </c>
      <c r="B712" s="126" t="s">
        <v>1623</v>
      </c>
      <c r="C712" s="625" t="s">
        <v>777</v>
      </c>
      <c r="D712" s="620" t="s">
        <v>1045</v>
      </c>
      <c r="E712" s="628">
        <v>4</v>
      </c>
      <c r="F712" s="629">
        <v>39610</v>
      </c>
      <c r="G712" s="631">
        <v>-3880.79</v>
      </c>
      <c r="H712" s="633">
        <v>44469</v>
      </c>
      <c r="I712" s="631">
        <v>3492.71</v>
      </c>
      <c r="J712" s="126">
        <v>-388.08</v>
      </c>
    </row>
    <row r="713" spans="1:10">
      <c r="A713" s="619">
        <f t="shared" si="11"/>
        <v>708</v>
      </c>
      <c r="B713" s="126" t="s">
        <v>1624</v>
      </c>
      <c r="C713" s="625" t="s">
        <v>778</v>
      </c>
      <c r="D713" s="620" t="s">
        <v>1045</v>
      </c>
      <c r="E713" s="628">
        <v>6</v>
      </c>
      <c r="F713" s="629">
        <v>39644</v>
      </c>
      <c r="G713" s="631">
        <v>-5818.08</v>
      </c>
      <c r="H713" s="633">
        <v>44469</v>
      </c>
      <c r="I713" s="631">
        <v>5236.26</v>
      </c>
      <c r="J713" s="126">
        <v>-581.82000000000005</v>
      </c>
    </row>
    <row r="714" spans="1:10">
      <c r="A714" s="619">
        <f t="shared" si="11"/>
        <v>709</v>
      </c>
      <c r="B714" s="126" t="s">
        <v>1625</v>
      </c>
      <c r="C714" s="625" t="s">
        <v>779</v>
      </c>
      <c r="D714" s="620" t="s">
        <v>1045</v>
      </c>
      <c r="E714" s="628">
        <v>9</v>
      </c>
      <c r="F714" s="629">
        <v>39682</v>
      </c>
      <c r="G714" s="631">
        <v>-8727.1200000000008</v>
      </c>
      <c r="H714" s="633">
        <v>44469</v>
      </c>
      <c r="I714" s="631">
        <v>7854.4</v>
      </c>
      <c r="J714" s="126">
        <v>-872.72</v>
      </c>
    </row>
    <row r="715" spans="1:10">
      <c r="A715" s="619">
        <f t="shared" si="11"/>
        <v>710</v>
      </c>
      <c r="B715" s="126" t="s">
        <v>1626</v>
      </c>
      <c r="C715" s="625" t="s">
        <v>780</v>
      </c>
      <c r="D715" s="620" t="s">
        <v>1045</v>
      </c>
      <c r="E715" s="628">
        <v>10</v>
      </c>
      <c r="F715" s="629">
        <v>39697</v>
      </c>
      <c r="G715" s="631">
        <v>-11489.73</v>
      </c>
      <c r="H715" s="633">
        <v>44377</v>
      </c>
      <c r="I715" s="631">
        <v>10340.75</v>
      </c>
      <c r="J715" s="631">
        <v>-1148.98</v>
      </c>
    </row>
    <row r="716" spans="1:10">
      <c r="A716" s="619">
        <f t="shared" si="11"/>
        <v>711</v>
      </c>
      <c r="B716" s="126" t="s">
        <v>1627</v>
      </c>
      <c r="C716" s="625" t="s">
        <v>781</v>
      </c>
      <c r="D716" s="620" t="s">
        <v>1045</v>
      </c>
      <c r="E716" s="628">
        <v>10</v>
      </c>
      <c r="F716" s="629">
        <v>39725</v>
      </c>
      <c r="G716" s="631">
        <v>-10225.48</v>
      </c>
      <c r="H716" s="633">
        <v>44377</v>
      </c>
      <c r="I716" s="631">
        <v>9202.93</v>
      </c>
      <c r="J716" s="631">
        <v>-1022.55</v>
      </c>
    </row>
    <row r="717" spans="1:10">
      <c r="A717" s="619">
        <f t="shared" si="11"/>
        <v>712</v>
      </c>
      <c r="B717" s="126" t="s">
        <v>1628</v>
      </c>
      <c r="C717" s="625" t="s">
        <v>782</v>
      </c>
      <c r="D717" s="620" t="s">
        <v>1045</v>
      </c>
      <c r="E717" s="628">
        <v>46</v>
      </c>
      <c r="F717" s="629">
        <v>39756</v>
      </c>
      <c r="G717" s="631">
        <v>-48489.09</v>
      </c>
      <c r="H717" s="633">
        <v>44377</v>
      </c>
      <c r="I717" s="631">
        <v>43640.19</v>
      </c>
      <c r="J717" s="631">
        <v>-4848.8999999999996</v>
      </c>
    </row>
    <row r="718" spans="1:10">
      <c r="A718" s="619">
        <f t="shared" si="11"/>
        <v>713</v>
      </c>
      <c r="B718" s="126" t="s">
        <v>1629</v>
      </c>
      <c r="C718" s="625" t="s">
        <v>783</v>
      </c>
      <c r="D718" s="620" t="s">
        <v>1045</v>
      </c>
      <c r="E718" s="628">
        <v>53</v>
      </c>
      <c r="F718" s="629">
        <v>39785</v>
      </c>
      <c r="G718" s="631">
        <v>-56636.5</v>
      </c>
      <c r="H718" s="633">
        <v>44377</v>
      </c>
      <c r="I718" s="631">
        <v>48122.86</v>
      </c>
      <c r="J718" s="631">
        <v>-8513.64</v>
      </c>
    </row>
    <row r="719" spans="1:10">
      <c r="A719" s="619">
        <f t="shared" si="11"/>
        <v>714</v>
      </c>
      <c r="B719" s="126" t="s">
        <v>1630</v>
      </c>
      <c r="C719" s="625" t="s">
        <v>784</v>
      </c>
      <c r="D719" s="620" t="s">
        <v>1045</v>
      </c>
      <c r="E719" s="628">
        <v>63</v>
      </c>
      <c r="F719" s="629">
        <v>39815</v>
      </c>
      <c r="G719" s="631">
        <v>-69056.600000000006</v>
      </c>
      <c r="H719" s="633">
        <v>44377</v>
      </c>
      <c r="I719" s="631">
        <v>62150.94</v>
      </c>
      <c r="J719" s="631">
        <v>-6905.66</v>
      </c>
    </row>
    <row r="720" spans="1:10">
      <c r="A720" s="619">
        <f t="shared" si="11"/>
        <v>715</v>
      </c>
      <c r="B720" s="126" t="s">
        <v>1631</v>
      </c>
      <c r="C720" s="625" t="s">
        <v>785</v>
      </c>
      <c r="D720" s="620" t="s">
        <v>1045</v>
      </c>
      <c r="E720" s="628">
        <v>61</v>
      </c>
      <c r="F720" s="629">
        <v>39848</v>
      </c>
      <c r="G720" s="631">
        <v>-67420.149999999994</v>
      </c>
      <c r="H720" s="633">
        <v>44377</v>
      </c>
      <c r="I720" s="631">
        <v>60678.13</v>
      </c>
      <c r="J720" s="631">
        <v>-6742.02</v>
      </c>
    </row>
    <row r="721" spans="1:10">
      <c r="A721" s="619">
        <f t="shared" si="11"/>
        <v>716</v>
      </c>
      <c r="B721" s="126" t="s">
        <v>1632</v>
      </c>
      <c r="C721" s="625" t="s">
        <v>786</v>
      </c>
      <c r="D721" s="620" t="s">
        <v>1045</v>
      </c>
      <c r="E721" s="628">
        <v>25</v>
      </c>
      <c r="F721" s="629">
        <v>39876</v>
      </c>
      <c r="G721" s="631">
        <v>-27220.57</v>
      </c>
      <c r="H721" s="633">
        <v>44377</v>
      </c>
      <c r="I721" s="631">
        <v>24498.52</v>
      </c>
      <c r="J721" s="631">
        <v>-2722.05</v>
      </c>
    </row>
    <row r="722" spans="1:10">
      <c r="A722" s="619">
        <f t="shared" si="11"/>
        <v>717</v>
      </c>
      <c r="B722" s="126" t="s">
        <v>1633</v>
      </c>
      <c r="C722" s="625" t="s">
        <v>787</v>
      </c>
      <c r="D722" s="620" t="s">
        <v>1045</v>
      </c>
      <c r="E722" s="628">
        <v>6</v>
      </c>
      <c r="F722" s="629">
        <v>39575</v>
      </c>
      <c r="G722" s="631">
        <v>-5826.18</v>
      </c>
      <c r="H722" s="633">
        <v>44469</v>
      </c>
      <c r="I722" s="631">
        <v>5243.57</v>
      </c>
      <c r="J722" s="126">
        <v>-582.61</v>
      </c>
    </row>
    <row r="723" spans="1:10">
      <c r="A723" s="619">
        <f t="shared" si="11"/>
        <v>718</v>
      </c>
      <c r="B723" s="126" t="s">
        <v>1634</v>
      </c>
      <c r="C723" s="625" t="s">
        <v>788</v>
      </c>
      <c r="D723" s="620" t="s">
        <v>1045</v>
      </c>
      <c r="E723" s="628">
        <v>1</v>
      </c>
      <c r="F723" s="629">
        <v>39610</v>
      </c>
      <c r="G723" s="631">
        <v>-1088.82</v>
      </c>
      <c r="H723" s="633">
        <v>44469</v>
      </c>
      <c r="I723" s="126">
        <v>979.94</v>
      </c>
      <c r="J723" s="126">
        <v>-108.88</v>
      </c>
    </row>
    <row r="724" spans="1:10">
      <c r="A724" s="619">
        <f t="shared" si="11"/>
        <v>719</v>
      </c>
      <c r="B724" s="126" t="s">
        <v>1635</v>
      </c>
      <c r="C724" s="625" t="s">
        <v>789</v>
      </c>
      <c r="D724" s="620" t="s">
        <v>1045</v>
      </c>
      <c r="E724" s="628">
        <v>9</v>
      </c>
      <c r="F724" s="629">
        <v>39644</v>
      </c>
      <c r="G724" s="631">
        <v>-8727.1200000000008</v>
      </c>
      <c r="H724" s="633">
        <v>44469</v>
      </c>
      <c r="I724" s="631">
        <v>7854.41</v>
      </c>
      <c r="J724" s="126">
        <v>-872.71</v>
      </c>
    </row>
    <row r="725" spans="1:10">
      <c r="A725" s="619">
        <f t="shared" si="11"/>
        <v>720</v>
      </c>
      <c r="B725" s="126" t="s">
        <v>1636</v>
      </c>
      <c r="C725" s="625" t="s">
        <v>790</v>
      </c>
      <c r="D725" s="620" t="s">
        <v>1045</v>
      </c>
      <c r="E725" s="628">
        <v>6</v>
      </c>
      <c r="F725" s="629">
        <v>39672</v>
      </c>
      <c r="G725" s="631">
        <v>-7451.06</v>
      </c>
      <c r="H725" s="633">
        <v>44469</v>
      </c>
      <c r="I725" s="631">
        <v>6705.95</v>
      </c>
      <c r="J725" s="126">
        <v>-745.11</v>
      </c>
    </row>
    <row r="726" spans="1:10">
      <c r="A726" s="619">
        <f t="shared" si="11"/>
        <v>721</v>
      </c>
      <c r="B726" s="126" t="s">
        <v>1637</v>
      </c>
      <c r="C726" s="625" t="s">
        <v>791</v>
      </c>
      <c r="D726" s="620" t="s">
        <v>1045</v>
      </c>
      <c r="E726" s="628">
        <v>5</v>
      </c>
      <c r="F726" s="629">
        <v>39699</v>
      </c>
      <c r="G726" s="631">
        <v>-4962.41</v>
      </c>
      <c r="H726" s="633">
        <v>44377</v>
      </c>
      <c r="I726" s="631">
        <v>4466.17</v>
      </c>
      <c r="J726" s="126">
        <v>-496.24</v>
      </c>
    </row>
    <row r="727" spans="1:10">
      <c r="A727" s="619">
        <f t="shared" si="11"/>
        <v>722</v>
      </c>
      <c r="B727" s="126" t="s">
        <v>1638</v>
      </c>
      <c r="C727" s="625" t="s">
        <v>792</v>
      </c>
      <c r="D727" s="620" t="s">
        <v>1045</v>
      </c>
      <c r="E727" s="628">
        <v>5</v>
      </c>
      <c r="F727" s="629">
        <v>39727</v>
      </c>
      <c r="G727" s="631">
        <v>-5101.99</v>
      </c>
      <c r="H727" s="633">
        <v>44377</v>
      </c>
      <c r="I727" s="631">
        <v>4591.78</v>
      </c>
      <c r="J727" s="126">
        <v>-510.21</v>
      </c>
    </row>
    <row r="728" spans="1:10">
      <c r="A728" s="619">
        <f t="shared" si="11"/>
        <v>723</v>
      </c>
      <c r="B728" s="126" t="s">
        <v>1639</v>
      </c>
      <c r="C728" s="625" t="s">
        <v>793</v>
      </c>
      <c r="D728" s="620" t="s">
        <v>1045</v>
      </c>
      <c r="E728" s="628">
        <v>7</v>
      </c>
      <c r="F728" s="629">
        <v>39756</v>
      </c>
      <c r="G728" s="631">
        <v>-7357.44</v>
      </c>
      <c r="H728" s="633">
        <v>44377</v>
      </c>
      <c r="I728" s="631">
        <v>6621.7</v>
      </c>
      <c r="J728" s="126">
        <v>-735.74</v>
      </c>
    </row>
    <row r="729" spans="1:10">
      <c r="A729" s="619">
        <f t="shared" si="11"/>
        <v>724</v>
      </c>
      <c r="B729" s="126" t="s">
        <v>1640</v>
      </c>
      <c r="C729" s="625" t="s">
        <v>794</v>
      </c>
      <c r="D729" s="620" t="s">
        <v>1045</v>
      </c>
      <c r="E729" s="628">
        <v>18</v>
      </c>
      <c r="F729" s="629">
        <v>39784</v>
      </c>
      <c r="G729" s="631">
        <v>-19241.16</v>
      </c>
      <c r="H729" s="633">
        <v>44377</v>
      </c>
      <c r="I729" s="631">
        <v>16421.88</v>
      </c>
      <c r="J729" s="631">
        <v>-2819.28</v>
      </c>
    </row>
    <row r="730" spans="1:10">
      <c r="A730" s="619">
        <f t="shared" si="11"/>
        <v>725</v>
      </c>
      <c r="B730" s="126" t="s">
        <v>1641</v>
      </c>
      <c r="C730" s="625" t="s">
        <v>795</v>
      </c>
      <c r="D730" s="620" t="s">
        <v>1045</v>
      </c>
      <c r="E730" s="628">
        <v>13</v>
      </c>
      <c r="F730" s="629">
        <v>39815</v>
      </c>
      <c r="G730" s="631">
        <v>-15691.81</v>
      </c>
      <c r="H730" s="633">
        <v>44377</v>
      </c>
      <c r="I730" s="631">
        <v>14122.63</v>
      </c>
      <c r="J730" s="631">
        <v>-1569.18</v>
      </c>
    </row>
    <row r="731" spans="1:10">
      <c r="A731" s="619">
        <f t="shared" si="11"/>
        <v>726</v>
      </c>
      <c r="B731" s="126" t="s">
        <v>1642</v>
      </c>
      <c r="C731" s="625" t="s">
        <v>796</v>
      </c>
      <c r="D731" s="620" t="s">
        <v>1045</v>
      </c>
      <c r="E731" s="628">
        <v>14</v>
      </c>
      <c r="F731" s="629">
        <v>39848</v>
      </c>
      <c r="G731" s="631">
        <v>-15514.67</v>
      </c>
      <c r="H731" s="633">
        <v>44469</v>
      </c>
      <c r="I731" s="631">
        <v>13963.19</v>
      </c>
      <c r="J731" s="631">
        <v>-1551.48</v>
      </c>
    </row>
    <row r="732" spans="1:10">
      <c r="A732" s="619">
        <f t="shared" si="11"/>
        <v>727</v>
      </c>
      <c r="B732" s="126" t="s">
        <v>1643</v>
      </c>
      <c r="C732" s="625" t="s">
        <v>797</v>
      </c>
      <c r="D732" s="620" t="s">
        <v>1045</v>
      </c>
      <c r="E732" s="628">
        <v>6</v>
      </c>
      <c r="F732" s="629">
        <v>39875</v>
      </c>
      <c r="G732" s="631">
        <v>-6532.94</v>
      </c>
      <c r="H732" s="633">
        <v>44469</v>
      </c>
      <c r="I732" s="631">
        <v>5879.64</v>
      </c>
      <c r="J732" s="126">
        <v>-653.29999999999995</v>
      </c>
    </row>
    <row r="733" spans="1:10">
      <c r="A733" s="619">
        <f t="shared" si="11"/>
        <v>728</v>
      </c>
      <c r="B733" s="126" t="s">
        <v>1644</v>
      </c>
      <c r="C733" s="625" t="s">
        <v>798</v>
      </c>
      <c r="D733" s="620" t="s">
        <v>1045</v>
      </c>
      <c r="E733" s="628">
        <v>21</v>
      </c>
      <c r="F733" s="629">
        <v>39544</v>
      </c>
      <c r="G733" s="631">
        <v>-21511.62</v>
      </c>
      <c r="H733" s="633">
        <v>44377</v>
      </c>
      <c r="I733" s="631">
        <v>19360.47</v>
      </c>
      <c r="J733" s="631">
        <v>-2151.15</v>
      </c>
    </row>
    <row r="734" spans="1:10">
      <c r="A734" s="619">
        <f t="shared" si="11"/>
        <v>729</v>
      </c>
      <c r="B734" s="126" t="s">
        <v>1645</v>
      </c>
      <c r="C734" s="625" t="s">
        <v>799</v>
      </c>
      <c r="D734" s="620" t="s">
        <v>1045</v>
      </c>
      <c r="E734" s="628">
        <v>31</v>
      </c>
      <c r="F734" s="629">
        <v>39575</v>
      </c>
      <c r="G734" s="631">
        <v>-30185.94</v>
      </c>
      <c r="H734" s="633">
        <v>44377</v>
      </c>
      <c r="I734" s="631">
        <v>27167.35</v>
      </c>
      <c r="J734" s="631">
        <v>-3018.59</v>
      </c>
    </row>
    <row r="735" spans="1:10">
      <c r="A735" s="619">
        <f t="shared" si="11"/>
        <v>730</v>
      </c>
      <c r="B735" s="126" t="s">
        <v>1646</v>
      </c>
      <c r="C735" s="625" t="s">
        <v>800</v>
      </c>
      <c r="D735" s="620" t="s">
        <v>1045</v>
      </c>
      <c r="E735" s="628">
        <v>30</v>
      </c>
      <c r="F735" s="629">
        <v>39610</v>
      </c>
      <c r="G735" s="631">
        <v>-32376.1</v>
      </c>
      <c r="H735" s="633">
        <v>44377</v>
      </c>
      <c r="I735" s="631">
        <v>29138.49</v>
      </c>
      <c r="J735" s="631">
        <v>-3237.61</v>
      </c>
    </row>
    <row r="736" spans="1:10">
      <c r="A736" s="619">
        <f t="shared" si="11"/>
        <v>731</v>
      </c>
      <c r="B736" s="126" t="s">
        <v>1647</v>
      </c>
      <c r="C736" s="625" t="s">
        <v>801</v>
      </c>
      <c r="D736" s="620" t="s">
        <v>1045</v>
      </c>
      <c r="E736" s="628">
        <v>39</v>
      </c>
      <c r="F736" s="629">
        <v>39644</v>
      </c>
      <c r="G736" s="631">
        <v>-41083.480000000003</v>
      </c>
      <c r="H736" s="633">
        <v>44377</v>
      </c>
      <c r="I736" s="631">
        <v>36975.11</v>
      </c>
      <c r="J736" s="631">
        <v>-4108.37</v>
      </c>
    </row>
    <row r="737" spans="1:10">
      <c r="A737" s="619">
        <f t="shared" si="11"/>
        <v>732</v>
      </c>
      <c r="B737" s="126" t="s">
        <v>1648</v>
      </c>
      <c r="C737" s="625" t="s">
        <v>802</v>
      </c>
      <c r="D737" s="620" t="s">
        <v>1045</v>
      </c>
      <c r="E737" s="628">
        <v>34</v>
      </c>
      <c r="F737" s="629">
        <v>39672</v>
      </c>
      <c r="G737" s="631">
        <v>-36235.08</v>
      </c>
      <c r="H737" s="633">
        <v>44377</v>
      </c>
      <c r="I737" s="631">
        <v>32611.56</v>
      </c>
      <c r="J737" s="631">
        <v>-3623.52</v>
      </c>
    </row>
    <row r="738" spans="1:10">
      <c r="A738" s="619">
        <f t="shared" si="11"/>
        <v>733</v>
      </c>
      <c r="B738" s="126" t="s">
        <v>1649</v>
      </c>
      <c r="C738" s="625" t="s">
        <v>803</v>
      </c>
      <c r="D738" s="620" t="s">
        <v>1045</v>
      </c>
      <c r="E738" s="628">
        <v>19</v>
      </c>
      <c r="F738" s="629">
        <v>39699</v>
      </c>
      <c r="G738" s="631">
        <v>-18597.03</v>
      </c>
      <c r="H738" s="633">
        <v>44377</v>
      </c>
      <c r="I738" s="631">
        <v>16737.330000000002</v>
      </c>
      <c r="J738" s="631">
        <v>-1859.7</v>
      </c>
    </row>
    <row r="739" spans="1:10" ht="30">
      <c r="A739" s="619">
        <f t="shared" si="11"/>
        <v>734</v>
      </c>
      <c r="B739" s="126" t="s">
        <v>6705</v>
      </c>
      <c r="C739" s="625" t="s">
        <v>8959</v>
      </c>
      <c r="D739" s="620" t="s">
        <v>1045</v>
      </c>
      <c r="E739" s="628">
        <v>1</v>
      </c>
      <c r="F739" s="629">
        <v>40420</v>
      </c>
      <c r="G739" s="631">
        <v>-38887.89</v>
      </c>
      <c r="H739" s="633">
        <v>44651</v>
      </c>
      <c r="I739" s="631">
        <v>34999.1</v>
      </c>
      <c r="J739" s="631">
        <v>-3888.79</v>
      </c>
    </row>
    <row r="740" spans="1:10">
      <c r="A740" s="619">
        <f t="shared" si="11"/>
        <v>735</v>
      </c>
      <c r="B740" s="126" t="s">
        <v>1650</v>
      </c>
      <c r="C740" s="625" t="s">
        <v>804</v>
      </c>
      <c r="D740" s="620" t="s">
        <v>1045</v>
      </c>
      <c r="E740" s="628">
        <v>22</v>
      </c>
      <c r="F740" s="629">
        <v>39727</v>
      </c>
      <c r="G740" s="631">
        <v>-22370.94</v>
      </c>
      <c r="H740" s="633">
        <v>44377</v>
      </c>
      <c r="I740" s="631">
        <v>20133.849999999999</v>
      </c>
      <c r="J740" s="631">
        <v>-2237.09</v>
      </c>
    </row>
    <row r="741" spans="1:10">
      <c r="A741" s="619">
        <f t="shared" si="11"/>
        <v>736</v>
      </c>
      <c r="B741" s="126" t="s">
        <v>1651</v>
      </c>
      <c r="C741" s="625" t="s">
        <v>805</v>
      </c>
      <c r="D741" s="620" t="s">
        <v>1045</v>
      </c>
      <c r="E741" s="628">
        <v>21</v>
      </c>
      <c r="F741" s="629">
        <v>39756</v>
      </c>
      <c r="G741" s="631">
        <v>-28238.82</v>
      </c>
      <c r="H741" s="633">
        <v>44377</v>
      </c>
      <c r="I741" s="631">
        <v>25414.94</v>
      </c>
      <c r="J741" s="631">
        <v>-2823.88</v>
      </c>
    </row>
    <row r="742" spans="1:10">
      <c r="A742" s="619">
        <f t="shared" si="11"/>
        <v>737</v>
      </c>
      <c r="B742" s="126" t="s">
        <v>1652</v>
      </c>
      <c r="C742" s="625" t="s">
        <v>806</v>
      </c>
      <c r="D742" s="620" t="s">
        <v>1045</v>
      </c>
      <c r="E742" s="628">
        <v>52</v>
      </c>
      <c r="F742" s="629">
        <v>39784</v>
      </c>
      <c r="G742" s="631">
        <v>-58589.75</v>
      </c>
      <c r="H742" s="633">
        <v>44377</v>
      </c>
      <c r="I742" s="631">
        <v>50004.67</v>
      </c>
      <c r="J742" s="631">
        <v>-8585.08</v>
      </c>
    </row>
    <row r="743" spans="1:10">
      <c r="A743" s="619">
        <f t="shared" si="11"/>
        <v>738</v>
      </c>
      <c r="B743" s="126" t="s">
        <v>1653</v>
      </c>
      <c r="C743" s="625" t="s">
        <v>807</v>
      </c>
      <c r="D743" s="620" t="s">
        <v>1045</v>
      </c>
      <c r="E743" s="628">
        <v>45</v>
      </c>
      <c r="F743" s="629">
        <v>39815</v>
      </c>
      <c r="G743" s="631">
        <v>-49315.48</v>
      </c>
      <c r="H743" s="633">
        <v>44377</v>
      </c>
      <c r="I743" s="631">
        <v>44383.93</v>
      </c>
      <c r="J743" s="631">
        <v>-4931.55</v>
      </c>
    </row>
    <row r="744" spans="1:10">
      <c r="A744" s="619">
        <f t="shared" si="11"/>
        <v>739</v>
      </c>
      <c r="B744" s="126" t="s">
        <v>1654</v>
      </c>
      <c r="C744" s="625" t="s">
        <v>808</v>
      </c>
      <c r="D744" s="620" t="s">
        <v>1045</v>
      </c>
      <c r="E744" s="628">
        <v>26</v>
      </c>
      <c r="F744" s="629">
        <v>39848</v>
      </c>
      <c r="G744" s="631">
        <v>-28780.22</v>
      </c>
      <c r="H744" s="633">
        <v>44377</v>
      </c>
      <c r="I744" s="631">
        <v>25902.19</v>
      </c>
      <c r="J744" s="631">
        <v>-2878.03</v>
      </c>
    </row>
    <row r="745" spans="1:10">
      <c r="A745" s="619">
        <f t="shared" si="11"/>
        <v>740</v>
      </c>
      <c r="B745" s="126" t="s">
        <v>1655</v>
      </c>
      <c r="C745" s="625" t="s">
        <v>809</v>
      </c>
      <c r="D745" s="620" t="s">
        <v>1045</v>
      </c>
      <c r="E745" s="628">
        <v>26</v>
      </c>
      <c r="F745" s="629">
        <v>39875</v>
      </c>
      <c r="G745" s="631">
        <v>-29822.400000000001</v>
      </c>
      <c r="H745" s="633">
        <v>44377</v>
      </c>
      <c r="I745" s="631">
        <v>26840.17</v>
      </c>
      <c r="J745" s="631">
        <v>-2982.23</v>
      </c>
    </row>
    <row r="746" spans="1:10">
      <c r="A746" s="619">
        <f t="shared" si="11"/>
        <v>741</v>
      </c>
      <c r="B746" s="126" t="s">
        <v>1656</v>
      </c>
      <c r="C746" s="625" t="s">
        <v>810</v>
      </c>
      <c r="D746" s="620" t="s">
        <v>1045</v>
      </c>
      <c r="E746" s="628">
        <v>3</v>
      </c>
      <c r="F746" s="629">
        <v>39544</v>
      </c>
      <c r="G746" s="631">
        <v>-2995.57</v>
      </c>
      <c r="H746" s="633">
        <v>44469</v>
      </c>
      <c r="I746" s="631">
        <v>2696.02</v>
      </c>
      <c r="J746" s="126">
        <v>-299.55</v>
      </c>
    </row>
    <row r="747" spans="1:10">
      <c r="A747" s="619">
        <f t="shared" si="11"/>
        <v>742</v>
      </c>
      <c r="B747" s="126" t="s">
        <v>1657</v>
      </c>
      <c r="C747" s="625" t="s">
        <v>811</v>
      </c>
      <c r="D747" s="620" t="s">
        <v>1045</v>
      </c>
      <c r="E747" s="628">
        <v>4</v>
      </c>
      <c r="F747" s="629">
        <v>39610</v>
      </c>
      <c r="G747" s="631">
        <v>-3882.8</v>
      </c>
      <c r="H747" s="633">
        <v>44469</v>
      </c>
      <c r="I747" s="631">
        <v>3494.52</v>
      </c>
      <c r="J747" s="126">
        <v>-388.28</v>
      </c>
    </row>
    <row r="748" spans="1:10">
      <c r="A748" s="619">
        <f t="shared" si="11"/>
        <v>743</v>
      </c>
      <c r="B748" s="126" t="s">
        <v>1658</v>
      </c>
      <c r="C748" s="625" t="s">
        <v>812</v>
      </c>
      <c r="D748" s="620" t="s">
        <v>1045</v>
      </c>
      <c r="E748" s="628">
        <v>3</v>
      </c>
      <c r="F748" s="629">
        <v>39644</v>
      </c>
      <c r="G748" s="631">
        <v>-4780.32</v>
      </c>
      <c r="H748" s="633">
        <v>44469</v>
      </c>
      <c r="I748" s="631">
        <v>4302.29</v>
      </c>
      <c r="J748" s="126">
        <v>-478.03</v>
      </c>
    </row>
    <row r="749" spans="1:10">
      <c r="A749" s="619">
        <f t="shared" si="11"/>
        <v>744</v>
      </c>
      <c r="B749" s="126" t="s">
        <v>6706</v>
      </c>
      <c r="C749" s="625" t="s">
        <v>8960</v>
      </c>
      <c r="D749" s="620" t="s">
        <v>1045</v>
      </c>
      <c r="E749" s="628">
        <v>1</v>
      </c>
      <c r="F749" s="629">
        <v>40505</v>
      </c>
      <c r="G749" s="631">
        <v>-38887.89</v>
      </c>
      <c r="H749" s="633">
        <v>44651</v>
      </c>
      <c r="I749" s="631">
        <v>34999.1</v>
      </c>
      <c r="J749" s="631">
        <v>-3888.79</v>
      </c>
    </row>
    <row r="750" spans="1:10">
      <c r="A750" s="619">
        <f t="shared" si="11"/>
        <v>745</v>
      </c>
      <c r="B750" s="126" t="s">
        <v>1659</v>
      </c>
      <c r="C750" s="625" t="s">
        <v>813</v>
      </c>
      <c r="D750" s="620" t="s">
        <v>1045</v>
      </c>
      <c r="E750" s="628">
        <v>3</v>
      </c>
      <c r="F750" s="629">
        <v>39672</v>
      </c>
      <c r="G750" s="631">
        <v>-6175</v>
      </c>
      <c r="H750" s="633">
        <v>44469</v>
      </c>
      <c r="I750" s="631">
        <v>5557.49</v>
      </c>
      <c r="J750" s="126">
        <v>-617.51</v>
      </c>
    </row>
    <row r="751" spans="1:10">
      <c r="A751" s="619">
        <f t="shared" si="11"/>
        <v>746</v>
      </c>
      <c r="B751" s="126" t="s">
        <v>6707</v>
      </c>
      <c r="C751" s="625" t="s">
        <v>8960</v>
      </c>
      <c r="D751" s="620" t="s">
        <v>1045</v>
      </c>
      <c r="E751" s="628">
        <v>1</v>
      </c>
      <c r="F751" s="629">
        <v>40316</v>
      </c>
      <c r="G751" s="631">
        <v>-40486</v>
      </c>
      <c r="H751" s="633">
        <v>44651</v>
      </c>
      <c r="I751" s="631">
        <v>36437.4</v>
      </c>
      <c r="J751" s="631">
        <v>-4048.6</v>
      </c>
    </row>
    <row r="752" spans="1:10">
      <c r="A752" s="619">
        <f t="shared" si="11"/>
        <v>747</v>
      </c>
      <c r="B752" s="126" t="s">
        <v>1660</v>
      </c>
      <c r="C752" s="625" t="s">
        <v>814</v>
      </c>
      <c r="D752" s="620" t="s">
        <v>1045</v>
      </c>
      <c r="E752" s="628">
        <v>5</v>
      </c>
      <c r="F752" s="629">
        <v>39699</v>
      </c>
      <c r="G752" s="631">
        <v>-4904.72</v>
      </c>
      <c r="H752" s="633">
        <v>44377</v>
      </c>
      <c r="I752" s="631">
        <v>4414.24</v>
      </c>
      <c r="J752" s="126">
        <v>-490.48</v>
      </c>
    </row>
    <row r="753" spans="1:10">
      <c r="A753" s="619">
        <f t="shared" si="11"/>
        <v>748</v>
      </c>
      <c r="B753" s="126" t="s">
        <v>1661</v>
      </c>
      <c r="C753" s="625" t="s">
        <v>815</v>
      </c>
      <c r="D753" s="620" t="s">
        <v>1045</v>
      </c>
      <c r="E753" s="628">
        <v>3</v>
      </c>
      <c r="F753" s="629">
        <v>39727</v>
      </c>
      <c r="G753" s="631">
        <v>-3071</v>
      </c>
      <c r="H753" s="633">
        <v>44377</v>
      </c>
      <c r="I753" s="631">
        <v>2763.9</v>
      </c>
      <c r="J753" s="126">
        <v>-307.10000000000002</v>
      </c>
    </row>
    <row r="754" spans="1:10">
      <c r="A754" s="619">
        <f t="shared" si="11"/>
        <v>749</v>
      </c>
      <c r="B754" s="126" t="s">
        <v>1662</v>
      </c>
      <c r="C754" s="625" t="s">
        <v>816</v>
      </c>
      <c r="D754" s="620" t="s">
        <v>1045</v>
      </c>
      <c r="E754" s="628">
        <v>4</v>
      </c>
      <c r="F754" s="629">
        <v>39756</v>
      </c>
      <c r="G754" s="631">
        <v>-4248.08</v>
      </c>
      <c r="H754" s="633">
        <v>44469</v>
      </c>
      <c r="I754" s="631">
        <v>3823.27</v>
      </c>
      <c r="J754" s="126">
        <v>-424.81</v>
      </c>
    </row>
    <row r="755" spans="1:10">
      <c r="A755" s="619">
        <f t="shared" si="11"/>
        <v>750</v>
      </c>
      <c r="B755" s="126" t="s">
        <v>1663</v>
      </c>
      <c r="C755" s="625" t="s">
        <v>817</v>
      </c>
      <c r="D755" s="620" t="s">
        <v>1045</v>
      </c>
      <c r="E755" s="628">
        <v>47</v>
      </c>
      <c r="F755" s="629">
        <v>39784</v>
      </c>
      <c r="G755" s="631">
        <v>-51779.71</v>
      </c>
      <c r="H755" s="633">
        <v>44377</v>
      </c>
      <c r="I755" s="631">
        <v>44192.56</v>
      </c>
      <c r="J755" s="631">
        <v>-7587.15</v>
      </c>
    </row>
    <row r="756" spans="1:10">
      <c r="A756" s="619">
        <f t="shared" si="11"/>
        <v>751</v>
      </c>
      <c r="B756" s="126" t="s">
        <v>1664</v>
      </c>
      <c r="C756" s="625" t="s">
        <v>818</v>
      </c>
      <c r="D756" s="620" t="s">
        <v>1045</v>
      </c>
      <c r="E756" s="628">
        <v>38</v>
      </c>
      <c r="F756" s="629">
        <v>39815</v>
      </c>
      <c r="G756" s="631">
        <v>-41586.550000000003</v>
      </c>
      <c r="H756" s="633">
        <v>44377</v>
      </c>
      <c r="I756" s="631">
        <v>37427.89</v>
      </c>
      <c r="J756" s="631">
        <v>-4158.66</v>
      </c>
    </row>
    <row r="757" spans="1:10">
      <c r="A757" s="619">
        <f t="shared" si="11"/>
        <v>752</v>
      </c>
      <c r="B757" s="126" t="s">
        <v>1665</v>
      </c>
      <c r="C757" s="625" t="s">
        <v>819</v>
      </c>
      <c r="D757" s="620" t="s">
        <v>1045</v>
      </c>
      <c r="E757" s="628">
        <v>27</v>
      </c>
      <c r="F757" s="629">
        <v>39848</v>
      </c>
      <c r="G757" s="631">
        <v>-29909.95</v>
      </c>
      <c r="H757" s="633">
        <v>44377</v>
      </c>
      <c r="I757" s="631">
        <v>26918.959999999999</v>
      </c>
      <c r="J757" s="631">
        <v>-2990.99</v>
      </c>
    </row>
    <row r="758" spans="1:10">
      <c r="A758" s="619">
        <f t="shared" si="11"/>
        <v>753</v>
      </c>
      <c r="B758" s="126" t="s">
        <v>1666</v>
      </c>
      <c r="C758" s="625" t="s">
        <v>820</v>
      </c>
      <c r="D758" s="620" t="s">
        <v>1045</v>
      </c>
      <c r="E758" s="628">
        <v>20</v>
      </c>
      <c r="F758" s="629">
        <v>39875</v>
      </c>
      <c r="G758" s="631">
        <v>-21776.49</v>
      </c>
      <c r="H758" s="633">
        <v>44377</v>
      </c>
      <c r="I758" s="631">
        <v>19598.86</v>
      </c>
      <c r="J758" s="631">
        <v>-2177.63</v>
      </c>
    </row>
    <row r="759" spans="1:10">
      <c r="A759" s="619">
        <f t="shared" si="11"/>
        <v>754</v>
      </c>
      <c r="B759" s="126" t="s">
        <v>1667</v>
      </c>
      <c r="C759" s="625" t="s">
        <v>821</v>
      </c>
      <c r="D759" s="620" t="s">
        <v>1045</v>
      </c>
      <c r="E759" s="628">
        <v>11</v>
      </c>
      <c r="F759" s="629">
        <v>39544</v>
      </c>
      <c r="G759" s="631">
        <v>-10746.15</v>
      </c>
      <c r="H759" s="633">
        <v>44469</v>
      </c>
      <c r="I759" s="631">
        <v>9671.5300000000007</v>
      </c>
      <c r="J759" s="631">
        <v>-1074.6199999999999</v>
      </c>
    </row>
    <row r="760" spans="1:10">
      <c r="A760" s="619">
        <f t="shared" si="11"/>
        <v>755</v>
      </c>
      <c r="B760" s="126" t="s">
        <v>1668</v>
      </c>
      <c r="C760" s="625" t="s">
        <v>822</v>
      </c>
      <c r="D760" s="620" t="s">
        <v>1045</v>
      </c>
      <c r="E760" s="628">
        <v>12</v>
      </c>
      <c r="F760" s="629">
        <v>39575</v>
      </c>
      <c r="G760" s="631">
        <v>-11642.38</v>
      </c>
      <c r="H760" s="633">
        <v>44469</v>
      </c>
      <c r="I760" s="631">
        <v>10478.15</v>
      </c>
      <c r="J760" s="631">
        <v>-1164.23</v>
      </c>
    </row>
    <row r="761" spans="1:10">
      <c r="A761" s="619">
        <f t="shared" si="11"/>
        <v>756</v>
      </c>
      <c r="B761" s="126" t="s">
        <v>1669</v>
      </c>
      <c r="C761" s="625" t="s">
        <v>823</v>
      </c>
      <c r="D761" s="620" t="s">
        <v>1045</v>
      </c>
      <c r="E761" s="628">
        <v>6</v>
      </c>
      <c r="F761" s="629">
        <v>39610</v>
      </c>
      <c r="G761" s="631">
        <v>-5824.2</v>
      </c>
      <c r="H761" s="633">
        <v>44469</v>
      </c>
      <c r="I761" s="631">
        <v>5241.78</v>
      </c>
      <c r="J761" s="126">
        <v>-582.41999999999996</v>
      </c>
    </row>
    <row r="762" spans="1:10">
      <c r="A762" s="619">
        <f t="shared" si="11"/>
        <v>757</v>
      </c>
      <c r="B762" s="126" t="s">
        <v>1670</v>
      </c>
      <c r="C762" s="625" t="s">
        <v>824</v>
      </c>
      <c r="D762" s="620" t="s">
        <v>1045</v>
      </c>
      <c r="E762" s="628">
        <v>3</v>
      </c>
      <c r="F762" s="629">
        <v>39644</v>
      </c>
      <c r="G762" s="631">
        <v>-6175</v>
      </c>
      <c r="H762" s="633">
        <v>44377</v>
      </c>
      <c r="I762" s="631">
        <v>5557.49</v>
      </c>
      <c r="J762" s="126">
        <v>-617.51</v>
      </c>
    </row>
    <row r="763" spans="1:10">
      <c r="A763" s="619">
        <f t="shared" si="11"/>
        <v>758</v>
      </c>
      <c r="B763" s="126" t="s">
        <v>1671</v>
      </c>
      <c r="C763" s="625" t="s">
        <v>825</v>
      </c>
      <c r="D763" s="620" t="s">
        <v>1045</v>
      </c>
      <c r="E763" s="628">
        <v>5</v>
      </c>
      <c r="F763" s="629">
        <v>39672</v>
      </c>
      <c r="G763" s="631">
        <v>-4848.3999999999996</v>
      </c>
      <c r="H763" s="633">
        <v>44469</v>
      </c>
      <c r="I763" s="631">
        <v>4363.55</v>
      </c>
      <c r="J763" s="126">
        <v>-484.85</v>
      </c>
    </row>
    <row r="764" spans="1:10">
      <c r="A764" s="619">
        <f t="shared" si="11"/>
        <v>759</v>
      </c>
      <c r="B764" s="126" t="s">
        <v>1672</v>
      </c>
      <c r="C764" s="625" t="s">
        <v>826</v>
      </c>
      <c r="D764" s="620" t="s">
        <v>1045</v>
      </c>
      <c r="E764" s="628">
        <v>4</v>
      </c>
      <c r="F764" s="629">
        <v>39699</v>
      </c>
      <c r="G764" s="631">
        <v>-5547.61</v>
      </c>
      <c r="H764" s="633">
        <v>44469</v>
      </c>
      <c r="I764" s="631">
        <v>4992.8500000000004</v>
      </c>
      <c r="J764" s="126">
        <v>-554.76</v>
      </c>
    </row>
    <row r="765" spans="1:10">
      <c r="A765" s="619">
        <f t="shared" si="11"/>
        <v>760</v>
      </c>
      <c r="B765" s="126" t="s">
        <v>1673</v>
      </c>
      <c r="C765" s="625" t="s">
        <v>827</v>
      </c>
      <c r="D765" s="620" t="s">
        <v>1045</v>
      </c>
      <c r="E765" s="628">
        <v>4</v>
      </c>
      <c r="F765" s="629">
        <v>39727</v>
      </c>
      <c r="G765" s="631">
        <v>-5670.45</v>
      </c>
      <c r="H765" s="633">
        <v>44469</v>
      </c>
      <c r="I765" s="631">
        <v>5103.41</v>
      </c>
      <c r="J765" s="126">
        <v>-567.04</v>
      </c>
    </row>
    <row r="766" spans="1:10">
      <c r="A766" s="619">
        <f t="shared" si="11"/>
        <v>761</v>
      </c>
      <c r="B766" s="126" t="s">
        <v>1674</v>
      </c>
      <c r="C766" s="625" t="s">
        <v>828</v>
      </c>
      <c r="D766" s="620" t="s">
        <v>1045</v>
      </c>
      <c r="E766" s="628">
        <v>5</v>
      </c>
      <c r="F766" s="629">
        <v>39756</v>
      </c>
      <c r="G766" s="631">
        <v>-6820.36</v>
      </c>
      <c r="H766" s="633">
        <v>44469</v>
      </c>
      <c r="I766" s="631">
        <v>6138.32</v>
      </c>
      <c r="J766" s="126">
        <v>-682.04</v>
      </c>
    </row>
    <row r="767" spans="1:10">
      <c r="A767" s="619">
        <f t="shared" si="11"/>
        <v>762</v>
      </c>
      <c r="B767" s="126" t="s">
        <v>1675</v>
      </c>
      <c r="C767" s="625" t="s">
        <v>829</v>
      </c>
      <c r="D767" s="620" t="s">
        <v>1045</v>
      </c>
      <c r="E767" s="628">
        <v>12</v>
      </c>
      <c r="F767" s="629">
        <v>39784</v>
      </c>
      <c r="G767" s="631">
        <v>-12844.08</v>
      </c>
      <c r="H767" s="633">
        <v>44377</v>
      </c>
      <c r="I767" s="631">
        <v>10962.04</v>
      </c>
      <c r="J767" s="631">
        <v>-1882.04</v>
      </c>
    </row>
    <row r="768" spans="1:10">
      <c r="A768" s="619">
        <f t="shared" si="11"/>
        <v>763</v>
      </c>
      <c r="B768" s="126" t="s">
        <v>1676</v>
      </c>
      <c r="C768" s="625" t="s">
        <v>830</v>
      </c>
      <c r="D768" s="620" t="s">
        <v>1045</v>
      </c>
      <c r="E768" s="628">
        <v>7</v>
      </c>
      <c r="F768" s="629">
        <v>39815</v>
      </c>
      <c r="G768" s="631">
        <v>-7631.51</v>
      </c>
      <c r="H768" s="633">
        <v>44377</v>
      </c>
      <c r="I768" s="631">
        <v>6868.36</v>
      </c>
      <c r="J768" s="126">
        <v>-763.15</v>
      </c>
    </row>
    <row r="769" spans="1:10">
      <c r="A769" s="619">
        <f t="shared" si="11"/>
        <v>764</v>
      </c>
      <c r="B769" s="126" t="s">
        <v>1677</v>
      </c>
      <c r="C769" s="625" t="s">
        <v>831</v>
      </c>
      <c r="D769" s="620" t="s">
        <v>1045</v>
      </c>
      <c r="E769" s="628">
        <v>7</v>
      </c>
      <c r="F769" s="629">
        <v>39848</v>
      </c>
      <c r="G769" s="631">
        <v>-7758.25</v>
      </c>
      <c r="H769" s="633">
        <v>44377</v>
      </c>
      <c r="I769" s="631">
        <v>6982.41</v>
      </c>
      <c r="J769" s="126">
        <v>-775.84</v>
      </c>
    </row>
    <row r="770" spans="1:10">
      <c r="A770" s="619">
        <f t="shared" si="11"/>
        <v>765</v>
      </c>
      <c r="B770" s="126" t="s">
        <v>1678</v>
      </c>
      <c r="C770" s="625" t="s">
        <v>832</v>
      </c>
      <c r="D770" s="620" t="s">
        <v>1045</v>
      </c>
      <c r="E770" s="628">
        <v>6</v>
      </c>
      <c r="F770" s="629">
        <v>39875</v>
      </c>
      <c r="G770" s="631">
        <v>-8045.18</v>
      </c>
      <c r="H770" s="633">
        <v>44469</v>
      </c>
      <c r="I770" s="631">
        <v>7240.67</v>
      </c>
      <c r="J770" s="126">
        <v>-804.51</v>
      </c>
    </row>
    <row r="771" spans="1:10">
      <c r="A771" s="619">
        <f t="shared" si="11"/>
        <v>766</v>
      </c>
      <c r="B771" s="126" t="s">
        <v>1679</v>
      </c>
      <c r="C771" s="625" t="s">
        <v>833</v>
      </c>
      <c r="D771" s="620" t="s">
        <v>1045</v>
      </c>
      <c r="E771" s="628">
        <v>1</v>
      </c>
      <c r="F771" s="629">
        <v>39544</v>
      </c>
      <c r="G771" s="126">
        <v>-971.03</v>
      </c>
      <c r="H771" s="633">
        <v>44469</v>
      </c>
      <c r="I771" s="126">
        <v>873.93</v>
      </c>
      <c r="J771" s="126">
        <v>-97.1</v>
      </c>
    </row>
    <row r="772" spans="1:10">
      <c r="A772" s="619">
        <f t="shared" si="11"/>
        <v>767</v>
      </c>
      <c r="B772" s="126" t="s">
        <v>1680</v>
      </c>
      <c r="C772" s="625" t="s">
        <v>834</v>
      </c>
      <c r="D772" s="620" t="s">
        <v>1045</v>
      </c>
      <c r="E772" s="628">
        <v>3</v>
      </c>
      <c r="F772" s="629">
        <v>39633</v>
      </c>
      <c r="G772" s="631">
        <v>-2909.04</v>
      </c>
      <c r="H772" s="633">
        <v>44561</v>
      </c>
      <c r="I772" s="631">
        <v>2618.13</v>
      </c>
      <c r="J772" s="126">
        <v>-290.91000000000003</v>
      </c>
    </row>
    <row r="773" spans="1:10">
      <c r="A773" s="619">
        <f t="shared" si="11"/>
        <v>768</v>
      </c>
      <c r="B773" s="126" t="s">
        <v>1681</v>
      </c>
      <c r="C773" s="625" t="s">
        <v>835</v>
      </c>
      <c r="D773" s="620" t="s">
        <v>1045</v>
      </c>
      <c r="E773" s="628">
        <v>10</v>
      </c>
      <c r="F773" s="629">
        <v>39699</v>
      </c>
      <c r="G773" s="631">
        <v>-9667.75</v>
      </c>
      <c r="H773" s="633">
        <v>44377</v>
      </c>
      <c r="I773" s="631">
        <v>8700.98</v>
      </c>
      <c r="J773" s="126">
        <v>-966.77</v>
      </c>
    </row>
    <row r="774" spans="1:10">
      <c r="A774" s="619">
        <f t="shared" si="11"/>
        <v>769</v>
      </c>
      <c r="B774" s="126" t="s">
        <v>1682</v>
      </c>
      <c r="C774" s="625" t="s">
        <v>836</v>
      </c>
      <c r="D774" s="620" t="s">
        <v>1045</v>
      </c>
      <c r="E774" s="628">
        <v>1</v>
      </c>
      <c r="F774" s="629">
        <v>39727</v>
      </c>
      <c r="G774" s="631">
        <v>-1023.66</v>
      </c>
      <c r="H774" s="633">
        <v>44377</v>
      </c>
      <c r="I774" s="126">
        <v>921.29</v>
      </c>
      <c r="J774" s="126">
        <v>-102.37</v>
      </c>
    </row>
    <row r="775" spans="1:10">
      <c r="A775" s="619">
        <f t="shared" si="11"/>
        <v>770</v>
      </c>
      <c r="B775" s="126" t="s">
        <v>1683</v>
      </c>
      <c r="C775" s="625" t="s">
        <v>837</v>
      </c>
      <c r="D775" s="620" t="s">
        <v>1045</v>
      </c>
      <c r="E775" s="628">
        <v>2</v>
      </c>
      <c r="F775" s="629">
        <v>39756</v>
      </c>
      <c r="G775" s="631">
        <v>-2124.04</v>
      </c>
      <c r="H775" s="633">
        <v>44650</v>
      </c>
      <c r="I775" s="631">
        <v>1911.64</v>
      </c>
      <c r="J775" s="126">
        <v>-212.4</v>
      </c>
    </row>
    <row r="776" spans="1:10">
      <c r="A776" s="619">
        <f t="shared" ref="A776:A839" si="12">A775+1</f>
        <v>771</v>
      </c>
      <c r="B776" s="126" t="s">
        <v>1684</v>
      </c>
      <c r="C776" s="625" t="s">
        <v>838</v>
      </c>
      <c r="D776" s="620" t="s">
        <v>1045</v>
      </c>
      <c r="E776" s="628">
        <v>42</v>
      </c>
      <c r="F776" s="629">
        <v>39784</v>
      </c>
      <c r="G776" s="631">
        <v>-44862.76</v>
      </c>
      <c r="H776" s="633">
        <v>44377</v>
      </c>
      <c r="I776" s="631">
        <v>38289.07</v>
      </c>
      <c r="J776" s="631">
        <v>-6573.69</v>
      </c>
    </row>
    <row r="777" spans="1:10">
      <c r="A777" s="619">
        <f t="shared" si="12"/>
        <v>772</v>
      </c>
      <c r="B777" s="126" t="s">
        <v>1685</v>
      </c>
      <c r="C777" s="625" t="s">
        <v>839</v>
      </c>
      <c r="D777" s="620" t="s">
        <v>1045</v>
      </c>
      <c r="E777" s="628">
        <v>19</v>
      </c>
      <c r="F777" s="629">
        <v>39815</v>
      </c>
      <c r="G777" s="631">
        <v>-20809.13</v>
      </c>
      <c r="H777" s="633">
        <v>44377</v>
      </c>
      <c r="I777" s="631">
        <v>18728.21</v>
      </c>
      <c r="J777" s="631">
        <v>-2080.92</v>
      </c>
    </row>
    <row r="778" spans="1:10">
      <c r="A778" s="619">
        <f t="shared" si="12"/>
        <v>773</v>
      </c>
      <c r="B778" s="126" t="s">
        <v>1686</v>
      </c>
      <c r="C778" s="625" t="s">
        <v>840</v>
      </c>
      <c r="D778" s="620" t="s">
        <v>1045</v>
      </c>
      <c r="E778" s="628">
        <v>15</v>
      </c>
      <c r="F778" s="629">
        <v>39848</v>
      </c>
      <c r="G778" s="631">
        <v>-19610.23</v>
      </c>
      <c r="H778" s="633">
        <v>44377</v>
      </c>
      <c r="I778" s="631">
        <v>17649.2</v>
      </c>
      <c r="J778" s="631">
        <v>-1961.03</v>
      </c>
    </row>
    <row r="779" spans="1:10">
      <c r="A779" s="619">
        <f t="shared" si="12"/>
        <v>774</v>
      </c>
      <c r="B779" s="126" t="s">
        <v>1687</v>
      </c>
      <c r="C779" s="625" t="s">
        <v>841</v>
      </c>
      <c r="D779" s="620" t="s">
        <v>1045</v>
      </c>
      <c r="E779" s="628">
        <v>10</v>
      </c>
      <c r="F779" s="629">
        <v>39875</v>
      </c>
      <c r="G779" s="631">
        <v>-10888.22</v>
      </c>
      <c r="H779" s="633">
        <v>44469</v>
      </c>
      <c r="I779" s="631">
        <v>9799.39</v>
      </c>
      <c r="J779" s="631">
        <v>-1088.83</v>
      </c>
    </row>
    <row r="780" spans="1:10">
      <c r="A780" s="619">
        <f t="shared" si="12"/>
        <v>775</v>
      </c>
      <c r="B780" s="126" t="s">
        <v>1688</v>
      </c>
      <c r="C780" s="625" t="s">
        <v>842</v>
      </c>
      <c r="D780" s="620" t="s">
        <v>1045</v>
      </c>
      <c r="E780" s="628">
        <v>6</v>
      </c>
      <c r="F780" s="629">
        <v>39544</v>
      </c>
      <c r="G780" s="631">
        <v>-5827.83</v>
      </c>
      <c r="H780" s="633">
        <v>44561</v>
      </c>
      <c r="I780" s="631">
        <v>5245.05</v>
      </c>
      <c r="J780" s="126">
        <v>-582.78</v>
      </c>
    </row>
    <row r="781" spans="1:10">
      <c r="A781" s="619">
        <f t="shared" si="12"/>
        <v>776</v>
      </c>
      <c r="B781" s="126" t="s">
        <v>1689</v>
      </c>
      <c r="C781" s="625" t="s">
        <v>843</v>
      </c>
      <c r="D781" s="620" t="s">
        <v>1045</v>
      </c>
      <c r="E781" s="628">
        <v>4</v>
      </c>
      <c r="F781" s="629">
        <v>39575</v>
      </c>
      <c r="G781" s="631">
        <v>-3887.83</v>
      </c>
      <c r="H781" s="633">
        <v>44469</v>
      </c>
      <c r="I781" s="631">
        <v>3499.05</v>
      </c>
      <c r="J781" s="126">
        <v>-388.78</v>
      </c>
    </row>
    <row r="782" spans="1:10">
      <c r="A782" s="619">
        <f t="shared" si="12"/>
        <v>777</v>
      </c>
      <c r="B782" s="126" t="s">
        <v>1690</v>
      </c>
      <c r="C782" s="625" t="s">
        <v>844</v>
      </c>
      <c r="D782" s="620" t="s">
        <v>1045</v>
      </c>
      <c r="E782" s="628">
        <v>7</v>
      </c>
      <c r="F782" s="629">
        <v>39605</v>
      </c>
      <c r="G782" s="631">
        <v>-6791.9</v>
      </c>
      <c r="H782" s="633">
        <v>44469</v>
      </c>
      <c r="I782" s="631">
        <v>6112.71</v>
      </c>
      <c r="J782" s="126">
        <v>-679.19</v>
      </c>
    </row>
    <row r="783" spans="1:10">
      <c r="A783" s="619">
        <f t="shared" si="12"/>
        <v>778</v>
      </c>
      <c r="B783" s="126" t="s">
        <v>1691</v>
      </c>
      <c r="C783" s="625" t="s">
        <v>845</v>
      </c>
      <c r="D783" s="620" t="s">
        <v>1045</v>
      </c>
      <c r="E783" s="628">
        <v>3</v>
      </c>
      <c r="F783" s="629">
        <v>39644</v>
      </c>
      <c r="G783" s="631">
        <v>-2909.04</v>
      </c>
      <c r="H783" s="633">
        <v>44469</v>
      </c>
      <c r="I783" s="631">
        <v>2618.13</v>
      </c>
      <c r="J783" s="126">
        <v>-290.91000000000003</v>
      </c>
    </row>
    <row r="784" spans="1:10">
      <c r="A784" s="619">
        <f t="shared" si="12"/>
        <v>779</v>
      </c>
      <c r="B784" s="126" t="s">
        <v>1692</v>
      </c>
      <c r="C784" s="625" t="s">
        <v>846</v>
      </c>
      <c r="D784" s="620" t="s">
        <v>1045</v>
      </c>
      <c r="E784" s="628">
        <v>3</v>
      </c>
      <c r="F784" s="629">
        <v>39699</v>
      </c>
      <c r="G784" s="631">
        <v>-2971.2</v>
      </c>
      <c r="H784" s="633">
        <v>44561</v>
      </c>
      <c r="I784" s="631">
        <v>2674.08</v>
      </c>
      <c r="J784" s="126">
        <v>-297.12</v>
      </c>
    </row>
    <row r="785" spans="1:10">
      <c r="A785" s="619">
        <f t="shared" si="12"/>
        <v>780</v>
      </c>
      <c r="B785" s="126" t="s">
        <v>1693</v>
      </c>
      <c r="C785" s="625" t="s">
        <v>847</v>
      </c>
      <c r="D785" s="620" t="s">
        <v>1045</v>
      </c>
      <c r="E785" s="628">
        <v>6</v>
      </c>
      <c r="F785" s="629">
        <v>39727</v>
      </c>
      <c r="G785" s="631">
        <v>-6142</v>
      </c>
      <c r="H785" s="633">
        <v>44377</v>
      </c>
      <c r="I785" s="631">
        <v>5527.8</v>
      </c>
      <c r="J785" s="126">
        <v>-614.20000000000005</v>
      </c>
    </row>
    <row r="786" spans="1:10">
      <c r="A786" s="619">
        <f t="shared" si="12"/>
        <v>781</v>
      </c>
      <c r="B786" s="126" t="s">
        <v>1694</v>
      </c>
      <c r="C786" s="625" t="s">
        <v>848</v>
      </c>
      <c r="D786" s="620" t="s">
        <v>1045</v>
      </c>
      <c r="E786" s="628">
        <v>7</v>
      </c>
      <c r="F786" s="629">
        <v>39756</v>
      </c>
      <c r="G786" s="631">
        <v>-7329.5</v>
      </c>
      <c r="H786" s="633">
        <v>44469</v>
      </c>
      <c r="I786" s="631">
        <v>6596.56</v>
      </c>
      <c r="J786" s="126">
        <v>-732.94</v>
      </c>
    </row>
    <row r="787" spans="1:10">
      <c r="A787" s="619">
        <f t="shared" si="12"/>
        <v>782</v>
      </c>
      <c r="B787" s="126" t="s">
        <v>1695</v>
      </c>
      <c r="C787" s="625" t="s">
        <v>849</v>
      </c>
      <c r="D787" s="620" t="s">
        <v>1045</v>
      </c>
      <c r="E787" s="628">
        <v>42</v>
      </c>
      <c r="F787" s="629">
        <v>39784</v>
      </c>
      <c r="G787" s="631">
        <v>-44862.76</v>
      </c>
      <c r="H787" s="633">
        <v>44377</v>
      </c>
      <c r="I787" s="631">
        <v>38289.14</v>
      </c>
      <c r="J787" s="631">
        <v>-6573.62</v>
      </c>
    </row>
    <row r="788" spans="1:10">
      <c r="A788" s="619">
        <f t="shared" si="12"/>
        <v>783</v>
      </c>
      <c r="B788" s="126" t="s">
        <v>1696</v>
      </c>
      <c r="C788" s="625" t="s">
        <v>850</v>
      </c>
      <c r="D788" s="620" t="s">
        <v>1045</v>
      </c>
      <c r="E788" s="628">
        <v>43</v>
      </c>
      <c r="F788" s="629">
        <v>39815</v>
      </c>
      <c r="G788" s="631">
        <v>-47108.86</v>
      </c>
      <c r="H788" s="633">
        <v>44377</v>
      </c>
      <c r="I788" s="631">
        <v>42397.98</v>
      </c>
      <c r="J788" s="631">
        <v>-4710.88</v>
      </c>
    </row>
    <row r="789" spans="1:10">
      <c r="A789" s="619">
        <f t="shared" si="12"/>
        <v>784</v>
      </c>
      <c r="B789" s="126" t="s">
        <v>1697</v>
      </c>
      <c r="C789" s="625" t="s">
        <v>851</v>
      </c>
      <c r="D789" s="620" t="s">
        <v>1045</v>
      </c>
      <c r="E789" s="628">
        <v>21</v>
      </c>
      <c r="F789" s="629">
        <v>39848</v>
      </c>
      <c r="G789" s="631">
        <v>-23241.35</v>
      </c>
      <c r="H789" s="633">
        <v>44377</v>
      </c>
      <c r="I789" s="631">
        <v>20917.22</v>
      </c>
      <c r="J789" s="631">
        <v>-2324.13</v>
      </c>
    </row>
    <row r="790" spans="1:10">
      <c r="A790" s="619">
        <f t="shared" si="12"/>
        <v>785</v>
      </c>
      <c r="B790" s="126" t="s">
        <v>1698</v>
      </c>
      <c r="C790" s="625" t="s">
        <v>852</v>
      </c>
      <c r="D790" s="620" t="s">
        <v>1045</v>
      </c>
      <c r="E790" s="628">
        <v>24</v>
      </c>
      <c r="F790" s="629">
        <v>39875</v>
      </c>
      <c r="G790" s="631">
        <v>-26131.73</v>
      </c>
      <c r="H790" s="633">
        <v>44377</v>
      </c>
      <c r="I790" s="631">
        <v>23518.560000000001</v>
      </c>
      <c r="J790" s="631">
        <v>-2613.17</v>
      </c>
    </row>
    <row r="791" spans="1:10">
      <c r="A791" s="619">
        <f t="shared" si="12"/>
        <v>786</v>
      </c>
      <c r="B791" s="126" t="s">
        <v>1699</v>
      </c>
      <c r="C791" s="625" t="s">
        <v>853</v>
      </c>
      <c r="D791" s="620" t="s">
        <v>1045</v>
      </c>
      <c r="E791" s="628">
        <v>2</v>
      </c>
      <c r="F791" s="629">
        <v>39575</v>
      </c>
      <c r="G791" s="631">
        <v>-1951.58</v>
      </c>
      <c r="H791" s="633">
        <v>44561</v>
      </c>
      <c r="I791" s="631">
        <v>1756.42</v>
      </c>
      <c r="J791" s="126">
        <v>-195.16</v>
      </c>
    </row>
    <row r="792" spans="1:10">
      <c r="A792" s="619">
        <f t="shared" si="12"/>
        <v>787</v>
      </c>
      <c r="B792" s="126" t="s">
        <v>1700</v>
      </c>
      <c r="C792" s="625" t="s">
        <v>854</v>
      </c>
      <c r="D792" s="620" t="s">
        <v>1045</v>
      </c>
      <c r="E792" s="628">
        <v>1</v>
      </c>
      <c r="F792" s="629">
        <v>39610</v>
      </c>
      <c r="G792" s="126">
        <v>-971.03</v>
      </c>
      <c r="H792" s="633">
        <v>44469</v>
      </c>
      <c r="I792" s="126">
        <v>873.93</v>
      </c>
      <c r="J792" s="126">
        <v>-97.1</v>
      </c>
    </row>
    <row r="793" spans="1:10">
      <c r="A793" s="619">
        <f t="shared" si="12"/>
        <v>788</v>
      </c>
      <c r="B793" s="126" t="s">
        <v>1701</v>
      </c>
      <c r="C793" s="625" t="s">
        <v>855</v>
      </c>
      <c r="D793" s="620" t="s">
        <v>1045</v>
      </c>
      <c r="E793" s="628">
        <v>2</v>
      </c>
      <c r="F793" s="629">
        <v>39644</v>
      </c>
      <c r="G793" s="631">
        <v>-1939.36</v>
      </c>
      <c r="H793" s="633">
        <v>44469</v>
      </c>
      <c r="I793" s="631">
        <v>1745.42</v>
      </c>
      <c r="J793" s="126">
        <v>-193.94</v>
      </c>
    </row>
    <row r="794" spans="1:10">
      <c r="A794" s="619">
        <f t="shared" si="12"/>
        <v>789</v>
      </c>
      <c r="B794" s="126" t="s">
        <v>1702</v>
      </c>
      <c r="C794" s="625" t="s">
        <v>856</v>
      </c>
      <c r="D794" s="620" t="s">
        <v>1045</v>
      </c>
      <c r="E794" s="628">
        <v>2</v>
      </c>
      <c r="F794" s="629">
        <v>39672</v>
      </c>
      <c r="G794" s="631">
        <v>-1939.36</v>
      </c>
      <c r="H794" s="633">
        <v>44469</v>
      </c>
      <c r="I794" s="631">
        <v>1745.42</v>
      </c>
      <c r="J794" s="126">
        <v>-193.94</v>
      </c>
    </row>
    <row r="795" spans="1:10">
      <c r="A795" s="619">
        <f t="shared" si="12"/>
        <v>790</v>
      </c>
      <c r="B795" s="126" t="s">
        <v>1703</v>
      </c>
      <c r="C795" s="625" t="s">
        <v>857</v>
      </c>
      <c r="D795" s="620" t="s">
        <v>1045</v>
      </c>
      <c r="E795" s="628">
        <v>1</v>
      </c>
      <c r="F795" s="629">
        <v>39699</v>
      </c>
      <c r="G795" s="126">
        <v>-990.4</v>
      </c>
      <c r="H795" s="633">
        <v>44650</v>
      </c>
      <c r="I795" s="126">
        <v>891.36</v>
      </c>
      <c r="J795" s="126">
        <v>-99.04</v>
      </c>
    </row>
    <row r="796" spans="1:10">
      <c r="A796" s="619">
        <f t="shared" si="12"/>
        <v>791</v>
      </c>
      <c r="B796" s="126" t="s">
        <v>1704</v>
      </c>
      <c r="C796" s="625" t="s">
        <v>858</v>
      </c>
      <c r="D796" s="620" t="s">
        <v>1045</v>
      </c>
      <c r="E796" s="628">
        <v>16</v>
      </c>
      <c r="F796" s="629">
        <v>39784</v>
      </c>
      <c r="G796" s="631">
        <v>-17058.88</v>
      </c>
      <c r="H796" s="633">
        <v>44377</v>
      </c>
      <c r="I796" s="631">
        <v>14559.24</v>
      </c>
      <c r="J796" s="631">
        <v>-2499.64</v>
      </c>
    </row>
    <row r="797" spans="1:10">
      <c r="A797" s="619">
        <f t="shared" si="12"/>
        <v>792</v>
      </c>
      <c r="B797" s="126" t="s">
        <v>1705</v>
      </c>
      <c r="C797" s="625" t="s">
        <v>859</v>
      </c>
      <c r="D797" s="620" t="s">
        <v>1045</v>
      </c>
      <c r="E797" s="628">
        <v>12</v>
      </c>
      <c r="F797" s="629">
        <v>39815</v>
      </c>
      <c r="G797" s="631">
        <v>-13123.1</v>
      </c>
      <c r="H797" s="633">
        <v>44377</v>
      </c>
      <c r="I797" s="631">
        <v>11810.79</v>
      </c>
      <c r="J797" s="631">
        <v>-1312.31</v>
      </c>
    </row>
    <row r="798" spans="1:10">
      <c r="A798" s="619">
        <f t="shared" si="12"/>
        <v>793</v>
      </c>
      <c r="B798" s="126" t="s">
        <v>1706</v>
      </c>
      <c r="C798" s="625" t="s">
        <v>860</v>
      </c>
      <c r="D798" s="620" t="s">
        <v>1045</v>
      </c>
      <c r="E798" s="628">
        <v>6</v>
      </c>
      <c r="F798" s="629">
        <v>39848</v>
      </c>
      <c r="G798" s="631">
        <v>-6632.19</v>
      </c>
      <c r="H798" s="633">
        <v>44469</v>
      </c>
      <c r="I798" s="631">
        <v>5968.97</v>
      </c>
      <c r="J798" s="126">
        <v>-663.22</v>
      </c>
    </row>
    <row r="799" spans="1:10">
      <c r="A799" s="619">
        <f t="shared" si="12"/>
        <v>794</v>
      </c>
      <c r="B799" s="126" t="s">
        <v>1707</v>
      </c>
      <c r="C799" s="625" t="s">
        <v>861</v>
      </c>
      <c r="D799" s="620" t="s">
        <v>1045</v>
      </c>
      <c r="E799" s="628">
        <v>5</v>
      </c>
      <c r="F799" s="629">
        <v>39875</v>
      </c>
      <c r="G799" s="631">
        <v>-5444.1</v>
      </c>
      <c r="H799" s="633">
        <v>44377</v>
      </c>
      <c r="I799" s="631">
        <v>4899.7</v>
      </c>
      <c r="J799" s="126">
        <v>-544.4</v>
      </c>
    </row>
    <row r="800" spans="1:10">
      <c r="A800" s="619">
        <f t="shared" si="12"/>
        <v>795</v>
      </c>
      <c r="B800" s="126" t="s">
        <v>1708</v>
      </c>
      <c r="C800" s="625" t="s">
        <v>862</v>
      </c>
      <c r="D800" s="620" t="s">
        <v>1045</v>
      </c>
      <c r="E800" s="628">
        <v>5</v>
      </c>
      <c r="F800" s="629">
        <v>39543</v>
      </c>
      <c r="G800" s="631">
        <v>-4838.66</v>
      </c>
      <c r="H800" s="633">
        <v>44469</v>
      </c>
      <c r="I800" s="631">
        <v>4354.79</v>
      </c>
      <c r="J800" s="126">
        <v>-483.87</v>
      </c>
    </row>
    <row r="801" spans="1:10">
      <c r="A801" s="619">
        <f t="shared" si="12"/>
        <v>796</v>
      </c>
      <c r="B801" s="126" t="s">
        <v>1709</v>
      </c>
      <c r="C801" s="625" t="s">
        <v>863</v>
      </c>
      <c r="D801" s="620" t="s">
        <v>1045</v>
      </c>
      <c r="E801" s="628">
        <v>1</v>
      </c>
      <c r="F801" s="629">
        <v>39580</v>
      </c>
      <c r="G801" s="631">
        <v>-2606.3000000000002</v>
      </c>
      <c r="H801" s="633">
        <v>44469</v>
      </c>
      <c r="I801" s="631">
        <v>2345.67</v>
      </c>
      <c r="J801" s="126">
        <v>-260.63</v>
      </c>
    </row>
    <row r="802" spans="1:10">
      <c r="A802" s="619">
        <f t="shared" si="12"/>
        <v>797</v>
      </c>
      <c r="B802" s="126" t="s">
        <v>1710</v>
      </c>
      <c r="C802" s="625" t="s">
        <v>864</v>
      </c>
      <c r="D802" s="620" t="s">
        <v>1045</v>
      </c>
      <c r="E802" s="628">
        <v>2</v>
      </c>
      <c r="F802" s="629">
        <v>39610</v>
      </c>
      <c r="G802" s="631">
        <v>-1941.4</v>
      </c>
      <c r="H802" s="633">
        <v>44561</v>
      </c>
      <c r="I802" s="631">
        <v>1747.26</v>
      </c>
      <c r="J802" s="126">
        <v>-194.14</v>
      </c>
    </row>
    <row r="803" spans="1:10">
      <c r="A803" s="619">
        <f t="shared" si="12"/>
        <v>798</v>
      </c>
      <c r="B803" s="126" t="s">
        <v>1711</v>
      </c>
      <c r="C803" s="625" t="s">
        <v>865</v>
      </c>
      <c r="D803" s="620" t="s">
        <v>1045</v>
      </c>
      <c r="E803" s="628">
        <v>1</v>
      </c>
      <c r="F803" s="629">
        <v>39644</v>
      </c>
      <c r="G803" s="126">
        <v>-969.68</v>
      </c>
      <c r="H803" s="633">
        <v>44469</v>
      </c>
      <c r="I803" s="126">
        <v>872.71</v>
      </c>
      <c r="J803" s="126">
        <v>-96.97</v>
      </c>
    </row>
    <row r="804" spans="1:10">
      <c r="A804" s="619">
        <f t="shared" si="12"/>
        <v>799</v>
      </c>
      <c r="B804" s="126" t="s">
        <v>1712</v>
      </c>
      <c r="C804" s="625" t="s">
        <v>866</v>
      </c>
      <c r="D804" s="620" t="s">
        <v>1045</v>
      </c>
      <c r="E804" s="628">
        <v>1</v>
      </c>
      <c r="F804" s="629">
        <v>39682</v>
      </c>
      <c r="G804" s="631">
        <v>-2602.66</v>
      </c>
      <c r="H804" s="633">
        <v>44651</v>
      </c>
      <c r="I804" s="631">
        <v>2342.39</v>
      </c>
      <c r="J804" s="126">
        <v>-260.27</v>
      </c>
    </row>
    <row r="805" spans="1:10">
      <c r="A805" s="619">
        <f t="shared" si="12"/>
        <v>800</v>
      </c>
      <c r="B805" s="126" t="s">
        <v>1713</v>
      </c>
      <c r="C805" s="625" t="s">
        <v>867</v>
      </c>
      <c r="D805" s="620" t="s">
        <v>1045</v>
      </c>
      <c r="E805" s="628">
        <v>3</v>
      </c>
      <c r="F805" s="629">
        <v>39697</v>
      </c>
      <c r="G805" s="631">
        <v>-2976.42</v>
      </c>
      <c r="H805" s="633">
        <v>44469</v>
      </c>
      <c r="I805" s="631">
        <v>2678.78</v>
      </c>
      <c r="J805" s="126">
        <v>-297.64</v>
      </c>
    </row>
    <row r="806" spans="1:10">
      <c r="A806" s="619">
        <f t="shared" si="12"/>
        <v>801</v>
      </c>
      <c r="B806" s="126" t="s">
        <v>1714</v>
      </c>
      <c r="C806" s="625" t="s">
        <v>868</v>
      </c>
      <c r="D806" s="620" t="s">
        <v>1045</v>
      </c>
      <c r="E806" s="628">
        <v>8</v>
      </c>
      <c r="F806" s="629">
        <v>39756</v>
      </c>
      <c r="G806" s="631">
        <v>-8481.0499999999993</v>
      </c>
      <c r="H806" s="633">
        <v>44377</v>
      </c>
      <c r="I806" s="631">
        <v>7632.94</v>
      </c>
      <c r="J806" s="126">
        <v>-848.11</v>
      </c>
    </row>
    <row r="807" spans="1:10">
      <c r="A807" s="619">
        <f t="shared" si="12"/>
        <v>802</v>
      </c>
      <c r="B807" s="126" t="s">
        <v>1715</v>
      </c>
      <c r="C807" s="625" t="s">
        <v>869</v>
      </c>
      <c r="D807" s="620" t="s">
        <v>1045</v>
      </c>
      <c r="E807" s="628">
        <v>8</v>
      </c>
      <c r="F807" s="629">
        <v>39785</v>
      </c>
      <c r="G807" s="631">
        <v>-10094.74</v>
      </c>
      <c r="H807" s="633">
        <v>44469</v>
      </c>
      <c r="I807" s="631">
        <v>8577.27</v>
      </c>
      <c r="J807" s="631">
        <v>-1517.47</v>
      </c>
    </row>
    <row r="808" spans="1:10">
      <c r="A808" s="619">
        <f t="shared" si="12"/>
        <v>803</v>
      </c>
      <c r="B808" s="126" t="s">
        <v>1716</v>
      </c>
      <c r="C808" s="625" t="s">
        <v>870</v>
      </c>
      <c r="D808" s="620" t="s">
        <v>1045</v>
      </c>
      <c r="E808" s="628">
        <v>9</v>
      </c>
      <c r="F808" s="629">
        <v>39815</v>
      </c>
      <c r="G808" s="631">
        <v>-11366.63</v>
      </c>
      <c r="H808" s="633">
        <v>44377</v>
      </c>
      <c r="I808" s="631">
        <v>10229.959999999999</v>
      </c>
      <c r="J808" s="631">
        <v>-1136.67</v>
      </c>
    </row>
    <row r="809" spans="1:10">
      <c r="A809" s="619">
        <f t="shared" si="12"/>
        <v>804</v>
      </c>
      <c r="B809" s="126" t="s">
        <v>1717</v>
      </c>
      <c r="C809" s="625" t="s">
        <v>871</v>
      </c>
      <c r="D809" s="620" t="s">
        <v>1045</v>
      </c>
      <c r="E809" s="628">
        <v>6</v>
      </c>
      <c r="F809" s="629">
        <v>39848</v>
      </c>
      <c r="G809" s="631">
        <v>-6617.42</v>
      </c>
      <c r="H809" s="633">
        <v>44469</v>
      </c>
      <c r="I809" s="631">
        <v>5955.68</v>
      </c>
      <c r="J809" s="126">
        <v>-661.74</v>
      </c>
    </row>
    <row r="810" spans="1:10">
      <c r="A810" s="619">
        <f t="shared" si="12"/>
        <v>805</v>
      </c>
      <c r="B810" s="126" t="s">
        <v>1718</v>
      </c>
      <c r="C810" s="625" t="s">
        <v>872</v>
      </c>
      <c r="D810" s="620" t="s">
        <v>1045</v>
      </c>
      <c r="E810" s="628">
        <v>3</v>
      </c>
      <c r="F810" s="629">
        <v>39876</v>
      </c>
      <c r="G810" s="631">
        <v>-3266.46</v>
      </c>
      <c r="H810" s="633">
        <v>44377</v>
      </c>
      <c r="I810" s="631">
        <v>2939.82</v>
      </c>
      <c r="J810" s="126">
        <v>-326.64</v>
      </c>
    </row>
    <row r="811" spans="1:10">
      <c r="A811" s="619">
        <f t="shared" si="12"/>
        <v>806</v>
      </c>
      <c r="B811" s="126" t="s">
        <v>1719</v>
      </c>
      <c r="C811" s="625" t="s">
        <v>873</v>
      </c>
      <c r="D811" s="620" t="s">
        <v>1045</v>
      </c>
      <c r="E811" s="628">
        <v>5</v>
      </c>
      <c r="F811" s="629">
        <v>39544</v>
      </c>
      <c r="G811" s="631">
        <v>-4801.59</v>
      </c>
      <c r="H811" s="633">
        <v>44561</v>
      </c>
      <c r="I811" s="631">
        <v>4321.43</v>
      </c>
      <c r="J811" s="126">
        <v>-480.16</v>
      </c>
    </row>
    <row r="812" spans="1:10">
      <c r="A812" s="619">
        <f t="shared" si="12"/>
        <v>807</v>
      </c>
      <c r="B812" s="126" t="s">
        <v>1720</v>
      </c>
      <c r="C812" s="625" t="s">
        <v>874</v>
      </c>
      <c r="D812" s="620" t="s">
        <v>1045</v>
      </c>
      <c r="E812" s="628">
        <v>1</v>
      </c>
      <c r="F812" s="629">
        <v>39575</v>
      </c>
      <c r="G812" s="126">
        <v>-969.31</v>
      </c>
      <c r="H812" s="633">
        <v>44469</v>
      </c>
      <c r="I812" s="126">
        <v>872.38</v>
      </c>
      <c r="J812" s="126">
        <v>-96.93</v>
      </c>
    </row>
    <row r="813" spans="1:10">
      <c r="A813" s="619">
        <f t="shared" si="12"/>
        <v>808</v>
      </c>
      <c r="B813" s="126" t="s">
        <v>1721</v>
      </c>
      <c r="C813" s="625" t="s">
        <v>875</v>
      </c>
      <c r="D813" s="620" t="s">
        <v>1045</v>
      </c>
      <c r="E813" s="628">
        <v>3</v>
      </c>
      <c r="F813" s="629">
        <v>39644</v>
      </c>
      <c r="G813" s="631">
        <v>-2909.04</v>
      </c>
      <c r="H813" s="633">
        <v>44469</v>
      </c>
      <c r="I813" s="631">
        <v>2618.13</v>
      </c>
      <c r="J813" s="126">
        <v>-290.91000000000003</v>
      </c>
    </row>
    <row r="814" spans="1:10">
      <c r="A814" s="619">
        <f t="shared" si="12"/>
        <v>809</v>
      </c>
      <c r="B814" s="126" t="s">
        <v>1722</v>
      </c>
      <c r="C814" s="625" t="s">
        <v>876</v>
      </c>
      <c r="D814" s="620" t="s">
        <v>1045</v>
      </c>
      <c r="E814" s="628">
        <v>4</v>
      </c>
      <c r="F814" s="629">
        <v>39672</v>
      </c>
      <c r="G814" s="631">
        <v>-3878.72</v>
      </c>
      <c r="H814" s="633">
        <v>44469</v>
      </c>
      <c r="I814" s="631">
        <v>3490.85</v>
      </c>
      <c r="J814" s="126">
        <v>-387.87</v>
      </c>
    </row>
    <row r="815" spans="1:10">
      <c r="A815" s="619">
        <f t="shared" si="12"/>
        <v>810</v>
      </c>
      <c r="B815" s="126" t="s">
        <v>1723</v>
      </c>
      <c r="C815" s="625" t="s">
        <v>877</v>
      </c>
      <c r="D815" s="620" t="s">
        <v>1045</v>
      </c>
      <c r="E815" s="628">
        <v>6</v>
      </c>
      <c r="F815" s="629">
        <v>39699</v>
      </c>
      <c r="G815" s="631">
        <v>-5895.12</v>
      </c>
      <c r="H815" s="633">
        <v>44469</v>
      </c>
      <c r="I815" s="631">
        <v>5305.61</v>
      </c>
      <c r="J815" s="126">
        <v>-589.51</v>
      </c>
    </row>
    <row r="816" spans="1:10">
      <c r="A816" s="619">
        <f t="shared" si="12"/>
        <v>811</v>
      </c>
      <c r="B816" s="126" t="s">
        <v>1724</v>
      </c>
      <c r="C816" s="625" t="s">
        <v>878</v>
      </c>
      <c r="D816" s="620" t="s">
        <v>1045</v>
      </c>
      <c r="E816" s="628">
        <v>5</v>
      </c>
      <c r="F816" s="629">
        <v>39727</v>
      </c>
      <c r="G816" s="631">
        <v>-5084.7700000000004</v>
      </c>
      <c r="H816" s="633">
        <v>44377</v>
      </c>
      <c r="I816" s="631">
        <v>4576.29</v>
      </c>
      <c r="J816" s="126">
        <v>-508.48</v>
      </c>
    </row>
    <row r="817" spans="1:10">
      <c r="A817" s="619">
        <f t="shared" si="12"/>
        <v>812</v>
      </c>
      <c r="B817" s="126" t="s">
        <v>1725</v>
      </c>
      <c r="C817" s="625" t="s">
        <v>879</v>
      </c>
      <c r="D817" s="620" t="s">
        <v>1045</v>
      </c>
      <c r="E817" s="628">
        <v>35</v>
      </c>
      <c r="F817" s="629">
        <v>39784</v>
      </c>
      <c r="G817" s="631">
        <v>-37387.019999999997</v>
      </c>
      <c r="H817" s="633">
        <v>44377</v>
      </c>
      <c r="I817" s="631">
        <v>31908.74</v>
      </c>
      <c r="J817" s="631">
        <v>-5478.28</v>
      </c>
    </row>
    <row r="818" spans="1:10">
      <c r="A818" s="619">
        <f t="shared" si="12"/>
        <v>813</v>
      </c>
      <c r="B818" s="126" t="s">
        <v>1726</v>
      </c>
      <c r="C818" s="625" t="s">
        <v>880</v>
      </c>
      <c r="D818" s="620" t="s">
        <v>1045</v>
      </c>
      <c r="E818" s="628">
        <v>45</v>
      </c>
      <c r="F818" s="629">
        <v>39815</v>
      </c>
      <c r="G818" s="631">
        <v>-49218.01</v>
      </c>
      <c r="H818" s="633">
        <v>44377</v>
      </c>
      <c r="I818" s="631">
        <v>44296.21</v>
      </c>
      <c r="J818" s="631">
        <v>-4921.8</v>
      </c>
    </row>
    <row r="819" spans="1:10">
      <c r="A819" s="619">
        <f t="shared" si="12"/>
        <v>814</v>
      </c>
      <c r="B819" s="126" t="s">
        <v>1727</v>
      </c>
      <c r="C819" s="625" t="s">
        <v>881</v>
      </c>
      <c r="D819" s="620" t="s">
        <v>1045</v>
      </c>
      <c r="E819" s="628">
        <v>19</v>
      </c>
      <c r="F819" s="629">
        <v>39848</v>
      </c>
      <c r="G819" s="631">
        <v>-21032.880000000001</v>
      </c>
      <c r="H819" s="633">
        <v>44377</v>
      </c>
      <c r="I819" s="631">
        <v>18929.59</v>
      </c>
      <c r="J819" s="631">
        <v>-2103.29</v>
      </c>
    </row>
    <row r="820" spans="1:10">
      <c r="A820" s="619">
        <f t="shared" si="12"/>
        <v>815</v>
      </c>
      <c r="B820" s="126" t="s">
        <v>1728</v>
      </c>
      <c r="C820" s="625" t="s">
        <v>882</v>
      </c>
      <c r="D820" s="620" t="s">
        <v>1045</v>
      </c>
      <c r="E820" s="628">
        <v>15</v>
      </c>
      <c r="F820" s="629">
        <v>39875</v>
      </c>
      <c r="G820" s="631">
        <v>-16332.37</v>
      </c>
      <c r="H820" s="633">
        <v>44377</v>
      </c>
      <c r="I820" s="631">
        <v>14699.14</v>
      </c>
      <c r="J820" s="631">
        <v>-1633.23</v>
      </c>
    </row>
    <row r="821" spans="1:10">
      <c r="A821" s="619">
        <f t="shared" si="12"/>
        <v>816</v>
      </c>
      <c r="B821" s="126" t="s">
        <v>1729</v>
      </c>
      <c r="C821" s="625" t="s">
        <v>883</v>
      </c>
      <c r="D821" s="620" t="s">
        <v>1045</v>
      </c>
      <c r="E821" s="628">
        <v>7</v>
      </c>
      <c r="F821" s="629">
        <v>39544</v>
      </c>
      <c r="G821" s="631">
        <v>-8375.84</v>
      </c>
      <c r="H821" s="633">
        <v>44377</v>
      </c>
      <c r="I821" s="631">
        <v>7538.26</v>
      </c>
      <c r="J821" s="126">
        <v>-837.58</v>
      </c>
    </row>
    <row r="822" spans="1:10">
      <c r="A822" s="619">
        <f t="shared" si="12"/>
        <v>817</v>
      </c>
      <c r="B822" s="126" t="s">
        <v>1730</v>
      </c>
      <c r="C822" s="625" t="s">
        <v>884</v>
      </c>
      <c r="D822" s="620" t="s">
        <v>1045</v>
      </c>
      <c r="E822" s="628">
        <v>3</v>
      </c>
      <c r="F822" s="629">
        <v>39575</v>
      </c>
      <c r="G822" s="631">
        <v>-2914.41</v>
      </c>
      <c r="H822" s="633">
        <v>44469</v>
      </c>
      <c r="I822" s="631">
        <v>2622.97</v>
      </c>
      <c r="J822" s="126">
        <v>-291.44</v>
      </c>
    </row>
    <row r="823" spans="1:10">
      <c r="A823" s="619">
        <f t="shared" si="12"/>
        <v>818</v>
      </c>
      <c r="B823" s="126" t="s">
        <v>1731</v>
      </c>
      <c r="C823" s="625" t="s">
        <v>885</v>
      </c>
      <c r="D823" s="620" t="s">
        <v>1045</v>
      </c>
      <c r="E823" s="628">
        <v>7</v>
      </c>
      <c r="F823" s="629">
        <v>39605</v>
      </c>
      <c r="G823" s="631">
        <v>-8424.85</v>
      </c>
      <c r="H823" s="633">
        <v>44469</v>
      </c>
      <c r="I823" s="631">
        <v>7582.35</v>
      </c>
      <c r="J823" s="126">
        <v>-842.5</v>
      </c>
    </row>
    <row r="824" spans="1:10">
      <c r="A824" s="619">
        <f t="shared" si="12"/>
        <v>819</v>
      </c>
      <c r="B824" s="126" t="s">
        <v>1732</v>
      </c>
      <c r="C824" s="625" t="s">
        <v>886</v>
      </c>
      <c r="D824" s="620" t="s">
        <v>1045</v>
      </c>
      <c r="E824" s="628">
        <v>7</v>
      </c>
      <c r="F824" s="629">
        <v>39633</v>
      </c>
      <c r="G824" s="631">
        <v>-8420.74</v>
      </c>
      <c r="H824" s="633">
        <v>44377</v>
      </c>
      <c r="I824" s="631">
        <v>7578.66</v>
      </c>
      <c r="J824" s="126">
        <v>-842.08</v>
      </c>
    </row>
    <row r="825" spans="1:10">
      <c r="A825" s="619">
        <f t="shared" si="12"/>
        <v>820</v>
      </c>
      <c r="B825" s="126" t="s">
        <v>1733</v>
      </c>
      <c r="C825" s="625" t="s">
        <v>887</v>
      </c>
      <c r="D825" s="620" t="s">
        <v>1045</v>
      </c>
      <c r="E825" s="628">
        <v>1</v>
      </c>
      <c r="F825" s="629">
        <v>39699</v>
      </c>
      <c r="G825" s="126">
        <v>-990.4</v>
      </c>
      <c r="H825" s="633">
        <v>44561</v>
      </c>
      <c r="I825" s="126">
        <v>891.36</v>
      </c>
      <c r="J825" s="126">
        <v>-99.04</v>
      </c>
    </row>
    <row r="826" spans="1:10">
      <c r="A826" s="619">
        <f t="shared" si="12"/>
        <v>821</v>
      </c>
      <c r="B826" s="126" t="s">
        <v>1734</v>
      </c>
      <c r="C826" s="625" t="s">
        <v>888</v>
      </c>
      <c r="D826" s="620" t="s">
        <v>1045</v>
      </c>
      <c r="E826" s="628">
        <v>5</v>
      </c>
      <c r="F826" s="629">
        <v>39727</v>
      </c>
      <c r="G826" s="631">
        <v>-5101.9799999999996</v>
      </c>
      <c r="H826" s="633">
        <v>44377</v>
      </c>
      <c r="I826" s="631">
        <v>4591.78</v>
      </c>
      <c r="J826" s="126">
        <v>-510.2</v>
      </c>
    </row>
    <row r="827" spans="1:10">
      <c r="A827" s="619">
        <f t="shared" si="12"/>
        <v>822</v>
      </c>
      <c r="B827" s="126" t="s">
        <v>1735</v>
      </c>
      <c r="C827" s="625" t="s">
        <v>889</v>
      </c>
      <c r="D827" s="620" t="s">
        <v>1045</v>
      </c>
      <c r="E827" s="628">
        <v>16</v>
      </c>
      <c r="F827" s="629">
        <v>39784</v>
      </c>
      <c r="G827" s="631">
        <v>-17075.52</v>
      </c>
      <c r="H827" s="633">
        <v>44377</v>
      </c>
      <c r="I827" s="631">
        <v>14573.45</v>
      </c>
      <c r="J827" s="631">
        <v>-2502.0700000000002</v>
      </c>
    </row>
    <row r="828" spans="1:10">
      <c r="A828" s="619">
        <f t="shared" si="12"/>
        <v>823</v>
      </c>
      <c r="B828" s="126" t="s">
        <v>1736</v>
      </c>
      <c r="C828" s="625" t="s">
        <v>890</v>
      </c>
      <c r="D828" s="620" t="s">
        <v>1045</v>
      </c>
      <c r="E828" s="628">
        <v>6</v>
      </c>
      <c r="F828" s="629">
        <v>39815</v>
      </c>
      <c r="G828" s="631">
        <v>-6576.89</v>
      </c>
      <c r="H828" s="633">
        <v>44377</v>
      </c>
      <c r="I828" s="631">
        <v>5919.2</v>
      </c>
      <c r="J828" s="126">
        <v>-657.69</v>
      </c>
    </row>
    <row r="829" spans="1:10">
      <c r="A829" s="619">
        <f t="shared" si="12"/>
        <v>824</v>
      </c>
      <c r="B829" s="126" t="s">
        <v>1737</v>
      </c>
      <c r="C829" s="625" t="s">
        <v>891</v>
      </c>
      <c r="D829" s="620" t="s">
        <v>1045</v>
      </c>
      <c r="E829" s="628">
        <v>3</v>
      </c>
      <c r="F829" s="629">
        <v>39848</v>
      </c>
      <c r="G829" s="631">
        <v>-3340.67</v>
      </c>
      <c r="H829" s="633">
        <v>44469</v>
      </c>
      <c r="I829" s="631">
        <v>3006.6</v>
      </c>
      <c r="J829" s="126">
        <v>-334.07</v>
      </c>
    </row>
    <row r="830" spans="1:10">
      <c r="A830" s="619">
        <f t="shared" si="12"/>
        <v>825</v>
      </c>
      <c r="B830" s="126" t="s">
        <v>1738</v>
      </c>
      <c r="C830" s="625" t="s">
        <v>892</v>
      </c>
      <c r="D830" s="620" t="s">
        <v>1045</v>
      </c>
      <c r="E830" s="628">
        <v>2</v>
      </c>
      <c r="F830" s="629">
        <v>39875</v>
      </c>
      <c r="G830" s="631">
        <v>-2177.66</v>
      </c>
      <c r="H830" s="633">
        <v>44469</v>
      </c>
      <c r="I830" s="631">
        <v>1959.9</v>
      </c>
      <c r="J830" s="126">
        <v>-217.76</v>
      </c>
    </row>
    <row r="831" spans="1:10">
      <c r="A831" s="619">
        <f t="shared" si="12"/>
        <v>826</v>
      </c>
      <c r="B831" s="126" t="s">
        <v>1739</v>
      </c>
      <c r="C831" s="625" t="s">
        <v>893</v>
      </c>
      <c r="D831" s="620" t="s">
        <v>1045</v>
      </c>
      <c r="E831" s="628">
        <v>1</v>
      </c>
      <c r="F831" s="629">
        <v>39571</v>
      </c>
      <c r="G831" s="126">
        <v>-967.86</v>
      </c>
      <c r="H831" s="633">
        <v>44469</v>
      </c>
      <c r="I831" s="126">
        <v>871.07</v>
      </c>
      <c r="J831" s="126">
        <v>-96.79</v>
      </c>
    </row>
    <row r="832" spans="1:10">
      <c r="A832" s="619">
        <f t="shared" si="12"/>
        <v>827</v>
      </c>
      <c r="B832" s="126" t="s">
        <v>1740</v>
      </c>
      <c r="C832" s="625" t="s">
        <v>894</v>
      </c>
      <c r="D832" s="620" t="s">
        <v>1045</v>
      </c>
      <c r="E832" s="628">
        <v>3</v>
      </c>
      <c r="F832" s="629">
        <v>39622</v>
      </c>
      <c r="G832" s="631">
        <v>-6175.69</v>
      </c>
      <c r="H832" s="633">
        <v>44469</v>
      </c>
      <c r="I832" s="631">
        <v>5558.11</v>
      </c>
      <c r="J832" s="126">
        <v>-617.58000000000004</v>
      </c>
    </row>
    <row r="833" spans="1:10">
      <c r="A833" s="619">
        <f t="shared" si="12"/>
        <v>828</v>
      </c>
      <c r="B833" s="126" t="s">
        <v>1741</v>
      </c>
      <c r="C833" s="625" t="s">
        <v>895</v>
      </c>
      <c r="D833" s="620" t="s">
        <v>1045</v>
      </c>
      <c r="E833" s="628">
        <v>3</v>
      </c>
      <c r="F833" s="629">
        <v>39708</v>
      </c>
      <c r="G833" s="631">
        <v>-11106.72</v>
      </c>
      <c r="H833" s="633">
        <v>44561</v>
      </c>
      <c r="I833" s="631">
        <v>9996.0499999999993</v>
      </c>
      <c r="J833" s="631">
        <v>-1110.67</v>
      </c>
    </row>
    <row r="834" spans="1:10">
      <c r="A834" s="619">
        <f t="shared" si="12"/>
        <v>829</v>
      </c>
      <c r="B834" s="126" t="s">
        <v>4252</v>
      </c>
      <c r="C834" s="625" t="s">
        <v>4253</v>
      </c>
      <c r="D834" s="620" t="s">
        <v>1045</v>
      </c>
      <c r="E834" s="628">
        <v>1</v>
      </c>
      <c r="F834" s="629">
        <v>39729</v>
      </c>
      <c r="G834" s="631">
        <v>-2610.63</v>
      </c>
      <c r="H834" s="633">
        <v>44469</v>
      </c>
      <c r="I834" s="631">
        <v>2349.5700000000002</v>
      </c>
      <c r="J834" s="126">
        <v>-261.06</v>
      </c>
    </row>
    <row r="835" spans="1:10">
      <c r="A835" s="619">
        <f t="shared" si="12"/>
        <v>830</v>
      </c>
      <c r="B835" s="126" t="s">
        <v>1742</v>
      </c>
      <c r="C835" s="625" t="s">
        <v>896</v>
      </c>
      <c r="D835" s="620" t="s">
        <v>1045</v>
      </c>
      <c r="E835" s="628">
        <v>1</v>
      </c>
      <c r="F835" s="629">
        <v>39849</v>
      </c>
      <c r="G835" s="631">
        <v>-4049.9</v>
      </c>
      <c r="H835" s="633">
        <v>44469</v>
      </c>
      <c r="I835" s="631">
        <v>3644.91</v>
      </c>
      <c r="J835" s="126">
        <v>-404.99</v>
      </c>
    </row>
    <row r="836" spans="1:10">
      <c r="A836" s="619">
        <f t="shared" si="12"/>
        <v>831</v>
      </c>
      <c r="B836" s="126" t="s">
        <v>4254</v>
      </c>
      <c r="C836" s="625" t="s">
        <v>4255</v>
      </c>
      <c r="D836" s="620" t="s">
        <v>1045</v>
      </c>
      <c r="E836" s="628">
        <v>1</v>
      </c>
      <c r="F836" s="629">
        <v>39557</v>
      </c>
      <c r="G836" s="631">
        <v>-3702.24</v>
      </c>
      <c r="H836" s="633">
        <v>44650</v>
      </c>
      <c r="I836" s="631">
        <v>3332.02</v>
      </c>
      <c r="J836" s="126">
        <v>-370.22</v>
      </c>
    </row>
    <row r="837" spans="1:10">
      <c r="A837" s="619">
        <f t="shared" si="12"/>
        <v>832</v>
      </c>
      <c r="B837" s="126" t="s">
        <v>6708</v>
      </c>
      <c r="C837" s="625" t="s">
        <v>8961</v>
      </c>
      <c r="D837" s="620" t="s">
        <v>1045</v>
      </c>
      <c r="E837" s="628">
        <v>1</v>
      </c>
      <c r="F837" s="629">
        <v>39713</v>
      </c>
      <c r="G837" s="631">
        <v>-3702.24</v>
      </c>
      <c r="H837" s="633">
        <v>44650</v>
      </c>
      <c r="I837" s="631">
        <v>3332.02</v>
      </c>
      <c r="J837" s="126">
        <v>-370.22</v>
      </c>
    </row>
    <row r="838" spans="1:10">
      <c r="A838" s="619">
        <f t="shared" si="12"/>
        <v>833</v>
      </c>
      <c r="B838" s="126" t="s">
        <v>1743</v>
      </c>
      <c r="C838" s="625" t="s">
        <v>897</v>
      </c>
      <c r="D838" s="620" t="s">
        <v>1045</v>
      </c>
      <c r="E838" s="628">
        <v>3</v>
      </c>
      <c r="F838" s="629">
        <v>39766</v>
      </c>
      <c r="G838" s="631">
        <v>-11984.13</v>
      </c>
      <c r="H838" s="633">
        <v>44469</v>
      </c>
      <c r="I838" s="631">
        <v>10785.72</v>
      </c>
      <c r="J838" s="631">
        <v>-1198.4100000000001</v>
      </c>
    </row>
    <row r="839" spans="1:10">
      <c r="A839" s="619">
        <f t="shared" si="12"/>
        <v>834</v>
      </c>
      <c r="B839" s="126" t="s">
        <v>1744</v>
      </c>
      <c r="C839" s="625" t="s">
        <v>898</v>
      </c>
      <c r="D839" s="620" t="s">
        <v>1045</v>
      </c>
      <c r="E839" s="628">
        <v>2</v>
      </c>
      <c r="F839" s="629">
        <v>39575</v>
      </c>
      <c r="G839" s="631">
        <v>-8000</v>
      </c>
      <c r="H839" s="633">
        <v>44469</v>
      </c>
      <c r="I839" s="631">
        <v>7200</v>
      </c>
      <c r="J839" s="126">
        <v>-800</v>
      </c>
    </row>
    <row r="840" spans="1:10">
      <c r="A840" s="619">
        <f t="shared" ref="A840:A903" si="13">A839+1</f>
        <v>835</v>
      </c>
      <c r="B840" s="126" t="s">
        <v>1745</v>
      </c>
      <c r="C840" s="625" t="s">
        <v>899</v>
      </c>
      <c r="D840" s="620" t="s">
        <v>1045</v>
      </c>
      <c r="E840" s="628">
        <v>9</v>
      </c>
      <c r="F840" s="629">
        <v>39610</v>
      </c>
      <c r="G840" s="631">
        <v>-56000</v>
      </c>
      <c r="H840" s="633">
        <v>44469</v>
      </c>
      <c r="I840" s="631">
        <v>50400</v>
      </c>
      <c r="J840" s="631">
        <v>-5600</v>
      </c>
    </row>
    <row r="841" spans="1:10">
      <c r="A841" s="619">
        <f t="shared" si="13"/>
        <v>836</v>
      </c>
      <c r="B841" s="126" t="s">
        <v>1746</v>
      </c>
      <c r="C841" s="625" t="s">
        <v>900</v>
      </c>
      <c r="D841" s="620" t="s">
        <v>1045</v>
      </c>
      <c r="E841" s="628">
        <v>10</v>
      </c>
      <c r="F841" s="629">
        <v>39652</v>
      </c>
      <c r="G841" s="631">
        <v>-73602.66</v>
      </c>
      <c r="H841" s="633">
        <v>44469</v>
      </c>
      <c r="I841" s="631">
        <v>66242.39</v>
      </c>
      <c r="J841" s="631">
        <v>-7360.27</v>
      </c>
    </row>
    <row r="842" spans="1:10">
      <c r="A842" s="619">
        <f t="shared" si="13"/>
        <v>837</v>
      </c>
      <c r="B842" s="126" t="s">
        <v>1747</v>
      </c>
      <c r="C842" s="625" t="s">
        <v>901</v>
      </c>
      <c r="D842" s="620" t="s">
        <v>1045</v>
      </c>
      <c r="E842" s="628">
        <v>2</v>
      </c>
      <c r="F842" s="629">
        <v>39734</v>
      </c>
      <c r="G842" s="631">
        <v>-7999.98</v>
      </c>
      <c r="H842" s="633">
        <v>44377</v>
      </c>
      <c r="I842" s="631">
        <v>7199.98</v>
      </c>
      <c r="J842" s="126">
        <v>-800</v>
      </c>
    </row>
    <row r="843" spans="1:10">
      <c r="A843" s="619">
        <f t="shared" si="13"/>
        <v>838</v>
      </c>
      <c r="B843" s="126" t="s">
        <v>1748</v>
      </c>
      <c r="C843" s="625" t="s">
        <v>1749</v>
      </c>
      <c r="D843" s="620" t="s">
        <v>1045</v>
      </c>
      <c r="E843" s="628">
        <v>3</v>
      </c>
      <c r="F843" s="629">
        <v>39766</v>
      </c>
      <c r="G843" s="631">
        <v>-17000</v>
      </c>
      <c r="H843" s="633">
        <v>44377</v>
      </c>
      <c r="I843" s="631">
        <v>15300</v>
      </c>
      <c r="J843" s="631">
        <v>-1700</v>
      </c>
    </row>
    <row r="844" spans="1:10">
      <c r="A844" s="619">
        <f t="shared" si="13"/>
        <v>839</v>
      </c>
      <c r="B844" s="126" t="s">
        <v>1750</v>
      </c>
      <c r="C844" s="625" t="s">
        <v>902</v>
      </c>
      <c r="D844" s="620" t="s">
        <v>1045</v>
      </c>
      <c r="E844" s="628">
        <v>9</v>
      </c>
      <c r="F844" s="629">
        <v>39822</v>
      </c>
      <c r="G844" s="631">
        <v>-81000</v>
      </c>
      <c r="H844" s="633">
        <v>44377</v>
      </c>
      <c r="I844" s="631">
        <v>72900</v>
      </c>
      <c r="J844" s="631">
        <v>-8100</v>
      </c>
    </row>
    <row r="845" spans="1:10">
      <c r="A845" s="619">
        <f t="shared" si="13"/>
        <v>840</v>
      </c>
      <c r="B845" s="126" t="s">
        <v>1751</v>
      </c>
      <c r="C845" s="625" t="s">
        <v>903</v>
      </c>
      <c r="D845" s="620" t="s">
        <v>1045</v>
      </c>
      <c r="E845" s="628">
        <v>7</v>
      </c>
      <c r="F845" s="629">
        <v>39849</v>
      </c>
      <c r="G845" s="631">
        <v>-47999.99</v>
      </c>
      <c r="H845" s="633">
        <v>44377</v>
      </c>
      <c r="I845" s="631">
        <v>43199.99</v>
      </c>
      <c r="J845" s="631">
        <v>-4800</v>
      </c>
    </row>
    <row r="846" spans="1:10">
      <c r="A846" s="619">
        <f t="shared" si="13"/>
        <v>841</v>
      </c>
      <c r="B846" s="126" t="s">
        <v>4256</v>
      </c>
      <c r="C846" s="625" t="s">
        <v>4257</v>
      </c>
      <c r="D846" s="620" t="s">
        <v>1045</v>
      </c>
      <c r="E846" s="628">
        <v>2</v>
      </c>
      <c r="F846" s="629">
        <v>39879</v>
      </c>
      <c r="G846" s="631">
        <v>-17941.64</v>
      </c>
      <c r="H846" s="633">
        <v>44469</v>
      </c>
      <c r="I846" s="631">
        <v>16147.48</v>
      </c>
      <c r="J846" s="631">
        <v>-1794.16</v>
      </c>
    </row>
    <row r="847" spans="1:10">
      <c r="A847" s="619">
        <f t="shared" si="13"/>
        <v>842</v>
      </c>
      <c r="B847" s="126" t="s">
        <v>1752</v>
      </c>
      <c r="C847" s="625" t="s">
        <v>904</v>
      </c>
      <c r="D847" s="620" t="s">
        <v>1045</v>
      </c>
      <c r="E847" s="628">
        <v>6</v>
      </c>
      <c r="F847" s="629">
        <v>39620</v>
      </c>
      <c r="G847" s="631">
        <v>-24911.11</v>
      </c>
      <c r="H847" s="633">
        <v>44469</v>
      </c>
      <c r="I847" s="631">
        <v>22420</v>
      </c>
      <c r="J847" s="631">
        <v>-2491.11</v>
      </c>
    </row>
    <row r="848" spans="1:10">
      <c r="A848" s="619">
        <f t="shared" si="13"/>
        <v>843</v>
      </c>
      <c r="B848" s="126" t="s">
        <v>4258</v>
      </c>
      <c r="C848" s="625" t="s">
        <v>4259</v>
      </c>
      <c r="D848" s="620" t="s">
        <v>1045</v>
      </c>
      <c r="E848" s="628">
        <v>1</v>
      </c>
      <c r="F848" s="629">
        <v>39680</v>
      </c>
      <c r="G848" s="631">
        <v>-4000</v>
      </c>
      <c r="H848" s="633">
        <v>44469</v>
      </c>
      <c r="I848" s="631">
        <v>3600</v>
      </c>
      <c r="J848" s="126">
        <v>-400</v>
      </c>
    </row>
    <row r="849" spans="1:10">
      <c r="A849" s="619">
        <f t="shared" si="13"/>
        <v>844</v>
      </c>
      <c r="B849" s="126" t="s">
        <v>1753</v>
      </c>
      <c r="C849" s="625" t="s">
        <v>905</v>
      </c>
      <c r="D849" s="620" t="s">
        <v>1045</v>
      </c>
      <c r="E849" s="628">
        <v>5</v>
      </c>
      <c r="F849" s="629">
        <v>39700</v>
      </c>
      <c r="G849" s="631">
        <v>-28602.639999999999</v>
      </c>
      <c r="H849" s="633">
        <v>44377</v>
      </c>
      <c r="I849" s="631">
        <v>25742.38</v>
      </c>
      <c r="J849" s="631">
        <v>-2860.26</v>
      </c>
    </row>
    <row r="850" spans="1:10">
      <c r="A850" s="619">
        <f t="shared" si="13"/>
        <v>845</v>
      </c>
      <c r="B850" s="126" t="s">
        <v>1754</v>
      </c>
      <c r="C850" s="625" t="s">
        <v>906</v>
      </c>
      <c r="D850" s="620" t="s">
        <v>1045</v>
      </c>
      <c r="E850" s="628">
        <v>3</v>
      </c>
      <c r="F850" s="629">
        <v>39743</v>
      </c>
      <c r="G850" s="631">
        <v>-12000</v>
      </c>
      <c r="H850" s="633">
        <v>44469</v>
      </c>
      <c r="I850" s="631">
        <v>10800</v>
      </c>
      <c r="J850" s="631">
        <v>-1200</v>
      </c>
    </row>
    <row r="851" spans="1:10">
      <c r="A851" s="619">
        <f t="shared" si="13"/>
        <v>846</v>
      </c>
      <c r="B851" s="126" t="s">
        <v>1755</v>
      </c>
      <c r="C851" s="625" t="s">
        <v>1756</v>
      </c>
      <c r="D851" s="620" t="s">
        <v>1045</v>
      </c>
      <c r="E851" s="628">
        <v>2</v>
      </c>
      <c r="F851" s="629">
        <v>39766</v>
      </c>
      <c r="G851" s="631">
        <v>-13000</v>
      </c>
      <c r="H851" s="633">
        <v>44469</v>
      </c>
      <c r="I851" s="631">
        <v>11700</v>
      </c>
      <c r="J851" s="631">
        <v>-1300</v>
      </c>
    </row>
    <row r="852" spans="1:10">
      <c r="A852" s="619">
        <f t="shared" si="13"/>
        <v>847</v>
      </c>
      <c r="B852" s="126" t="s">
        <v>1757</v>
      </c>
      <c r="C852" s="625" t="s">
        <v>1758</v>
      </c>
      <c r="D852" s="620" t="s">
        <v>1045</v>
      </c>
      <c r="E852" s="628">
        <v>2</v>
      </c>
      <c r="F852" s="629">
        <v>39809</v>
      </c>
      <c r="G852" s="631">
        <v>-18000</v>
      </c>
      <c r="H852" s="633">
        <v>44469</v>
      </c>
      <c r="I852" s="631">
        <v>16200</v>
      </c>
      <c r="J852" s="631">
        <v>-1800</v>
      </c>
    </row>
    <row r="853" spans="1:10">
      <c r="A853" s="619">
        <f t="shared" si="13"/>
        <v>848</v>
      </c>
      <c r="B853" s="126" t="s">
        <v>1759</v>
      </c>
      <c r="C853" s="625" t="s">
        <v>907</v>
      </c>
      <c r="D853" s="620" t="s">
        <v>1045</v>
      </c>
      <c r="E853" s="628">
        <v>6</v>
      </c>
      <c r="F853" s="629">
        <v>39825</v>
      </c>
      <c r="G853" s="631">
        <v>-24000</v>
      </c>
      <c r="H853" s="633">
        <v>44469</v>
      </c>
      <c r="I853" s="631">
        <v>21600</v>
      </c>
      <c r="J853" s="631">
        <v>-2400</v>
      </c>
    </row>
    <row r="854" spans="1:10">
      <c r="A854" s="619">
        <f t="shared" si="13"/>
        <v>849</v>
      </c>
      <c r="B854" s="126" t="s">
        <v>1760</v>
      </c>
      <c r="C854" s="625" t="s">
        <v>908</v>
      </c>
      <c r="D854" s="620" t="s">
        <v>1045</v>
      </c>
      <c r="E854" s="628">
        <v>1</v>
      </c>
      <c r="F854" s="629">
        <v>39787</v>
      </c>
      <c r="G854" s="631">
        <v>-1070.3399999999999</v>
      </c>
      <c r="H854" s="633">
        <v>44561</v>
      </c>
      <c r="I854" s="126">
        <v>963.31</v>
      </c>
      <c r="J854" s="126">
        <v>-107.03</v>
      </c>
    </row>
    <row r="855" spans="1:10">
      <c r="A855" s="619">
        <f t="shared" si="13"/>
        <v>850</v>
      </c>
      <c r="B855" s="126" t="s">
        <v>4260</v>
      </c>
      <c r="C855" s="625" t="s">
        <v>4261</v>
      </c>
      <c r="D855" s="620" t="s">
        <v>1045</v>
      </c>
      <c r="E855" s="628">
        <v>1</v>
      </c>
      <c r="F855" s="629">
        <v>39875</v>
      </c>
      <c r="G855" s="631">
        <v>-1088.83</v>
      </c>
      <c r="H855" s="633">
        <v>44650</v>
      </c>
      <c r="I855" s="126">
        <v>979.95</v>
      </c>
      <c r="J855" s="126">
        <v>-108.88</v>
      </c>
    </row>
    <row r="856" spans="1:10">
      <c r="A856" s="619">
        <f t="shared" si="13"/>
        <v>851</v>
      </c>
      <c r="B856" s="126" t="s">
        <v>4262</v>
      </c>
      <c r="C856" s="625" t="s">
        <v>4263</v>
      </c>
      <c r="D856" s="620" t="s">
        <v>1045</v>
      </c>
      <c r="E856" s="628">
        <v>1</v>
      </c>
      <c r="F856" s="629">
        <v>39610</v>
      </c>
      <c r="G856" s="126">
        <v>-970.37</v>
      </c>
      <c r="H856" s="633">
        <v>44561</v>
      </c>
      <c r="I856" s="126">
        <v>873.33</v>
      </c>
      <c r="J856" s="126">
        <v>-97.04</v>
      </c>
    </row>
    <row r="857" spans="1:10">
      <c r="A857" s="619">
        <f t="shared" si="13"/>
        <v>852</v>
      </c>
      <c r="B857" s="126" t="s">
        <v>1761</v>
      </c>
      <c r="C857" s="625" t="s">
        <v>423</v>
      </c>
      <c r="D857" s="620" t="s">
        <v>1045</v>
      </c>
      <c r="E857" s="628">
        <v>3</v>
      </c>
      <c r="F857" s="629">
        <v>40284</v>
      </c>
      <c r="G857" s="631">
        <v>-3283.01</v>
      </c>
      <c r="H857" s="633">
        <v>44469</v>
      </c>
      <c r="I857" s="631">
        <v>2954.71</v>
      </c>
      <c r="J857" s="126">
        <v>-328.3</v>
      </c>
    </row>
    <row r="858" spans="1:10">
      <c r="A858" s="619">
        <f t="shared" si="13"/>
        <v>853</v>
      </c>
      <c r="B858" s="126" t="s">
        <v>1762</v>
      </c>
      <c r="C858" s="625" t="s">
        <v>423</v>
      </c>
      <c r="D858" s="620" t="s">
        <v>1045</v>
      </c>
      <c r="E858" s="628">
        <v>12</v>
      </c>
      <c r="F858" s="629">
        <v>40329</v>
      </c>
      <c r="G858" s="631">
        <v>-13132.08</v>
      </c>
      <c r="H858" s="633">
        <v>44469</v>
      </c>
      <c r="I858" s="631">
        <v>11818.88</v>
      </c>
      <c r="J858" s="631">
        <v>-1313.2</v>
      </c>
    </row>
    <row r="859" spans="1:10">
      <c r="A859" s="619">
        <f t="shared" si="13"/>
        <v>854</v>
      </c>
      <c r="B859" s="126" t="s">
        <v>1763</v>
      </c>
      <c r="C859" s="625" t="s">
        <v>423</v>
      </c>
      <c r="D859" s="620" t="s">
        <v>1045</v>
      </c>
      <c r="E859" s="628">
        <v>4</v>
      </c>
      <c r="F859" s="629">
        <v>40351</v>
      </c>
      <c r="G859" s="631">
        <v>-4318</v>
      </c>
      <c r="H859" s="633">
        <v>44469</v>
      </c>
      <c r="I859" s="631">
        <v>3886.2</v>
      </c>
      <c r="J859" s="126">
        <v>-431.8</v>
      </c>
    </row>
    <row r="860" spans="1:10">
      <c r="A860" s="619">
        <f t="shared" si="13"/>
        <v>855</v>
      </c>
      <c r="B860" s="126" t="s">
        <v>1764</v>
      </c>
      <c r="C860" s="625" t="s">
        <v>423</v>
      </c>
      <c r="D860" s="620" t="s">
        <v>1045</v>
      </c>
      <c r="E860" s="628">
        <v>7</v>
      </c>
      <c r="F860" s="629">
        <v>40375</v>
      </c>
      <c r="G860" s="631">
        <v>-7415.73</v>
      </c>
      <c r="H860" s="633">
        <v>44377</v>
      </c>
      <c r="I860" s="631">
        <v>6674.15</v>
      </c>
      <c r="J860" s="126">
        <v>-741.58</v>
      </c>
    </row>
    <row r="861" spans="1:10">
      <c r="A861" s="619">
        <f t="shared" si="13"/>
        <v>856</v>
      </c>
      <c r="B861" s="126" t="s">
        <v>1765</v>
      </c>
      <c r="C861" s="625" t="s">
        <v>423</v>
      </c>
      <c r="D861" s="620" t="s">
        <v>1045</v>
      </c>
      <c r="E861" s="628">
        <v>6</v>
      </c>
      <c r="F861" s="629">
        <v>40408</v>
      </c>
      <c r="G861" s="631">
        <v>-6295.42</v>
      </c>
      <c r="H861" s="633">
        <v>44377</v>
      </c>
      <c r="I861" s="631">
        <v>5665.87</v>
      </c>
      <c r="J861" s="126">
        <v>-629.54999999999995</v>
      </c>
    </row>
    <row r="862" spans="1:10">
      <c r="A862" s="619">
        <f t="shared" si="13"/>
        <v>857</v>
      </c>
      <c r="B862" s="126" t="s">
        <v>1766</v>
      </c>
      <c r="C862" s="625" t="s">
        <v>423</v>
      </c>
      <c r="D862" s="620" t="s">
        <v>1045</v>
      </c>
      <c r="E862" s="628">
        <v>15</v>
      </c>
      <c r="F862" s="629">
        <v>40441</v>
      </c>
      <c r="G862" s="631">
        <v>-15272.7</v>
      </c>
      <c r="H862" s="633">
        <v>44377</v>
      </c>
      <c r="I862" s="631">
        <v>13745.43</v>
      </c>
      <c r="J862" s="631">
        <v>-1527.27</v>
      </c>
    </row>
    <row r="863" spans="1:10">
      <c r="A863" s="619">
        <f t="shared" si="13"/>
        <v>858</v>
      </c>
      <c r="B863" s="126" t="s">
        <v>1767</v>
      </c>
      <c r="C863" s="625" t="s">
        <v>423</v>
      </c>
      <c r="D863" s="620" t="s">
        <v>1045</v>
      </c>
      <c r="E863" s="628">
        <v>4</v>
      </c>
      <c r="F863" s="629">
        <v>40460</v>
      </c>
      <c r="G863" s="631">
        <v>-4063.4</v>
      </c>
      <c r="H863" s="633">
        <v>44469</v>
      </c>
      <c r="I863" s="631">
        <v>3657.06</v>
      </c>
      <c r="J863" s="126">
        <v>-406.34</v>
      </c>
    </row>
    <row r="864" spans="1:10">
      <c r="A864" s="619">
        <f t="shared" si="13"/>
        <v>859</v>
      </c>
      <c r="B864" s="126" t="s">
        <v>1768</v>
      </c>
      <c r="C864" s="625" t="s">
        <v>423</v>
      </c>
      <c r="D864" s="620" t="s">
        <v>1045</v>
      </c>
      <c r="E864" s="628">
        <v>9</v>
      </c>
      <c r="F864" s="629">
        <v>40504</v>
      </c>
      <c r="G864" s="631">
        <v>-9133.11</v>
      </c>
      <c r="H864" s="633">
        <v>44469</v>
      </c>
      <c r="I864" s="631">
        <v>8219.7900000000009</v>
      </c>
      <c r="J864" s="126">
        <v>-913.32</v>
      </c>
    </row>
    <row r="865" spans="1:10">
      <c r="A865" s="619">
        <f t="shared" si="13"/>
        <v>860</v>
      </c>
      <c r="B865" s="126" t="s">
        <v>1769</v>
      </c>
      <c r="C865" s="625" t="s">
        <v>423</v>
      </c>
      <c r="D865" s="620" t="s">
        <v>1045</v>
      </c>
      <c r="E865" s="628">
        <v>7</v>
      </c>
      <c r="F865" s="629">
        <v>40521</v>
      </c>
      <c r="G865" s="631">
        <v>-7101.11</v>
      </c>
      <c r="H865" s="633">
        <v>44377</v>
      </c>
      <c r="I865" s="631">
        <v>6390.99</v>
      </c>
      <c r="J865" s="126">
        <v>-710.12</v>
      </c>
    </row>
    <row r="866" spans="1:10">
      <c r="A866" s="619">
        <f t="shared" si="13"/>
        <v>861</v>
      </c>
      <c r="B866" s="126" t="s">
        <v>1770</v>
      </c>
      <c r="C866" s="625" t="s">
        <v>423</v>
      </c>
      <c r="D866" s="620" t="s">
        <v>1045</v>
      </c>
      <c r="E866" s="628">
        <v>16</v>
      </c>
      <c r="F866" s="629">
        <v>40557</v>
      </c>
      <c r="G866" s="631">
        <v>-16197.59</v>
      </c>
      <c r="H866" s="633">
        <v>44377</v>
      </c>
      <c r="I866" s="631">
        <v>14577.83</v>
      </c>
      <c r="J866" s="631">
        <v>-1619.76</v>
      </c>
    </row>
    <row r="867" spans="1:10">
      <c r="A867" s="619">
        <f t="shared" si="13"/>
        <v>862</v>
      </c>
      <c r="B867" s="126" t="s">
        <v>1771</v>
      </c>
      <c r="C867" s="625" t="s">
        <v>424</v>
      </c>
      <c r="D867" s="620" t="s">
        <v>1045</v>
      </c>
      <c r="E867" s="628">
        <v>1</v>
      </c>
      <c r="F867" s="629">
        <v>40284</v>
      </c>
      <c r="G867" s="631">
        <v>-1094.3399999999999</v>
      </c>
      <c r="H867" s="633">
        <v>44469</v>
      </c>
      <c r="I867" s="126">
        <v>984.91</v>
      </c>
      <c r="J867" s="126">
        <v>-109.43</v>
      </c>
    </row>
    <row r="868" spans="1:10">
      <c r="A868" s="619">
        <f t="shared" si="13"/>
        <v>863</v>
      </c>
      <c r="B868" s="126" t="s">
        <v>1772</v>
      </c>
      <c r="C868" s="625" t="s">
        <v>424</v>
      </c>
      <c r="D868" s="620" t="s">
        <v>1045</v>
      </c>
      <c r="E868" s="628">
        <v>4</v>
      </c>
      <c r="F868" s="629">
        <v>40329</v>
      </c>
      <c r="G868" s="631">
        <v>-4377.3599999999997</v>
      </c>
      <c r="H868" s="633">
        <v>44469</v>
      </c>
      <c r="I868" s="631">
        <v>3939.62</v>
      </c>
      <c r="J868" s="126">
        <v>-437.74</v>
      </c>
    </row>
    <row r="869" spans="1:10">
      <c r="A869" s="619">
        <f t="shared" si="13"/>
        <v>864</v>
      </c>
      <c r="B869" s="126" t="s">
        <v>1773</v>
      </c>
      <c r="C869" s="625" t="s">
        <v>424</v>
      </c>
      <c r="D869" s="620" t="s">
        <v>1045</v>
      </c>
      <c r="E869" s="628">
        <v>3</v>
      </c>
      <c r="F869" s="629">
        <v>40351</v>
      </c>
      <c r="G869" s="631">
        <v>-3238.5</v>
      </c>
      <c r="H869" s="633">
        <v>44469</v>
      </c>
      <c r="I869" s="631">
        <v>2914.65</v>
      </c>
      <c r="J869" s="126">
        <v>-323.85000000000002</v>
      </c>
    </row>
    <row r="870" spans="1:10">
      <c r="A870" s="619">
        <f t="shared" si="13"/>
        <v>865</v>
      </c>
      <c r="B870" s="126" t="s">
        <v>1774</v>
      </c>
      <c r="C870" s="625" t="s">
        <v>424</v>
      </c>
      <c r="D870" s="620" t="s">
        <v>1045</v>
      </c>
      <c r="E870" s="628">
        <v>3</v>
      </c>
      <c r="F870" s="629">
        <v>40375</v>
      </c>
      <c r="G870" s="631">
        <v>-3178.17</v>
      </c>
      <c r="H870" s="633">
        <v>44469</v>
      </c>
      <c r="I870" s="631">
        <v>2860.35</v>
      </c>
      <c r="J870" s="126">
        <v>-317.82</v>
      </c>
    </row>
    <row r="871" spans="1:10">
      <c r="A871" s="619">
        <f t="shared" si="13"/>
        <v>866</v>
      </c>
      <c r="B871" s="126" t="s">
        <v>1775</v>
      </c>
      <c r="C871" s="625" t="s">
        <v>424</v>
      </c>
      <c r="D871" s="620" t="s">
        <v>1045</v>
      </c>
      <c r="E871" s="628">
        <v>12</v>
      </c>
      <c r="F871" s="629">
        <v>40408</v>
      </c>
      <c r="G871" s="631">
        <v>-12590.84</v>
      </c>
      <c r="H871" s="633">
        <v>44469</v>
      </c>
      <c r="I871" s="631">
        <v>11331.75</v>
      </c>
      <c r="J871" s="631">
        <v>-1259.0899999999999</v>
      </c>
    </row>
    <row r="872" spans="1:10">
      <c r="A872" s="619">
        <f t="shared" si="13"/>
        <v>867</v>
      </c>
      <c r="B872" s="126" t="s">
        <v>1776</v>
      </c>
      <c r="C872" s="625" t="s">
        <v>424</v>
      </c>
      <c r="D872" s="620" t="s">
        <v>1045</v>
      </c>
      <c r="E872" s="628">
        <v>4</v>
      </c>
      <c r="F872" s="629">
        <v>40441</v>
      </c>
      <c r="G872" s="631">
        <v>-4072.72</v>
      </c>
      <c r="H872" s="633">
        <v>44469</v>
      </c>
      <c r="I872" s="631">
        <v>3665.45</v>
      </c>
      <c r="J872" s="126">
        <v>-407.27</v>
      </c>
    </row>
    <row r="873" spans="1:10">
      <c r="A873" s="619">
        <f t="shared" si="13"/>
        <v>868</v>
      </c>
      <c r="B873" s="126" t="s">
        <v>1777</v>
      </c>
      <c r="C873" s="625" t="s">
        <v>424</v>
      </c>
      <c r="D873" s="620" t="s">
        <v>1045</v>
      </c>
      <c r="E873" s="628">
        <v>8</v>
      </c>
      <c r="F873" s="629">
        <v>40460</v>
      </c>
      <c r="G873" s="631">
        <v>-8126.07</v>
      </c>
      <c r="H873" s="633">
        <v>44469</v>
      </c>
      <c r="I873" s="631">
        <v>7313.46</v>
      </c>
      <c r="J873" s="126">
        <v>-812.61</v>
      </c>
    </row>
    <row r="874" spans="1:10">
      <c r="A874" s="619">
        <f t="shared" si="13"/>
        <v>869</v>
      </c>
      <c r="B874" s="126" t="s">
        <v>1778</v>
      </c>
      <c r="C874" s="625" t="s">
        <v>424</v>
      </c>
      <c r="D874" s="620" t="s">
        <v>1045</v>
      </c>
      <c r="E874" s="628">
        <v>3</v>
      </c>
      <c r="F874" s="629">
        <v>40504</v>
      </c>
      <c r="G874" s="631">
        <v>-3044.37</v>
      </c>
      <c r="H874" s="633">
        <v>44469</v>
      </c>
      <c r="I874" s="631">
        <v>2739.93</v>
      </c>
      <c r="J874" s="126">
        <v>-304.44</v>
      </c>
    </row>
    <row r="875" spans="1:10">
      <c r="A875" s="619">
        <f t="shared" si="13"/>
        <v>870</v>
      </c>
      <c r="B875" s="126" t="s">
        <v>1779</v>
      </c>
      <c r="C875" s="625" t="s">
        <v>424</v>
      </c>
      <c r="D875" s="620" t="s">
        <v>1045</v>
      </c>
      <c r="E875" s="628">
        <v>5</v>
      </c>
      <c r="F875" s="629">
        <v>40521</v>
      </c>
      <c r="G875" s="631">
        <v>-5073.9799999999996</v>
      </c>
      <c r="H875" s="633">
        <v>44377</v>
      </c>
      <c r="I875" s="631">
        <v>4566.58</v>
      </c>
      <c r="J875" s="126">
        <v>-507.4</v>
      </c>
    </row>
    <row r="876" spans="1:10">
      <c r="A876" s="619">
        <f t="shared" si="13"/>
        <v>871</v>
      </c>
      <c r="B876" s="126" t="s">
        <v>1780</v>
      </c>
      <c r="C876" s="625" t="s">
        <v>424</v>
      </c>
      <c r="D876" s="620" t="s">
        <v>1045</v>
      </c>
      <c r="E876" s="628">
        <v>4</v>
      </c>
      <c r="F876" s="629">
        <v>40557</v>
      </c>
      <c r="G876" s="631">
        <v>-4049.4</v>
      </c>
      <c r="H876" s="633">
        <v>44561</v>
      </c>
      <c r="I876" s="631">
        <v>3644.46</v>
      </c>
      <c r="J876" s="126">
        <v>-404.94</v>
      </c>
    </row>
    <row r="877" spans="1:10">
      <c r="A877" s="619">
        <f t="shared" si="13"/>
        <v>872</v>
      </c>
      <c r="B877" s="126" t="s">
        <v>1781</v>
      </c>
      <c r="C877" s="625" t="s">
        <v>425</v>
      </c>
      <c r="D877" s="620" t="s">
        <v>1045</v>
      </c>
      <c r="E877" s="628">
        <v>8</v>
      </c>
      <c r="F877" s="629">
        <v>40284</v>
      </c>
      <c r="G877" s="631">
        <v>-8754.7000000000007</v>
      </c>
      <c r="H877" s="633">
        <v>44469</v>
      </c>
      <c r="I877" s="631">
        <v>7879.24</v>
      </c>
      <c r="J877" s="126">
        <v>-875.46</v>
      </c>
    </row>
    <row r="878" spans="1:10">
      <c r="A878" s="619">
        <f t="shared" si="13"/>
        <v>873</v>
      </c>
      <c r="B878" s="126" t="s">
        <v>1782</v>
      </c>
      <c r="C878" s="625" t="s">
        <v>425</v>
      </c>
      <c r="D878" s="620" t="s">
        <v>1045</v>
      </c>
      <c r="E878" s="628">
        <v>12</v>
      </c>
      <c r="F878" s="629">
        <v>40316</v>
      </c>
      <c r="G878" s="631">
        <v>-13132.08</v>
      </c>
      <c r="H878" s="633">
        <v>44469</v>
      </c>
      <c r="I878" s="631">
        <v>11818.88</v>
      </c>
      <c r="J878" s="631">
        <v>-1313.2</v>
      </c>
    </row>
    <row r="879" spans="1:10">
      <c r="A879" s="619">
        <f t="shared" si="13"/>
        <v>874</v>
      </c>
      <c r="B879" s="126" t="s">
        <v>1783</v>
      </c>
      <c r="C879" s="625" t="s">
        <v>425</v>
      </c>
      <c r="D879" s="620" t="s">
        <v>1045</v>
      </c>
      <c r="E879" s="628">
        <v>8</v>
      </c>
      <c r="F879" s="629">
        <v>40351</v>
      </c>
      <c r="G879" s="631">
        <v>-8636</v>
      </c>
      <c r="H879" s="633">
        <v>44469</v>
      </c>
      <c r="I879" s="631">
        <v>7772.4</v>
      </c>
      <c r="J879" s="126">
        <v>-863.6</v>
      </c>
    </row>
    <row r="880" spans="1:10">
      <c r="A880" s="619">
        <f t="shared" si="13"/>
        <v>875</v>
      </c>
      <c r="B880" s="126" t="s">
        <v>1784</v>
      </c>
      <c r="C880" s="625" t="s">
        <v>425</v>
      </c>
      <c r="D880" s="620" t="s">
        <v>1045</v>
      </c>
      <c r="E880" s="628">
        <v>8</v>
      </c>
      <c r="F880" s="629">
        <v>40375</v>
      </c>
      <c r="G880" s="631">
        <v>-8475.1200000000008</v>
      </c>
      <c r="H880" s="633">
        <v>44469</v>
      </c>
      <c r="I880" s="631">
        <v>7627.61</v>
      </c>
      <c r="J880" s="126">
        <v>-847.51</v>
      </c>
    </row>
    <row r="881" spans="1:10">
      <c r="A881" s="619">
        <f t="shared" si="13"/>
        <v>876</v>
      </c>
      <c r="B881" s="126" t="s">
        <v>1785</v>
      </c>
      <c r="C881" s="625" t="s">
        <v>425</v>
      </c>
      <c r="D881" s="620" t="s">
        <v>1045</v>
      </c>
      <c r="E881" s="628">
        <v>12</v>
      </c>
      <c r="F881" s="629">
        <v>40408</v>
      </c>
      <c r="G881" s="631">
        <v>-12697.45</v>
      </c>
      <c r="H881" s="633">
        <v>44377</v>
      </c>
      <c r="I881" s="631">
        <v>11427.7</v>
      </c>
      <c r="J881" s="631">
        <v>-1269.75</v>
      </c>
    </row>
    <row r="882" spans="1:10">
      <c r="A882" s="619">
        <f t="shared" si="13"/>
        <v>877</v>
      </c>
      <c r="B882" s="126" t="s">
        <v>1786</v>
      </c>
      <c r="C882" s="625" t="s">
        <v>425</v>
      </c>
      <c r="D882" s="620" t="s">
        <v>1045</v>
      </c>
      <c r="E882" s="628">
        <v>15</v>
      </c>
      <c r="F882" s="629">
        <v>40441</v>
      </c>
      <c r="G882" s="631">
        <v>-15272.7</v>
      </c>
      <c r="H882" s="633">
        <v>44469</v>
      </c>
      <c r="I882" s="631">
        <v>13745.42</v>
      </c>
      <c r="J882" s="631">
        <v>-1527.28</v>
      </c>
    </row>
    <row r="883" spans="1:10">
      <c r="A883" s="619">
        <f t="shared" si="13"/>
        <v>878</v>
      </c>
      <c r="B883" s="126" t="s">
        <v>1787</v>
      </c>
      <c r="C883" s="625" t="s">
        <v>425</v>
      </c>
      <c r="D883" s="620" t="s">
        <v>1045</v>
      </c>
      <c r="E883" s="628">
        <v>7</v>
      </c>
      <c r="F883" s="629">
        <v>40460</v>
      </c>
      <c r="G883" s="631">
        <v>-7108.76</v>
      </c>
      <c r="H883" s="633">
        <v>44377</v>
      </c>
      <c r="I883" s="631">
        <v>6397.88</v>
      </c>
      <c r="J883" s="126">
        <v>-710.88</v>
      </c>
    </row>
    <row r="884" spans="1:10">
      <c r="A884" s="619">
        <f t="shared" si="13"/>
        <v>879</v>
      </c>
      <c r="B884" s="126" t="s">
        <v>1788</v>
      </c>
      <c r="C884" s="625" t="s">
        <v>425</v>
      </c>
      <c r="D884" s="620" t="s">
        <v>1045</v>
      </c>
      <c r="E884" s="628">
        <v>15</v>
      </c>
      <c r="F884" s="629">
        <v>40504</v>
      </c>
      <c r="G884" s="631">
        <v>-15221.85</v>
      </c>
      <c r="H884" s="633">
        <v>44377</v>
      </c>
      <c r="I884" s="631">
        <v>13699.65</v>
      </c>
      <c r="J884" s="631">
        <v>-1522.2</v>
      </c>
    </row>
    <row r="885" spans="1:10">
      <c r="A885" s="619">
        <f t="shared" si="13"/>
        <v>880</v>
      </c>
      <c r="B885" s="126" t="s">
        <v>1789</v>
      </c>
      <c r="C885" s="625" t="s">
        <v>425</v>
      </c>
      <c r="D885" s="620" t="s">
        <v>1045</v>
      </c>
      <c r="E885" s="628">
        <v>8</v>
      </c>
      <c r="F885" s="629">
        <v>40521</v>
      </c>
      <c r="G885" s="631">
        <v>-8118.37</v>
      </c>
      <c r="H885" s="633">
        <v>44377</v>
      </c>
      <c r="I885" s="631">
        <v>7306.53</v>
      </c>
      <c r="J885" s="126">
        <v>-811.84</v>
      </c>
    </row>
    <row r="886" spans="1:10">
      <c r="A886" s="619">
        <f t="shared" si="13"/>
        <v>881</v>
      </c>
      <c r="B886" s="126" t="s">
        <v>1790</v>
      </c>
      <c r="C886" s="625" t="s">
        <v>425</v>
      </c>
      <c r="D886" s="620" t="s">
        <v>1045</v>
      </c>
      <c r="E886" s="628">
        <v>13</v>
      </c>
      <c r="F886" s="629">
        <v>40557</v>
      </c>
      <c r="G886" s="631">
        <v>-13160.54</v>
      </c>
      <c r="H886" s="633">
        <v>44377</v>
      </c>
      <c r="I886" s="631">
        <v>11844.48</v>
      </c>
      <c r="J886" s="631">
        <v>-1316.06</v>
      </c>
    </row>
    <row r="887" spans="1:10">
      <c r="A887" s="619">
        <f t="shared" si="13"/>
        <v>882</v>
      </c>
      <c r="B887" s="126" t="s">
        <v>1791</v>
      </c>
      <c r="C887" s="625" t="s">
        <v>426</v>
      </c>
      <c r="D887" s="620" t="s">
        <v>1045</v>
      </c>
      <c r="E887" s="628">
        <v>15</v>
      </c>
      <c r="F887" s="629">
        <v>40284</v>
      </c>
      <c r="G887" s="631">
        <v>-16415.07</v>
      </c>
      <c r="H887" s="633">
        <v>44469</v>
      </c>
      <c r="I887" s="631">
        <v>14773.56</v>
      </c>
      <c r="J887" s="631">
        <v>-1641.51</v>
      </c>
    </row>
    <row r="888" spans="1:10">
      <c r="A888" s="619">
        <f t="shared" si="13"/>
        <v>883</v>
      </c>
      <c r="B888" s="126" t="s">
        <v>1792</v>
      </c>
      <c r="C888" s="625" t="s">
        <v>426</v>
      </c>
      <c r="D888" s="620" t="s">
        <v>1045</v>
      </c>
      <c r="E888" s="628">
        <v>9</v>
      </c>
      <c r="F888" s="629">
        <v>40329</v>
      </c>
      <c r="G888" s="631">
        <v>-9849.0300000000007</v>
      </c>
      <c r="H888" s="633">
        <v>44377</v>
      </c>
      <c r="I888" s="631">
        <v>8864.14</v>
      </c>
      <c r="J888" s="126">
        <v>-984.89</v>
      </c>
    </row>
    <row r="889" spans="1:10">
      <c r="A889" s="619">
        <f t="shared" si="13"/>
        <v>884</v>
      </c>
      <c r="B889" s="126" t="s">
        <v>1793</v>
      </c>
      <c r="C889" s="625" t="s">
        <v>426</v>
      </c>
      <c r="D889" s="620" t="s">
        <v>1045</v>
      </c>
      <c r="E889" s="628">
        <v>5</v>
      </c>
      <c r="F889" s="629">
        <v>40351</v>
      </c>
      <c r="G889" s="631">
        <v>-5397.5</v>
      </c>
      <c r="H889" s="633">
        <v>44469</v>
      </c>
      <c r="I889" s="631">
        <v>4857.75</v>
      </c>
      <c r="J889" s="126">
        <v>-539.75</v>
      </c>
    </row>
    <row r="890" spans="1:10">
      <c r="A890" s="619">
        <f t="shared" si="13"/>
        <v>885</v>
      </c>
      <c r="B890" s="126" t="s">
        <v>1794</v>
      </c>
      <c r="C890" s="625" t="s">
        <v>426</v>
      </c>
      <c r="D890" s="620" t="s">
        <v>1045</v>
      </c>
      <c r="E890" s="628">
        <v>4</v>
      </c>
      <c r="F890" s="629">
        <v>40375</v>
      </c>
      <c r="G890" s="631">
        <v>-4237.5600000000004</v>
      </c>
      <c r="H890" s="633">
        <v>44469</v>
      </c>
      <c r="I890" s="631">
        <v>3813.8</v>
      </c>
      <c r="J890" s="126">
        <v>-423.76</v>
      </c>
    </row>
    <row r="891" spans="1:10">
      <c r="A891" s="619">
        <f t="shared" si="13"/>
        <v>886</v>
      </c>
      <c r="B891" s="126" t="s">
        <v>1795</v>
      </c>
      <c r="C891" s="625" t="s">
        <v>426</v>
      </c>
      <c r="D891" s="620" t="s">
        <v>1045</v>
      </c>
      <c r="E891" s="628">
        <v>10</v>
      </c>
      <c r="F891" s="629">
        <v>40408</v>
      </c>
      <c r="G891" s="631">
        <v>-10517.75</v>
      </c>
      <c r="H891" s="633">
        <v>44377</v>
      </c>
      <c r="I891" s="631">
        <v>9465.9699999999993</v>
      </c>
      <c r="J891" s="631">
        <v>-1051.78</v>
      </c>
    </row>
    <row r="892" spans="1:10">
      <c r="A892" s="619">
        <f t="shared" si="13"/>
        <v>887</v>
      </c>
      <c r="B892" s="126" t="s">
        <v>1796</v>
      </c>
      <c r="C892" s="625" t="s">
        <v>426</v>
      </c>
      <c r="D892" s="620" t="s">
        <v>1045</v>
      </c>
      <c r="E892" s="628">
        <v>11</v>
      </c>
      <c r="F892" s="629">
        <v>40441</v>
      </c>
      <c r="G892" s="631">
        <v>-11199.98</v>
      </c>
      <c r="H892" s="633">
        <v>44377</v>
      </c>
      <c r="I892" s="631">
        <v>10079.969999999999</v>
      </c>
      <c r="J892" s="631">
        <v>-1120.01</v>
      </c>
    </row>
    <row r="893" spans="1:10">
      <c r="A893" s="619">
        <f t="shared" si="13"/>
        <v>888</v>
      </c>
      <c r="B893" s="126" t="s">
        <v>1797</v>
      </c>
      <c r="C893" s="625" t="s">
        <v>426</v>
      </c>
      <c r="D893" s="620" t="s">
        <v>1045</v>
      </c>
      <c r="E893" s="628">
        <v>15</v>
      </c>
      <c r="F893" s="629">
        <v>40460</v>
      </c>
      <c r="G893" s="631">
        <v>-15235.56</v>
      </c>
      <c r="H893" s="633">
        <v>44377</v>
      </c>
      <c r="I893" s="631">
        <v>13711.99</v>
      </c>
      <c r="J893" s="631">
        <v>-1523.57</v>
      </c>
    </row>
    <row r="894" spans="1:10">
      <c r="A894" s="619">
        <f t="shared" si="13"/>
        <v>889</v>
      </c>
      <c r="B894" s="126" t="s">
        <v>1798</v>
      </c>
      <c r="C894" s="625" t="s">
        <v>426</v>
      </c>
      <c r="D894" s="620" t="s">
        <v>1045</v>
      </c>
      <c r="E894" s="628">
        <v>11</v>
      </c>
      <c r="F894" s="629">
        <v>40504</v>
      </c>
      <c r="G894" s="631">
        <v>-11162.69</v>
      </c>
      <c r="H894" s="633">
        <v>44377</v>
      </c>
      <c r="I894" s="631">
        <v>10046.42</v>
      </c>
      <c r="J894" s="631">
        <v>-1116.27</v>
      </c>
    </row>
    <row r="895" spans="1:10">
      <c r="A895" s="619">
        <f t="shared" si="13"/>
        <v>890</v>
      </c>
      <c r="B895" s="126" t="s">
        <v>1799</v>
      </c>
      <c r="C895" s="625" t="s">
        <v>426</v>
      </c>
      <c r="D895" s="620" t="s">
        <v>1045</v>
      </c>
      <c r="E895" s="628">
        <v>10</v>
      </c>
      <c r="F895" s="629">
        <v>40521</v>
      </c>
      <c r="G895" s="631">
        <v>-10147.969999999999</v>
      </c>
      <c r="H895" s="633">
        <v>44377</v>
      </c>
      <c r="I895" s="631">
        <v>9133.17</v>
      </c>
      <c r="J895" s="631">
        <v>-1014.8</v>
      </c>
    </row>
    <row r="896" spans="1:10">
      <c r="A896" s="619">
        <f t="shared" si="13"/>
        <v>891</v>
      </c>
      <c r="B896" s="126" t="s">
        <v>1800</v>
      </c>
      <c r="C896" s="625" t="s">
        <v>426</v>
      </c>
      <c r="D896" s="620" t="s">
        <v>1045</v>
      </c>
      <c r="E896" s="628">
        <v>21</v>
      </c>
      <c r="F896" s="629">
        <v>40557</v>
      </c>
      <c r="G896" s="631">
        <v>-21259.35</v>
      </c>
      <c r="H896" s="633">
        <v>44377</v>
      </c>
      <c r="I896" s="631">
        <v>19133.41</v>
      </c>
      <c r="J896" s="631">
        <v>-2125.94</v>
      </c>
    </row>
    <row r="897" spans="1:10">
      <c r="A897" s="619">
        <f t="shared" si="13"/>
        <v>892</v>
      </c>
      <c r="B897" s="126" t="s">
        <v>1801</v>
      </c>
      <c r="C897" s="625" t="s">
        <v>427</v>
      </c>
      <c r="D897" s="620" t="s">
        <v>1045</v>
      </c>
      <c r="E897" s="628">
        <v>5</v>
      </c>
      <c r="F897" s="629">
        <v>40280</v>
      </c>
      <c r="G897" s="631">
        <v>-5471.68</v>
      </c>
      <c r="H897" s="633">
        <v>44469</v>
      </c>
      <c r="I897" s="631">
        <v>4924.51</v>
      </c>
      <c r="J897" s="126">
        <v>-547.16999999999996</v>
      </c>
    </row>
    <row r="898" spans="1:10">
      <c r="A898" s="619">
        <f t="shared" si="13"/>
        <v>893</v>
      </c>
      <c r="B898" s="126" t="s">
        <v>1802</v>
      </c>
      <c r="C898" s="625" t="s">
        <v>427</v>
      </c>
      <c r="D898" s="620" t="s">
        <v>1045</v>
      </c>
      <c r="E898" s="628">
        <v>9</v>
      </c>
      <c r="F898" s="629">
        <v>40302</v>
      </c>
      <c r="G898" s="631">
        <v>-9849.0300000000007</v>
      </c>
      <c r="H898" s="633">
        <v>44377</v>
      </c>
      <c r="I898" s="631">
        <v>8864.14</v>
      </c>
      <c r="J898" s="126">
        <v>-984.89</v>
      </c>
    </row>
    <row r="899" spans="1:10">
      <c r="A899" s="619">
        <f t="shared" si="13"/>
        <v>894</v>
      </c>
      <c r="B899" s="126" t="s">
        <v>1803</v>
      </c>
      <c r="C899" s="625" t="s">
        <v>427</v>
      </c>
      <c r="D899" s="620" t="s">
        <v>1045</v>
      </c>
      <c r="E899" s="628">
        <v>6</v>
      </c>
      <c r="F899" s="629">
        <v>40350</v>
      </c>
      <c r="G899" s="631">
        <v>-6477</v>
      </c>
      <c r="H899" s="633">
        <v>44469</v>
      </c>
      <c r="I899" s="631">
        <v>5829.3</v>
      </c>
      <c r="J899" s="126">
        <v>-647.70000000000005</v>
      </c>
    </row>
    <row r="900" spans="1:10">
      <c r="A900" s="619">
        <f t="shared" si="13"/>
        <v>895</v>
      </c>
      <c r="B900" s="126" t="s">
        <v>1804</v>
      </c>
      <c r="C900" s="625" t="s">
        <v>427</v>
      </c>
      <c r="D900" s="620" t="s">
        <v>1045</v>
      </c>
      <c r="E900" s="628">
        <v>10</v>
      </c>
      <c r="F900" s="629">
        <v>40364</v>
      </c>
      <c r="G900" s="631">
        <v>-10634.1</v>
      </c>
      <c r="H900" s="633">
        <v>44377</v>
      </c>
      <c r="I900" s="631">
        <v>9570.68</v>
      </c>
      <c r="J900" s="631">
        <v>-1063.42</v>
      </c>
    </row>
    <row r="901" spans="1:10">
      <c r="A901" s="619">
        <f t="shared" si="13"/>
        <v>896</v>
      </c>
      <c r="B901" s="126" t="s">
        <v>1805</v>
      </c>
      <c r="C901" s="625" t="s">
        <v>427</v>
      </c>
      <c r="D901" s="620" t="s">
        <v>1045</v>
      </c>
      <c r="E901" s="628">
        <v>16</v>
      </c>
      <c r="F901" s="629">
        <v>40399</v>
      </c>
      <c r="G901" s="631">
        <v>-16843.63</v>
      </c>
      <c r="H901" s="633">
        <v>44377</v>
      </c>
      <c r="I901" s="631">
        <v>15159.27</v>
      </c>
      <c r="J901" s="631">
        <v>-1684.36</v>
      </c>
    </row>
    <row r="902" spans="1:10">
      <c r="A902" s="619">
        <f t="shared" si="13"/>
        <v>897</v>
      </c>
      <c r="B902" s="126" t="s">
        <v>1806</v>
      </c>
      <c r="C902" s="625" t="s">
        <v>427</v>
      </c>
      <c r="D902" s="620" t="s">
        <v>1045</v>
      </c>
      <c r="E902" s="628">
        <v>7</v>
      </c>
      <c r="F902" s="629">
        <v>40424</v>
      </c>
      <c r="G902" s="631">
        <v>-7129.18</v>
      </c>
      <c r="H902" s="633">
        <v>44469</v>
      </c>
      <c r="I902" s="631">
        <v>6271.28</v>
      </c>
      <c r="J902" s="126">
        <v>-857.9</v>
      </c>
    </row>
    <row r="903" spans="1:10">
      <c r="A903" s="619">
        <f t="shared" si="13"/>
        <v>898</v>
      </c>
      <c r="B903" s="126" t="s">
        <v>1807</v>
      </c>
      <c r="C903" s="625" t="s">
        <v>427</v>
      </c>
      <c r="D903" s="620" t="s">
        <v>1045</v>
      </c>
      <c r="E903" s="628">
        <v>4</v>
      </c>
      <c r="F903" s="629">
        <v>40462</v>
      </c>
      <c r="G903" s="631">
        <v>-4061.21</v>
      </c>
      <c r="H903" s="633">
        <v>44377</v>
      </c>
      <c r="I903" s="631">
        <v>3655.09</v>
      </c>
      <c r="J903" s="126">
        <v>-406.12</v>
      </c>
    </row>
    <row r="904" spans="1:10">
      <c r="A904" s="619">
        <f t="shared" ref="A904:A967" si="14">A903+1</f>
        <v>899</v>
      </c>
      <c r="B904" s="126" t="s">
        <v>1808</v>
      </c>
      <c r="C904" s="625" t="s">
        <v>427</v>
      </c>
      <c r="D904" s="620" t="s">
        <v>1045</v>
      </c>
      <c r="E904" s="628">
        <v>8</v>
      </c>
      <c r="F904" s="629">
        <v>40493</v>
      </c>
      <c r="G904" s="631">
        <v>-8118.32</v>
      </c>
      <c r="H904" s="633">
        <v>44377</v>
      </c>
      <c r="I904" s="631">
        <v>7306.49</v>
      </c>
      <c r="J904" s="126">
        <v>-811.83</v>
      </c>
    </row>
    <row r="905" spans="1:10">
      <c r="A905" s="619">
        <f t="shared" si="14"/>
        <v>900</v>
      </c>
      <c r="B905" s="126" t="s">
        <v>1809</v>
      </c>
      <c r="C905" s="625" t="s">
        <v>427</v>
      </c>
      <c r="D905" s="620" t="s">
        <v>1045</v>
      </c>
      <c r="E905" s="628">
        <v>14</v>
      </c>
      <c r="F905" s="629">
        <v>40521</v>
      </c>
      <c r="G905" s="631">
        <v>-14202.24</v>
      </c>
      <c r="H905" s="633">
        <v>44469</v>
      </c>
      <c r="I905" s="631">
        <v>12782.02</v>
      </c>
      <c r="J905" s="631">
        <v>-1420.22</v>
      </c>
    </row>
    <row r="906" spans="1:10">
      <c r="A906" s="619">
        <f t="shared" si="14"/>
        <v>901</v>
      </c>
      <c r="B906" s="126" t="s">
        <v>1810</v>
      </c>
      <c r="C906" s="625" t="s">
        <v>427</v>
      </c>
      <c r="D906" s="620" t="s">
        <v>1045</v>
      </c>
      <c r="E906" s="628">
        <v>1</v>
      </c>
      <c r="F906" s="629">
        <v>40576</v>
      </c>
      <c r="G906" s="631">
        <v>-1012.35</v>
      </c>
      <c r="H906" s="633">
        <v>44469</v>
      </c>
      <c r="I906" s="126">
        <v>911.11</v>
      </c>
      <c r="J906" s="126">
        <v>-101.24</v>
      </c>
    </row>
    <row r="907" spans="1:10">
      <c r="A907" s="619">
        <f t="shared" si="14"/>
        <v>902</v>
      </c>
      <c r="B907" s="126" t="s">
        <v>1811</v>
      </c>
      <c r="C907" s="625" t="s">
        <v>428</v>
      </c>
      <c r="D907" s="620" t="s">
        <v>1045</v>
      </c>
      <c r="E907" s="628">
        <v>23</v>
      </c>
      <c r="F907" s="629">
        <v>40280</v>
      </c>
      <c r="G907" s="631">
        <v>-25169.75</v>
      </c>
      <c r="H907" s="633">
        <v>44377</v>
      </c>
      <c r="I907" s="631">
        <v>22652.79</v>
      </c>
      <c r="J907" s="631">
        <v>-2516.96</v>
      </c>
    </row>
    <row r="908" spans="1:10">
      <c r="A908" s="619">
        <f t="shared" si="14"/>
        <v>903</v>
      </c>
      <c r="B908" s="126" t="s">
        <v>1812</v>
      </c>
      <c r="C908" s="625" t="s">
        <v>428</v>
      </c>
      <c r="D908" s="620" t="s">
        <v>1045</v>
      </c>
      <c r="E908" s="628">
        <v>36</v>
      </c>
      <c r="F908" s="629">
        <v>40302</v>
      </c>
      <c r="G908" s="631">
        <v>-39396.089999999997</v>
      </c>
      <c r="H908" s="633">
        <v>44377</v>
      </c>
      <c r="I908" s="631">
        <v>35456.480000000003</v>
      </c>
      <c r="J908" s="631">
        <v>-3939.61</v>
      </c>
    </row>
    <row r="909" spans="1:10">
      <c r="A909" s="619">
        <f t="shared" si="14"/>
        <v>904</v>
      </c>
      <c r="B909" s="126" t="s">
        <v>1813</v>
      </c>
      <c r="C909" s="625" t="s">
        <v>428</v>
      </c>
      <c r="D909" s="620" t="s">
        <v>1045</v>
      </c>
      <c r="E909" s="628">
        <v>41</v>
      </c>
      <c r="F909" s="629">
        <v>40350</v>
      </c>
      <c r="G909" s="631">
        <v>-44259.42</v>
      </c>
      <c r="H909" s="633">
        <v>44377</v>
      </c>
      <c r="I909" s="631">
        <v>39833.480000000003</v>
      </c>
      <c r="J909" s="631">
        <v>-4425.9399999999996</v>
      </c>
    </row>
    <row r="910" spans="1:10">
      <c r="A910" s="619">
        <f t="shared" si="14"/>
        <v>905</v>
      </c>
      <c r="B910" s="126" t="s">
        <v>1814</v>
      </c>
      <c r="C910" s="625" t="s">
        <v>428</v>
      </c>
      <c r="D910" s="620" t="s">
        <v>1045</v>
      </c>
      <c r="E910" s="628">
        <v>35</v>
      </c>
      <c r="F910" s="629">
        <v>40364</v>
      </c>
      <c r="G910" s="631">
        <v>-37078.65</v>
      </c>
      <c r="H910" s="633">
        <v>44377</v>
      </c>
      <c r="I910" s="631">
        <v>33370.79</v>
      </c>
      <c r="J910" s="631">
        <v>-3707.86</v>
      </c>
    </row>
    <row r="911" spans="1:10">
      <c r="A911" s="619">
        <f t="shared" si="14"/>
        <v>906</v>
      </c>
      <c r="B911" s="126" t="s">
        <v>1815</v>
      </c>
      <c r="C911" s="625" t="s">
        <v>428</v>
      </c>
      <c r="D911" s="620" t="s">
        <v>1045</v>
      </c>
      <c r="E911" s="628">
        <v>36</v>
      </c>
      <c r="F911" s="629">
        <v>40399</v>
      </c>
      <c r="G911" s="631">
        <v>-38000.97</v>
      </c>
      <c r="H911" s="633">
        <v>44377</v>
      </c>
      <c r="I911" s="631">
        <v>34200.870000000003</v>
      </c>
      <c r="J911" s="631">
        <v>-3800.1</v>
      </c>
    </row>
    <row r="912" spans="1:10">
      <c r="A912" s="619">
        <f t="shared" si="14"/>
        <v>907</v>
      </c>
      <c r="B912" s="126" t="s">
        <v>1816</v>
      </c>
      <c r="C912" s="625" t="s">
        <v>428</v>
      </c>
      <c r="D912" s="620" t="s">
        <v>1045</v>
      </c>
      <c r="E912" s="628">
        <v>30</v>
      </c>
      <c r="F912" s="629">
        <v>40424</v>
      </c>
      <c r="G912" s="631">
        <v>-30591.19</v>
      </c>
      <c r="H912" s="633">
        <v>44377</v>
      </c>
      <c r="I912" s="631">
        <v>26909.78</v>
      </c>
      <c r="J912" s="631">
        <v>-3681.41</v>
      </c>
    </row>
    <row r="913" spans="1:10">
      <c r="A913" s="619">
        <f t="shared" si="14"/>
        <v>908</v>
      </c>
      <c r="B913" s="126" t="s">
        <v>1817</v>
      </c>
      <c r="C913" s="625" t="s">
        <v>428</v>
      </c>
      <c r="D913" s="620" t="s">
        <v>1045</v>
      </c>
      <c r="E913" s="628">
        <v>20</v>
      </c>
      <c r="F913" s="629">
        <v>40462</v>
      </c>
      <c r="G913" s="631">
        <v>-20306.75</v>
      </c>
      <c r="H913" s="633">
        <v>44377</v>
      </c>
      <c r="I913" s="631">
        <v>18276.080000000002</v>
      </c>
      <c r="J913" s="631">
        <v>-2030.67</v>
      </c>
    </row>
    <row r="914" spans="1:10">
      <c r="A914" s="619">
        <f t="shared" si="14"/>
        <v>909</v>
      </c>
      <c r="B914" s="126" t="s">
        <v>1818</v>
      </c>
      <c r="C914" s="625" t="s">
        <v>428</v>
      </c>
      <c r="D914" s="620" t="s">
        <v>1045</v>
      </c>
      <c r="E914" s="628">
        <v>22</v>
      </c>
      <c r="F914" s="629">
        <v>40493</v>
      </c>
      <c r="G914" s="631">
        <v>-22325.39</v>
      </c>
      <c r="H914" s="633">
        <v>44377</v>
      </c>
      <c r="I914" s="631">
        <v>20092.84</v>
      </c>
      <c r="J914" s="631">
        <v>-2232.5500000000002</v>
      </c>
    </row>
    <row r="915" spans="1:10">
      <c r="A915" s="619">
        <f t="shared" si="14"/>
        <v>910</v>
      </c>
      <c r="B915" s="126" t="s">
        <v>1819</v>
      </c>
      <c r="C915" s="625" t="s">
        <v>428</v>
      </c>
      <c r="D915" s="620" t="s">
        <v>1045</v>
      </c>
      <c r="E915" s="628">
        <v>25</v>
      </c>
      <c r="F915" s="629">
        <v>40521</v>
      </c>
      <c r="G915" s="631">
        <v>-25362.52</v>
      </c>
      <c r="H915" s="633">
        <v>44377</v>
      </c>
      <c r="I915" s="631">
        <v>22826.27</v>
      </c>
      <c r="J915" s="631">
        <v>-2536.25</v>
      </c>
    </row>
    <row r="916" spans="1:10">
      <c r="A916" s="619">
        <f t="shared" si="14"/>
        <v>911</v>
      </c>
      <c r="B916" s="126" t="s">
        <v>1820</v>
      </c>
      <c r="C916" s="625" t="s">
        <v>428</v>
      </c>
      <c r="D916" s="620" t="s">
        <v>1045</v>
      </c>
      <c r="E916" s="628">
        <v>36</v>
      </c>
      <c r="F916" s="629">
        <v>40576</v>
      </c>
      <c r="G916" s="631">
        <v>-36444.58</v>
      </c>
      <c r="H916" s="633">
        <v>44377</v>
      </c>
      <c r="I916" s="631">
        <v>32800.120000000003</v>
      </c>
      <c r="J916" s="631">
        <v>-3644.46</v>
      </c>
    </row>
    <row r="917" spans="1:10">
      <c r="A917" s="619">
        <f t="shared" si="14"/>
        <v>912</v>
      </c>
      <c r="B917" s="126" t="s">
        <v>1821</v>
      </c>
      <c r="C917" s="625" t="s">
        <v>429</v>
      </c>
      <c r="D917" s="620" t="s">
        <v>1045</v>
      </c>
      <c r="E917" s="628">
        <v>23</v>
      </c>
      <c r="F917" s="629">
        <v>40280</v>
      </c>
      <c r="G917" s="631">
        <v>-26640.639999999999</v>
      </c>
      <c r="H917" s="633">
        <v>44377</v>
      </c>
      <c r="I917" s="631">
        <v>23976.58</v>
      </c>
      <c r="J917" s="631">
        <v>-2664.06</v>
      </c>
    </row>
    <row r="918" spans="1:10">
      <c r="A918" s="619">
        <f t="shared" si="14"/>
        <v>913</v>
      </c>
      <c r="B918" s="126" t="s">
        <v>1822</v>
      </c>
      <c r="C918" s="625" t="s">
        <v>429</v>
      </c>
      <c r="D918" s="620" t="s">
        <v>1045</v>
      </c>
      <c r="E918" s="628">
        <v>19</v>
      </c>
      <c r="F918" s="629">
        <v>40302</v>
      </c>
      <c r="G918" s="631">
        <v>-20792.39</v>
      </c>
      <c r="H918" s="633">
        <v>44377</v>
      </c>
      <c r="I918" s="631">
        <v>18713.169999999998</v>
      </c>
      <c r="J918" s="631">
        <v>-2079.2199999999998</v>
      </c>
    </row>
    <row r="919" spans="1:10">
      <c r="A919" s="619">
        <f t="shared" si="14"/>
        <v>914</v>
      </c>
      <c r="B919" s="126" t="s">
        <v>1823</v>
      </c>
      <c r="C919" s="625" t="s">
        <v>429</v>
      </c>
      <c r="D919" s="620" t="s">
        <v>1045</v>
      </c>
      <c r="E919" s="628">
        <v>3</v>
      </c>
      <c r="F919" s="629">
        <v>40350</v>
      </c>
      <c r="G919" s="631">
        <v>-3238.5</v>
      </c>
      <c r="H919" s="633">
        <v>44561</v>
      </c>
      <c r="I919" s="631">
        <v>2914.65</v>
      </c>
      <c r="J919" s="126">
        <v>-323.85000000000002</v>
      </c>
    </row>
    <row r="920" spans="1:10">
      <c r="A920" s="619">
        <f t="shared" si="14"/>
        <v>915</v>
      </c>
      <c r="B920" s="126" t="s">
        <v>1824</v>
      </c>
      <c r="C920" s="625" t="s">
        <v>429</v>
      </c>
      <c r="D920" s="620" t="s">
        <v>1045</v>
      </c>
      <c r="E920" s="628">
        <v>21</v>
      </c>
      <c r="F920" s="629">
        <v>40364</v>
      </c>
      <c r="G920" s="631">
        <v>-22267.29</v>
      </c>
      <c r="H920" s="633">
        <v>44377</v>
      </c>
      <c r="I920" s="631">
        <v>20040.55</v>
      </c>
      <c r="J920" s="631">
        <v>-2226.7399999999998</v>
      </c>
    </row>
    <row r="921" spans="1:10">
      <c r="A921" s="619">
        <f t="shared" si="14"/>
        <v>916</v>
      </c>
      <c r="B921" s="126" t="s">
        <v>1825</v>
      </c>
      <c r="C921" s="625" t="s">
        <v>429</v>
      </c>
      <c r="D921" s="620" t="s">
        <v>1045</v>
      </c>
      <c r="E921" s="628">
        <v>16</v>
      </c>
      <c r="F921" s="629">
        <v>40399</v>
      </c>
      <c r="G921" s="631">
        <v>-16874.09</v>
      </c>
      <c r="H921" s="633">
        <v>44469</v>
      </c>
      <c r="I921" s="631">
        <v>15186.67</v>
      </c>
      <c r="J921" s="631">
        <v>-1687.42</v>
      </c>
    </row>
    <row r="922" spans="1:10">
      <c r="A922" s="619">
        <f t="shared" si="14"/>
        <v>917</v>
      </c>
      <c r="B922" s="126" t="s">
        <v>1826</v>
      </c>
      <c r="C922" s="625" t="s">
        <v>429</v>
      </c>
      <c r="D922" s="620" t="s">
        <v>1045</v>
      </c>
      <c r="E922" s="628">
        <v>35</v>
      </c>
      <c r="F922" s="629">
        <v>40424</v>
      </c>
      <c r="G922" s="631">
        <v>-35702.1</v>
      </c>
      <c r="H922" s="633">
        <v>44377</v>
      </c>
      <c r="I922" s="631">
        <v>31405.62</v>
      </c>
      <c r="J922" s="631">
        <v>-4296.4799999999996</v>
      </c>
    </row>
    <row r="923" spans="1:10">
      <c r="A923" s="619">
        <f t="shared" si="14"/>
        <v>918</v>
      </c>
      <c r="B923" s="126" t="s">
        <v>1827</v>
      </c>
      <c r="C923" s="625" t="s">
        <v>429</v>
      </c>
      <c r="D923" s="620" t="s">
        <v>1045</v>
      </c>
      <c r="E923" s="628">
        <v>23</v>
      </c>
      <c r="F923" s="629">
        <v>40462</v>
      </c>
      <c r="G923" s="631">
        <v>-23355.78</v>
      </c>
      <c r="H923" s="633">
        <v>44377</v>
      </c>
      <c r="I923" s="631">
        <v>21020.2</v>
      </c>
      <c r="J923" s="631">
        <v>-2335.58</v>
      </c>
    </row>
    <row r="924" spans="1:10">
      <c r="A924" s="619">
        <f t="shared" si="14"/>
        <v>919</v>
      </c>
      <c r="B924" s="126" t="s">
        <v>1828</v>
      </c>
      <c r="C924" s="625" t="s">
        <v>429</v>
      </c>
      <c r="D924" s="620" t="s">
        <v>1045</v>
      </c>
      <c r="E924" s="628">
        <v>27</v>
      </c>
      <c r="F924" s="629">
        <v>40493</v>
      </c>
      <c r="G924" s="631">
        <v>-27399.360000000001</v>
      </c>
      <c r="H924" s="633">
        <v>44377</v>
      </c>
      <c r="I924" s="631">
        <v>24659.41</v>
      </c>
      <c r="J924" s="631">
        <v>-2739.95</v>
      </c>
    </row>
    <row r="925" spans="1:10">
      <c r="A925" s="619">
        <f t="shared" si="14"/>
        <v>920</v>
      </c>
      <c r="B925" s="126" t="s">
        <v>1829</v>
      </c>
      <c r="C925" s="625" t="s">
        <v>429</v>
      </c>
      <c r="D925" s="620" t="s">
        <v>1045</v>
      </c>
      <c r="E925" s="628">
        <v>19</v>
      </c>
      <c r="F925" s="629">
        <v>40521</v>
      </c>
      <c r="G925" s="631">
        <v>-19276.2</v>
      </c>
      <c r="H925" s="633">
        <v>44377</v>
      </c>
      <c r="I925" s="631">
        <v>17348.57</v>
      </c>
      <c r="J925" s="631">
        <v>-1927.63</v>
      </c>
    </row>
    <row r="926" spans="1:10">
      <c r="A926" s="619">
        <f t="shared" si="14"/>
        <v>921</v>
      </c>
      <c r="B926" s="126" t="s">
        <v>1830</v>
      </c>
      <c r="C926" s="625" t="s">
        <v>429</v>
      </c>
      <c r="D926" s="620" t="s">
        <v>1045</v>
      </c>
      <c r="E926" s="628">
        <v>10</v>
      </c>
      <c r="F926" s="629">
        <v>40576</v>
      </c>
      <c r="G926" s="631">
        <v>-10123.5</v>
      </c>
      <c r="H926" s="633">
        <v>44377</v>
      </c>
      <c r="I926" s="631">
        <v>9111.15</v>
      </c>
      <c r="J926" s="631">
        <v>-1012.35</v>
      </c>
    </row>
    <row r="927" spans="1:10">
      <c r="A927" s="619">
        <f t="shared" si="14"/>
        <v>922</v>
      </c>
      <c r="B927" s="126" t="s">
        <v>1831</v>
      </c>
      <c r="C927" s="625" t="s">
        <v>430</v>
      </c>
      <c r="D927" s="620" t="s">
        <v>1045</v>
      </c>
      <c r="E927" s="628">
        <v>7</v>
      </c>
      <c r="F927" s="629">
        <v>40280</v>
      </c>
      <c r="G927" s="631">
        <v>-7660.34</v>
      </c>
      <c r="H927" s="633">
        <v>44377</v>
      </c>
      <c r="I927" s="631">
        <v>6894.31</v>
      </c>
      <c r="J927" s="126">
        <v>-766.03</v>
      </c>
    </row>
    <row r="928" spans="1:10">
      <c r="A928" s="619">
        <f t="shared" si="14"/>
        <v>923</v>
      </c>
      <c r="B928" s="126" t="s">
        <v>1832</v>
      </c>
      <c r="C928" s="625" t="s">
        <v>430</v>
      </c>
      <c r="D928" s="620" t="s">
        <v>1045</v>
      </c>
      <c r="E928" s="628">
        <v>15</v>
      </c>
      <c r="F928" s="629">
        <v>40302</v>
      </c>
      <c r="G928" s="631">
        <v>-16415.09</v>
      </c>
      <c r="H928" s="633">
        <v>44377</v>
      </c>
      <c r="I928" s="631">
        <v>14773.59</v>
      </c>
      <c r="J928" s="631">
        <v>-1641.5</v>
      </c>
    </row>
    <row r="929" spans="1:10">
      <c r="A929" s="619">
        <f t="shared" si="14"/>
        <v>924</v>
      </c>
      <c r="B929" s="126" t="s">
        <v>1833</v>
      </c>
      <c r="C929" s="625" t="s">
        <v>430</v>
      </c>
      <c r="D929" s="620" t="s">
        <v>1045</v>
      </c>
      <c r="E929" s="628">
        <v>9</v>
      </c>
      <c r="F929" s="629">
        <v>40350</v>
      </c>
      <c r="G929" s="631">
        <v>-9715.5</v>
      </c>
      <c r="H929" s="633">
        <v>44469</v>
      </c>
      <c r="I929" s="631">
        <v>8743.9500000000007</v>
      </c>
      <c r="J929" s="126">
        <v>-971.55</v>
      </c>
    </row>
    <row r="930" spans="1:10">
      <c r="A930" s="619">
        <f t="shared" si="14"/>
        <v>925</v>
      </c>
      <c r="B930" s="126" t="s">
        <v>1834</v>
      </c>
      <c r="C930" s="625" t="s">
        <v>430</v>
      </c>
      <c r="D930" s="620" t="s">
        <v>1045</v>
      </c>
      <c r="E930" s="628">
        <v>16</v>
      </c>
      <c r="F930" s="629">
        <v>40364</v>
      </c>
      <c r="G930" s="631">
        <v>-16990.439999999999</v>
      </c>
      <c r="H930" s="633">
        <v>44377</v>
      </c>
      <c r="I930" s="631">
        <v>15291.38</v>
      </c>
      <c r="J930" s="631">
        <v>-1699.06</v>
      </c>
    </row>
    <row r="931" spans="1:10">
      <c r="A931" s="619">
        <f t="shared" si="14"/>
        <v>926</v>
      </c>
      <c r="B931" s="126" t="s">
        <v>1835</v>
      </c>
      <c r="C931" s="625" t="s">
        <v>430</v>
      </c>
      <c r="D931" s="620" t="s">
        <v>1045</v>
      </c>
      <c r="E931" s="628">
        <v>8</v>
      </c>
      <c r="F931" s="629">
        <v>40399</v>
      </c>
      <c r="G931" s="631">
        <v>-8459.89</v>
      </c>
      <c r="H931" s="633">
        <v>44469</v>
      </c>
      <c r="I931" s="631">
        <v>7613.89</v>
      </c>
      <c r="J931" s="126">
        <v>-846</v>
      </c>
    </row>
    <row r="932" spans="1:10">
      <c r="A932" s="619">
        <f t="shared" si="14"/>
        <v>927</v>
      </c>
      <c r="B932" s="126" t="s">
        <v>1836</v>
      </c>
      <c r="C932" s="625" t="s">
        <v>430</v>
      </c>
      <c r="D932" s="620" t="s">
        <v>1045</v>
      </c>
      <c r="E932" s="628">
        <v>9</v>
      </c>
      <c r="F932" s="629">
        <v>40424</v>
      </c>
      <c r="G932" s="631">
        <v>-9214.11</v>
      </c>
      <c r="H932" s="633">
        <v>44377</v>
      </c>
      <c r="I932" s="631">
        <v>8105.26</v>
      </c>
      <c r="J932" s="631">
        <v>-1108.8499999999999</v>
      </c>
    </row>
    <row r="933" spans="1:10">
      <c r="A933" s="619">
        <f t="shared" si="14"/>
        <v>928</v>
      </c>
      <c r="B933" s="126" t="s">
        <v>1837</v>
      </c>
      <c r="C933" s="625" t="s">
        <v>430</v>
      </c>
      <c r="D933" s="620" t="s">
        <v>1045</v>
      </c>
      <c r="E933" s="628">
        <v>11</v>
      </c>
      <c r="F933" s="629">
        <v>40462</v>
      </c>
      <c r="G933" s="631">
        <v>-11170.7</v>
      </c>
      <c r="H933" s="633">
        <v>44377</v>
      </c>
      <c r="I933" s="631">
        <v>10053.629999999999</v>
      </c>
      <c r="J933" s="631">
        <v>-1117.07</v>
      </c>
    </row>
    <row r="934" spans="1:10">
      <c r="A934" s="619">
        <f t="shared" si="14"/>
        <v>929</v>
      </c>
      <c r="B934" s="126" t="s">
        <v>1838</v>
      </c>
      <c r="C934" s="625" t="s">
        <v>430</v>
      </c>
      <c r="D934" s="620" t="s">
        <v>1045</v>
      </c>
      <c r="E934" s="628">
        <v>3</v>
      </c>
      <c r="F934" s="629">
        <v>40493</v>
      </c>
      <c r="G934" s="631">
        <v>-3044.37</v>
      </c>
      <c r="H934" s="633">
        <v>44469</v>
      </c>
      <c r="I934" s="631">
        <v>2739.93</v>
      </c>
      <c r="J934" s="126">
        <v>-304.44</v>
      </c>
    </row>
    <row r="935" spans="1:10">
      <c r="A935" s="619">
        <f t="shared" si="14"/>
        <v>930</v>
      </c>
      <c r="B935" s="126" t="s">
        <v>1839</v>
      </c>
      <c r="C935" s="625" t="s">
        <v>430</v>
      </c>
      <c r="D935" s="620" t="s">
        <v>1045</v>
      </c>
      <c r="E935" s="628">
        <v>16</v>
      </c>
      <c r="F935" s="629">
        <v>40521</v>
      </c>
      <c r="G935" s="631">
        <v>-16231.81</v>
      </c>
      <c r="H935" s="633">
        <v>44469</v>
      </c>
      <c r="I935" s="631">
        <v>14608.62</v>
      </c>
      <c r="J935" s="631">
        <v>-1623.19</v>
      </c>
    </row>
    <row r="936" spans="1:10">
      <c r="A936" s="619">
        <f t="shared" si="14"/>
        <v>931</v>
      </c>
      <c r="B936" s="126" t="s">
        <v>1840</v>
      </c>
      <c r="C936" s="625" t="s">
        <v>430</v>
      </c>
      <c r="D936" s="620" t="s">
        <v>1045</v>
      </c>
      <c r="E936" s="628">
        <v>13</v>
      </c>
      <c r="F936" s="629">
        <v>40576</v>
      </c>
      <c r="G936" s="631">
        <v>-13160.55</v>
      </c>
      <c r="H936" s="633">
        <v>44469</v>
      </c>
      <c r="I936" s="631">
        <v>11844.49</v>
      </c>
      <c r="J936" s="631">
        <v>-1316.06</v>
      </c>
    </row>
    <row r="937" spans="1:10">
      <c r="A937" s="619">
        <f t="shared" si="14"/>
        <v>932</v>
      </c>
      <c r="B937" s="126" t="s">
        <v>1841</v>
      </c>
      <c r="C937" s="625" t="s">
        <v>431</v>
      </c>
      <c r="D937" s="620" t="s">
        <v>1045</v>
      </c>
      <c r="E937" s="628">
        <v>23</v>
      </c>
      <c r="F937" s="629">
        <v>40280</v>
      </c>
      <c r="G937" s="631">
        <v>-25169.71</v>
      </c>
      <c r="H937" s="633">
        <v>44377</v>
      </c>
      <c r="I937" s="631">
        <v>22652.73</v>
      </c>
      <c r="J937" s="631">
        <v>-2516.98</v>
      </c>
    </row>
    <row r="938" spans="1:10">
      <c r="A938" s="619">
        <f t="shared" si="14"/>
        <v>933</v>
      </c>
      <c r="B938" s="126" t="s">
        <v>1842</v>
      </c>
      <c r="C938" s="625" t="s">
        <v>431</v>
      </c>
      <c r="D938" s="620" t="s">
        <v>1045</v>
      </c>
      <c r="E938" s="628">
        <v>7</v>
      </c>
      <c r="F938" s="629">
        <v>40302</v>
      </c>
      <c r="G938" s="631">
        <v>-7660.36</v>
      </c>
      <c r="H938" s="633">
        <v>44469</v>
      </c>
      <c r="I938" s="631">
        <v>6894.33</v>
      </c>
      <c r="J938" s="126">
        <v>-766.03</v>
      </c>
    </row>
    <row r="939" spans="1:10">
      <c r="A939" s="619">
        <f t="shared" si="14"/>
        <v>934</v>
      </c>
      <c r="B939" s="126" t="s">
        <v>1843</v>
      </c>
      <c r="C939" s="625" t="s">
        <v>431</v>
      </c>
      <c r="D939" s="620" t="s">
        <v>1045</v>
      </c>
      <c r="E939" s="628">
        <v>2</v>
      </c>
      <c r="F939" s="629">
        <v>40350</v>
      </c>
      <c r="G939" s="631">
        <v>-2159</v>
      </c>
      <c r="H939" s="633">
        <v>44469</v>
      </c>
      <c r="I939" s="631">
        <v>1943.1</v>
      </c>
      <c r="J939" s="126">
        <v>-215.9</v>
      </c>
    </row>
    <row r="940" spans="1:10">
      <c r="A940" s="619">
        <f t="shared" si="14"/>
        <v>935</v>
      </c>
      <c r="B940" s="126" t="s">
        <v>1844</v>
      </c>
      <c r="C940" s="625" t="s">
        <v>431</v>
      </c>
      <c r="D940" s="620" t="s">
        <v>1045</v>
      </c>
      <c r="E940" s="628">
        <v>12</v>
      </c>
      <c r="F940" s="629">
        <v>40364</v>
      </c>
      <c r="G940" s="631">
        <v>-12712.68</v>
      </c>
      <c r="H940" s="633">
        <v>44377</v>
      </c>
      <c r="I940" s="631">
        <v>11441.4</v>
      </c>
      <c r="J940" s="631">
        <v>-1271.28</v>
      </c>
    </row>
    <row r="941" spans="1:10">
      <c r="A941" s="619">
        <f t="shared" si="14"/>
        <v>936</v>
      </c>
      <c r="B941" s="126" t="s">
        <v>1845</v>
      </c>
      <c r="C941" s="625" t="s">
        <v>431</v>
      </c>
      <c r="D941" s="620" t="s">
        <v>1045</v>
      </c>
      <c r="E941" s="628">
        <v>14</v>
      </c>
      <c r="F941" s="629">
        <v>40399</v>
      </c>
      <c r="G941" s="631">
        <v>-14755.31</v>
      </c>
      <c r="H941" s="633">
        <v>44469</v>
      </c>
      <c r="I941" s="631">
        <v>13279.78</v>
      </c>
      <c r="J941" s="631">
        <v>-1475.53</v>
      </c>
    </row>
    <row r="942" spans="1:10">
      <c r="A942" s="619">
        <f t="shared" si="14"/>
        <v>937</v>
      </c>
      <c r="B942" s="126" t="s">
        <v>1846</v>
      </c>
      <c r="C942" s="625" t="s">
        <v>431</v>
      </c>
      <c r="D942" s="620" t="s">
        <v>1045</v>
      </c>
      <c r="E942" s="628">
        <v>22</v>
      </c>
      <c r="F942" s="629">
        <v>40424</v>
      </c>
      <c r="G942" s="631">
        <v>-22439.99</v>
      </c>
      <c r="H942" s="633">
        <v>44377</v>
      </c>
      <c r="I942" s="631">
        <v>19739.580000000002</v>
      </c>
      <c r="J942" s="631">
        <v>-2700.41</v>
      </c>
    </row>
    <row r="943" spans="1:10">
      <c r="A943" s="619">
        <f t="shared" si="14"/>
        <v>938</v>
      </c>
      <c r="B943" s="126" t="s">
        <v>1847</v>
      </c>
      <c r="C943" s="625" t="s">
        <v>431</v>
      </c>
      <c r="D943" s="620" t="s">
        <v>1045</v>
      </c>
      <c r="E943" s="628">
        <v>17</v>
      </c>
      <c r="F943" s="629">
        <v>40462</v>
      </c>
      <c r="G943" s="631">
        <v>-17261.400000000001</v>
      </c>
      <c r="H943" s="633">
        <v>44377</v>
      </c>
      <c r="I943" s="631">
        <v>15535.27</v>
      </c>
      <c r="J943" s="631">
        <v>-1726.13</v>
      </c>
    </row>
    <row r="944" spans="1:10">
      <c r="A944" s="619">
        <f t="shared" si="14"/>
        <v>939</v>
      </c>
      <c r="B944" s="126" t="s">
        <v>1848</v>
      </c>
      <c r="C944" s="625" t="s">
        <v>431</v>
      </c>
      <c r="D944" s="620" t="s">
        <v>1045</v>
      </c>
      <c r="E944" s="628">
        <v>11</v>
      </c>
      <c r="F944" s="629">
        <v>40493</v>
      </c>
      <c r="G944" s="631">
        <v>-11162.71</v>
      </c>
      <c r="H944" s="633">
        <v>44469</v>
      </c>
      <c r="I944" s="631">
        <v>10046.43</v>
      </c>
      <c r="J944" s="631">
        <v>-1116.28</v>
      </c>
    </row>
    <row r="945" spans="1:10">
      <c r="A945" s="619">
        <f t="shared" si="14"/>
        <v>940</v>
      </c>
      <c r="B945" s="126" t="s">
        <v>1849</v>
      </c>
      <c r="C945" s="625" t="s">
        <v>431</v>
      </c>
      <c r="D945" s="620" t="s">
        <v>1045</v>
      </c>
      <c r="E945" s="628">
        <v>20</v>
      </c>
      <c r="F945" s="629">
        <v>40521</v>
      </c>
      <c r="G945" s="631">
        <v>-20288.580000000002</v>
      </c>
      <c r="H945" s="633">
        <v>44377</v>
      </c>
      <c r="I945" s="631">
        <v>18259.71</v>
      </c>
      <c r="J945" s="631">
        <v>-2028.87</v>
      </c>
    </row>
    <row r="946" spans="1:10">
      <c r="A946" s="619">
        <f t="shared" si="14"/>
        <v>941</v>
      </c>
      <c r="B946" s="126" t="s">
        <v>1850</v>
      </c>
      <c r="C946" s="625" t="s">
        <v>431</v>
      </c>
      <c r="D946" s="620" t="s">
        <v>1045</v>
      </c>
      <c r="E946" s="628">
        <v>8</v>
      </c>
      <c r="F946" s="629">
        <v>40576</v>
      </c>
      <c r="G946" s="631">
        <v>-8098.8</v>
      </c>
      <c r="H946" s="633">
        <v>44469</v>
      </c>
      <c r="I946" s="631">
        <v>7288.92</v>
      </c>
      <c r="J946" s="126">
        <v>-809.88</v>
      </c>
    </row>
    <row r="947" spans="1:10">
      <c r="A947" s="619">
        <f t="shared" si="14"/>
        <v>942</v>
      </c>
      <c r="B947" s="126" t="s">
        <v>1851</v>
      </c>
      <c r="C947" s="625" t="s">
        <v>432</v>
      </c>
      <c r="D947" s="620" t="s">
        <v>1045</v>
      </c>
      <c r="E947" s="628">
        <v>15</v>
      </c>
      <c r="F947" s="629">
        <v>40280</v>
      </c>
      <c r="G947" s="631">
        <v>-16415.05</v>
      </c>
      <c r="H947" s="633">
        <v>44469</v>
      </c>
      <c r="I947" s="631">
        <v>14773.56</v>
      </c>
      <c r="J947" s="631">
        <v>-1641.49</v>
      </c>
    </row>
    <row r="948" spans="1:10">
      <c r="A948" s="619">
        <f t="shared" si="14"/>
        <v>943</v>
      </c>
      <c r="B948" s="126" t="s">
        <v>1852</v>
      </c>
      <c r="C948" s="625" t="s">
        <v>432</v>
      </c>
      <c r="D948" s="620" t="s">
        <v>1045</v>
      </c>
      <c r="E948" s="628">
        <v>9</v>
      </c>
      <c r="F948" s="629">
        <v>40302</v>
      </c>
      <c r="G948" s="631">
        <v>-9849.0300000000007</v>
      </c>
      <c r="H948" s="633">
        <v>44377</v>
      </c>
      <c r="I948" s="631">
        <v>8864.14</v>
      </c>
      <c r="J948" s="126">
        <v>-984.89</v>
      </c>
    </row>
    <row r="949" spans="1:10">
      <c r="A949" s="619">
        <f t="shared" si="14"/>
        <v>944</v>
      </c>
      <c r="B949" s="126" t="s">
        <v>1853</v>
      </c>
      <c r="C949" s="625" t="s">
        <v>432</v>
      </c>
      <c r="D949" s="620" t="s">
        <v>1045</v>
      </c>
      <c r="E949" s="628">
        <v>9</v>
      </c>
      <c r="F949" s="629">
        <v>40350</v>
      </c>
      <c r="G949" s="631">
        <v>-9715.49</v>
      </c>
      <c r="H949" s="633">
        <v>44377</v>
      </c>
      <c r="I949" s="631">
        <v>8743.94</v>
      </c>
      <c r="J949" s="126">
        <v>-971.55</v>
      </c>
    </row>
    <row r="950" spans="1:10">
      <c r="A950" s="619">
        <f t="shared" si="14"/>
        <v>945</v>
      </c>
      <c r="B950" s="126" t="s">
        <v>1854</v>
      </c>
      <c r="C950" s="625" t="s">
        <v>432</v>
      </c>
      <c r="D950" s="620" t="s">
        <v>1045</v>
      </c>
      <c r="E950" s="628">
        <v>31</v>
      </c>
      <c r="F950" s="629">
        <v>40364</v>
      </c>
      <c r="G950" s="631">
        <v>-32901.39</v>
      </c>
      <c r="H950" s="633">
        <v>44377</v>
      </c>
      <c r="I950" s="631">
        <v>29611.24</v>
      </c>
      <c r="J950" s="631">
        <v>-3290.15</v>
      </c>
    </row>
    <row r="951" spans="1:10">
      <c r="A951" s="619">
        <f t="shared" si="14"/>
        <v>946</v>
      </c>
      <c r="B951" s="126" t="s">
        <v>1855</v>
      </c>
      <c r="C951" s="625" t="s">
        <v>432</v>
      </c>
      <c r="D951" s="620" t="s">
        <v>1045</v>
      </c>
      <c r="E951" s="628">
        <v>39</v>
      </c>
      <c r="F951" s="629">
        <v>40399</v>
      </c>
      <c r="G951" s="631">
        <v>-41194.370000000003</v>
      </c>
      <c r="H951" s="633">
        <v>44377</v>
      </c>
      <c r="I951" s="631">
        <v>37074.93</v>
      </c>
      <c r="J951" s="631">
        <v>-4119.4399999999996</v>
      </c>
    </row>
    <row r="952" spans="1:10">
      <c r="A952" s="619">
        <f t="shared" si="14"/>
        <v>947</v>
      </c>
      <c r="B952" s="126" t="s">
        <v>1856</v>
      </c>
      <c r="C952" s="625" t="s">
        <v>432</v>
      </c>
      <c r="D952" s="620" t="s">
        <v>1045</v>
      </c>
      <c r="E952" s="628">
        <v>42</v>
      </c>
      <c r="F952" s="629">
        <v>40424</v>
      </c>
      <c r="G952" s="631">
        <v>-42845.57</v>
      </c>
      <c r="H952" s="633">
        <v>44377</v>
      </c>
      <c r="I952" s="631">
        <v>37689.53</v>
      </c>
      <c r="J952" s="631">
        <v>-5156.04</v>
      </c>
    </row>
    <row r="953" spans="1:10">
      <c r="A953" s="619">
        <f t="shared" si="14"/>
        <v>948</v>
      </c>
      <c r="B953" s="126" t="s">
        <v>1857</v>
      </c>
      <c r="C953" s="625" t="s">
        <v>432</v>
      </c>
      <c r="D953" s="620" t="s">
        <v>1045</v>
      </c>
      <c r="E953" s="628">
        <v>25</v>
      </c>
      <c r="F953" s="629">
        <v>40462</v>
      </c>
      <c r="G953" s="631">
        <v>-25384.55</v>
      </c>
      <c r="H953" s="633">
        <v>44377</v>
      </c>
      <c r="I953" s="631">
        <v>22846.1</v>
      </c>
      <c r="J953" s="631">
        <v>-2538.4499999999998</v>
      </c>
    </row>
    <row r="954" spans="1:10">
      <c r="A954" s="619">
        <f t="shared" si="14"/>
        <v>949</v>
      </c>
      <c r="B954" s="126" t="s">
        <v>1858</v>
      </c>
      <c r="C954" s="625" t="s">
        <v>432</v>
      </c>
      <c r="D954" s="620" t="s">
        <v>1045</v>
      </c>
      <c r="E954" s="628">
        <v>36</v>
      </c>
      <c r="F954" s="629">
        <v>40493</v>
      </c>
      <c r="G954" s="631">
        <v>-36532.449999999997</v>
      </c>
      <c r="H954" s="633">
        <v>44377</v>
      </c>
      <c r="I954" s="631">
        <v>32879.199999999997</v>
      </c>
      <c r="J954" s="631">
        <v>-3653.25</v>
      </c>
    </row>
    <row r="955" spans="1:10">
      <c r="A955" s="619">
        <f t="shared" si="14"/>
        <v>950</v>
      </c>
      <c r="B955" s="126" t="s">
        <v>1859</v>
      </c>
      <c r="C955" s="625" t="s">
        <v>432</v>
      </c>
      <c r="D955" s="620" t="s">
        <v>1045</v>
      </c>
      <c r="E955" s="628">
        <v>39</v>
      </c>
      <c r="F955" s="629">
        <v>40521</v>
      </c>
      <c r="G955" s="631">
        <v>-39574.550000000003</v>
      </c>
      <c r="H955" s="633">
        <v>44377</v>
      </c>
      <c r="I955" s="631">
        <v>35617.089999999997</v>
      </c>
      <c r="J955" s="631">
        <v>-3957.46</v>
      </c>
    </row>
    <row r="956" spans="1:10">
      <c r="A956" s="619">
        <f t="shared" si="14"/>
        <v>951</v>
      </c>
      <c r="B956" s="126" t="s">
        <v>1860</v>
      </c>
      <c r="C956" s="625" t="s">
        <v>432</v>
      </c>
      <c r="D956" s="620" t="s">
        <v>1045</v>
      </c>
      <c r="E956" s="628">
        <v>23</v>
      </c>
      <c r="F956" s="629">
        <v>40576</v>
      </c>
      <c r="G956" s="631">
        <v>-23284.04</v>
      </c>
      <c r="H956" s="633">
        <v>44377</v>
      </c>
      <c r="I956" s="631">
        <v>20955.64</v>
      </c>
      <c r="J956" s="631">
        <v>-2328.4</v>
      </c>
    </row>
    <row r="957" spans="1:10">
      <c r="A957" s="619">
        <f t="shared" si="14"/>
        <v>952</v>
      </c>
      <c r="B957" s="126" t="s">
        <v>1861</v>
      </c>
      <c r="C957" s="625" t="s">
        <v>433</v>
      </c>
      <c r="D957" s="620" t="s">
        <v>1045</v>
      </c>
      <c r="E957" s="628">
        <v>4</v>
      </c>
      <c r="F957" s="629">
        <v>40280</v>
      </c>
      <c r="G957" s="631">
        <v>-4377.34</v>
      </c>
      <c r="H957" s="633">
        <v>44469</v>
      </c>
      <c r="I957" s="631">
        <v>3939.61</v>
      </c>
      <c r="J957" s="126">
        <v>-437.73</v>
      </c>
    </row>
    <row r="958" spans="1:10">
      <c r="A958" s="619">
        <f t="shared" si="14"/>
        <v>953</v>
      </c>
      <c r="B958" s="126" t="s">
        <v>1862</v>
      </c>
      <c r="C958" s="625" t="s">
        <v>433</v>
      </c>
      <c r="D958" s="620" t="s">
        <v>1045</v>
      </c>
      <c r="E958" s="628">
        <v>5</v>
      </c>
      <c r="F958" s="629">
        <v>40302</v>
      </c>
      <c r="G958" s="631">
        <v>-5471.69</v>
      </c>
      <c r="H958" s="633">
        <v>44377</v>
      </c>
      <c r="I958" s="631">
        <v>4924.53</v>
      </c>
      <c r="J958" s="126">
        <v>-547.16</v>
      </c>
    </row>
    <row r="959" spans="1:10">
      <c r="A959" s="619">
        <f t="shared" si="14"/>
        <v>954</v>
      </c>
      <c r="B959" s="126" t="s">
        <v>1863</v>
      </c>
      <c r="C959" s="625" t="s">
        <v>433</v>
      </c>
      <c r="D959" s="620" t="s">
        <v>1045</v>
      </c>
      <c r="E959" s="628">
        <v>2</v>
      </c>
      <c r="F959" s="629">
        <v>40350</v>
      </c>
      <c r="G959" s="631">
        <v>-2159</v>
      </c>
      <c r="H959" s="633">
        <v>44561</v>
      </c>
      <c r="I959" s="631">
        <v>1943.1</v>
      </c>
      <c r="J959" s="126">
        <v>-215.9</v>
      </c>
    </row>
    <row r="960" spans="1:10">
      <c r="A960" s="619">
        <f t="shared" si="14"/>
        <v>955</v>
      </c>
      <c r="B960" s="126" t="s">
        <v>1864</v>
      </c>
      <c r="C960" s="625" t="s">
        <v>433</v>
      </c>
      <c r="D960" s="620" t="s">
        <v>1045</v>
      </c>
      <c r="E960" s="628">
        <v>2</v>
      </c>
      <c r="F960" s="629">
        <v>40364</v>
      </c>
      <c r="G960" s="631">
        <v>-2138.88</v>
      </c>
      <c r="H960" s="633">
        <v>44469</v>
      </c>
      <c r="I960" s="631">
        <v>1924.99</v>
      </c>
      <c r="J960" s="126">
        <v>-213.89</v>
      </c>
    </row>
    <row r="961" spans="1:10">
      <c r="A961" s="619">
        <f t="shared" si="14"/>
        <v>956</v>
      </c>
      <c r="B961" s="126" t="s">
        <v>1865</v>
      </c>
      <c r="C961" s="625" t="s">
        <v>433</v>
      </c>
      <c r="D961" s="620" t="s">
        <v>1045</v>
      </c>
      <c r="E961" s="628">
        <v>10</v>
      </c>
      <c r="F961" s="629">
        <v>40399</v>
      </c>
      <c r="G961" s="631">
        <v>-10548.21</v>
      </c>
      <c r="H961" s="633">
        <v>44469</v>
      </c>
      <c r="I961" s="631">
        <v>9493.39</v>
      </c>
      <c r="J961" s="631">
        <v>-1054.82</v>
      </c>
    </row>
    <row r="962" spans="1:10">
      <c r="A962" s="619">
        <f t="shared" si="14"/>
        <v>957</v>
      </c>
      <c r="B962" s="126" t="s">
        <v>1866</v>
      </c>
      <c r="C962" s="625" t="s">
        <v>433</v>
      </c>
      <c r="D962" s="620" t="s">
        <v>1045</v>
      </c>
      <c r="E962" s="628">
        <v>9</v>
      </c>
      <c r="F962" s="629">
        <v>40424</v>
      </c>
      <c r="G962" s="631">
        <v>-9187.4699999999993</v>
      </c>
      <c r="H962" s="633">
        <v>44469</v>
      </c>
      <c r="I962" s="631">
        <v>8081.83</v>
      </c>
      <c r="J962" s="631">
        <v>-1105.6400000000001</v>
      </c>
    </row>
    <row r="963" spans="1:10">
      <c r="A963" s="619">
        <f t="shared" si="14"/>
        <v>958</v>
      </c>
      <c r="B963" s="126" t="s">
        <v>1867</v>
      </c>
      <c r="C963" s="625" t="s">
        <v>433</v>
      </c>
      <c r="D963" s="620" t="s">
        <v>1045</v>
      </c>
      <c r="E963" s="628">
        <v>8</v>
      </c>
      <c r="F963" s="629">
        <v>40462</v>
      </c>
      <c r="G963" s="631">
        <v>-8123.14</v>
      </c>
      <c r="H963" s="633">
        <v>44377</v>
      </c>
      <c r="I963" s="631">
        <v>7310.82</v>
      </c>
      <c r="J963" s="126">
        <v>-812.32</v>
      </c>
    </row>
    <row r="964" spans="1:10">
      <c r="A964" s="619">
        <f t="shared" si="14"/>
        <v>959</v>
      </c>
      <c r="B964" s="126" t="s">
        <v>1868</v>
      </c>
      <c r="C964" s="625" t="s">
        <v>433</v>
      </c>
      <c r="D964" s="620" t="s">
        <v>1045</v>
      </c>
      <c r="E964" s="628">
        <v>7</v>
      </c>
      <c r="F964" s="629">
        <v>40493</v>
      </c>
      <c r="G964" s="631">
        <v>-7103.55</v>
      </c>
      <c r="H964" s="633">
        <v>44469</v>
      </c>
      <c r="I964" s="631">
        <v>6393.19</v>
      </c>
      <c r="J964" s="126">
        <v>-710.36</v>
      </c>
    </row>
    <row r="965" spans="1:10">
      <c r="A965" s="619">
        <f t="shared" si="14"/>
        <v>960</v>
      </c>
      <c r="B965" s="126" t="s">
        <v>1869</v>
      </c>
      <c r="C965" s="625" t="s">
        <v>433</v>
      </c>
      <c r="D965" s="620" t="s">
        <v>1045</v>
      </c>
      <c r="E965" s="628">
        <v>5</v>
      </c>
      <c r="F965" s="629">
        <v>40521</v>
      </c>
      <c r="G965" s="631">
        <v>-5073.96</v>
      </c>
      <c r="H965" s="633">
        <v>44377</v>
      </c>
      <c r="I965" s="631">
        <v>4566.5600000000004</v>
      </c>
      <c r="J965" s="126">
        <v>-507.4</v>
      </c>
    </row>
    <row r="966" spans="1:10">
      <c r="A966" s="619">
        <f t="shared" si="14"/>
        <v>961</v>
      </c>
      <c r="B966" s="126" t="s">
        <v>1870</v>
      </c>
      <c r="C966" s="625" t="s">
        <v>433</v>
      </c>
      <c r="D966" s="620" t="s">
        <v>1045</v>
      </c>
      <c r="E966" s="628">
        <v>3</v>
      </c>
      <c r="F966" s="629">
        <v>40576</v>
      </c>
      <c r="G966" s="631">
        <v>-3037.04</v>
      </c>
      <c r="H966" s="633">
        <v>44377</v>
      </c>
      <c r="I966" s="631">
        <v>2733.33</v>
      </c>
      <c r="J966" s="126">
        <v>-303.70999999999998</v>
      </c>
    </row>
    <row r="967" spans="1:10">
      <c r="A967" s="619">
        <f t="shared" si="14"/>
        <v>962</v>
      </c>
      <c r="B967" s="126" t="s">
        <v>1871</v>
      </c>
      <c r="C967" s="625" t="s">
        <v>434</v>
      </c>
      <c r="D967" s="620" t="s">
        <v>1045</v>
      </c>
      <c r="E967" s="628">
        <v>10</v>
      </c>
      <c r="F967" s="629">
        <v>40284</v>
      </c>
      <c r="G967" s="631">
        <v>-10943.39</v>
      </c>
      <c r="H967" s="633">
        <v>44469</v>
      </c>
      <c r="I967" s="631">
        <v>9849.07</v>
      </c>
      <c r="J967" s="631">
        <v>-1094.32</v>
      </c>
    </row>
    <row r="968" spans="1:10">
      <c r="A968" s="619">
        <f t="shared" ref="A968:A1031" si="15">A967+1</f>
        <v>963</v>
      </c>
      <c r="B968" s="126" t="s">
        <v>1872</v>
      </c>
      <c r="C968" s="625" t="s">
        <v>434</v>
      </c>
      <c r="D968" s="620" t="s">
        <v>1045</v>
      </c>
      <c r="E968" s="628">
        <v>14</v>
      </c>
      <c r="F968" s="629">
        <v>40316</v>
      </c>
      <c r="G968" s="631">
        <v>-15320.76</v>
      </c>
      <c r="H968" s="633">
        <v>44469</v>
      </c>
      <c r="I968" s="631">
        <v>13788.69</v>
      </c>
      <c r="J968" s="631">
        <v>-1532.07</v>
      </c>
    </row>
    <row r="969" spans="1:10">
      <c r="A969" s="619">
        <f t="shared" si="15"/>
        <v>964</v>
      </c>
      <c r="B969" s="126" t="s">
        <v>1873</v>
      </c>
      <c r="C969" s="625" t="s">
        <v>434</v>
      </c>
      <c r="D969" s="620" t="s">
        <v>1045</v>
      </c>
      <c r="E969" s="628">
        <v>6</v>
      </c>
      <c r="F969" s="629">
        <v>40351</v>
      </c>
      <c r="G969" s="631">
        <v>-6477</v>
      </c>
      <c r="H969" s="633">
        <v>44469</v>
      </c>
      <c r="I969" s="631">
        <v>5829.3</v>
      </c>
      <c r="J969" s="126">
        <v>-647.70000000000005</v>
      </c>
    </row>
    <row r="970" spans="1:10">
      <c r="A970" s="619">
        <f t="shared" si="15"/>
        <v>965</v>
      </c>
      <c r="B970" s="126" t="s">
        <v>1874</v>
      </c>
      <c r="C970" s="625" t="s">
        <v>434</v>
      </c>
      <c r="D970" s="620" t="s">
        <v>1045</v>
      </c>
      <c r="E970" s="628">
        <v>7</v>
      </c>
      <c r="F970" s="629">
        <v>40375</v>
      </c>
      <c r="G970" s="631">
        <v>-7415.73</v>
      </c>
      <c r="H970" s="633">
        <v>44377</v>
      </c>
      <c r="I970" s="631">
        <v>6674.15</v>
      </c>
      <c r="J970" s="126">
        <v>-741.58</v>
      </c>
    </row>
    <row r="971" spans="1:10">
      <c r="A971" s="619">
        <f t="shared" si="15"/>
        <v>966</v>
      </c>
      <c r="B971" s="126" t="s">
        <v>1875</v>
      </c>
      <c r="C971" s="625" t="s">
        <v>434</v>
      </c>
      <c r="D971" s="620" t="s">
        <v>1045</v>
      </c>
      <c r="E971" s="628">
        <v>19</v>
      </c>
      <c r="F971" s="629">
        <v>40408</v>
      </c>
      <c r="G971" s="631">
        <v>-20021.8</v>
      </c>
      <c r="H971" s="633">
        <v>44377</v>
      </c>
      <c r="I971" s="631">
        <v>18019.61</v>
      </c>
      <c r="J971" s="631">
        <v>-2002.19</v>
      </c>
    </row>
    <row r="972" spans="1:10">
      <c r="A972" s="619">
        <f t="shared" si="15"/>
        <v>967</v>
      </c>
      <c r="B972" s="126" t="s">
        <v>1876</v>
      </c>
      <c r="C972" s="625" t="s">
        <v>434</v>
      </c>
      <c r="D972" s="620" t="s">
        <v>1045</v>
      </c>
      <c r="E972" s="628">
        <v>16</v>
      </c>
      <c r="F972" s="629">
        <v>40441</v>
      </c>
      <c r="G972" s="631">
        <v>-16290.88</v>
      </c>
      <c r="H972" s="633">
        <v>44469</v>
      </c>
      <c r="I972" s="631">
        <v>14661.79</v>
      </c>
      <c r="J972" s="631">
        <v>-1629.09</v>
      </c>
    </row>
    <row r="973" spans="1:10">
      <c r="A973" s="619">
        <f t="shared" si="15"/>
        <v>968</v>
      </c>
      <c r="B973" s="126" t="s">
        <v>1877</v>
      </c>
      <c r="C973" s="625" t="s">
        <v>434</v>
      </c>
      <c r="D973" s="620" t="s">
        <v>1045</v>
      </c>
      <c r="E973" s="628">
        <v>10</v>
      </c>
      <c r="F973" s="629">
        <v>40460</v>
      </c>
      <c r="G973" s="631">
        <v>-10158.5</v>
      </c>
      <c r="H973" s="633">
        <v>44469</v>
      </c>
      <c r="I973" s="631">
        <v>9142.65</v>
      </c>
      <c r="J973" s="631">
        <v>-1015.85</v>
      </c>
    </row>
    <row r="974" spans="1:10">
      <c r="A974" s="619">
        <f t="shared" si="15"/>
        <v>969</v>
      </c>
      <c r="B974" s="126" t="s">
        <v>1878</v>
      </c>
      <c r="C974" s="625" t="s">
        <v>434</v>
      </c>
      <c r="D974" s="620" t="s">
        <v>1045</v>
      </c>
      <c r="E974" s="628">
        <v>9</v>
      </c>
      <c r="F974" s="629">
        <v>40504</v>
      </c>
      <c r="G974" s="631">
        <v>-9133.11</v>
      </c>
      <c r="H974" s="633">
        <v>44377</v>
      </c>
      <c r="I974" s="631">
        <v>8219.7900000000009</v>
      </c>
      <c r="J974" s="126">
        <v>-913.32</v>
      </c>
    </row>
    <row r="975" spans="1:10">
      <c r="A975" s="619">
        <f t="shared" si="15"/>
        <v>970</v>
      </c>
      <c r="B975" s="126" t="s">
        <v>1879</v>
      </c>
      <c r="C975" s="625" t="s">
        <v>434</v>
      </c>
      <c r="D975" s="620" t="s">
        <v>1045</v>
      </c>
      <c r="E975" s="628">
        <v>11</v>
      </c>
      <c r="F975" s="629">
        <v>40521</v>
      </c>
      <c r="G975" s="631">
        <v>-11162.74</v>
      </c>
      <c r="H975" s="633">
        <v>44377</v>
      </c>
      <c r="I975" s="631">
        <v>10046.459999999999</v>
      </c>
      <c r="J975" s="631">
        <v>-1116.28</v>
      </c>
    </row>
    <row r="976" spans="1:10">
      <c r="A976" s="619">
        <f t="shared" si="15"/>
        <v>971</v>
      </c>
      <c r="B976" s="126" t="s">
        <v>1880</v>
      </c>
      <c r="C976" s="625" t="s">
        <v>434</v>
      </c>
      <c r="D976" s="620" t="s">
        <v>1045</v>
      </c>
      <c r="E976" s="628">
        <v>14</v>
      </c>
      <c r="F976" s="629">
        <v>40557</v>
      </c>
      <c r="G976" s="631">
        <v>-14172.89</v>
      </c>
      <c r="H976" s="633">
        <v>44377</v>
      </c>
      <c r="I976" s="631">
        <v>12755.59</v>
      </c>
      <c r="J976" s="631">
        <v>-1417.3</v>
      </c>
    </row>
    <row r="977" spans="1:10">
      <c r="A977" s="619">
        <f t="shared" si="15"/>
        <v>972</v>
      </c>
      <c r="B977" s="126" t="s">
        <v>1881</v>
      </c>
      <c r="C977" s="625" t="s">
        <v>435</v>
      </c>
      <c r="D977" s="620" t="s">
        <v>1045</v>
      </c>
      <c r="E977" s="628">
        <v>20</v>
      </c>
      <c r="F977" s="629">
        <v>40280</v>
      </c>
      <c r="G977" s="631">
        <v>-21886.720000000001</v>
      </c>
      <c r="H977" s="633">
        <v>44469</v>
      </c>
      <c r="I977" s="631">
        <v>19698.05</v>
      </c>
      <c r="J977" s="631">
        <v>-2188.67</v>
      </c>
    </row>
    <row r="978" spans="1:10">
      <c r="A978" s="619">
        <f t="shared" si="15"/>
        <v>973</v>
      </c>
      <c r="B978" s="126" t="s">
        <v>1882</v>
      </c>
      <c r="C978" s="625" t="s">
        <v>435</v>
      </c>
      <c r="D978" s="620" t="s">
        <v>1045</v>
      </c>
      <c r="E978" s="628">
        <v>22</v>
      </c>
      <c r="F978" s="629">
        <v>40302</v>
      </c>
      <c r="G978" s="631">
        <v>-24075.439999999999</v>
      </c>
      <c r="H978" s="633">
        <v>44377</v>
      </c>
      <c r="I978" s="631">
        <v>21667.9</v>
      </c>
      <c r="J978" s="631">
        <v>-2407.54</v>
      </c>
    </row>
    <row r="979" spans="1:10">
      <c r="A979" s="619">
        <f t="shared" si="15"/>
        <v>974</v>
      </c>
      <c r="B979" s="126" t="s">
        <v>1883</v>
      </c>
      <c r="C979" s="625" t="s">
        <v>435</v>
      </c>
      <c r="D979" s="620" t="s">
        <v>1045</v>
      </c>
      <c r="E979" s="628">
        <v>8</v>
      </c>
      <c r="F979" s="629">
        <v>40350</v>
      </c>
      <c r="G979" s="631">
        <v>-8635.99</v>
      </c>
      <c r="H979" s="633">
        <v>44377</v>
      </c>
      <c r="I979" s="631">
        <v>7772.39</v>
      </c>
      <c r="J979" s="126">
        <v>-863.6</v>
      </c>
    </row>
    <row r="980" spans="1:10">
      <c r="A980" s="619">
        <f t="shared" si="15"/>
        <v>975</v>
      </c>
      <c r="B980" s="126" t="s">
        <v>1884</v>
      </c>
      <c r="C980" s="625" t="s">
        <v>435</v>
      </c>
      <c r="D980" s="620" t="s">
        <v>1045</v>
      </c>
      <c r="E980" s="628">
        <v>25</v>
      </c>
      <c r="F980" s="629">
        <v>40364</v>
      </c>
      <c r="G980" s="631">
        <v>-26504.85</v>
      </c>
      <c r="H980" s="633">
        <v>44377</v>
      </c>
      <c r="I980" s="631">
        <v>23854.35</v>
      </c>
      <c r="J980" s="631">
        <v>-2650.5</v>
      </c>
    </row>
    <row r="981" spans="1:10">
      <c r="A981" s="619">
        <f t="shared" si="15"/>
        <v>976</v>
      </c>
      <c r="B981" s="126" t="s">
        <v>1885</v>
      </c>
      <c r="C981" s="625" t="s">
        <v>435</v>
      </c>
      <c r="D981" s="620" t="s">
        <v>1045</v>
      </c>
      <c r="E981" s="628">
        <v>37</v>
      </c>
      <c r="F981" s="629">
        <v>40399</v>
      </c>
      <c r="G981" s="631">
        <v>-39029.9</v>
      </c>
      <c r="H981" s="633">
        <v>44377</v>
      </c>
      <c r="I981" s="631">
        <v>35126.910000000003</v>
      </c>
      <c r="J981" s="631">
        <v>-3902.99</v>
      </c>
    </row>
    <row r="982" spans="1:10">
      <c r="A982" s="619">
        <f t="shared" si="15"/>
        <v>977</v>
      </c>
      <c r="B982" s="126" t="s">
        <v>1886</v>
      </c>
      <c r="C982" s="625" t="s">
        <v>435</v>
      </c>
      <c r="D982" s="620" t="s">
        <v>1045</v>
      </c>
      <c r="E982" s="628">
        <v>33</v>
      </c>
      <c r="F982" s="629">
        <v>40424</v>
      </c>
      <c r="G982" s="631">
        <v>-33628.730000000003</v>
      </c>
      <c r="H982" s="633">
        <v>44377</v>
      </c>
      <c r="I982" s="631">
        <v>29581.88</v>
      </c>
      <c r="J982" s="631">
        <v>-4046.85</v>
      </c>
    </row>
    <row r="983" spans="1:10">
      <c r="A983" s="619">
        <f t="shared" si="15"/>
        <v>978</v>
      </c>
      <c r="B983" s="126" t="s">
        <v>1887</v>
      </c>
      <c r="C983" s="625" t="s">
        <v>435</v>
      </c>
      <c r="D983" s="620" t="s">
        <v>1045</v>
      </c>
      <c r="E983" s="628">
        <v>30</v>
      </c>
      <c r="F983" s="629">
        <v>40462</v>
      </c>
      <c r="G983" s="631">
        <v>-30460.87</v>
      </c>
      <c r="H983" s="633">
        <v>44377</v>
      </c>
      <c r="I983" s="631">
        <v>27414.77</v>
      </c>
      <c r="J983" s="631">
        <v>-3046.1</v>
      </c>
    </row>
    <row r="984" spans="1:10">
      <c r="A984" s="619">
        <f t="shared" si="15"/>
        <v>979</v>
      </c>
      <c r="B984" s="126" t="s">
        <v>1888</v>
      </c>
      <c r="C984" s="625" t="s">
        <v>435</v>
      </c>
      <c r="D984" s="620" t="s">
        <v>1045</v>
      </c>
      <c r="E984" s="628">
        <v>41</v>
      </c>
      <c r="F984" s="629">
        <v>40493</v>
      </c>
      <c r="G984" s="631">
        <v>-41606.43</v>
      </c>
      <c r="H984" s="633">
        <v>44377</v>
      </c>
      <c r="I984" s="631">
        <v>37445.79</v>
      </c>
      <c r="J984" s="631">
        <v>-4160.6400000000003</v>
      </c>
    </row>
    <row r="985" spans="1:10">
      <c r="A985" s="619">
        <f t="shared" si="15"/>
        <v>980</v>
      </c>
      <c r="B985" s="126" t="s">
        <v>1889</v>
      </c>
      <c r="C985" s="625" t="s">
        <v>435</v>
      </c>
      <c r="D985" s="620" t="s">
        <v>1045</v>
      </c>
      <c r="E985" s="628">
        <v>28</v>
      </c>
      <c r="F985" s="629">
        <v>40521</v>
      </c>
      <c r="G985" s="631">
        <v>-28404.49</v>
      </c>
      <c r="H985" s="633">
        <v>44377</v>
      </c>
      <c r="I985" s="631">
        <v>25564.04</v>
      </c>
      <c r="J985" s="631">
        <v>-2840.45</v>
      </c>
    </row>
    <row r="986" spans="1:10">
      <c r="A986" s="619">
        <f t="shared" si="15"/>
        <v>981</v>
      </c>
      <c r="B986" s="126" t="s">
        <v>1890</v>
      </c>
      <c r="C986" s="625" t="s">
        <v>435</v>
      </c>
      <c r="D986" s="620" t="s">
        <v>1045</v>
      </c>
      <c r="E986" s="628">
        <v>10</v>
      </c>
      <c r="F986" s="629">
        <v>40576</v>
      </c>
      <c r="G986" s="631">
        <v>-10123.5</v>
      </c>
      <c r="H986" s="633">
        <v>44469</v>
      </c>
      <c r="I986" s="631">
        <v>9111.14</v>
      </c>
      <c r="J986" s="631">
        <v>-1012.36</v>
      </c>
    </row>
    <row r="987" spans="1:10">
      <c r="A987" s="619">
        <f t="shared" si="15"/>
        <v>982</v>
      </c>
      <c r="B987" s="126" t="s">
        <v>4264</v>
      </c>
      <c r="C987" s="625" t="s">
        <v>4265</v>
      </c>
      <c r="D987" s="620" t="s">
        <v>1045</v>
      </c>
      <c r="E987" s="628">
        <v>1</v>
      </c>
      <c r="F987" s="629">
        <v>40547</v>
      </c>
      <c r="G987" s="631">
        <v>-3956.1</v>
      </c>
      <c r="H987" s="633">
        <v>44469</v>
      </c>
      <c r="I987" s="631">
        <v>3560.49</v>
      </c>
      <c r="J987" s="126">
        <v>-395.61</v>
      </c>
    </row>
    <row r="988" spans="1:10">
      <c r="A988" s="619">
        <f t="shared" si="15"/>
        <v>983</v>
      </c>
      <c r="B988" s="126" t="s">
        <v>6709</v>
      </c>
      <c r="C988" s="625" t="s">
        <v>734</v>
      </c>
      <c r="D988" s="620" t="s">
        <v>1045</v>
      </c>
      <c r="E988" s="628">
        <v>1</v>
      </c>
      <c r="F988" s="629">
        <v>40583</v>
      </c>
      <c r="G988" s="631">
        <v>-2565.16</v>
      </c>
      <c r="H988" s="633">
        <v>44469</v>
      </c>
      <c r="I988" s="631">
        <v>2308.64</v>
      </c>
      <c r="J988" s="126">
        <v>-256.52</v>
      </c>
    </row>
    <row r="989" spans="1:10">
      <c r="A989" s="619">
        <f t="shared" si="15"/>
        <v>984</v>
      </c>
      <c r="B989" s="126" t="s">
        <v>1891</v>
      </c>
      <c r="C989" s="625" t="s">
        <v>436</v>
      </c>
      <c r="D989" s="620" t="s">
        <v>1045</v>
      </c>
      <c r="E989" s="628">
        <v>5</v>
      </c>
      <c r="F989" s="629">
        <v>40547</v>
      </c>
      <c r="G989" s="631">
        <v>-5061.71</v>
      </c>
      <c r="H989" s="633">
        <v>44469</v>
      </c>
      <c r="I989" s="631">
        <v>4555.55</v>
      </c>
      <c r="J989" s="126">
        <v>-506.16</v>
      </c>
    </row>
    <row r="990" spans="1:10">
      <c r="A990" s="619">
        <f t="shared" si="15"/>
        <v>985</v>
      </c>
      <c r="B990" s="126" t="s">
        <v>1892</v>
      </c>
      <c r="C990" s="625" t="s">
        <v>436</v>
      </c>
      <c r="D990" s="620" t="s">
        <v>1045</v>
      </c>
      <c r="E990" s="628">
        <v>3</v>
      </c>
      <c r="F990" s="629">
        <v>40606</v>
      </c>
      <c r="G990" s="631">
        <v>-3037.04</v>
      </c>
      <c r="H990" s="633">
        <v>44469</v>
      </c>
      <c r="I990" s="631">
        <v>2733.34</v>
      </c>
      <c r="J990" s="126">
        <v>-303.7</v>
      </c>
    </row>
    <row r="991" spans="1:10">
      <c r="A991" s="619">
        <f t="shared" si="15"/>
        <v>986</v>
      </c>
      <c r="B991" s="126" t="s">
        <v>1893</v>
      </c>
      <c r="C991" s="625" t="s">
        <v>423</v>
      </c>
      <c r="D991" s="620" t="s">
        <v>1045</v>
      </c>
      <c r="E991" s="628">
        <v>14</v>
      </c>
      <c r="F991" s="629">
        <v>40582</v>
      </c>
      <c r="G991" s="631">
        <v>-14172.86</v>
      </c>
      <c r="H991" s="633">
        <v>44377</v>
      </c>
      <c r="I991" s="631">
        <v>12755.58</v>
      </c>
      <c r="J991" s="631">
        <v>-1417.28</v>
      </c>
    </row>
    <row r="992" spans="1:10">
      <c r="A992" s="619">
        <f t="shared" si="15"/>
        <v>987</v>
      </c>
      <c r="B992" s="126" t="s">
        <v>1894</v>
      </c>
      <c r="C992" s="625" t="s">
        <v>424</v>
      </c>
      <c r="D992" s="620" t="s">
        <v>1045</v>
      </c>
      <c r="E992" s="628">
        <v>3</v>
      </c>
      <c r="F992" s="629">
        <v>40582</v>
      </c>
      <c r="G992" s="631">
        <v>-3037.05</v>
      </c>
      <c r="H992" s="633">
        <v>44469</v>
      </c>
      <c r="I992" s="631">
        <v>2733.35</v>
      </c>
      <c r="J992" s="126">
        <v>-303.7</v>
      </c>
    </row>
    <row r="993" spans="1:10">
      <c r="A993" s="619">
        <f t="shared" si="15"/>
        <v>988</v>
      </c>
      <c r="B993" s="126" t="s">
        <v>1895</v>
      </c>
      <c r="C993" s="625" t="s">
        <v>425</v>
      </c>
      <c r="D993" s="620" t="s">
        <v>1045</v>
      </c>
      <c r="E993" s="628">
        <v>7</v>
      </c>
      <c r="F993" s="629">
        <v>40582</v>
      </c>
      <c r="G993" s="631">
        <v>-7086.43</v>
      </c>
      <c r="H993" s="633">
        <v>44377</v>
      </c>
      <c r="I993" s="631">
        <v>6377.79</v>
      </c>
      <c r="J993" s="126">
        <v>-708.64</v>
      </c>
    </row>
    <row r="994" spans="1:10">
      <c r="A994" s="619">
        <f t="shared" si="15"/>
        <v>989</v>
      </c>
      <c r="B994" s="126" t="s">
        <v>1896</v>
      </c>
      <c r="C994" s="625" t="s">
        <v>426</v>
      </c>
      <c r="D994" s="620" t="s">
        <v>1045</v>
      </c>
      <c r="E994" s="628">
        <v>12</v>
      </c>
      <c r="F994" s="629">
        <v>40582</v>
      </c>
      <c r="G994" s="631">
        <v>-12148.16</v>
      </c>
      <c r="H994" s="633">
        <v>44377</v>
      </c>
      <c r="I994" s="631">
        <v>10933.35</v>
      </c>
      <c r="J994" s="631">
        <v>-1214.81</v>
      </c>
    </row>
    <row r="995" spans="1:10">
      <c r="A995" s="619">
        <f t="shared" si="15"/>
        <v>990</v>
      </c>
      <c r="B995" s="126" t="s">
        <v>1897</v>
      </c>
      <c r="C995" s="625" t="s">
        <v>426</v>
      </c>
      <c r="D995" s="620" t="s">
        <v>1045</v>
      </c>
      <c r="E995" s="628">
        <v>7</v>
      </c>
      <c r="F995" s="629">
        <v>40609</v>
      </c>
      <c r="G995" s="631">
        <v>-7086.43</v>
      </c>
      <c r="H995" s="633">
        <v>44377</v>
      </c>
      <c r="I995" s="631">
        <v>6377.79</v>
      </c>
      <c r="J995" s="126">
        <v>-708.64</v>
      </c>
    </row>
    <row r="996" spans="1:10">
      <c r="A996" s="619">
        <f t="shared" si="15"/>
        <v>991</v>
      </c>
      <c r="B996" s="126" t="s">
        <v>1898</v>
      </c>
      <c r="C996" s="625" t="s">
        <v>427</v>
      </c>
      <c r="D996" s="620" t="s">
        <v>1045</v>
      </c>
      <c r="E996" s="628">
        <v>4</v>
      </c>
      <c r="F996" s="629">
        <v>40547</v>
      </c>
      <c r="G996" s="631">
        <v>-4049.38</v>
      </c>
      <c r="H996" s="633">
        <v>44469</v>
      </c>
      <c r="I996" s="631">
        <v>3644.44</v>
      </c>
      <c r="J996" s="126">
        <v>-404.94</v>
      </c>
    </row>
    <row r="997" spans="1:10">
      <c r="A997" s="619">
        <f t="shared" si="15"/>
        <v>992</v>
      </c>
      <c r="B997" s="126" t="s">
        <v>1899</v>
      </c>
      <c r="C997" s="625" t="s">
        <v>427</v>
      </c>
      <c r="D997" s="620" t="s">
        <v>1045</v>
      </c>
      <c r="E997" s="628">
        <v>4</v>
      </c>
      <c r="F997" s="629">
        <v>40606</v>
      </c>
      <c r="G997" s="631">
        <v>-4049.4</v>
      </c>
      <c r="H997" s="633">
        <v>44469</v>
      </c>
      <c r="I997" s="631">
        <v>3644.46</v>
      </c>
      <c r="J997" s="126">
        <v>-404.94</v>
      </c>
    </row>
    <row r="998" spans="1:10">
      <c r="A998" s="619">
        <f t="shared" si="15"/>
        <v>993</v>
      </c>
      <c r="B998" s="126" t="s">
        <v>1900</v>
      </c>
      <c r="C998" s="625" t="s">
        <v>428</v>
      </c>
      <c r="D998" s="620" t="s">
        <v>1045</v>
      </c>
      <c r="E998" s="628">
        <v>19</v>
      </c>
      <c r="F998" s="629">
        <v>40547</v>
      </c>
      <c r="G998" s="631">
        <v>-19234.55</v>
      </c>
      <c r="H998" s="633">
        <v>44377</v>
      </c>
      <c r="I998" s="631">
        <v>17311.099999999999</v>
      </c>
      <c r="J998" s="631">
        <v>-1923.45</v>
      </c>
    </row>
    <row r="999" spans="1:10">
      <c r="A999" s="619">
        <f t="shared" si="15"/>
        <v>994</v>
      </c>
      <c r="B999" s="126" t="s">
        <v>1901</v>
      </c>
      <c r="C999" s="625" t="s">
        <v>428</v>
      </c>
      <c r="D999" s="620" t="s">
        <v>1045</v>
      </c>
      <c r="E999" s="628">
        <v>32</v>
      </c>
      <c r="F999" s="629">
        <v>40606</v>
      </c>
      <c r="G999" s="631">
        <v>-32395.13</v>
      </c>
      <c r="H999" s="633">
        <v>44377</v>
      </c>
      <c r="I999" s="631">
        <v>29155.62</v>
      </c>
      <c r="J999" s="631">
        <v>-3239.51</v>
      </c>
    </row>
    <row r="1000" spans="1:10">
      <c r="A1000" s="619">
        <f t="shared" si="15"/>
        <v>995</v>
      </c>
      <c r="B1000" s="126" t="s">
        <v>1902</v>
      </c>
      <c r="C1000" s="625" t="s">
        <v>429</v>
      </c>
      <c r="D1000" s="620" t="s">
        <v>1045</v>
      </c>
      <c r="E1000" s="628">
        <v>27</v>
      </c>
      <c r="F1000" s="629">
        <v>40547</v>
      </c>
      <c r="G1000" s="631">
        <v>-27333.29</v>
      </c>
      <c r="H1000" s="633">
        <v>44377</v>
      </c>
      <c r="I1000" s="631">
        <v>24599.96</v>
      </c>
      <c r="J1000" s="631">
        <v>-2733.33</v>
      </c>
    </row>
    <row r="1001" spans="1:10">
      <c r="A1001" s="619">
        <f t="shared" si="15"/>
        <v>996</v>
      </c>
      <c r="B1001" s="126" t="s">
        <v>1903</v>
      </c>
      <c r="C1001" s="625" t="s">
        <v>429</v>
      </c>
      <c r="D1001" s="620" t="s">
        <v>1045</v>
      </c>
      <c r="E1001" s="628">
        <v>3</v>
      </c>
      <c r="F1001" s="629">
        <v>40606</v>
      </c>
      <c r="G1001" s="631">
        <v>-3037.05</v>
      </c>
      <c r="H1001" s="633">
        <v>44469</v>
      </c>
      <c r="I1001" s="631">
        <v>2733.34</v>
      </c>
      <c r="J1001" s="126">
        <v>-303.70999999999998</v>
      </c>
    </row>
    <row r="1002" spans="1:10">
      <c r="A1002" s="619">
        <f t="shared" si="15"/>
        <v>997</v>
      </c>
      <c r="B1002" s="126" t="s">
        <v>1904</v>
      </c>
      <c r="C1002" s="625" t="s">
        <v>430</v>
      </c>
      <c r="D1002" s="620" t="s">
        <v>1045</v>
      </c>
      <c r="E1002" s="628">
        <v>9</v>
      </c>
      <c r="F1002" s="629">
        <v>40547</v>
      </c>
      <c r="G1002" s="631">
        <v>-9111.09</v>
      </c>
      <c r="H1002" s="633">
        <v>44377</v>
      </c>
      <c r="I1002" s="631">
        <v>8199.99</v>
      </c>
      <c r="J1002" s="126">
        <v>-911.1</v>
      </c>
    </row>
    <row r="1003" spans="1:10">
      <c r="A1003" s="619">
        <f t="shared" si="15"/>
        <v>998</v>
      </c>
      <c r="B1003" s="126" t="s">
        <v>1905</v>
      </c>
      <c r="C1003" s="625" t="s">
        <v>430</v>
      </c>
      <c r="D1003" s="620" t="s">
        <v>1045</v>
      </c>
      <c r="E1003" s="628">
        <v>3</v>
      </c>
      <c r="F1003" s="629">
        <v>40606</v>
      </c>
      <c r="G1003" s="631">
        <v>-3037.05</v>
      </c>
      <c r="H1003" s="633">
        <v>44469</v>
      </c>
      <c r="I1003" s="631">
        <v>2733.34</v>
      </c>
      <c r="J1003" s="126">
        <v>-303.70999999999998</v>
      </c>
    </row>
    <row r="1004" spans="1:10">
      <c r="A1004" s="619">
        <f t="shared" si="15"/>
        <v>999</v>
      </c>
      <c r="B1004" s="126" t="s">
        <v>1906</v>
      </c>
      <c r="C1004" s="625" t="s">
        <v>431</v>
      </c>
      <c r="D1004" s="620" t="s">
        <v>1045</v>
      </c>
      <c r="E1004" s="628">
        <v>18</v>
      </c>
      <c r="F1004" s="629">
        <v>40547</v>
      </c>
      <c r="G1004" s="631">
        <v>-18222.22</v>
      </c>
      <c r="H1004" s="633">
        <v>44377</v>
      </c>
      <c r="I1004" s="631">
        <v>16400</v>
      </c>
      <c r="J1004" s="631">
        <v>-1822.22</v>
      </c>
    </row>
    <row r="1005" spans="1:10">
      <c r="A1005" s="619">
        <f t="shared" si="15"/>
        <v>1000</v>
      </c>
      <c r="B1005" s="126" t="s">
        <v>1907</v>
      </c>
      <c r="C1005" s="625" t="s">
        <v>431</v>
      </c>
      <c r="D1005" s="620" t="s">
        <v>1045</v>
      </c>
      <c r="E1005" s="628">
        <v>4</v>
      </c>
      <c r="F1005" s="629">
        <v>40606</v>
      </c>
      <c r="G1005" s="631">
        <v>-4049.38</v>
      </c>
      <c r="H1005" s="633">
        <v>44469</v>
      </c>
      <c r="I1005" s="631">
        <v>3644.44</v>
      </c>
      <c r="J1005" s="126">
        <v>-404.94</v>
      </c>
    </row>
    <row r="1006" spans="1:10">
      <c r="A1006" s="619">
        <f t="shared" si="15"/>
        <v>1001</v>
      </c>
      <c r="B1006" s="126" t="s">
        <v>1908</v>
      </c>
      <c r="C1006" s="625" t="s">
        <v>432</v>
      </c>
      <c r="D1006" s="620" t="s">
        <v>1045</v>
      </c>
      <c r="E1006" s="628">
        <v>29</v>
      </c>
      <c r="F1006" s="629">
        <v>40547</v>
      </c>
      <c r="G1006" s="631">
        <v>-29358.03</v>
      </c>
      <c r="H1006" s="633">
        <v>44377</v>
      </c>
      <c r="I1006" s="631">
        <v>26422.240000000002</v>
      </c>
      <c r="J1006" s="631">
        <v>-2935.79</v>
      </c>
    </row>
    <row r="1007" spans="1:10">
      <c r="A1007" s="619">
        <f t="shared" si="15"/>
        <v>1002</v>
      </c>
      <c r="B1007" s="126" t="s">
        <v>1909</v>
      </c>
      <c r="C1007" s="625" t="s">
        <v>432</v>
      </c>
      <c r="D1007" s="620" t="s">
        <v>1045</v>
      </c>
      <c r="E1007" s="628">
        <v>19</v>
      </c>
      <c r="F1007" s="629">
        <v>40606</v>
      </c>
      <c r="G1007" s="631">
        <v>-19234.61</v>
      </c>
      <c r="H1007" s="633">
        <v>44377</v>
      </c>
      <c r="I1007" s="631">
        <v>17311.150000000001</v>
      </c>
      <c r="J1007" s="631">
        <v>-1923.46</v>
      </c>
    </row>
    <row r="1008" spans="1:10">
      <c r="A1008" s="619">
        <f t="shared" si="15"/>
        <v>1003</v>
      </c>
      <c r="B1008" s="126" t="s">
        <v>1910</v>
      </c>
      <c r="C1008" s="625" t="s">
        <v>433</v>
      </c>
      <c r="D1008" s="620" t="s">
        <v>1045</v>
      </c>
      <c r="E1008" s="628">
        <v>3</v>
      </c>
      <c r="F1008" s="629">
        <v>40547</v>
      </c>
      <c r="G1008" s="631">
        <v>-3037.04</v>
      </c>
      <c r="H1008" s="633">
        <v>44561</v>
      </c>
      <c r="I1008" s="631">
        <v>2733.33</v>
      </c>
      <c r="J1008" s="126">
        <v>-303.70999999999998</v>
      </c>
    </row>
    <row r="1009" spans="1:10">
      <c r="A1009" s="619">
        <f t="shared" si="15"/>
        <v>1004</v>
      </c>
      <c r="B1009" s="126" t="s">
        <v>1911</v>
      </c>
      <c r="C1009" s="625" t="s">
        <v>433</v>
      </c>
      <c r="D1009" s="620" t="s">
        <v>1045</v>
      </c>
      <c r="E1009" s="628">
        <v>1</v>
      </c>
      <c r="F1009" s="629">
        <v>40606</v>
      </c>
      <c r="G1009" s="631">
        <v>-1012.35</v>
      </c>
      <c r="H1009" s="633">
        <v>44469</v>
      </c>
      <c r="I1009" s="126">
        <v>911.12</v>
      </c>
      <c r="J1009" s="126">
        <v>-101.23</v>
      </c>
    </row>
    <row r="1010" spans="1:10">
      <c r="A1010" s="619">
        <f t="shared" si="15"/>
        <v>1005</v>
      </c>
      <c r="B1010" s="126" t="s">
        <v>1912</v>
      </c>
      <c r="C1010" s="625" t="s">
        <v>434</v>
      </c>
      <c r="D1010" s="620" t="s">
        <v>1045</v>
      </c>
      <c r="E1010" s="628">
        <v>6</v>
      </c>
      <c r="F1010" s="629">
        <v>40582</v>
      </c>
      <c r="G1010" s="631">
        <v>-6074.09</v>
      </c>
      <c r="H1010" s="633">
        <v>44469</v>
      </c>
      <c r="I1010" s="631">
        <v>5466.68</v>
      </c>
      <c r="J1010" s="126">
        <v>-607.41</v>
      </c>
    </row>
    <row r="1011" spans="1:10">
      <c r="A1011" s="619">
        <f t="shared" si="15"/>
        <v>1006</v>
      </c>
      <c r="B1011" s="126" t="s">
        <v>1913</v>
      </c>
      <c r="C1011" s="625" t="s">
        <v>434</v>
      </c>
      <c r="D1011" s="620" t="s">
        <v>1045</v>
      </c>
      <c r="E1011" s="628">
        <v>5</v>
      </c>
      <c r="F1011" s="629">
        <v>40609</v>
      </c>
      <c r="G1011" s="631">
        <v>-5061.7299999999996</v>
      </c>
      <c r="H1011" s="633">
        <v>44469</v>
      </c>
      <c r="I1011" s="631">
        <v>4555.5600000000004</v>
      </c>
      <c r="J1011" s="126">
        <v>-506.17</v>
      </c>
    </row>
    <row r="1012" spans="1:10">
      <c r="A1012" s="619">
        <f t="shared" si="15"/>
        <v>1007</v>
      </c>
      <c r="B1012" s="126" t="s">
        <v>1914</v>
      </c>
      <c r="C1012" s="625" t="s">
        <v>435</v>
      </c>
      <c r="D1012" s="620" t="s">
        <v>1045</v>
      </c>
      <c r="E1012" s="628">
        <v>24</v>
      </c>
      <c r="F1012" s="629">
        <v>40547</v>
      </c>
      <c r="G1012" s="631">
        <v>-24296.26</v>
      </c>
      <c r="H1012" s="633">
        <v>44377</v>
      </c>
      <c r="I1012" s="631">
        <v>21866.63</v>
      </c>
      <c r="J1012" s="631">
        <v>-2429.63</v>
      </c>
    </row>
    <row r="1013" spans="1:10">
      <c r="A1013" s="619">
        <f t="shared" si="15"/>
        <v>1008</v>
      </c>
      <c r="B1013" s="126" t="s">
        <v>1915</v>
      </c>
      <c r="C1013" s="625" t="s">
        <v>435</v>
      </c>
      <c r="D1013" s="620" t="s">
        <v>1045</v>
      </c>
      <c r="E1013" s="628">
        <v>8</v>
      </c>
      <c r="F1013" s="629">
        <v>40606</v>
      </c>
      <c r="G1013" s="631">
        <v>-8098.79</v>
      </c>
      <c r="H1013" s="633">
        <v>44469</v>
      </c>
      <c r="I1013" s="631">
        <v>7288.91</v>
      </c>
      <c r="J1013" s="126">
        <v>-809.88</v>
      </c>
    </row>
    <row r="1014" spans="1:10">
      <c r="A1014" s="619">
        <f t="shared" si="15"/>
        <v>1009</v>
      </c>
      <c r="B1014" s="126" t="s">
        <v>1916</v>
      </c>
      <c r="C1014" s="625" t="s">
        <v>909</v>
      </c>
      <c r="D1014" s="620" t="s">
        <v>1045</v>
      </c>
      <c r="E1014" s="628">
        <v>3</v>
      </c>
      <c r="F1014" s="629">
        <v>40756</v>
      </c>
      <c r="G1014" s="631">
        <v>-3024.21</v>
      </c>
      <c r="H1014" s="633">
        <v>44469</v>
      </c>
      <c r="I1014" s="631">
        <v>2721.78</v>
      </c>
      <c r="J1014" s="126">
        <v>-302.43</v>
      </c>
    </row>
    <row r="1015" spans="1:10">
      <c r="A1015" s="619">
        <f t="shared" si="15"/>
        <v>1010</v>
      </c>
      <c r="B1015" s="126" t="s">
        <v>1917</v>
      </c>
      <c r="C1015" s="625" t="s">
        <v>910</v>
      </c>
      <c r="D1015" s="620" t="s">
        <v>1045</v>
      </c>
      <c r="E1015" s="628">
        <v>22</v>
      </c>
      <c r="F1015" s="629">
        <v>40756</v>
      </c>
      <c r="G1015" s="631">
        <v>-22177.54</v>
      </c>
      <c r="H1015" s="633">
        <v>44377</v>
      </c>
      <c r="I1015" s="631">
        <v>19959.77</v>
      </c>
      <c r="J1015" s="631">
        <v>-2217.77</v>
      </c>
    </row>
    <row r="1016" spans="1:10">
      <c r="A1016" s="619">
        <f t="shared" si="15"/>
        <v>1011</v>
      </c>
      <c r="B1016" s="126" t="s">
        <v>1918</v>
      </c>
      <c r="C1016" s="625" t="s">
        <v>911</v>
      </c>
      <c r="D1016" s="620" t="s">
        <v>1045</v>
      </c>
      <c r="E1016" s="628">
        <v>3</v>
      </c>
      <c r="F1016" s="629">
        <v>40756</v>
      </c>
      <c r="G1016" s="631">
        <v>-3024.21</v>
      </c>
      <c r="H1016" s="633">
        <v>44377</v>
      </c>
      <c r="I1016" s="631">
        <v>2721.78</v>
      </c>
      <c r="J1016" s="126">
        <v>-302.43</v>
      </c>
    </row>
    <row r="1017" spans="1:10">
      <c r="A1017" s="619">
        <f t="shared" si="15"/>
        <v>1012</v>
      </c>
      <c r="B1017" s="126" t="s">
        <v>1919</v>
      </c>
      <c r="C1017" s="625" t="s">
        <v>912</v>
      </c>
      <c r="D1017" s="620" t="s">
        <v>1045</v>
      </c>
      <c r="E1017" s="628">
        <v>6</v>
      </c>
      <c r="F1017" s="629">
        <v>40756</v>
      </c>
      <c r="G1017" s="631">
        <v>-6048.42</v>
      </c>
      <c r="H1017" s="633">
        <v>44469</v>
      </c>
      <c r="I1017" s="631">
        <v>5443.58</v>
      </c>
      <c r="J1017" s="126">
        <v>-604.84</v>
      </c>
    </row>
    <row r="1018" spans="1:10">
      <c r="A1018" s="619">
        <f t="shared" si="15"/>
        <v>1013</v>
      </c>
      <c r="B1018" s="126" t="s">
        <v>1920</v>
      </c>
      <c r="C1018" s="625" t="s">
        <v>913</v>
      </c>
      <c r="D1018" s="620" t="s">
        <v>1045</v>
      </c>
      <c r="E1018" s="628">
        <v>4</v>
      </c>
      <c r="F1018" s="629">
        <v>40756</v>
      </c>
      <c r="G1018" s="631">
        <v>-4032.28</v>
      </c>
      <c r="H1018" s="633">
        <v>44377</v>
      </c>
      <c r="I1018" s="631">
        <v>3629.05</v>
      </c>
      <c r="J1018" s="126">
        <v>-403.23</v>
      </c>
    </row>
    <row r="1019" spans="1:10">
      <c r="A1019" s="619">
        <f t="shared" si="15"/>
        <v>1014</v>
      </c>
      <c r="B1019" s="126" t="s">
        <v>1921</v>
      </c>
      <c r="C1019" s="625" t="s">
        <v>914</v>
      </c>
      <c r="D1019" s="620" t="s">
        <v>1045</v>
      </c>
      <c r="E1019" s="628">
        <v>2</v>
      </c>
      <c r="F1019" s="629">
        <v>40756</v>
      </c>
      <c r="G1019" s="631">
        <v>-2016.14</v>
      </c>
      <c r="H1019" s="633">
        <v>44469</v>
      </c>
      <c r="I1019" s="631">
        <v>1814.52</v>
      </c>
      <c r="J1019" s="126">
        <v>-201.62</v>
      </c>
    </row>
    <row r="1020" spans="1:10">
      <c r="A1020" s="619">
        <f t="shared" si="15"/>
        <v>1015</v>
      </c>
      <c r="B1020" s="126" t="s">
        <v>1922</v>
      </c>
      <c r="C1020" s="625" t="s">
        <v>915</v>
      </c>
      <c r="D1020" s="620" t="s">
        <v>1045</v>
      </c>
      <c r="E1020" s="628">
        <v>18</v>
      </c>
      <c r="F1020" s="629">
        <v>40756</v>
      </c>
      <c r="G1020" s="631">
        <v>-18145.259999999998</v>
      </c>
      <c r="H1020" s="633">
        <v>44469</v>
      </c>
      <c r="I1020" s="631">
        <v>16330.72</v>
      </c>
      <c r="J1020" s="631">
        <v>-1814.54</v>
      </c>
    </row>
    <row r="1021" spans="1:10">
      <c r="A1021" s="619">
        <f t="shared" si="15"/>
        <v>1016</v>
      </c>
      <c r="B1021" s="126" t="s">
        <v>1923</v>
      </c>
      <c r="C1021" s="625" t="s">
        <v>916</v>
      </c>
      <c r="D1021" s="620" t="s">
        <v>1045</v>
      </c>
      <c r="E1021" s="628">
        <v>14</v>
      </c>
      <c r="F1021" s="629">
        <v>40756</v>
      </c>
      <c r="G1021" s="631">
        <v>-14112.98</v>
      </c>
      <c r="H1021" s="633">
        <v>44377</v>
      </c>
      <c r="I1021" s="631">
        <v>12701.66</v>
      </c>
      <c r="J1021" s="631">
        <v>-1411.32</v>
      </c>
    </row>
    <row r="1022" spans="1:10">
      <c r="A1022" s="619">
        <f t="shared" si="15"/>
        <v>1017</v>
      </c>
      <c r="B1022" s="126" t="s">
        <v>1924</v>
      </c>
      <c r="C1022" s="625" t="s">
        <v>917</v>
      </c>
      <c r="D1022" s="620" t="s">
        <v>1045</v>
      </c>
      <c r="E1022" s="628">
        <v>33</v>
      </c>
      <c r="F1022" s="629">
        <v>40756</v>
      </c>
      <c r="G1022" s="631">
        <v>-33266.31</v>
      </c>
      <c r="H1022" s="633">
        <v>44377</v>
      </c>
      <c r="I1022" s="631">
        <v>29939.66</v>
      </c>
      <c r="J1022" s="631">
        <v>-3326.65</v>
      </c>
    </row>
    <row r="1023" spans="1:10">
      <c r="A1023" s="619">
        <f t="shared" si="15"/>
        <v>1018</v>
      </c>
      <c r="B1023" s="126" t="s">
        <v>1925</v>
      </c>
      <c r="C1023" s="625" t="s">
        <v>918</v>
      </c>
      <c r="D1023" s="620" t="s">
        <v>1045</v>
      </c>
      <c r="E1023" s="628">
        <v>11</v>
      </c>
      <c r="F1023" s="629">
        <v>40756</v>
      </c>
      <c r="G1023" s="631">
        <v>-11088.77</v>
      </c>
      <c r="H1023" s="633">
        <v>44377</v>
      </c>
      <c r="I1023" s="631">
        <v>9979.8799999999992</v>
      </c>
      <c r="J1023" s="631">
        <v>-1108.8900000000001</v>
      </c>
    </row>
    <row r="1024" spans="1:10">
      <c r="A1024" s="619">
        <f t="shared" si="15"/>
        <v>1019</v>
      </c>
      <c r="B1024" s="126" t="s">
        <v>1926</v>
      </c>
      <c r="C1024" s="625" t="s">
        <v>919</v>
      </c>
      <c r="D1024" s="620" t="s">
        <v>1045</v>
      </c>
      <c r="E1024" s="628">
        <v>8</v>
      </c>
      <c r="F1024" s="629">
        <v>40756</v>
      </c>
      <c r="G1024" s="631">
        <v>-8064.56</v>
      </c>
      <c r="H1024" s="633">
        <v>44377</v>
      </c>
      <c r="I1024" s="631">
        <v>7258.09</v>
      </c>
      <c r="J1024" s="126">
        <v>-806.47</v>
      </c>
    </row>
    <row r="1025" spans="1:10">
      <c r="A1025" s="619">
        <f t="shared" si="15"/>
        <v>1020</v>
      </c>
      <c r="B1025" s="126" t="s">
        <v>1927</v>
      </c>
      <c r="C1025" s="625" t="s">
        <v>920</v>
      </c>
      <c r="D1025" s="620" t="s">
        <v>1045</v>
      </c>
      <c r="E1025" s="628">
        <v>36</v>
      </c>
      <c r="F1025" s="629">
        <v>40756</v>
      </c>
      <c r="G1025" s="631">
        <v>-36290.519999999997</v>
      </c>
      <c r="H1025" s="633">
        <v>44377</v>
      </c>
      <c r="I1025" s="631">
        <v>32661.47</v>
      </c>
      <c r="J1025" s="631">
        <v>-3629.05</v>
      </c>
    </row>
    <row r="1026" spans="1:10">
      <c r="A1026" s="619">
        <f t="shared" si="15"/>
        <v>1021</v>
      </c>
      <c r="B1026" s="126" t="s">
        <v>1928</v>
      </c>
      <c r="C1026" s="625" t="s">
        <v>921</v>
      </c>
      <c r="D1026" s="620" t="s">
        <v>1045</v>
      </c>
      <c r="E1026" s="628">
        <v>8</v>
      </c>
      <c r="F1026" s="629">
        <v>40756</v>
      </c>
      <c r="G1026" s="631">
        <v>-8064.56</v>
      </c>
      <c r="H1026" s="633">
        <v>44469</v>
      </c>
      <c r="I1026" s="631">
        <v>7258.09</v>
      </c>
      <c r="J1026" s="126">
        <v>-806.47</v>
      </c>
    </row>
    <row r="1027" spans="1:10">
      <c r="A1027" s="619">
        <f t="shared" si="15"/>
        <v>1022</v>
      </c>
      <c r="B1027" s="126" t="s">
        <v>1929</v>
      </c>
      <c r="C1027" s="625" t="s">
        <v>922</v>
      </c>
      <c r="D1027" s="620" t="s">
        <v>1045</v>
      </c>
      <c r="E1027" s="628">
        <v>5</v>
      </c>
      <c r="F1027" s="629">
        <v>40756</v>
      </c>
      <c r="G1027" s="631">
        <v>-5040.3500000000004</v>
      </c>
      <c r="H1027" s="633">
        <v>44469</v>
      </c>
      <c r="I1027" s="631">
        <v>4536.3</v>
      </c>
      <c r="J1027" s="126">
        <v>-504.05</v>
      </c>
    </row>
    <row r="1028" spans="1:10">
      <c r="A1028" s="619">
        <f t="shared" si="15"/>
        <v>1023</v>
      </c>
      <c r="B1028" s="126" t="s">
        <v>1930</v>
      </c>
      <c r="C1028" s="625" t="s">
        <v>909</v>
      </c>
      <c r="D1028" s="620" t="s">
        <v>1045</v>
      </c>
      <c r="E1028" s="628">
        <v>12</v>
      </c>
      <c r="F1028" s="629">
        <v>40787</v>
      </c>
      <c r="G1028" s="631">
        <v>-12227.81</v>
      </c>
      <c r="H1028" s="633">
        <v>44377</v>
      </c>
      <c r="I1028" s="631">
        <v>10999.87</v>
      </c>
      <c r="J1028" s="631">
        <v>-1227.94</v>
      </c>
    </row>
    <row r="1029" spans="1:10">
      <c r="A1029" s="619">
        <f t="shared" si="15"/>
        <v>1024</v>
      </c>
      <c r="B1029" s="126" t="s">
        <v>1931</v>
      </c>
      <c r="C1029" s="625" t="s">
        <v>910</v>
      </c>
      <c r="D1029" s="620" t="s">
        <v>1045</v>
      </c>
      <c r="E1029" s="628">
        <v>14</v>
      </c>
      <c r="F1029" s="629">
        <v>40787</v>
      </c>
      <c r="G1029" s="631">
        <v>-14260.6</v>
      </c>
      <c r="H1029" s="633">
        <v>44377</v>
      </c>
      <c r="I1029" s="631">
        <v>12826.81</v>
      </c>
      <c r="J1029" s="631">
        <v>-1433.79</v>
      </c>
    </row>
    <row r="1030" spans="1:10">
      <c r="A1030" s="619">
        <f t="shared" si="15"/>
        <v>1025</v>
      </c>
      <c r="B1030" s="126" t="s">
        <v>1932</v>
      </c>
      <c r="C1030" s="625" t="s">
        <v>911</v>
      </c>
      <c r="D1030" s="620" t="s">
        <v>1045</v>
      </c>
      <c r="E1030" s="628">
        <v>7</v>
      </c>
      <c r="F1030" s="629">
        <v>40787</v>
      </c>
      <c r="G1030" s="631">
        <v>-7124.41</v>
      </c>
      <c r="H1030" s="633">
        <v>44377</v>
      </c>
      <c r="I1030" s="631">
        <v>6406.81</v>
      </c>
      <c r="J1030" s="126">
        <v>-717.6</v>
      </c>
    </row>
    <row r="1031" spans="1:10">
      <c r="A1031" s="619">
        <f t="shared" si="15"/>
        <v>1026</v>
      </c>
      <c r="B1031" s="126" t="s">
        <v>1933</v>
      </c>
      <c r="C1031" s="625" t="s">
        <v>912</v>
      </c>
      <c r="D1031" s="620" t="s">
        <v>1045</v>
      </c>
      <c r="E1031" s="628">
        <v>14</v>
      </c>
      <c r="F1031" s="629">
        <v>40787</v>
      </c>
      <c r="G1031" s="631">
        <v>-14268.67</v>
      </c>
      <c r="H1031" s="633">
        <v>44469</v>
      </c>
      <c r="I1031" s="631">
        <v>12841.8</v>
      </c>
      <c r="J1031" s="631">
        <v>-1426.87</v>
      </c>
    </row>
    <row r="1032" spans="1:10">
      <c r="A1032" s="619">
        <f t="shared" ref="A1032:A1095" si="16">A1031+1</f>
        <v>1027</v>
      </c>
      <c r="B1032" s="126" t="s">
        <v>1934</v>
      </c>
      <c r="C1032" s="625" t="s">
        <v>913</v>
      </c>
      <c r="D1032" s="620" t="s">
        <v>1045</v>
      </c>
      <c r="E1032" s="628">
        <v>5</v>
      </c>
      <c r="F1032" s="629">
        <v>40787</v>
      </c>
      <c r="G1032" s="631">
        <v>-5099.25</v>
      </c>
      <c r="H1032" s="633">
        <v>44469</v>
      </c>
      <c r="I1032" s="631">
        <v>4589.3100000000004</v>
      </c>
      <c r="J1032" s="126">
        <v>-509.94</v>
      </c>
    </row>
    <row r="1033" spans="1:10">
      <c r="A1033" s="619">
        <f t="shared" si="16"/>
        <v>1028</v>
      </c>
      <c r="B1033" s="126" t="s">
        <v>1935</v>
      </c>
      <c r="C1033" s="625" t="s">
        <v>914</v>
      </c>
      <c r="D1033" s="620" t="s">
        <v>1045</v>
      </c>
      <c r="E1033" s="628">
        <v>16</v>
      </c>
      <c r="F1033" s="629">
        <v>40787</v>
      </c>
      <c r="G1033" s="631">
        <v>-16288.52</v>
      </c>
      <c r="H1033" s="633">
        <v>44469</v>
      </c>
      <c r="I1033" s="631">
        <v>14659.66</v>
      </c>
      <c r="J1033" s="631">
        <v>-1628.86</v>
      </c>
    </row>
    <row r="1034" spans="1:10">
      <c r="A1034" s="619">
        <f t="shared" si="16"/>
        <v>1029</v>
      </c>
      <c r="B1034" s="126" t="s">
        <v>1936</v>
      </c>
      <c r="C1034" s="625" t="s">
        <v>915</v>
      </c>
      <c r="D1034" s="620" t="s">
        <v>1045</v>
      </c>
      <c r="E1034" s="628">
        <v>30</v>
      </c>
      <c r="F1034" s="629">
        <v>40787</v>
      </c>
      <c r="G1034" s="631">
        <v>-30537.39</v>
      </c>
      <c r="H1034" s="633">
        <v>44377</v>
      </c>
      <c r="I1034" s="631">
        <v>27473.38</v>
      </c>
      <c r="J1034" s="631">
        <v>-3064.01</v>
      </c>
    </row>
    <row r="1035" spans="1:10">
      <c r="A1035" s="619">
        <f t="shared" si="16"/>
        <v>1030</v>
      </c>
      <c r="B1035" s="126" t="s">
        <v>1937</v>
      </c>
      <c r="C1035" s="625" t="s">
        <v>916</v>
      </c>
      <c r="D1035" s="620" t="s">
        <v>1045</v>
      </c>
      <c r="E1035" s="628">
        <v>16</v>
      </c>
      <c r="F1035" s="629">
        <v>40787</v>
      </c>
      <c r="G1035" s="631">
        <v>-16301.8</v>
      </c>
      <c r="H1035" s="633">
        <v>44377</v>
      </c>
      <c r="I1035" s="631">
        <v>14663.9</v>
      </c>
      <c r="J1035" s="631">
        <v>-1637.9</v>
      </c>
    </row>
    <row r="1036" spans="1:10">
      <c r="A1036" s="619">
        <f t="shared" si="16"/>
        <v>1031</v>
      </c>
      <c r="B1036" s="126" t="s">
        <v>1938</v>
      </c>
      <c r="C1036" s="625" t="s">
        <v>917</v>
      </c>
      <c r="D1036" s="620" t="s">
        <v>1045</v>
      </c>
      <c r="E1036" s="628">
        <v>61</v>
      </c>
      <c r="F1036" s="629">
        <v>40787</v>
      </c>
      <c r="G1036" s="631">
        <v>-62048.51</v>
      </c>
      <c r="H1036" s="633">
        <v>44377</v>
      </c>
      <c r="I1036" s="631">
        <v>55833.42</v>
      </c>
      <c r="J1036" s="631">
        <v>-6215.09</v>
      </c>
    </row>
    <row r="1037" spans="1:10">
      <c r="A1037" s="619">
        <f t="shared" si="16"/>
        <v>1032</v>
      </c>
      <c r="B1037" s="126" t="s">
        <v>1939</v>
      </c>
      <c r="C1037" s="625" t="s">
        <v>918</v>
      </c>
      <c r="D1037" s="620" t="s">
        <v>1045</v>
      </c>
      <c r="E1037" s="628">
        <v>11</v>
      </c>
      <c r="F1037" s="629">
        <v>40787</v>
      </c>
      <c r="G1037" s="631">
        <v>-11204.74</v>
      </c>
      <c r="H1037" s="633">
        <v>44469</v>
      </c>
      <c r="I1037" s="631">
        <v>10084.26</v>
      </c>
      <c r="J1037" s="631">
        <v>-1120.48</v>
      </c>
    </row>
    <row r="1038" spans="1:10">
      <c r="A1038" s="619">
        <f t="shared" si="16"/>
        <v>1033</v>
      </c>
      <c r="B1038" s="126" t="s">
        <v>1940</v>
      </c>
      <c r="C1038" s="625" t="s">
        <v>919</v>
      </c>
      <c r="D1038" s="620" t="s">
        <v>1045</v>
      </c>
      <c r="E1038" s="628">
        <v>20</v>
      </c>
      <c r="F1038" s="629">
        <v>40787</v>
      </c>
      <c r="G1038" s="631">
        <v>-20378.3</v>
      </c>
      <c r="H1038" s="633">
        <v>44377</v>
      </c>
      <c r="I1038" s="631">
        <v>18335.330000000002</v>
      </c>
      <c r="J1038" s="631">
        <v>-2042.97</v>
      </c>
    </row>
    <row r="1039" spans="1:10">
      <c r="A1039" s="619">
        <f t="shared" si="16"/>
        <v>1034</v>
      </c>
      <c r="B1039" s="126" t="s">
        <v>1941</v>
      </c>
      <c r="C1039" s="625" t="s">
        <v>920</v>
      </c>
      <c r="D1039" s="620" t="s">
        <v>1045</v>
      </c>
      <c r="E1039" s="628">
        <v>43</v>
      </c>
      <c r="F1039" s="629">
        <v>40787</v>
      </c>
      <c r="G1039" s="631">
        <v>-43807.51</v>
      </c>
      <c r="H1039" s="633">
        <v>44377</v>
      </c>
      <c r="I1039" s="631">
        <v>39413.89</v>
      </c>
      <c r="J1039" s="631">
        <v>-4393.62</v>
      </c>
    </row>
    <row r="1040" spans="1:10">
      <c r="A1040" s="619">
        <f t="shared" si="16"/>
        <v>1035</v>
      </c>
      <c r="B1040" s="126" t="s">
        <v>1942</v>
      </c>
      <c r="C1040" s="625" t="s">
        <v>921</v>
      </c>
      <c r="D1040" s="620" t="s">
        <v>1045</v>
      </c>
      <c r="E1040" s="628">
        <v>9</v>
      </c>
      <c r="F1040" s="629">
        <v>40787</v>
      </c>
      <c r="G1040" s="631">
        <v>-9153.27</v>
      </c>
      <c r="H1040" s="633">
        <v>44469</v>
      </c>
      <c r="I1040" s="631">
        <v>8237.94</v>
      </c>
      <c r="J1040" s="126">
        <v>-915.33</v>
      </c>
    </row>
    <row r="1041" spans="1:10">
      <c r="A1041" s="619">
        <f t="shared" si="16"/>
        <v>1036</v>
      </c>
      <c r="B1041" s="126" t="s">
        <v>1943</v>
      </c>
      <c r="C1041" s="625" t="s">
        <v>922</v>
      </c>
      <c r="D1041" s="620" t="s">
        <v>1045</v>
      </c>
      <c r="E1041" s="628">
        <v>8</v>
      </c>
      <c r="F1041" s="629">
        <v>40787</v>
      </c>
      <c r="G1041" s="631">
        <v>-8150.62</v>
      </c>
      <c r="H1041" s="633">
        <v>44469</v>
      </c>
      <c r="I1041" s="631">
        <v>7335.55</v>
      </c>
      <c r="J1041" s="126">
        <v>-815.07</v>
      </c>
    </row>
    <row r="1042" spans="1:10">
      <c r="A1042" s="619">
        <f t="shared" si="16"/>
        <v>1037</v>
      </c>
      <c r="B1042" s="126" t="s">
        <v>1944</v>
      </c>
      <c r="C1042" s="625" t="s">
        <v>909</v>
      </c>
      <c r="D1042" s="620" t="s">
        <v>1045</v>
      </c>
      <c r="E1042" s="628">
        <v>1</v>
      </c>
      <c r="F1042" s="629">
        <v>40819</v>
      </c>
      <c r="G1042" s="631">
        <v>-1011.83</v>
      </c>
      <c r="H1042" s="633">
        <v>44469</v>
      </c>
      <c r="I1042" s="126">
        <v>910.65</v>
      </c>
      <c r="J1042" s="126">
        <v>-101.18</v>
      </c>
    </row>
    <row r="1043" spans="1:10">
      <c r="A1043" s="619">
        <f t="shared" si="16"/>
        <v>1038</v>
      </c>
      <c r="B1043" s="126" t="s">
        <v>1945</v>
      </c>
      <c r="C1043" s="625" t="s">
        <v>910</v>
      </c>
      <c r="D1043" s="620" t="s">
        <v>1045</v>
      </c>
      <c r="E1043" s="628">
        <v>10</v>
      </c>
      <c r="F1043" s="629">
        <v>40819</v>
      </c>
      <c r="G1043" s="631">
        <v>-10131.06</v>
      </c>
      <c r="H1043" s="633">
        <v>44377</v>
      </c>
      <c r="I1043" s="631">
        <v>9096.0300000000007</v>
      </c>
      <c r="J1043" s="631">
        <v>-1035.03</v>
      </c>
    </row>
    <row r="1044" spans="1:10">
      <c r="A1044" s="619">
        <f t="shared" si="16"/>
        <v>1039</v>
      </c>
      <c r="B1044" s="126" t="s">
        <v>1946</v>
      </c>
      <c r="C1044" s="625" t="s">
        <v>911</v>
      </c>
      <c r="D1044" s="620" t="s">
        <v>1045</v>
      </c>
      <c r="E1044" s="628">
        <v>8</v>
      </c>
      <c r="F1044" s="629">
        <v>40819</v>
      </c>
      <c r="G1044" s="631">
        <v>-8094.06</v>
      </c>
      <c r="H1044" s="633">
        <v>44377</v>
      </c>
      <c r="I1044" s="631">
        <v>7273.7</v>
      </c>
      <c r="J1044" s="126">
        <v>-820.36</v>
      </c>
    </row>
    <row r="1045" spans="1:10">
      <c r="A1045" s="619">
        <f t="shared" si="16"/>
        <v>1040</v>
      </c>
      <c r="B1045" s="126" t="s">
        <v>1947</v>
      </c>
      <c r="C1045" s="625" t="s">
        <v>912</v>
      </c>
      <c r="D1045" s="620" t="s">
        <v>1045</v>
      </c>
      <c r="E1045" s="628">
        <v>10</v>
      </c>
      <c r="F1045" s="629">
        <v>40819</v>
      </c>
      <c r="G1045" s="631">
        <v>-10123.1</v>
      </c>
      <c r="H1045" s="633">
        <v>44469</v>
      </c>
      <c r="I1045" s="631">
        <v>9110.7999999999993</v>
      </c>
      <c r="J1045" s="631">
        <v>-1012.3</v>
      </c>
    </row>
    <row r="1046" spans="1:10">
      <c r="A1046" s="619">
        <f t="shared" si="16"/>
        <v>1041</v>
      </c>
      <c r="B1046" s="126" t="s">
        <v>1948</v>
      </c>
      <c r="C1046" s="625" t="s">
        <v>913</v>
      </c>
      <c r="D1046" s="620" t="s">
        <v>1045</v>
      </c>
      <c r="E1046" s="628">
        <v>1</v>
      </c>
      <c r="F1046" s="629">
        <v>40819</v>
      </c>
      <c r="G1046" s="631">
        <v>-1011.83</v>
      </c>
      <c r="H1046" s="633">
        <v>44469</v>
      </c>
      <c r="I1046" s="126">
        <v>910.65</v>
      </c>
      <c r="J1046" s="126">
        <v>-101.18</v>
      </c>
    </row>
    <row r="1047" spans="1:10">
      <c r="A1047" s="619">
        <f t="shared" si="16"/>
        <v>1042</v>
      </c>
      <c r="B1047" s="126" t="s">
        <v>1949</v>
      </c>
      <c r="C1047" s="625" t="s">
        <v>914</v>
      </c>
      <c r="D1047" s="620" t="s">
        <v>1045</v>
      </c>
      <c r="E1047" s="628">
        <v>6</v>
      </c>
      <c r="F1047" s="629">
        <v>40819</v>
      </c>
      <c r="G1047" s="631">
        <v>-6082.18</v>
      </c>
      <c r="H1047" s="633">
        <v>44377</v>
      </c>
      <c r="I1047" s="631">
        <v>5452.03</v>
      </c>
      <c r="J1047" s="126">
        <v>-630.15</v>
      </c>
    </row>
    <row r="1048" spans="1:10">
      <c r="A1048" s="619">
        <f t="shared" si="16"/>
        <v>1043</v>
      </c>
      <c r="B1048" s="126" t="s">
        <v>1950</v>
      </c>
      <c r="C1048" s="625" t="s">
        <v>915</v>
      </c>
      <c r="D1048" s="620" t="s">
        <v>1045</v>
      </c>
      <c r="E1048" s="628">
        <v>22</v>
      </c>
      <c r="F1048" s="629">
        <v>40819</v>
      </c>
      <c r="G1048" s="631">
        <v>-22306.18</v>
      </c>
      <c r="H1048" s="633">
        <v>44377</v>
      </c>
      <c r="I1048" s="631">
        <v>20064.57</v>
      </c>
      <c r="J1048" s="631">
        <v>-2241.61</v>
      </c>
    </row>
    <row r="1049" spans="1:10">
      <c r="A1049" s="619">
        <f t="shared" si="16"/>
        <v>1044</v>
      </c>
      <c r="B1049" s="126" t="s">
        <v>1951</v>
      </c>
      <c r="C1049" s="625" t="s">
        <v>916</v>
      </c>
      <c r="D1049" s="620" t="s">
        <v>1045</v>
      </c>
      <c r="E1049" s="628">
        <v>26</v>
      </c>
      <c r="F1049" s="629">
        <v>40819</v>
      </c>
      <c r="G1049" s="631">
        <v>-26333.759999999998</v>
      </c>
      <c r="H1049" s="633">
        <v>44377</v>
      </c>
      <c r="I1049" s="631">
        <v>23689.4</v>
      </c>
      <c r="J1049" s="631">
        <v>-2644.36</v>
      </c>
    </row>
    <row r="1050" spans="1:10">
      <c r="A1050" s="619">
        <f t="shared" si="16"/>
        <v>1045</v>
      </c>
      <c r="B1050" s="126" t="s">
        <v>1952</v>
      </c>
      <c r="C1050" s="625" t="s">
        <v>917</v>
      </c>
      <c r="D1050" s="620" t="s">
        <v>1045</v>
      </c>
      <c r="E1050" s="628">
        <v>53</v>
      </c>
      <c r="F1050" s="629">
        <v>40819</v>
      </c>
      <c r="G1050" s="631">
        <v>-53689.3</v>
      </c>
      <c r="H1050" s="633">
        <v>44377</v>
      </c>
      <c r="I1050" s="631">
        <v>48287.48</v>
      </c>
      <c r="J1050" s="631">
        <v>-5401.82</v>
      </c>
    </row>
    <row r="1051" spans="1:10">
      <c r="A1051" s="619">
        <f t="shared" si="16"/>
        <v>1046</v>
      </c>
      <c r="B1051" s="126" t="s">
        <v>1953</v>
      </c>
      <c r="C1051" s="625" t="s">
        <v>918</v>
      </c>
      <c r="D1051" s="620" t="s">
        <v>1045</v>
      </c>
      <c r="E1051" s="628">
        <v>6</v>
      </c>
      <c r="F1051" s="629">
        <v>40819</v>
      </c>
      <c r="G1051" s="631">
        <v>-6078.54</v>
      </c>
      <c r="H1051" s="633">
        <v>44469</v>
      </c>
      <c r="I1051" s="631">
        <v>5470.69</v>
      </c>
      <c r="J1051" s="126">
        <v>-607.85</v>
      </c>
    </row>
    <row r="1052" spans="1:10">
      <c r="A1052" s="619">
        <f t="shared" si="16"/>
        <v>1047</v>
      </c>
      <c r="B1052" s="126" t="s">
        <v>1954</v>
      </c>
      <c r="C1052" s="625" t="s">
        <v>919</v>
      </c>
      <c r="D1052" s="620" t="s">
        <v>1045</v>
      </c>
      <c r="E1052" s="628">
        <v>11</v>
      </c>
      <c r="F1052" s="629">
        <v>40819</v>
      </c>
      <c r="G1052" s="631">
        <v>-11140.29</v>
      </c>
      <c r="H1052" s="633">
        <v>44377</v>
      </c>
      <c r="I1052" s="631">
        <v>10015.31</v>
      </c>
      <c r="J1052" s="631">
        <v>-1124.98</v>
      </c>
    </row>
    <row r="1053" spans="1:10">
      <c r="A1053" s="619">
        <f t="shared" si="16"/>
        <v>1048</v>
      </c>
      <c r="B1053" s="126" t="s">
        <v>1955</v>
      </c>
      <c r="C1053" s="625" t="s">
        <v>920</v>
      </c>
      <c r="D1053" s="620" t="s">
        <v>1045</v>
      </c>
      <c r="E1053" s="628">
        <v>38</v>
      </c>
      <c r="F1053" s="629">
        <v>40819</v>
      </c>
      <c r="G1053" s="631">
        <v>-38545.96</v>
      </c>
      <c r="H1053" s="633">
        <v>44377</v>
      </c>
      <c r="I1053" s="631">
        <v>34602.94</v>
      </c>
      <c r="J1053" s="631">
        <v>-3943.02</v>
      </c>
    </row>
    <row r="1054" spans="1:10">
      <c r="A1054" s="619">
        <f t="shared" si="16"/>
        <v>1049</v>
      </c>
      <c r="B1054" s="126" t="s">
        <v>1956</v>
      </c>
      <c r="C1054" s="625" t="s">
        <v>921</v>
      </c>
      <c r="D1054" s="620" t="s">
        <v>1045</v>
      </c>
      <c r="E1054" s="628">
        <v>5</v>
      </c>
      <c r="F1054" s="629">
        <v>40819</v>
      </c>
      <c r="G1054" s="631">
        <v>-5065</v>
      </c>
      <c r="H1054" s="633">
        <v>44469</v>
      </c>
      <c r="I1054" s="631">
        <v>4558.51</v>
      </c>
      <c r="J1054" s="126">
        <v>-506.49</v>
      </c>
    </row>
    <row r="1055" spans="1:10">
      <c r="A1055" s="619">
        <f t="shared" si="16"/>
        <v>1050</v>
      </c>
      <c r="B1055" s="126" t="s">
        <v>1957</v>
      </c>
      <c r="C1055" s="625" t="s">
        <v>922</v>
      </c>
      <c r="D1055" s="620" t="s">
        <v>1045</v>
      </c>
      <c r="E1055" s="628">
        <v>4</v>
      </c>
      <c r="F1055" s="629">
        <v>40819</v>
      </c>
      <c r="G1055" s="631">
        <v>-4051.34</v>
      </c>
      <c r="H1055" s="633">
        <v>44469</v>
      </c>
      <c r="I1055" s="631">
        <v>3646.2</v>
      </c>
      <c r="J1055" s="126">
        <v>-405.14</v>
      </c>
    </row>
    <row r="1056" spans="1:10">
      <c r="A1056" s="619">
        <f t="shared" si="16"/>
        <v>1051</v>
      </c>
      <c r="B1056" s="126" t="s">
        <v>1958</v>
      </c>
      <c r="C1056" s="625" t="s">
        <v>909</v>
      </c>
      <c r="D1056" s="620" t="s">
        <v>1045</v>
      </c>
      <c r="E1056" s="628">
        <v>8</v>
      </c>
      <c r="F1056" s="629">
        <v>40848</v>
      </c>
      <c r="G1056" s="631">
        <v>-8067.02</v>
      </c>
      <c r="H1056" s="633">
        <v>44377</v>
      </c>
      <c r="I1056" s="631">
        <v>7223.31</v>
      </c>
      <c r="J1056" s="126">
        <v>-843.71</v>
      </c>
    </row>
    <row r="1057" spans="1:10">
      <c r="A1057" s="619">
        <f t="shared" si="16"/>
        <v>1052</v>
      </c>
      <c r="B1057" s="126" t="s">
        <v>1959</v>
      </c>
      <c r="C1057" s="625" t="s">
        <v>910</v>
      </c>
      <c r="D1057" s="620" t="s">
        <v>1045</v>
      </c>
      <c r="E1057" s="628">
        <v>11</v>
      </c>
      <c r="F1057" s="629">
        <v>40848</v>
      </c>
      <c r="G1057" s="631">
        <v>-11096.38</v>
      </c>
      <c r="H1057" s="633">
        <v>44377</v>
      </c>
      <c r="I1057" s="631">
        <v>9968.25</v>
      </c>
      <c r="J1057" s="631">
        <v>-1128.1300000000001</v>
      </c>
    </row>
    <row r="1058" spans="1:10">
      <c r="A1058" s="619">
        <f t="shared" si="16"/>
        <v>1053</v>
      </c>
      <c r="B1058" s="126" t="s">
        <v>1960</v>
      </c>
      <c r="C1058" s="625" t="s">
        <v>911</v>
      </c>
      <c r="D1058" s="620" t="s">
        <v>1045</v>
      </c>
      <c r="E1058" s="628">
        <v>3</v>
      </c>
      <c r="F1058" s="629">
        <v>40848</v>
      </c>
      <c r="G1058" s="631">
        <v>-3028.03</v>
      </c>
      <c r="H1058" s="633">
        <v>44469</v>
      </c>
      <c r="I1058" s="631">
        <v>2725.23</v>
      </c>
      <c r="J1058" s="126">
        <v>-302.8</v>
      </c>
    </row>
    <row r="1059" spans="1:10">
      <c r="A1059" s="619">
        <f t="shared" si="16"/>
        <v>1054</v>
      </c>
      <c r="B1059" s="126" t="s">
        <v>1961</v>
      </c>
      <c r="C1059" s="625" t="s">
        <v>912</v>
      </c>
      <c r="D1059" s="620" t="s">
        <v>1045</v>
      </c>
      <c r="E1059" s="628">
        <v>5</v>
      </c>
      <c r="F1059" s="629">
        <v>40848</v>
      </c>
      <c r="G1059" s="631">
        <v>-5044.8900000000003</v>
      </c>
      <c r="H1059" s="633">
        <v>44469</v>
      </c>
      <c r="I1059" s="631">
        <v>4540.41</v>
      </c>
      <c r="J1059" s="126">
        <v>-504.48</v>
      </c>
    </row>
    <row r="1060" spans="1:10">
      <c r="A1060" s="619">
        <f t="shared" si="16"/>
        <v>1055</v>
      </c>
      <c r="B1060" s="126" t="s">
        <v>1962</v>
      </c>
      <c r="C1060" s="625" t="s">
        <v>913</v>
      </c>
      <c r="D1060" s="620" t="s">
        <v>1045</v>
      </c>
      <c r="E1060" s="628">
        <v>4</v>
      </c>
      <c r="F1060" s="629">
        <v>40848</v>
      </c>
      <c r="G1060" s="631">
        <v>-4035.14</v>
      </c>
      <c r="H1060" s="633">
        <v>44561</v>
      </c>
      <c r="I1060" s="631">
        <v>3631.63</v>
      </c>
      <c r="J1060" s="126">
        <v>-403.51</v>
      </c>
    </row>
    <row r="1061" spans="1:10">
      <c r="A1061" s="619">
        <f t="shared" si="16"/>
        <v>1056</v>
      </c>
      <c r="B1061" s="126" t="s">
        <v>1963</v>
      </c>
      <c r="C1061" s="625" t="s">
        <v>914</v>
      </c>
      <c r="D1061" s="620" t="s">
        <v>1045</v>
      </c>
      <c r="E1061" s="628">
        <v>14</v>
      </c>
      <c r="F1061" s="629">
        <v>40848</v>
      </c>
      <c r="G1061" s="631">
        <v>-14117.02</v>
      </c>
      <c r="H1061" s="633">
        <v>44469</v>
      </c>
      <c r="I1061" s="631">
        <v>12705.33</v>
      </c>
      <c r="J1061" s="631">
        <v>-1411.69</v>
      </c>
    </row>
    <row r="1062" spans="1:10">
      <c r="A1062" s="619">
        <f t="shared" si="16"/>
        <v>1057</v>
      </c>
      <c r="B1062" s="126" t="s">
        <v>1964</v>
      </c>
      <c r="C1062" s="625" t="s">
        <v>915</v>
      </c>
      <c r="D1062" s="620" t="s">
        <v>1045</v>
      </c>
      <c r="E1062" s="628">
        <v>44</v>
      </c>
      <c r="F1062" s="629">
        <v>40848</v>
      </c>
      <c r="G1062" s="631">
        <v>-44375.07</v>
      </c>
      <c r="H1062" s="633">
        <v>44377</v>
      </c>
      <c r="I1062" s="631">
        <v>39807.96</v>
      </c>
      <c r="J1062" s="631">
        <v>-4567.1099999999997</v>
      </c>
    </row>
    <row r="1063" spans="1:10">
      <c r="A1063" s="619">
        <f t="shared" si="16"/>
        <v>1058</v>
      </c>
      <c r="B1063" s="126" t="s">
        <v>1965</v>
      </c>
      <c r="C1063" s="625" t="s">
        <v>916</v>
      </c>
      <c r="D1063" s="620" t="s">
        <v>1045</v>
      </c>
      <c r="E1063" s="628">
        <v>36</v>
      </c>
      <c r="F1063" s="629">
        <v>40849</v>
      </c>
      <c r="G1063" s="631">
        <v>-36300.97</v>
      </c>
      <c r="H1063" s="633">
        <v>44377</v>
      </c>
      <c r="I1063" s="631">
        <v>32652.11</v>
      </c>
      <c r="J1063" s="631">
        <v>-3648.86</v>
      </c>
    </row>
    <row r="1064" spans="1:10">
      <c r="A1064" s="619">
        <f t="shared" si="16"/>
        <v>1059</v>
      </c>
      <c r="B1064" s="126" t="s">
        <v>1966</v>
      </c>
      <c r="C1064" s="625" t="s">
        <v>917</v>
      </c>
      <c r="D1064" s="620" t="s">
        <v>1045</v>
      </c>
      <c r="E1064" s="628">
        <v>80</v>
      </c>
      <c r="F1064" s="629">
        <v>40848</v>
      </c>
      <c r="G1064" s="631">
        <v>-80677.08</v>
      </c>
      <c r="H1064" s="633">
        <v>44377</v>
      </c>
      <c r="I1064" s="631">
        <v>72387.27</v>
      </c>
      <c r="J1064" s="631">
        <v>-8289.81</v>
      </c>
    </row>
    <row r="1065" spans="1:10">
      <c r="A1065" s="619">
        <f t="shared" si="16"/>
        <v>1060</v>
      </c>
      <c r="B1065" s="126" t="s">
        <v>1967</v>
      </c>
      <c r="C1065" s="625" t="s">
        <v>918</v>
      </c>
      <c r="D1065" s="620" t="s">
        <v>1045</v>
      </c>
      <c r="E1065" s="628">
        <v>8</v>
      </c>
      <c r="F1065" s="629">
        <v>40848</v>
      </c>
      <c r="G1065" s="631">
        <v>-8067.04</v>
      </c>
      <c r="H1065" s="633">
        <v>44469</v>
      </c>
      <c r="I1065" s="631">
        <v>7260.33</v>
      </c>
      <c r="J1065" s="126">
        <v>-806.71</v>
      </c>
    </row>
    <row r="1066" spans="1:10">
      <c r="A1066" s="619">
        <f t="shared" si="16"/>
        <v>1061</v>
      </c>
      <c r="B1066" s="126" t="s">
        <v>1968</v>
      </c>
      <c r="C1066" s="625" t="s">
        <v>919</v>
      </c>
      <c r="D1066" s="620" t="s">
        <v>1045</v>
      </c>
      <c r="E1066" s="628">
        <v>25</v>
      </c>
      <c r="F1066" s="629">
        <v>40848</v>
      </c>
      <c r="G1066" s="631">
        <v>-25208.91</v>
      </c>
      <c r="H1066" s="633">
        <v>44377</v>
      </c>
      <c r="I1066" s="631">
        <v>22613.99</v>
      </c>
      <c r="J1066" s="631">
        <v>-2594.92</v>
      </c>
    </row>
    <row r="1067" spans="1:10">
      <c r="A1067" s="619">
        <f t="shared" si="16"/>
        <v>1062</v>
      </c>
      <c r="B1067" s="126" t="s">
        <v>1969</v>
      </c>
      <c r="C1067" s="625" t="s">
        <v>920</v>
      </c>
      <c r="D1067" s="620" t="s">
        <v>1045</v>
      </c>
      <c r="E1067" s="628">
        <v>43</v>
      </c>
      <c r="F1067" s="629">
        <v>40848</v>
      </c>
      <c r="G1067" s="631">
        <v>-43370.19</v>
      </c>
      <c r="H1067" s="633">
        <v>44377</v>
      </c>
      <c r="I1067" s="631">
        <v>38959.129999999997</v>
      </c>
      <c r="J1067" s="631">
        <v>-4411.0600000000004</v>
      </c>
    </row>
    <row r="1068" spans="1:10">
      <c r="A1068" s="619">
        <f t="shared" si="16"/>
        <v>1063</v>
      </c>
      <c r="B1068" s="126" t="s">
        <v>1970</v>
      </c>
      <c r="C1068" s="625" t="s">
        <v>921</v>
      </c>
      <c r="D1068" s="620" t="s">
        <v>1045</v>
      </c>
      <c r="E1068" s="628">
        <v>13</v>
      </c>
      <c r="F1068" s="629">
        <v>40848</v>
      </c>
      <c r="G1068" s="631">
        <v>-13108.79</v>
      </c>
      <c r="H1068" s="633">
        <v>44469</v>
      </c>
      <c r="I1068" s="631">
        <v>11797.91</v>
      </c>
      <c r="J1068" s="631">
        <v>-1310.88</v>
      </c>
    </row>
    <row r="1069" spans="1:10">
      <c r="A1069" s="619">
        <f t="shared" si="16"/>
        <v>1064</v>
      </c>
      <c r="B1069" s="126" t="s">
        <v>1971</v>
      </c>
      <c r="C1069" s="625" t="s">
        <v>922</v>
      </c>
      <c r="D1069" s="620" t="s">
        <v>1045</v>
      </c>
      <c r="E1069" s="628">
        <v>3</v>
      </c>
      <c r="F1069" s="629">
        <v>40848</v>
      </c>
      <c r="G1069" s="631">
        <v>-3025.09</v>
      </c>
      <c r="H1069" s="633">
        <v>44469</v>
      </c>
      <c r="I1069" s="631">
        <v>2722.57</v>
      </c>
      <c r="J1069" s="126">
        <v>-302.52</v>
      </c>
    </row>
    <row r="1070" spans="1:10">
      <c r="A1070" s="619">
        <f t="shared" si="16"/>
        <v>1065</v>
      </c>
      <c r="B1070" s="126" t="s">
        <v>1972</v>
      </c>
      <c r="C1070" s="625" t="s">
        <v>909</v>
      </c>
      <c r="D1070" s="620" t="s">
        <v>1045</v>
      </c>
      <c r="E1070" s="628">
        <v>10</v>
      </c>
      <c r="F1070" s="629">
        <v>40878</v>
      </c>
      <c r="G1070" s="631">
        <v>-10062.959999999999</v>
      </c>
      <c r="H1070" s="633">
        <v>44469</v>
      </c>
      <c r="I1070" s="631">
        <v>9046.2199999999993</v>
      </c>
      <c r="J1070" s="631">
        <v>-1016.74</v>
      </c>
    </row>
    <row r="1071" spans="1:10">
      <c r="A1071" s="619">
        <f t="shared" si="16"/>
        <v>1066</v>
      </c>
      <c r="B1071" s="126" t="s">
        <v>1973</v>
      </c>
      <c r="C1071" s="625" t="s">
        <v>910</v>
      </c>
      <c r="D1071" s="620" t="s">
        <v>1045</v>
      </c>
      <c r="E1071" s="628">
        <v>26</v>
      </c>
      <c r="F1071" s="629">
        <v>40878</v>
      </c>
      <c r="G1071" s="631">
        <v>-26177.77</v>
      </c>
      <c r="H1071" s="633">
        <v>44377</v>
      </c>
      <c r="I1071" s="631">
        <v>23495.39</v>
      </c>
      <c r="J1071" s="631">
        <v>-2682.38</v>
      </c>
    </row>
    <row r="1072" spans="1:10">
      <c r="A1072" s="619">
        <f t="shared" si="16"/>
        <v>1067</v>
      </c>
      <c r="B1072" s="126" t="s">
        <v>1974</v>
      </c>
      <c r="C1072" s="625" t="s">
        <v>911</v>
      </c>
      <c r="D1072" s="620" t="s">
        <v>1045</v>
      </c>
      <c r="E1072" s="628">
        <v>6</v>
      </c>
      <c r="F1072" s="629">
        <v>40878</v>
      </c>
      <c r="G1072" s="631">
        <v>-6040.42</v>
      </c>
      <c r="H1072" s="633">
        <v>44469</v>
      </c>
      <c r="I1072" s="631">
        <v>5429.42</v>
      </c>
      <c r="J1072" s="126">
        <v>-611</v>
      </c>
    </row>
    <row r="1073" spans="1:10">
      <c r="A1073" s="619">
        <f t="shared" si="16"/>
        <v>1068</v>
      </c>
      <c r="B1073" s="126" t="s">
        <v>1975</v>
      </c>
      <c r="C1073" s="625" t="s">
        <v>912</v>
      </c>
      <c r="D1073" s="620" t="s">
        <v>1045</v>
      </c>
      <c r="E1073" s="628">
        <v>16</v>
      </c>
      <c r="F1073" s="629">
        <v>40878</v>
      </c>
      <c r="G1073" s="631">
        <v>-16104.14</v>
      </c>
      <c r="H1073" s="633">
        <v>44377</v>
      </c>
      <c r="I1073" s="631">
        <v>14436.08</v>
      </c>
      <c r="J1073" s="631">
        <v>-1668.06</v>
      </c>
    </row>
    <row r="1074" spans="1:10">
      <c r="A1074" s="619">
        <f t="shared" si="16"/>
        <v>1069</v>
      </c>
      <c r="B1074" s="126" t="s">
        <v>1976</v>
      </c>
      <c r="C1074" s="625" t="s">
        <v>913</v>
      </c>
      <c r="D1074" s="620" t="s">
        <v>1045</v>
      </c>
      <c r="E1074" s="628">
        <v>6</v>
      </c>
      <c r="F1074" s="629">
        <v>40878</v>
      </c>
      <c r="G1074" s="631">
        <v>-6041.7</v>
      </c>
      <c r="H1074" s="633">
        <v>44469</v>
      </c>
      <c r="I1074" s="631">
        <v>5427.09</v>
      </c>
      <c r="J1074" s="126">
        <v>-614.61</v>
      </c>
    </row>
    <row r="1075" spans="1:10">
      <c r="A1075" s="619">
        <f t="shared" si="16"/>
        <v>1070</v>
      </c>
      <c r="B1075" s="126" t="s">
        <v>1977</v>
      </c>
      <c r="C1075" s="625" t="s">
        <v>914</v>
      </c>
      <c r="D1075" s="620" t="s">
        <v>1045</v>
      </c>
      <c r="E1075" s="628">
        <v>12</v>
      </c>
      <c r="F1075" s="629">
        <v>40878</v>
      </c>
      <c r="G1075" s="631">
        <v>-12076.17</v>
      </c>
      <c r="H1075" s="633">
        <v>44469</v>
      </c>
      <c r="I1075" s="631">
        <v>10844.17</v>
      </c>
      <c r="J1075" s="631">
        <v>-1232</v>
      </c>
    </row>
    <row r="1076" spans="1:10">
      <c r="A1076" s="619">
        <f t="shared" si="16"/>
        <v>1071</v>
      </c>
      <c r="B1076" s="126" t="s">
        <v>1978</v>
      </c>
      <c r="C1076" s="625" t="s">
        <v>915</v>
      </c>
      <c r="D1076" s="620" t="s">
        <v>1045</v>
      </c>
      <c r="E1076" s="628">
        <v>34</v>
      </c>
      <c r="F1076" s="629">
        <v>40878</v>
      </c>
      <c r="G1076" s="631">
        <v>-34233.9</v>
      </c>
      <c r="H1076" s="633">
        <v>44377</v>
      </c>
      <c r="I1076" s="631">
        <v>30637.08</v>
      </c>
      <c r="J1076" s="631">
        <v>-3596.82</v>
      </c>
    </row>
    <row r="1077" spans="1:10">
      <c r="A1077" s="619">
        <f t="shared" si="16"/>
        <v>1072</v>
      </c>
      <c r="B1077" s="126" t="s">
        <v>1979</v>
      </c>
      <c r="C1077" s="625" t="s">
        <v>916</v>
      </c>
      <c r="D1077" s="620" t="s">
        <v>1045</v>
      </c>
      <c r="E1077" s="628">
        <v>32</v>
      </c>
      <c r="F1077" s="629">
        <v>40878</v>
      </c>
      <c r="G1077" s="631">
        <v>-32228.080000000002</v>
      </c>
      <c r="H1077" s="633">
        <v>44377</v>
      </c>
      <c r="I1077" s="631">
        <v>28865.119999999999</v>
      </c>
      <c r="J1077" s="631">
        <v>-3362.96</v>
      </c>
    </row>
    <row r="1078" spans="1:10">
      <c r="A1078" s="619">
        <f t="shared" si="16"/>
        <v>1073</v>
      </c>
      <c r="B1078" s="126" t="s">
        <v>1980</v>
      </c>
      <c r="C1078" s="625" t="s">
        <v>917</v>
      </c>
      <c r="D1078" s="620" t="s">
        <v>1045</v>
      </c>
      <c r="E1078" s="628">
        <v>38</v>
      </c>
      <c r="F1078" s="629">
        <v>40878</v>
      </c>
      <c r="G1078" s="631">
        <v>-38277.769999999997</v>
      </c>
      <c r="H1078" s="633">
        <v>44377</v>
      </c>
      <c r="I1078" s="631">
        <v>34308.28</v>
      </c>
      <c r="J1078" s="631">
        <v>-3969.49</v>
      </c>
    </row>
    <row r="1079" spans="1:10">
      <c r="A1079" s="619">
        <f t="shared" si="16"/>
        <v>1074</v>
      </c>
      <c r="B1079" s="126" t="s">
        <v>1981</v>
      </c>
      <c r="C1079" s="625" t="s">
        <v>918</v>
      </c>
      <c r="D1079" s="620" t="s">
        <v>1045</v>
      </c>
      <c r="E1079" s="628">
        <v>9</v>
      </c>
      <c r="F1079" s="629">
        <v>40878</v>
      </c>
      <c r="G1079" s="631">
        <v>-9059.56</v>
      </c>
      <c r="H1079" s="633">
        <v>44469</v>
      </c>
      <c r="I1079" s="631">
        <v>8136.22</v>
      </c>
      <c r="J1079" s="126">
        <v>-923.34</v>
      </c>
    </row>
    <row r="1080" spans="1:10">
      <c r="A1080" s="619">
        <f t="shared" si="16"/>
        <v>1075</v>
      </c>
      <c r="B1080" s="126" t="s">
        <v>1982</v>
      </c>
      <c r="C1080" s="625" t="s">
        <v>919</v>
      </c>
      <c r="D1080" s="620" t="s">
        <v>1045</v>
      </c>
      <c r="E1080" s="628">
        <v>24</v>
      </c>
      <c r="F1080" s="629">
        <v>40878</v>
      </c>
      <c r="G1080" s="631">
        <v>-24162.91</v>
      </c>
      <c r="H1080" s="633">
        <v>44377</v>
      </c>
      <c r="I1080" s="631">
        <v>21618.9</v>
      </c>
      <c r="J1080" s="631">
        <v>-2544.0100000000002</v>
      </c>
    </row>
    <row r="1081" spans="1:10">
      <c r="A1081" s="619">
        <f t="shared" si="16"/>
        <v>1076</v>
      </c>
      <c r="B1081" s="126" t="s">
        <v>1983</v>
      </c>
      <c r="C1081" s="625" t="s">
        <v>920</v>
      </c>
      <c r="D1081" s="620" t="s">
        <v>1045</v>
      </c>
      <c r="E1081" s="628">
        <v>35</v>
      </c>
      <c r="F1081" s="629">
        <v>40878</v>
      </c>
      <c r="G1081" s="631">
        <v>-35233.99</v>
      </c>
      <c r="H1081" s="633">
        <v>44377</v>
      </c>
      <c r="I1081" s="631">
        <v>31579.46</v>
      </c>
      <c r="J1081" s="631">
        <v>-3654.53</v>
      </c>
    </row>
    <row r="1082" spans="1:10">
      <c r="A1082" s="619">
        <f t="shared" si="16"/>
        <v>1077</v>
      </c>
      <c r="B1082" s="126" t="s">
        <v>1984</v>
      </c>
      <c r="C1082" s="625" t="s">
        <v>921</v>
      </c>
      <c r="D1082" s="620" t="s">
        <v>1045</v>
      </c>
      <c r="E1082" s="628">
        <v>3</v>
      </c>
      <c r="F1082" s="629">
        <v>40878</v>
      </c>
      <c r="G1082" s="631">
        <v>-3020.43</v>
      </c>
      <c r="H1082" s="633">
        <v>44377</v>
      </c>
      <c r="I1082" s="631">
        <v>2688.59</v>
      </c>
      <c r="J1082" s="126">
        <v>-331.84</v>
      </c>
    </row>
    <row r="1083" spans="1:10">
      <c r="A1083" s="619">
        <f t="shared" si="16"/>
        <v>1078</v>
      </c>
      <c r="B1083" s="126" t="s">
        <v>1985</v>
      </c>
      <c r="C1083" s="625" t="s">
        <v>922</v>
      </c>
      <c r="D1083" s="620" t="s">
        <v>1045</v>
      </c>
      <c r="E1083" s="628">
        <v>1</v>
      </c>
      <c r="F1083" s="629">
        <v>40878</v>
      </c>
      <c r="G1083" s="631">
        <v>-1007.24</v>
      </c>
      <c r="H1083" s="633">
        <v>44561</v>
      </c>
      <c r="I1083" s="126">
        <v>906.51</v>
      </c>
      <c r="J1083" s="126">
        <v>-100.73</v>
      </c>
    </row>
    <row r="1084" spans="1:10">
      <c r="A1084" s="619">
        <f t="shared" si="16"/>
        <v>1079</v>
      </c>
      <c r="B1084" s="126" t="s">
        <v>1986</v>
      </c>
      <c r="C1084" s="625" t="s">
        <v>909</v>
      </c>
      <c r="D1084" s="620" t="s">
        <v>1045</v>
      </c>
      <c r="E1084" s="628">
        <v>5</v>
      </c>
      <c r="F1084" s="629">
        <v>40910</v>
      </c>
      <c r="G1084" s="631">
        <v>-5013.5200000000004</v>
      </c>
      <c r="H1084" s="633">
        <v>44469</v>
      </c>
      <c r="I1084" s="631">
        <v>4465.03</v>
      </c>
      <c r="J1084" s="126">
        <v>-548.49</v>
      </c>
    </row>
    <row r="1085" spans="1:10">
      <c r="A1085" s="619">
        <f t="shared" si="16"/>
        <v>1080</v>
      </c>
      <c r="B1085" s="126" t="s">
        <v>1987</v>
      </c>
      <c r="C1085" s="625" t="s">
        <v>910</v>
      </c>
      <c r="D1085" s="620" t="s">
        <v>1045</v>
      </c>
      <c r="E1085" s="628">
        <v>15</v>
      </c>
      <c r="F1085" s="629">
        <v>40910</v>
      </c>
      <c r="G1085" s="631">
        <v>-15035.54</v>
      </c>
      <c r="H1085" s="633">
        <v>44377</v>
      </c>
      <c r="I1085" s="631">
        <v>13357.7</v>
      </c>
      <c r="J1085" s="631">
        <v>-1677.84</v>
      </c>
    </row>
    <row r="1086" spans="1:10">
      <c r="A1086" s="619">
        <f t="shared" si="16"/>
        <v>1081</v>
      </c>
      <c r="B1086" s="126" t="s">
        <v>1988</v>
      </c>
      <c r="C1086" s="625" t="s">
        <v>911</v>
      </c>
      <c r="D1086" s="620" t="s">
        <v>1045</v>
      </c>
      <c r="E1086" s="628">
        <v>13</v>
      </c>
      <c r="F1086" s="629">
        <v>40910</v>
      </c>
      <c r="G1086" s="631">
        <v>-13033.29</v>
      </c>
      <c r="H1086" s="633">
        <v>44377</v>
      </c>
      <c r="I1086" s="631">
        <v>11578.62</v>
      </c>
      <c r="J1086" s="631">
        <v>-1454.67</v>
      </c>
    </row>
    <row r="1087" spans="1:10">
      <c r="A1087" s="619">
        <f t="shared" si="16"/>
        <v>1082</v>
      </c>
      <c r="B1087" s="126" t="s">
        <v>1989</v>
      </c>
      <c r="C1087" s="625" t="s">
        <v>912</v>
      </c>
      <c r="D1087" s="620" t="s">
        <v>1045</v>
      </c>
      <c r="E1087" s="628">
        <v>12</v>
      </c>
      <c r="F1087" s="629">
        <v>40910</v>
      </c>
      <c r="G1087" s="631">
        <v>-12043.47</v>
      </c>
      <c r="H1087" s="633">
        <v>44377</v>
      </c>
      <c r="I1087" s="631">
        <v>10745.63</v>
      </c>
      <c r="J1087" s="631">
        <v>-1297.8399999999999</v>
      </c>
    </row>
    <row r="1088" spans="1:10">
      <c r="A1088" s="619">
        <f t="shared" si="16"/>
        <v>1083</v>
      </c>
      <c r="B1088" s="126" t="s">
        <v>1990</v>
      </c>
      <c r="C1088" s="625" t="s">
        <v>913</v>
      </c>
      <c r="D1088" s="620" t="s">
        <v>1045</v>
      </c>
      <c r="E1088" s="628">
        <v>1</v>
      </c>
      <c r="F1088" s="629">
        <v>40910</v>
      </c>
      <c r="G1088" s="631">
        <v>-1005.71</v>
      </c>
      <c r="H1088" s="633">
        <v>44561</v>
      </c>
      <c r="I1088" s="126">
        <v>905.14</v>
      </c>
      <c r="J1088" s="126">
        <v>-100.57</v>
      </c>
    </row>
    <row r="1089" spans="1:10">
      <c r="A1089" s="619">
        <f t="shared" si="16"/>
        <v>1084</v>
      </c>
      <c r="B1089" s="126" t="s">
        <v>1991</v>
      </c>
      <c r="C1089" s="625" t="s">
        <v>914</v>
      </c>
      <c r="D1089" s="620" t="s">
        <v>1045</v>
      </c>
      <c r="E1089" s="628">
        <v>13</v>
      </c>
      <c r="F1089" s="629">
        <v>40910</v>
      </c>
      <c r="G1089" s="631">
        <v>-13054.19</v>
      </c>
      <c r="H1089" s="633">
        <v>44469</v>
      </c>
      <c r="I1089" s="631">
        <v>11677.92</v>
      </c>
      <c r="J1089" s="631">
        <v>-1376.27</v>
      </c>
    </row>
    <row r="1090" spans="1:10">
      <c r="A1090" s="619">
        <f t="shared" si="16"/>
        <v>1085</v>
      </c>
      <c r="B1090" s="126" t="s">
        <v>1992</v>
      </c>
      <c r="C1090" s="625" t="s">
        <v>915</v>
      </c>
      <c r="D1090" s="620" t="s">
        <v>1045</v>
      </c>
      <c r="E1090" s="628">
        <v>31</v>
      </c>
      <c r="F1090" s="629">
        <v>40910</v>
      </c>
      <c r="G1090" s="631">
        <v>-31096.84</v>
      </c>
      <c r="H1090" s="633">
        <v>44377</v>
      </c>
      <c r="I1090" s="631">
        <v>27764.61</v>
      </c>
      <c r="J1090" s="631">
        <v>-3332.23</v>
      </c>
    </row>
    <row r="1091" spans="1:10">
      <c r="A1091" s="619">
        <f t="shared" si="16"/>
        <v>1086</v>
      </c>
      <c r="B1091" s="126" t="s">
        <v>1993</v>
      </c>
      <c r="C1091" s="625" t="s">
        <v>916</v>
      </c>
      <c r="D1091" s="620" t="s">
        <v>1045</v>
      </c>
      <c r="E1091" s="628">
        <v>22</v>
      </c>
      <c r="F1091" s="629">
        <v>40910</v>
      </c>
      <c r="G1091" s="631">
        <v>-22075.52</v>
      </c>
      <c r="H1091" s="633">
        <v>44377</v>
      </c>
      <c r="I1091" s="631">
        <v>19715.5</v>
      </c>
      <c r="J1091" s="631">
        <v>-2360.02</v>
      </c>
    </row>
    <row r="1092" spans="1:10">
      <c r="A1092" s="619">
        <f t="shared" si="16"/>
        <v>1087</v>
      </c>
      <c r="B1092" s="126" t="s">
        <v>1994</v>
      </c>
      <c r="C1092" s="625" t="s">
        <v>917</v>
      </c>
      <c r="D1092" s="620" t="s">
        <v>1045</v>
      </c>
      <c r="E1092" s="628">
        <v>21</v>
      </c>
      <c r="F1092" s="629">
        <v>40911</v>
      </c>
      <c r="G1092" s="631">
        <v>-21074.82</v>
      </c>
      <c r="H1092" s="633">
        <v>44469</v>
      </c>
      <c r="I1092" s="631">
        <v>18882.810000000001</v>
      </c>
      <c r="J1092" s="631">
        <v>-2192.0100000000002</v>
      </c>
    </row>
    <row r="1093" spans="1:10">
      <c r="A1093" s="619">
        <f t="shared" si="16"/>
        <v>1088</v>
      </c>
      <c r="B1093" s="126" t="s">
        <v>1995</v>
      </c>
      <c r="C1093" s="625" t="s">
        <v>918</v>
      </c>
      <c r="D1093" s="620" t="s">
        <v>1045</v>
      </c>
      <c r="E1093" s="628">
        <v>9</v>
      </c>
      <c r="F1093" s="629">
        <v>40910</v>
      </c>
      <c r="G1093" s="631">
        <v>-9012.69</v>
      </c>
      <c r="H1093" s="633">
        <v>44377</v>
      </c>
      <c r="I1093" s="631">
        <v>7995.52</v>
      </c>
      <c r="J1093" s="631">
        <v>-1017.17</v>
      </c>
    </row>
    <row r="1094" spans="1:10">
      <c r="A1094" s="619">
        <f t="shared" si="16"/>
        <v>1089</v>
      </c>
      <c r="B1094" s="126" t="s">
        <v>1996</v>
      </c>
      <c r="C1094" s="625" t="s">
        <v>919</v>
      </c>
      <c r="D1094" s="620" t="s">
        <v>1045</v>
      </c>
      <c r="E1094" s="628">
        <v>18</v>
      </c>
      <c r="F1094" s="629">
        <v>40910</v>
      </c>
      <c r="G1094" s="631">
        <v>-18082.740000000002</v>
      </c>
      <c r="H1094" s="633">
        <v>44377</v>
      </c>
      <c r="I1094" s="631">
        <v>16133.54</v>
      </c>
      <c r="J1094" s="631">
        <v>-1949.2</v>
      </c>
    </row>
    <row r="1095" spans="1:10">
      <c r="A1095" s="619">
        <f t="shared" si="16"/>
        <v>1090</v>
      </c>
      <c r="B1095" s="126" t="s">
        <v>1997</v>
      </c>
      <c r="C1095" s="625" t="s">
        <v>920</v>
      </c>
      <c r="D1095" s="620" t="s">
        <v>1045</v>
      </c>
      <c r="E1095" s="628">
        <v>33</v>
      </c>
      <c r="F1095" s="629">
        <v>40910</v>
      </c>
      <c r="G1095" s="631">
        <v>-33129.68</v>
      </c>
      <c r="H1095" s="633">
        <v>44377</v>
      </c>
      <c r="I1095" s="631">
        <v>29558.44</v>
      </c>
      <c r="J1095" s="631">
        <v>-3571.24</v>
      </c>
    </row>
    <row r="1096" spans="1:10">
      <c r="A1096" s="619">
        <f t="shared" ref="A1096:A1159" si="17">A1095+1</f>
        <v>1091</v>
      </c>
      <c r="B1096" s="126" t="s">
        <v>1998</v>
      </c>
      <c r="C1096" s="625" t="s">
        <v>921</v>
      </c>
      <c r="D1096" s="620" t="s">
        <v>1045</v>
      </c>
      <c r="E1096" s="628">
        <v>8</v>
      </c>
      <c r="F1096" s="629">
        <v>40911</v>
      </c>
      <c r="G1096" s="631">
        <v>-8020.6</v>
      </c>
      <c r="H1096" s="633">
        <v>44377</v>
      </c>
      <c r="I1096" s="631">
        <v>7077.73</v>
      </c>
      <c r="J1096" s="126">
        <v>-942.87</v>
      </c>
    </row>
    <row r="1097" spans="1:10">
      <c r="A1097" s="619">
        <f t="shared" si="17"/>
        <v>1092</v>
      </c>
      <c r="B1097" s="126" t="s">
        <v>1999</v>
      </c>
      <c r="C1097" s="625" t="s">
        <v>922</v>
      </c>
      <c r="D1097" s="620" t="s">
        <v>1045</v>
      </c>
      <c r="E1097" s="628">
        <v>4</v>
      </c>
      <c r="F1097" s="629">
        <v>40910</v>
      </c>
      <c r="G1097" s="631">
        <v>-4017.83</v>
      </c>
      <c r="H1097" s="633">
        <v>44469</v>
      </c>
      <c r="I1097" s="631">
        <v>3604.22</v>
      </c>
      <c r="J1097" s="126">
        <v>-413.61</v>
      </c>
    </row>
    <row r="1098" spans="1:10">
      <c r="A1098" s="619">
        <f t="shared" si="17"/>
        <v>1093</v>
      </c>
      <c r="B1098" s="126" t="s">
        <v>2000</v>
      </c>
      <c r="C1098" s="625" t="s">
        <v>909</v>
      </c>
      <c r="D1098" s="620" t="s">
        <v>1045</v>
      </c>
      <c r="E1098" s="628">
        <v>3</v>
      </c>
      <c r="F1098" s="629">
        <v>40940</v>
      </c>
      <c r="G1098" s="631">
        <v>-3002.71</v>
      </c>
      <c r="H1098" s="633">
        <v>44377</v>
      </c>
      <c r="I1098" s="631">
        <v>2660.06</v>
      </c>
      <c r="J1098" s="126">
        <v>-342.65</v>
      </c>
    </row>
    <row r="1099" spans="1:10">
      <c r="A1099" s="619">
        <f t="shared" si="17"/>
        <v>1094</v>
      </c>
      <c r="B1099" s="126" t="s">
        <v>2001</v>
      </c>
      <c r="C1099" s="625" t="s">
        <v>910</v>
      </c>
      <c r="D1099" s="620" t="s">
        <v>1045</v>
      </c>
      <c r="E1099" s="628">
        <v>9</v>
      </c>
      <c r="F1099" s="629">
        <v>40940</v>
      </c>
      <c r="G1099" s="631">
        <v>-9006.34</v>
      </c>
      <c r="H1099" s="633">
        <v>44377</v>
      </c>
      <c r="I1099" s="631">
        <v>8004.76</v>
      </c>
      <c r="J1099" s="631">
        <v>-1001.58</v>
      </c>
    </row>
    <row r="1100" spans="1:10">
      <c r="A1100" s="619">
        <f t="shared" si="17"/>
        <v>1095</v>
      </c>
      <c r="B1100" s="126" t="s">
        <v>2002</v>
      </c>
      <c r="C1100" s="625" t="s">
        <v>911</v>
      </c>
      <c r="D1100" s="620" t="s">
        <v>1045</v>
      </c>
      <c r="E1100" s="628">
        <v>5</v>
      </c>
      <c r="F1100" s="629">
        <v>40940</v>
      </c>
      <c r="G1100" s="631">
        <v>-4994.79</v>
      </c>
      <c r="H1100" s="633">
        <v>44469</v>
      </c>
      <c r="I1100" s="631">
        <v>4417.2299999999996</v>
      </c>
      <c r="J1100" s="126">
        <v>-577.55999999999995</v>
      </c>
    </row>
    <row r="1101" spans="1:10">
      <c r="A1101" s="619">
        <f t="shared" si="17"/>
        <v>1096</v>
      </c>
      <c r="B1101" s="126" t="s">
        <v>2003</v>
      </c>
      <c r="C1101" s="625" t="s">
        <v>912</v>
      </c>
      <c r="D1101" s="620" t="s">
        <v>1045</v>
      </c>
      <c r="E1101" s="628">
        <v>6</v>
      </c>
      <c r="F1101" s="629">
        <v>40940</v>
      </c>
      <c r="G1101" s="631">
        <v>-6001.37</v>
      </c>
      <c r="H1101" s="633">
        <v>44469</v>
      </c>
      <c r="I1101" s="631">
        <v>5342.61</v>
      </c>
      <c r="J1101" s="126">
        <v>-658.76</v>
      </c>
    </row>
    <row r="1102" spans="1:10">
      <c r="A1102" s="619">
        <f t="shared" si="17"/>
        <v>1097</v>
      </c>
      <c r="B1102" s="126" t="s">
        <v>2004</v>
      </c>
      <c r="C1102" s="625" t="s">
        <v>914</v>
      </c>
      <c r="D1102" s="620" t="s">
        <v>1045</v>
      </c>
      <c r="E1102" s="628">
        <v>5</v>
      </c>
      <c r="F1102" s="629">
        <v>40940</v>
      </c>
      <c r="G1102" s="631">
        <v>-5010.76</v>
      </c>
      <c r="H1102" s="633">
        <v>44469</v>
      </c>
      <c r="I1102" s="631">
        <v>4411.7299999999996</v>
      </c>
      <c r="J1102" s="126">
        <v>-599.03</v>
      </c>
    </row>
    <row r="1103" spans="1:10">
      <c r="A1103" s="619">
        <f t="shared" si="17"/>
        <v>1098</v>
      </c>
      <c r="B1103" s="126" t="s">
        <v>2005</v>
      </c>
      <c r="C1103" s="625" t="s">
        <v>915</v>
      </c>
      <c r="D1103" s="620" t="s">
        <v>1045</v>
      </c>
      <c r="E1103" s="628">
        <v>7</v>
      </c>
      <c r="F1103" s="629">
        <v>40940</v>
      </c>
      <c r="G1103" s="631">
        <v>-7004.26</v>
      </c>
      <c r="H1103" s="633">
        <v>44469</v>
      </c>
      <c r="I1103" s="631">
        <v>6264.69</v>
      </c>
      <c r="J1103" s="126">
        <v>-739.57</v>
      </c>
    </row>
    <row r="1104" spans="1:10">
      <c r="A1104" s="619">
        <f t="shared" si="17"/>
        <v>1099</v>
      </c>
      <c r="B1104" s="126" t="s">
        <v>2006</v>
      </c>
      <c r="C1104" s="625" t="s">
        <v>916</v>
      </c>
      <c r="D1104" s="620" t="s">
        <v>1045</v>
      </c>
      <c r="E1104" s="628">
        <v>4</v>
      </c>
      <c r="F1104" s="629">
        <v>40940</v>
      </c>
      <c r="G1104" s="631">
        <v>-4005.79</v>
      </c>
      <c r="H1104" s="633">
        <v>44377</v>
      </c>
      <c r="I1104" s="631">
        <v>3543.26</v>
      </c>
      <c r="J1104" s="126">
        <v>-462.53</v>
      </c>
    </row>
    <row r="1105" spans="1:10">
      <c r="A1105" s="619">
        <f t="shared" si="17"/>
        <v>1100</v>
      </c>
      <c r="B1105" s="126" t="s">
        <v>2007</v>
      </c>
      <c r="C1105" s="625" t="s">
        <v>917</v>
      </c>
      <c r="D1105" s="620" t="s">
        <v>1045</v>
      </c>
      <c r="E1105" s="628">
        <v>15</v>
      </c>
      <c r="F1105" s="629">
        <v>40940</v>
      </c>
      <c r="G1105" s="631">
        <v>-14992.3</v>
      </c>
      <c r="H1105" s="633">
        <v>44377</v>
      </c>
      <c r="I1105" s="631">
        <v>13353.1</v>
      </c>
      <c r="J1105" s="631">
        <v>-1639.2</v>
      </c>
    </row>
    <row r="1106" spans="1:10">
      <c r="A1106" s="619">
        <f t="shared" si="17"/>
        <v>1101</v>
      </c>
      <c r="B1106" s="126" t="s">
        <v>2008</v>
      </c>
      <c r="C1106" s="625" t="s">
        <v>918</v>
      </c>
      <c r="D1106" s="620" t="s">
        <v>1045</v>
      </c>
      <c r="E1106" s="628">
        <v>9</v>
      </c>
      <c r="F1106" s="629">
        <v>40940</v>
      </c>
      <c r="G1106" s="631">
        <v>-9001.75</v>
      </c>
      <c r="H1106" s="633">
        <v>44377</v>
      </c>
      <c r="I1106" s="631">
        <v>7958.7</v>
      </c>
      <c r="J1106" s="631">
        <v>-1043.05</v>
      </c>
    </row>
    <row r="1107" spans="1:10">
      <c r="A1107" s="619">
        <f t="shared" si="17"/>
        <v>1102</v>
      </c>
      <c r="B1107" s="126" t="s">
        <v>2009</v>
      </c>
      <c r="C1107" s="625" t="s">
        <v>919</v>
      </c>
      <c r="D1107" s="620" t="s">
        <v>1045</v>
      </c>
      <c r="E1107" s="628">
        <v>5</v>
      </c>
      <c r="F1107" s="629">
        <v>40940</v>
      </c>
      <c r="G1107" s="631">
        <v>-5000.55</v>
      </c>
      <c r="H1107" s="633">
        <v>44469</v>
      </c>
      <c r="I1107" s="631">
        <v>4480.92</v>
      </c>
      <c r="J1107" s="126">
        <v>-519.63</v>
      </c>
    </row>
    <row r="1108" spans="1:10">
      <c r="A1108" s="619">
        <f t="shared" si="17"/>
        <v>1103</v>
      </c>
      <c r="B1108" s="126" t="s">
        <v>2010</v>
      </c>
      <c r="C1108" s="625" t="s">
        <v>920</v>
      </c>
      <c r="D1108" s="620" t="s">
        <v>1045</v>
      </c>
      <c r="E1108" s="628">
        <v>23</v>
      </c>
      <c r="F1108" s="629">
        <v>40945</v>
      </c>
      <c r="G1108" s="631">
        <v>-23022.84</v>
      </c>
      <c r="H1108" s="633">
        <v>44469</v>
      </c>
      <c r="I1108" s="631">
        <v>20532.810000000001</v>
      </c>
      <c r="J1108" s="631">
        <v>-2490.0300000000002</v>
      </c>
    </row>
    <row r="1109" spans="1:10">
      <c r="A1109" s="619">
        <f t="shared" si="17"/>
        <v>1104</v>
      </c>
      <c r="B1109" s="126" t="s">
        <v>2011</v>
      </c>
      <c r="C1109" s="625" t="s">
        <v>921</v>
      </c>
      <c r="D1109" s="620" t="s">
        <v>1045</v>
      </c>
      <c r="E1109" s="628">
        <v>10</v>
      </c>
      <c r="F1109" s="629">
        <v>40940</v>
      </c>
      <c r="G1109" s="631">
        <v>-10003.23</v>
      </c>
      <c r="H1109" s="633">
        <v>44469</v>
      </c>
      <c r="I1109" s="631">
        <v>8885.52</v>
      </c>
      <c r="J1109" s="631">
        <v>-1117.71</v>
      </c>
    </row>
    <row r="1110" spans="1:10">
      <c r="A1110" s="619">
        <f t="shared" si="17"/>
        <v>1105</v>
      </c>
      <c r="B1110" s="126" t="s">
        <v>2012</v>
      </c>
      <c r="C1110" s="625" t="s">
        <v>922</v>
      </c>
      <c r="D1110" s="620" t="s">
        <v>1045</v>
      </c>
      <c r="E1110" s="628">
        <v>1</v>
      </c>
      <c r="F1110" s="629">
        <v>40940</v>
      </c>
      <c r="G1110" s="126">
        <v>-998.5</v>
      </c>
      <c r="H1110" s="633">
        <v>44561</v>
      </c>
      <c r="I1110" s="126">
        <v>898.65</v>
      </c>
      <c r="J1110" s="126">
        <v>-99.85</v>
      </c>
    </row>
    <row r="1111" spans="1:10">
      <c r="A1111" s="619">
        <f t="shared" si="17"/>
        <v>1106</v>
      </c>
      <c r="B1111" s="126" t="s">
        <v>2013</v>
      </c>
      <c r="C1111" s="625" t="s">
        <v>910</v>
      </c>
      <c r="D1111" s="620" t="s">
        <v>1045</v>
      </c>
      <c r="E1111" s="628">
        <v>4</v>
      </c>
      <c r="F1111" s="629">
        <v>40969</v>
      </c>
      <c r="G1111" s="631">
        <v>-4013.56</v>
      </c>
      <c r="H1111" s="633">
        <v>44377</v>
      </c>
      <c r="I1111" s="631">
        <v>3507.93</v>
      </c>
      <c r="J1111" s="126">
        <v>-505.63</v>
      </c>
    </row>
    <row r="1112" spans="1:10">
      <c r="A1112" s="619">
        <f t="shared" si="17"/>
        <v>1107</v>
      </c>
      <c r="B1112" s="126" t="s">
        <v>2014</v>
      </c>
      <c r="C1112" s="625" t="s">
        <v>911</v>
      </c>
      <c r="D1112" s="620" t="s">
        <v>1045</v>
      </c>
      <c r="E1112" s="628">
        <v>1</v>
      </c>
      <c r="F1112" s="629">
        <v>40969</v>
      </c>
      <c r="G1112" s="631">
        <v>-1003.39</v>
      </c>
      <c r="H1112" s="633">
        <v>44469</v>
      </c>
      <c r="I1112" s="126">
        <v>875.88</v>
      </c>
      <c r="J1112" s="126">
        <v>-127.51</v>
      </c>
    </row>
    <row r="1113" spans="1:10">
      <c r="A1113" s="619">
        <f t="shared" si="17"/>
        <v>1108</v>
      </c>
      <c r="B1113" s="126" t="s">
        <v>2015</v>
      </c>
      <c r="C1113" s="625" t="s">
        <v>912</v>
      </c>
      <c r="D1113" s="620" t="s">
        <v>1045</v>
      </c>
      <c r="E1113" s="628">
        <v>7</v>
      </c>
      <c r="F1113" s="629">
        <v>40969</v>
      </c>
      <c r="G1113" s="631">
        <v>-7023.73</v>
      </c>
      <c r="H1113" s="633">
        <v>44469</v>
      </c>
      <c r="I1113" s="631">
        <v>6231.05</v>
      </c>
      <c r="J1113" s="126">
        <v>-792.68</v>
      </c>
    </row>
    <row r="1114" spans="1:10">
      <c r="A1114" s="619">
        <f t="shared" si="17"/>
        <v>1109</v>
      </c>
      <c r="B1114" s="126" t="s">
        <v>2016</v>
      </c>
      <c r="C1114" s="625" t="s">
        <v>913</v>
      </c>
      <c r="D1114" s="620" t="s">
        <v>1045</v>
      </c>
      <c r="E1114" s="628">
        <v>1</v>
      </c>
      <c r="F1114" s="629">
        <v>40969</v>
      </c>
      <c r="G1114" s="631">
        <v>-1003.39</v>
      </c>
      <c r="H1114" s="633">
        <v>44651</v>
      </c>
      <c r="I1114" s="126">
        <v>903.05</v>
      </c>
      <c r="J1114" s="126">
        <v>-100.34</v>
      </c>
    </row>
    <row r="1115" spans="1:10">
      <c r="A1115" s="619">
        <f t="shared" si="17"/>
        <v>1110</v>
      </c>
      <c r="B1115" s="126" t="s">
        <v>2017</v>
      </c>
      <c r="C1115" s="625" t="s">
        <v>914</v>
      </c>
      <c r="D1115" s="620" t="s">
        <v>1045</v>
      </c>
      <c r="E1115" s="628">
        <v>5</v>
      </c>
      <c r="F1115" s="629">
        <v>40969</v>
      </c>
      <c r="G1115" s="631">
        <v>-5016.95</v>
      </c>
      <c r="H1115" s="633">
        <v>44469</v>
      </c>
      <c r="I1115" s="631">
        <v>4433.76</v>
      </c>
      <c r="J1115" s="126">
        <v>-583.19000000000005</v>
      </c>
    </row>
    <row r="1116" spans="1:10">
      <c r="A1116" s="619">
        <f t="shared" si="17"/>
        <v>1111</v>
      </c>
      <c r="B1116" s="126" t="s">
        <v>2018</v>
      </c>
      <c r="C1116" s="625" t="s">
        <v>915</v>
      </c>
      <c r="D1116" s="620" t="s">
        <v>1045</v>
      </c>
      <c r="E1116" s="628">
        <v>12</v>
      </c>
      <c r="F1116" s="629">
        <v>40969</v>
      </c>
      <c r="G1116" s="631">
        <v>-12040.68</v>
      </c>
      <c r="H1116" s="633">
        <v>44469</v>
      </c>
      <c r="I1116" s="631">
        <v>10633.2</v>
      </c>
      <c r="J1116" s="631">
        <v>-1407.48</v>
      </c>
    </row>
    <row r="1117" spans="1:10">
      <c r="A1117" s="619">
        <f t="shared" si="17"/>
        <v>1112</v>
      </c>
      <c r="B1117" s="126" t="s">
        <v>2019</v>
      </c>
      <c r="C1117" s="625" t="s">
        <v>916</v>
      </c>
      <c r="D1117" s="620" t="s">
        <v>1045</v>
      </c>
      <c r="E1117" s="628">
        <v>4</v>
      </c>
      <c r="F1117" s="629">
        <v>40969</v>
      </c>
      <c r="G1117" s="631">
        <v>-4013.56</v>
      </c>
      <c r="H1117" s="633">
        <v>44469</v>
      </c>
      <c r="I1117" s="631">
        <v>3576.21</v>
      </c>
      <c r="J1117" s="126">
        <v>-437.35</v>
      </c>
    </row>
    <row r="1118" spans="1:10">
      <c r="A1118" s="619">
        <f t="shared" si="17"/>
        <v>1113</v>
      </c>
      <c r="B1118" s="126" t="s">
        <v>2020</v>
      </c>
      <c r="C1118" s="625" t="s">
        <v>917</v>
      </c>
      <c r="D1118" s="620" t="s">
        <v>1045</v>
      </c>
      <c r="E1118" s="628">
        <v>12</v>
      </c>
      <c r="F1118" s="629">
        <v>40969</v>
      </c>
      <c r="G1118" s="631">
        <v>-12040.68</v>
      </c>
      <c r="H1118" s="633">
        <v>44469</v>
      </c>
      <c r="I1118" s="631">
        <v>10610.46</v>
      </c>
      <c r="J1118" s="631">
        <v>-1430.22</v>
      </c>
    </row>
    <row r="1119" spans="1:10">
      <c r="A1119" s="619">
        <f t="shared" si="17"/>
        <v>1114</v>
      </c>
      <c r="B1119" s="126" t="s">
        <v>2021</v>
      </c>
      <c r="C1119" s="625" t="s">
        <v>918</v>
      </c>
      <c r="D1119" s="620" t="s">
        <v>1045</v>
      </c>
      <c r="E1119" s="628">
        <v>5</v>
      </c>
      <c r="F1119" s="629">
        <v>40969</v>
      </c>
      <c r="G1119" s="631">
        <v>-5016.95</v>
      </c>
      <c r="H1119" s="633">
        <v>44469</v>
      </c>
      <c r="I1119" s="631">
        <v>4460.92</v>
      </c>
      <c r="J1119" s="126">
        <v>-556.03</v>
      </c>
    </row>
    <row r="1120" spans="1:10">
      <c r="A1120" s="619">
        <f t="shared" si="17"/>
        <v>1115</v>
      </c>
      <c r="B1120" s="126" t="s">
        <v>2022</v>
      </c>
      <c r="C1120" s="625" t="s">
        <v>919</v>
      </c>
      <c r="D1120" s="620" t="s">
        <v>1045</v>
      </c>
      <c r="E1120" s="628">
        <v>7</v>
      </c>
      <c r="F1120" s="629">
        <v>40969</v>
      </c>
      <c r="G1120" s="631">
        <v>-7023.73</v>
      </c>
      <c r="H1120" s="633">
        <v>44377</v>
      </c>
      <c r="I1120" s="631">
        <v>6199.47</v>
      </c>
      <c r="J1120" s="126">
        <v>-824.26</v>
      </c>
    </row>
    <row r="1121" spans="1:10">
      <c r="A1121" s="619">
        <f t="shared" si="17"/>
        <v>1116</v>
      </c>
      <c r="B1121" s="126" t="s">
        <v>2023</v>
      </c>
      <c r="C1121" s="625" t="s">
        <v>920</v>
      </c>
      <c r="D1121" s="620" t="s">
        <v>1045</v>
      </c>
      <c r="E1121" s="628">
        <v>29</v>
      </c>
      <c r="F1121" s="629">
        <v>40969</v>
      </c>
      <c r="G1121" s="631">
        <v>-29098.31</v>
      </c>
      <c r="H1121" s="633">
        <v>44377</v>
      </c>
      <c r="I1121" s="631">
        <v>25672.99</v>
      </c>
      <c r="J1121" s="631">
        <v>-3425.32</v>
      </c>
    </row>
    <row r="1122" spans="1:10">
      <c r="A1122" s="619">
        <f t="shared" si="17"/>
        <v>1117</v>
      </c>
      <c r="B1122" s="126" t="s">
        <v>2024</v>
      </c>
      <c r="C1122" s="625" t="s">
        <v>921</v>
      </c>
      <c r="D1122" s="620" t="s">
        <v>1045</v>
      </c>
      <c r="E1122" s="628">
        <v>3</v>
      </c>
      <c r="F1122" s="629">
        <v>40969</v>
      </c>
      <c r="G1122" s="631">
        <v>-3010.17</v>
      </c>
      <c r="H1122" s="633">
        <v>44469</v>
      </c>
      <c r="I1122" s="631">
        <v>2650.41</v>
      </c>
      <c r="J1122" s="126">
        <v>-359.76</v>
      </c>
    </row>
    <row r="1123" spans="1:10">
      <c r="A1123" s="619">
        <f t="shared" si="17"/>
        <v>1118</v>
      </c>
      <c r="B1123" s="126" t="s">
        <v>2025</v>
      </c>
      <c r="C1123" s="625" t="s">
        <v>922</v>
      </c>
      <c r="D1123" s="620" t="s">
        <v>1045</v>
      </c>
      <c r="E1123" s="628">
        <v>1</v>
      </c>
      <c r="F1123" s="629">
        <v>40969</v>
      </c>
      <c r="G1123" s="631">
        <v>-1003.39</v>
      </c>
      <c r="H1123" s="633">
        <v>44650</v>
      </c>
      <c r="I1123" s="126">
        <v>903.05</v>
      </c>
      <c r="J1123" s="126">
        <v>-100.34</v>
      </c>
    </row>
    <row r="1124" spans="1:10">
      <c r="A1124" s="619">
        <f t="shared" si="17"/>
        <v>1119</v>
      </c>
      <c r="B1124" s="126" t="s">
        <v>4266</v>
      </c>
      <c r="C1124" s="625" t="s">
        <v>574</v>
      </c>
      <c r="D1124" s="620" t="s">
        <v>1045</v>
      </c>
      <c r="E1124" s="628">
        <v>1</v>
      </c>
      <c r="F1124" s="629">
        <v>40878</v>
      </c>
      <c r="G1124" s="631">
        <v>-3946.11</v>
      </c>
      <c r="H1124" s="633">
        <v>44377</v>
      </c>
      <c r="I1124" s="631">
        <v>3448.34</v>
      </c>
      <c r="J1124" s="126">
        <v>-497.77</v>
      </c>
    </row>
    <row r="1125" spans="1:10">
      <c r="A1125" s="619">
        <f t="shared" si="17"/>
        <v>1120</v>
      </c>
      <c r="B1125" s="126" t="s">
        <v>2026</v>
      </c>
      <c r="C1125" s="625" t="s">
        <v>574</v>
      </c>
      <c r="D1125" s="620" t="s">
        <v>1045</v>
      </c>
      <c r="E1125" s="628">
        <v>1</v>
      </c>
      <c r="F1125" s="629">
        <v>40910</v>
      </c>
      <c r="G1125" s="631">
        <v>-3946.11</v>
      </c>
      <c r="H1125" s="633">
        <v>44469</v>
      </c>
      <c r="I1125" s="631">
        <v>3505.08</v>
      </c>
      <c r="J1125" s="126">
        <v>-441.03</v>
      </c>
    </row>
    <row r="1126" spans="1:10">
      <c r="A1126" s="619">
        <f t="shared" si="17"/>
        <v>1121</v>
      </c>
      <c r="B1126" s="126" t="s">
        <v>6710</v>
      </c>
      <c r="C1126" s="625" t="s">
        <v>574</v>
      </c>
      <c r="D1126" s="620" t="s">
        <v>1045</v>
      </c>
      <c r="E1126" s="628">
        <v>3</v>
      </c>
      <c r="F1126" s="629">
        <v>40970</v>
      </c>
      <c r="G1126" s="631">
        <v>-11767.85</v>
      </c>
      <c r="H1126" s="633">
        <v>44469</v>
      </c>
      <c r="I1126" s="631">
        <v>10465.129999999999</v>
      </c>
      <c r="J1126" s="631">
        <v>-1302.72</v>
      </c>
    </row>
    <row r="1127" spans="1:10">
      <c r="A1127" s="619">
        <f t="shared" si="17"/>
        <v>1122</v>
      </c>
      <c r="B1127" s="126" t="s">
        <v>2027</v>
      </c>
      <c r="C1127" s="625" t="s">
        <v>580</v>
      </c>
      <c r="D1127" s="620" t="s">
        <v>1045</v>
      </c>
      <c r="E1127" s="628">
        <v>1</v>
      </c>
      <c r="F1127" s="629">
        <v>40756</v>
      </c>
      <c r="G1127" s="631">
        <v>-4616.91</v>
      </c>
      <c r="H1127" s="633">
        <v>44377</v>
      </c>
      <c r="I1127" s="631">
        <v>4155.22</v>
      </c>
      <c r="J1127" s="126">
        <v>-461.69</v>
      </c>
    </row>
    <row r="1128" spans="1:10">
      <c r="A1128" s="619">
        <f t="shared" si="17"/>
        <v>1123</v>
      </c>
      <c r="B1128" s="126" t="s">
        <v>2028</v>
      </c>
      <c r="C1128" s="625" t="s">
        <v>580</v>
      </c>
      <c r="D1128" s="620" t="s">
        <v>1045</v>
      </c>
      <c r="E1128" s="628">
        <v>2</v>
      </c>
      <c r="F1128" s="629">
        <v>40878</v>
      </c>
      <c r="G1128" s="631">
        <v>-7892.22</v>
      </c>
      <c r="H1128" s="633">
        <v>44377</v>
      </c>
      <c r="I1128" s="631">
        <v>6986.2</v>
      </c>
      <c r="J1128" s="126">
        <v>-906.02</v>
      </c>
    </row>
    <row r="1129" spans="1:10">
      <c r="A1129" s="619">
        <f t="shared" si="17"/>
        <v>1124</v>
      </c>
      <c r="B1129" s="126" t="s">
        <v>2029</v>
      </c>
      <c r="C1129" s="625" t="s">
        <v>580</v>
      </c>
      <c r="D1129" s="620" t="s">
        <v>1045</v>
      </c>
      <c r="E1129" s="628">
        <v>1</v>
      </c>
      <c r="F1129" s="629">
        <v>40924</v>
      </c>
      <c r="G1129" s="631">
        <v>-3946.1</v>
      </c>
      <c r="H1129" s="633">
        <v>44469</v>
      </c>
      <c r="I1129" s="631">
        <v>3490.73</v>
      </c>
      <c r="J1129" s="126">
        <v>-455.37</v>
      </c>
    </row>
    <row r="1130" spans="1:10">
      <c r="A1130" s="619">
        <f t="shared" si="17"/>
        <v>1125</v>
      </c>
      <c r="B1130" s="126" t="s">
        <v>6711</v>
      </c>
      <c r="C1130" s="625" t="s">
        <v>923</v>
      </c>
      <c r="D1130" s="620" t="s">
        <v>1045</v>
      </c>
      <c r="E1130" s="628">
        <v>3</v>
      </c>
      <c r="F1130" s="629">
        <v>40757</v>
      </c>
      <c r="G1130" s="631">
        <v>-11845.98</v>
      </c>
      <c r="H1130" s="633">
        <v>44469</v>
      </c>
      <c r="I1130" s="631">
        <v>10661.39</v>
      </c>
      <c r="J1130" s="631">
        <v>-1184.5899999999999</v>
      </c>
    </row>
    <row r="1131" spans="1:10">
      <c r="A1131" s="619">
        <f t="shared" si="17"/>
        <v>1126</v>
      </c>
      <c r="B1131" s="126" t="s">
        <v>6712</v>
      </c>
      <c r="C1131" s="625" t="s">
        <v>923</v>
      </c>
      <c r="D1131" s="620" t="s">
        <v>1045</v>
      </c>
      <c r="E1131" s="628">
        <v>1</v>
      </c>
      <c r="F1131" s="629">
        <v>40787</v>
      </c>
      <c r="G1131" s="631">
        <v>-3948.66</v>
      </c>
      <c r="H1131" s="633">
        <v>44469</v>
      </c>
      <c r="I1131" s="631">
        <v>3553.79</v>
      </c>
      <c r="J1131" s="126">
        <v>-394.87</v>
      </c>
    </row>
    <row r="1132" spans="1:10">
      <c r="A1132" s="619">
        <f t="shared" si="17"/>
        <v>1127</v>
      </c>
      <c r="B1132" s="126" t="s">
        <v>6713</v>
      </c>
      <c r="C1132" s="625" t="s">
        <v>923</v>
      </c>
      <c r="D1132" s="620" t="s">
        <v>1045</v>
      </c>
      <c r="E1132" s="628">
        <v>1</v>
      </c>
      <c r="F1132" s="629">
        <v>40848</v>
      </c>
      <c r="G1132" s="631">
        <v>-3948.66</v>
      </c>
      <c r="H1132" s="633">
        <v>44469</v>
      </c>
      <c r="I1132" s="631">
        <v>3553.79</v>
      </c>
      <c r="J1132" s="126">
        <v>-394.87</v>
      </c>
    </row>
    <row r="1133" spans="1:10">
      <c r="A1133" s="619">
        <f t="shared" si="17"/>
        <v>1128</v>
      </c>
      <c r="B1133" s="126" t="s">
        <v>6714</v>
      </c>
      <c r="C1133" s="625" t="s">
        <v>923</v>
      </c>
      <c r="D1133" s="620" t="s">
        <v>1045</v>
      </c>
      <c r="E1133" s="628">
        <v>1</v>
      </c>
      <c r="F1133" s="629">
        <v>40911</v>
      </c>
      <c r="G1133" s="631">
        <v>-2604.29</v>
      </c>
      <c r="H1133" s="633">
        <v>44377</v>
      </c>
      <c r="I1133" s="631">
        <v>2253.4699999999998</v>
      </c>
      <c r="J1133" s="126">
        <v>-350.82</v>
      </c>
    </row>
    <row r="1134" spans="1:10">
      <c r="A1134" s="619">
        <f t="shared" si="17"/>
        <v>1129</v>
      </c>
      <c r="B1134" s="126" t="s">
        <v>2030</v>
      </c>
      <c r="C1134" s="625" t="s">
        <v>923</v>
      </c>
      <c r="D1134" s="620" t="s">
        <v>1045</v>
      </c>
      <c r="E1134" s="628">
        <v>1</v>
      </c>
      <c r="F1134" s="629">
        <v>40941</v>
      </c>
      <c r="G1134" s="631">
        <v>-2604.29</v>
      </c>
      <c r="H1134" s="633">
        <v>44469</v>
      </c>
      <c r="I1134" s="631">
        <v>2292.27</v>
      </c>
      <c r="J1134" s="126">
        <v>-312.02</v>
      </c>
    </row>
    <row r="1135" spans="1:10">
      <c r="A1135" s="619">
        <f t="shared" si="17"/>
        <v>1130</v>
      </c>
      <c r="B1135" s="126" t="s">
        <v>2031</v>
      </c>
      <c r="C1135" s="625" t="s">
        <v>924</v>
      </c>
      <c r="D1135" s="620" t="s">
        <v>1045</v>
      </c>
      <c r="E1135" s="628">
        <v>1</v>
      </c>
      <c r="F1135" s="629">
        <v>40819</v>
      </c>
      <c r="G1135" s="631">
        <v>-9062.36</v>
      </c>
      <c r="H1135" s="633">
        <v>44469</v>
      </c>
      <c r="I1135" s="631">
        <v>8156.12</v>
      </c>
      <c r="J1135" s="126">
        <v>-906.24</v>
      </c>
    </row>
    <row r="1136" spans="1:10">
      <c r="A1136" s="619">
        <f t="shared" si="17"/>
        <v>1131</v>
      </c>
      <c r="B1136" s="126" t="s">
        <v>2032</v>
      </c>
      <c r="C1136" s="625" t="s">
        <v>924</v>
      </c>
      <c r="D1136" s="620" t="s">
        <v>1045</v>
      </c>
      <c r="E1136" s="628">
        <v>1</v>
      </c>
      <c r="F1136" s="629">
        <v>40882</v>
      </c>
      <c r="G1136" s="631">
        <v>-3948.53</v>
      </c>
      <c r="H1136" s="633">
        <v>44561</v>
      </c>
      <c r="I1136" s="631">
        <v>3553.68</v>
      </c>
      <c r="J1136" s="126">
        <v>-394.85</v>
      </c>
    </row>
    <row r="1137" spans="1:10">
      <c r="A1137" s="619">
        <f t="shared" si="17"/>
        <v>1132</v>
      </c>
      <c r="B1137" s="126" t="s">
        <v>6715</v>
      </c>
      <c r="C1137" s="625" t="s">
        <v>924</v>
      </c>
      <c r="D1137" s="620" t="s">
        <v>1045</v>
      </c>
      <c r="E1137" s="628">
        <v>1</v>
      </c>
      <c r="F1137" s="629">
        <v>40910</v>
      </c>
      <c r="G1137" s="631">
        <v>-3948.53</v>
      </c>
      <c r="H1137" s="633">
        <v>44469</v>
      </c>
      <c r="I1137" s="631">
        <v>3507.23</v>
      </c>
      <c r="J1137" s="126">
        <v>-441.3</v>
      </c>
    </row>
    <row r="1138" spans="1:10">
      <c r="A1138" s="619">
        <f t="shared" si="17"/>
        <v>1133</v>
      </c>
      <c r="B1138" s="126" t="s">
        <v>6716</v>
      </c>
      <c r="C1138" s="625" t="s">
        <v>924</v>
      </c>
      <c r="D1138" s="620" t="s">
        <v>1045</v>
      </c>
      <c r="E1138" s="628">
        <v>1</v>
      </c>
      <c r="F1138" s="629">
        <v>40941</v>
      </c>
      <c r="G1138" s="126">
        <v>-997.08</v>
      </c>
      <c r="H1138" s="633">
        <v>44469</v>
      </c>
      <c r="I1138" s="126">
        <v>877.62</v>
      </c>
      <c r="J1138" s="126">
        <v>-119.46</v>
      </c>
    </row>
    <row r="1139" spans="1:10">
      <c r="A1139" s="619">
        <f t="shared" si="17"/>
        <v>1134</v>
      </c>
      <c r="B1139" s="126" t="s">
        <v>6717</v>
      </c>
      <c r="C1139" s="625" t="s">
        <v>925</v>
      </c>
      <c r="D1139" s="620" t="s">
        <v>1045</v>
      </c>
      <c r="E1139" s="628">
        <v>1</v>
      </c>
      <c r="F1139" s="629">
        <v>40757</v>
      </c>
      <c r="G1139" s="631">
        <v>-2565.16</v>
      </c>
      <c r="H1139" s="633">
        <v>44651</v>
      </c>
      <c r="I1139" s="631">
        <v>2308.64</v>
      </c>
      <c r="J1139" s="126">
        <v>-256.52</v>
      </c>
    </row>
    <row r="1140" spans="1:10">
      <c r="A1140" s="619">
        <f t="shared" si="17"/>
        <v>1135</v>
      </c>
      <c r="B1140" s="126" t="s">
        <v>2033</v>
      </c>
      <c r="C1140" s="625" t="s">
        <v>925</v>
      </c>
      <c r="D1140" s="620" t="s">
        <v>1045</v>
      </c>
      <c r="E1140" s="628">
        <v>1</v>
      </c>
      <c r="F1140" s="629">
        <v>40820</v>
      </c>
      <c r="G1140" s="631">
        <v>-2565.16</v>
      </c>
      <c r="H1140" s="633">
        <v>44651</v>
      </c>
      <c r="I1140" s="631">
        <v>2308.64</v>
      </c>
      <c r="J1140" s="126">
        <v>-256.52</v>
      </c>
    </row>
    <row r="1141" spans="1:10">
      <c r="A1141" s="619">
        <f t="shared" si="17"/>
        <v>1136</v>
      </c>
      <c r="B1141" s="126" t="s">
        <v>2034</v>
      </c>
      <c r="C1141" s="625" t="s">
        <v>925</v>
      </c>
      <c r="D1141" s="620" t="s">
        <v>1045</v>
      </c>
      <c r="E1141" s="628">
        <v>1</v>
      </c>
      <c r="F1141" s="629">
        <v>40851</v>
      </c>
      <c r="G1141" s="631">
        <v>-2565.16</v>
      </c>
      <c r="H1141" s="633">
        <v>44469</v>
      </c>
      <c r="I1141" s="631">
        <v>2308.65</v>
      </c>
      <c r="J1141" s="126">
        <v>-256.51</v>
      </c>
    </row>
    <row r="1142" spans="1:10">
      <c r="A1142" s="619">
        <f t="shared" si="17"/>
        <v>1137</v>
      </c>
      <c r="B1142" s="126" t="s">
        <v>6718</v>
      </c>
      <c r="C1142" s="625" t="s">
        <v>925</v>
      </c>
      <c r="D1142" s="620" t="s">
        <v>1045</v>
      </c>
      <c r="E1142" s="628">
        <v>3</v>
      </c>
      <c r="F1142" s="629">
        <v>40940</v>
      </c>
      <c r="G1142" s="631">
        <v>-7812.87</v>
      </c>
      <c r="H1142" s="633">
        <v>44469</v>
      </c>
      <c r="I1142" s="631">
        <v>6980.67</v>
      </c>
      <c r="J1142" s="126">
        <v>-832.2</v>
      </c>
    </row>
    <row r="1143" spans="1:10">
      <c r="A1143" s="619">
        <f t="shared" si="17"/>
        <v>1138</v>
      </c>
      <c r="B1143" s="126" t="s">
        <v>4267</v>
      </c>
      <c r="C1143" s="625" t="s">
        <v>925</v>
      </c>
      <c r="D1143" s="620" t="s">
        <v>1045</v>
      </c>
      <c r="E1143" s="628">
        <v>2</v>
      </c>
      <c r="F1143" s="629">
        <v>40756</v>
      </c>
      <c r="G1143" s="631">
        <v>-3573.23</v>
      </c>
      <c r="H1143" s="633">
        <v>44469</v>
      </c>
      <c r="I1143" s="631">
        <v>3215.9</v>
      </c>
      <c r="J1143" s="126">
        <v>-357.33</v>
      </c>
    </row>
    <row r="1144" spans="1:10">
      <c r="A1144" s="619">
        <f t="shared" si="17"/>
        <v>1139</v>
      </c>
      <c r="B1144" s="126" t="s">
        <v>2035</v>
      </c>
      <c r="C1144" s="625" t="s">
        <v>925</v>
      </c>
      <c r="D1144" s="620" t="s">
        <v>1045</v>
      </c>
      <c r="E1144" s="628">
        <v>1</v>
      </c>
      <c r="F1144" s="629">
        <v>40787</v>
      </c>
      <c r="G1144" s="631">
        <v>-2565.16</v>
      </c>
      <c r="H1144" s="633">
        <v>44561</v>
      </c>
      <c r="I1144" s="631">
        <v>2308.64</v>
      </c>
      <c r="J1144" s="126">
        <v>-256.52</v>
      </c>
    </row>
    <row r="1145" spans="1:10">
      <c r="A1145" s="619">
        <f t="shared" si="17"/>
        <v>1140</v>
      </c>
      <c r="B1145" s="126" t="s">
        <v>2036</v>
      </c>
      <c r="C1145" s="625" t="s">
        <v>925</v>
      </c>
      <c r="D1145" s="620" t="s">
        <v>1045</v>
      </c>
      <c r="E1145" s="628">
        <v>1</v>
      </c>
      <c r="F1145" s="629">
        <v>40819</v>
      </c>
      <c r="G1145" s="631">
        <v>-2565.16</v>
      </c>
      <c r="H1145" s="633">
        <v>44561</v>
      </c>
      <c r="I1145" s="631">
        <v>2308.64</v>
      </c>
      <c r="J1145" s="126">
        <v>-256.52</v>
      </c>
    </row>
    <row r="1146" spans="1:10">
      <c r="A1146" s="619">
        <f t="shared" si="17"/>
        <v>1141</v>
      </c>
      <c r="B1146" s="126" t="s">
        <v>4268</v>
      </c>
      <c r="C1146" s="625" t="s">
        <v>925</v>
      </c>
      <c r="D1146" s="620" t="s">
        <v>1045</v>
      </c>
      <c r="E1146" s="628">
        <v>1</v>
      </c>
      <c r="F1146" s="629">
        <v>40849</v>
      </c>
      <c r="G1146" s="631">
        <v>-2565.16</v>
      </c>
      <c r="H1146" s="633">
        <v>44469</v>
      </c>
      <c r="I1146" s="631">
        <v>2308.64</v>
      </c>
      <c r="J1146" s="126">
        <v>-256.52</v>
      </c>
    </row>
    <row r="1147" spans="1:10">
      <c r="A1147" s="619">
        <f t="shared" si="17"/>
        <v>1142</v>
      </c>
      <c r="B1147" s="126" t="s">
        <v>6719</v>
      </c>
      <c r="C1147" s="625" t="s">
        <v>925</v>
      </c>
      <c r="D1147" s="620" t="s">
        <v>1045</v>
      </c>
      <c r="E1147" s="628">
        <v>1</v>
      </c>
      <c r="F1147" s="629">
        <v>40910</v>
      </c>
      <c r="G1147" s="631">
        <v>-2604.2800000000002</v>
      </c>
      <c r="H1147" s="633">
        <v>44377</v>
      </c>
      <c r="I1147" s="631">
        <v>2254.14</v>
      </c>
      <c r="J1147" s="126">
        <v>-350.14</v>
      </c>
    </row>
    <row r="1148" spans="1:10">
      <c r="A1148" s="619">
        <f t="shared" si="17"/>
        <v>1143</v>
      </c>
      <c r="B1148" s="126" t="s">
        <v>2037</v>
      </c>
      <c r="C1148" s="625" t="s">
        <v>925</v>
      </c>
      <c r="D1148" s="620" t="s">
        <v>1045</v>
      </c>
      <c r="E1148" s="628">
        <v>1</v>
      </c>
      <c r="F1148" s="629">
        <v>40787</v>
      </c>
      <c r="G1148" s="631">
        <v>-2565.16</v>
      </c>
      <c r="H1148" s="633">
        <v>44377</v>
      </c>
      <c r="I1148" s="631">
        <v>2302.1799999999998</v>
      </c>
      <c r="J1148" s="126">
        <v>-262.98</v>
      </c>
    </row>
    <row r="1149" spans="1:10">
      <c r="A1149" s="619">
        <f t="shared" si="17"/>
        <v>1144</v>
      </c>
      <c r="B1149" s="126" t="s">
        <v>6720</v>
      </c>
      <c r="C1149" s="625" t="s">
        <v>925</v>
      </c>
      <c r="D1149" s="620" t="s">
        <v>1045</v>
      </c>
      <c r="E1149" s="628">
        <v>2</v>
      </c>
      <c r="F1149" s="629">
        <v>40757</v>
      </c>
      <c r="G1149" s="631">
        <v>-5130.32</v>
      </c>
      <c r="H1149" s="633">
        <v>44469</v>
      </c>
      <c r="I1149" s="631">
        <v>4617.28</v>
      </c>
      <c r="J1149" s="126">
        <v>-513.04</v>
      </c>
    </row>
    <row r="1150" spans="1:10">
      <c r="A1150" s="619">
        <f t="shared" si="17"/>
        <v>1145</v>
      </c>
      <c r="B1150" s="126" t="s">
        <v>6721</v>
      </c>
      <c r="C1150" s="625" t="s">
        <v>925</v>
      </c>
      <c r="D1150" s="620" t="s">
        <v>1045</v>
      </c>
      <c r="E1150" s="628">
        <v>3</v>
      </c>
      <c r="F1150" s="629">
        <v>40882</v>
      </c>
      <c r="G1150" s="631">
        <v>-7773.72</v>
      </c>
      <c r="H1150" s="633">
        <v>44377</v>
      </c>
      <c r="I1150" s="631">
        <v>6914.03</v>
      </c>
      <c r="J1150" s="126">
        <v>-859.69</v>
      </c>
    </row>
    <row r="1151" spans="1:10">
      <c r="A1151" s="619">
        <f t="shared" si="17"/>
        <v>1146</v>
      </c>
      <c r="B1151" s="126" t="s">
        <v>6722</v>
      </c>
      <c r="C1151" s="625" t="s">
        <v>925</v>
      </c>
      <c r="D1151" s="620" t="s">
        <v>1045</v>
      </c>
      <c r="E1151" s="628">
        <v>1</v>
      </c>
      <c r="F1151" s="629">
        <v>40969</v>
      </c>
      <c r="G1151" s="631">
        <v>-2604.29</v>
      </c>
      <c r="H1151" s="633">
        <v>44469</v>
      </c>
      <c r="I1151" s="631">
        <v>2273.34</v>
      </c>
      <c r="J1151" s="126">
        <v>-330.95</v>
      </c>
    </row>
    <row r="1152" spans="1:10">
      <c r="A1152" s="619">
        <f t="shared" si="17"/>
        <v>1147</v>
      </c>
      <c r="B1152" s="126" t="s">
        <v>2038</v>
      </c>
      <c r="C1152" s="625" t="s">
        <v>925</v>
      </c>
      <c r="D1152" s="620" t="s">
        <v>1045</v>
      </c>
      <c r="E1152" s="628">
        <v>2</v>
      </c>
      <c r="F1152" s="629">
        <v>40757</v>
      </c>
      <c r="G1152" s="631">
        <v>-5130.32</v>
      </c>
      <c r="H1152" s="633">
        <v>44650</v>
      </c>
      <c r="I1152" s="631">
        <v>4617.28</v>
      </c>
      <c r="J1152" s="126">
        <v>-513.04</v>
      </c>
    </row>
    <row r="1153" spans="1:10">
      <c r="A1153" s="619">
        <f t="shared" si="17"/>
        <v>1148</v>
      </c>
      <c r="B1153" s="126" t="s">
        <v>6723</v>
      </c>
      <c r="C1153" s="625" t="s">
        <v>925</v>
      </c>
      <c r="D1153" s="620" t="s">
        <v>1045</v>
      </c>
      <c r="E1153" s="628">
        <v>1</v>
      </c>
      <c r="F1153" s="629">
        <v>40787</v>
      </c>
      <c r="G1153" s="631">
        <v>-2565.16</v>
      </c>
      <c r="H1153" s="633">
        <v>44469</v>
      </c>
      <c r="I1153" s="631">
        <v>2308.64</v>
      </c>
      <c r="J1153" s="126">
        <v>-256.52</v>
      </c>
    </row>
    <row r="1154" spans="1:10">
      <c r="A1154" s="619">
        <f t="shared" si="17"/>
        <v>1149</v>
      </c>
      <c r="B1154" s="126" t="s">
        <v>4269</v>
      </c>
      <c r="C1154" s="625" t="s">
        <v>925</v>
      </c>
      <c r="D1154" s="620" t="s">
        <v>1045</v>
      </c>
      <c r="E1154" s="628">
        <v>1</v>
      </c>
      <c r="F1154" s="629">
        <v>40821</v>
      </c>
      <c r="G1154" s="631">
        <v>-2565.16</v>
      </c>
      <c r="H1154" s="633">
        <v>44650</v>
      </c>
      <c r="I1154" s="631">
        <v>2308.64</v>
      </c>
      <c r="J1154" s="126">
        <v>-256.52</v>
      </c>
    </row>
    <row r="1155" spans="1:10">
      <c r="A1155" s="619">
        <f t="shared" si="17"/>
        <v>1150</v>
      </c>
      <c r="B1155" s="126" t="s">
        <v>2039</v>
      </c>
      <c r="C1155" s="625" t="s">
        <v>925</v>
      </c>
      <c r="D1155" s="620" t="s">
        <v>1045</v>
      </c>
      <c r="E1155" s="628">
        <v>2</v>
      </c>
      <c r="F1155" s="629">
        <v>40896</v>
      </c>
      <c r="G1155" s="631">
        <v>-5208.5600000000004</v>
      </c>
      <c r="H1155" s="633">
        <v>44561</v>
      </c>
      <c r="I1155" s="631">
        <v>4687.7</v>
      </c>
      <c r="J1155" s="126">
        <v>-520.86</v>
      </c>
    </row>
    <row r="1156" spans="1:10">
      <c r="A1156" s="619">
        <f t="shared" si="17"/>
        <v>1151</v>
      </c>
      <c r="B1156" s="126" t="s">
        <v>6724</v>
      </c>
      <c r="C1156" s="625" t="s">
        <v>925</v>
      </c>
      <c r="D1156" s="620" t="s">
        <v>1045</v>
      </c>
      <c r="E1156" s="628">
        <v>1</v>
      </c>
      <c r="F1156" s="629">
        <v>40940</v>
      </c>
      <c r="G1156" s="631">
        <v>-2604.29</v>
      </c>
      <c r="H1156" s="633">
        <v>44561</v>
      </c>
      <c r="I1156" s="631">
        <v>2343.86</v>
      </c>
      <c r="J1156" s="126">
        <v>-260.43</v>
      </c>
    </row>
    <row r="1157" spans="1:10">
      <c r="A1157" s="619">
        <f t="shared" si="17"/>
        <v>1152</v>
      </c>
      <c r="B1157" s="126" t="s">
        <v>2040</v>
      </c>
      <c r="C1157" s="625" t="s">
        <v>925</v>
      </c>
      <c r="D1157" s="620" t="s">
        <v>1045</v>
      </c>
      <c r="E1157" s="628">
        <v>1</v>
      </c>
      <c r="F1157" s="629">
        <v>40787</v>
      </c>
      <c r="G1157" s="631">
        <v>-2565.16</v>
      </c>
      <c r="H1157" s="633">
        <v>44469</v>
      </c>
      <c r="I1157" s="631">
        <v>2308.64</v>
      </c>
      <c r="J1157" s="126">
        <v>-256.52</v>
      </c>
    </row>
    <row r="1158" spans="1:10">
      <c r="A1158" s="619">
        <f t="shared" si="17"/>
        <v>1153</v>
      </c>
      <c r="B1158" s="126" t="s">
        <v>6725</v>
      </c>
      <c r="C1158" s="625" t="s">
        <v>925</v>
      </c>
      <c r="D1158" s="620" t="s">
        <v>1045</v>
      </c>
      <c r="E1158" s="628">
        <v>1</v>
      </c>
      <c r="F1158" s="629">
        <v>40787</v>
      </c>
      <c r="G1158" s="631">
        <v>-2565.16</v>
      </c>
      <c r="H1158" s="633">
        <v>44469</v>
      </c>
      <c r="I1158" s="631">
        <v>2308.64</v>
      </c>
      <c r="J1158" s="126">
        <v>-256.52</v>
      </c>
    </row>
    <row r="1159" spans="1:10">
      <c r="A1159" s="619">
        <f t="shared" si="17"/>
        <v>1154</v>
      </c>
      <c r="B1159" s="126" t="s">
        <v>4270</v>
      </c>
      <c r="C1159" s="625" t="s">
        <v>925</v>
      </c>
      <c r="D1159" s="620" t="s">
        <v>1045</v>
      </c>
      <c r="E1159" s="628">
        <v>1</v>
      </c>
      <c r="F1159" s="629">
        <v>40820</v>
      </c>
      <c r="G1159" s="631">
        <v>-2565.17</v>
      </c>
      <c r="H1159" s="633">
        <v>44469</v>
      </c>
      <c r="I1159" s="631">
        <v>2308.66</v>
      </c>
      <c r="J1159" s="126">
        <v>-256.51</v>
      </c>
    </row>
    <row r="1160" spans="1:10">
      <c r="A1160" s="619">
        <f t="shared" ref="A1160:A1223" si="18">A1159+1</f>
        <v>1155</v>
      </c>
      <c r="B1160" s="126" t="s">
        <v>6726</v>
      </c>
      <c r="C1160" s="625" t="s">
        <v>925</v>
      </c>
      <c r="D1160" s="620" t="s">
        <v>1045</v>
      </c>
      <c r="E1160" s="628">
        <v>1</v>
      </c>
      <c r="F1160" s="629">
        <v>40910</v>
      </c>
      <c r="G1160" s="631">
        <v>-2604.2800000000002</v>
      </c>
      <c r="H1160" s="633">
        <v>44561</v>
      </c>
      <c r="I1160" s="631">
        <v>2343.86</v>
      </c>
      <c r="J1160" s="126">
        <v>-260.42</v>
      </c>
    </row>
    <row r="1161" spans="1:10">
      <c r="A1161" s="619">
        <f t="shared" si="18"/>
        <v>1156</v>
      </c>
      <c r="B1161" s="126" t="s">
        <v>2041</v>
      </c>
      <c r="C1161" s="625" t="s">
        <v>925</v>
      </c>
      <c r="D1161" s="620" t="s">
        <v>1045</v>
      </c>
      <c r="E1161" s="628">
        <v>3</v>
      </c>
      <c r="F1161" s="629">
        <v>40940</v>
      </c>
      <c r="G1161" s="631">
        <v>-2995.5</v>
      </c>
      <c r="H1161" s="633">
        <v>44377</v>
      </c>
      <c r="I1161" s="631">
        <v>2634.26</v>
      </c>
      <c r="J1161" s="126">
        <v>-361.24</v>
      </c>
    </row>
    <row r="1162" spans="1:10">
      <c r="A1162" s="619">
        <f t="shared" si="18"/>
        <v>1157</v>
      </c>
      <c r="B1162" s="126" t="s">
        <v>4271</v>
      </c>
      <c r="C1162" s="625" t="s">
        <v>925</v>
      </c>
      <c r="D1162" s="620" t="s">
        <v>1045</v>
      </c>
      <c r="E1162" s="628">
        <v>1</v>
      </c>
      <c r="F1162" s="629">
        <v>40820</v>
      </c>
      <c r="G1162" s="631">
        <v>-2565.16</v>
      </c>
      <c r="H1162" s="633">
        <v>44650</v>
      </c>
      <c r="I1162" s="631">
        <v>2308.64</v>
      </c>
      <c r="J1162" s="126">
        <v>-256.52</v>
      </c>
    </row>
    <row r="1163" spans="1:10">
      <c r="A1163" s="619">
        <f t="shared" si="18"/>
        <v>1158</v>
      </c>
      <c r="B1163" s="126" t="s">
        <v>2042</v>
      </c>
      <c r="C1163" s="625" t="s">
        <v>925</v>
      </c>
      <c r="D1163" s="620" t="s">
        <v>1045</v>
      </c>
      <c r="E1163" s="628">
        <v>1</v>
      </c>
      <c r="F1163" s="629">
        <v>40910</v>
      </c>
      <c r="G1163" s="631">
        <v>-2604.2800000000002</v>
      </c>
      <c r="H1163" s="633">
        <v>44561</v>
      </c>
      <c r="I1163" s="631">
        <v>2343.86</v>
      </c>
      <c r="J1163" s="126">
        <v>-260.42</v>
      </c>
    </row>
    <row r="1164" spans="1:10">
      <c r="A1164" s="619">
        <f t="shared" si="18"/>
        <v>1159</v>
      </c>
      <c r="B1164" s="126" t="s">
        <v>2043</v>
      </c>
      <c r="C1164" s="625" t="s">
        <v>925</v>
      </c>
      <c r="D1164" s="620" t="s">
        <v>1045</v>
      </c>
      <c r="E1164" s="628">
        <v>1</v>
      </c>
      <c r="F1164" s="629">
        <v>40940</v>
      </c>
      <c r="G1164" s="631">
        <v>-2604.29</v>
      </c>
      <c r="H1164" s="633">
        <v>44561</v>
      </c>
      <c r="I1164" s="631">
        <v>2343.86</v>
      </c>
      <c r="J1164" s="126">
        <v>-260.43</v>
      </c>
    </row>
    <row r="1165" spans="1:10">
      <c r="A1165" s="619">
        <f t="shared" si="18"/>
        <v>1160</v>
      </c>
      <c r="B1165" s="126" t="s">
        <v>4272</v>
      </c>
      <c r="C1165" s="625" t="s">
        <v>925</v>
      </c>
      <c r="D1165" s="620" t="s">
        <v>1045</v>
      </c>
      <c r="E1165" s="628">
        <v>1</v>
      </c>
      <c r="F1165" s="629">
        <v>40970</v>
      </c>
      <c r="G1165" s="631">
        <v>-2604.3000000000002</v>
      </c>
      <c r="H1165" s="633">
        <v>44469</v>
      </c>
      <c r="I1165" s="631">
        <v>2272.6799999999998</v>
      </c>
      <c r="J1165" s="126">
        <v>-331.62</v>
      </c>
    </row>
    <row r="1166" spans="1:10">
      <c r="A1166" s="619">
        <f t="shared" si="18"/>
        <v>1161</v>
      </c>
      <c r="B1166" s="126" t="s">
        <v>6727</v>
      </c>
      <c r="C1166" s="625" t="s">
        <v>925</v>
      </c>
      <c r="D1166" s="620" t="s">
        <v>1045</v>
      </c>
      <c r="E1166" s="628">
        <v>4</v>
      </c>
      <c r="F1166" s="629">
        <v>40787</v>
      </c>
      <c r="G1166" s="631">
        <v>-10260.64</v>
      </c>
      <c r="H1166" s="633">
        <v>44469</v>
      </c>
      <c r="I1166" s="631">
        <v>9234.57</v>
      </c>
      <c r="J1166" s="631">
        <v>-1026.07</v>
      </c>
    </row>
    <row r="1167" spans="1:10">
      <c r="A1167" s="619">
        <f t="shared" si="18"/>
        <v>1162</v>
      </c>
      <c r="B1167" s="126" t="s">
        <v>2044</v>
      </c>
      <c r="C1167" s="625" t="s">
        <v>925</v>
      </c>
      <c r="D1167" s="620" t="s">
        <v>1045</v>
      </c>
      <c r="E1167" s="628">
        <v>2</v>
      </c>
      <c r="F1167" s="629">
        <v>40820</v>
      </c>
      <c r="G1167" s="631">
        <v>-5130.32</v>
      </c>
      <c r="H1167" s="633">
        <v>44469</v>
      </c>
      <c r="I1167" s="631">
        <v>4617.29</v>
      </c>
      <c r="J1167" s="126">
        <v>-513.03</v>
      </c>
    </row>
    <row r="1168" spans="1:10">
      <c r="A1168" s="619">
        <f t="shared" si="18"/>
        <v>1163</v>
      </c>
      <c r="B1168" s="126" t="s">
        <v>6728</v>
      </c>
      <c r="C1168" s="625" t="s">
        <v>925</v>
      </c>
      <c r="D1168" s="620" t="s">
        <v>1045</v>
      </c>
      <c r="E1168" s="628">
        <v>1</v>
      </c>
      <c r="F1168" s="629">
        <v>40848</v>
      </c>
      <c r="G1168" s="631">
        <v>-2565.16</v>
      </c>
      <c r="H1168" s="633">
        <v>44469</v>
      </c>
      <c r="I1168" s="631">
        <v>2308.65</v>
      </c>
      <c r="J1168" s="126">
        <v>-256.51</v>
      </c>
    </row>
    <row r="1169" spans="1:10">
      <c r="A1169" s="619">
        <f t="shared" si="18"/>
        <v>1164</v>
      </c>
      <c r="B1169" s="126" t="s">
        <v>2045</v>
      </c>
      <c r="C1169" s="625" t="s">
        <v>925</v>
      </c>
      <c r="D1169" s="620" t="s">
        <v>1045</v>
      </c>
      <c r="E1169" s="628">
        <v>1</v>
      </c>
      <c r="F1169" s="629">
        <v>40884</v>
      </c>
      <c r="G1169" s="631">
        <v>-2604.2800000000002</v>
      </c>
      <c r="H1169" s="633">
        <v>44469</v>
      </c>
      <c r="I1169" s="631">
        <v>2330.79</v>
      </c>
      <c r="J1169" s="126">
        <v>-273.49</v>
      </c>
    </row>
    <row r="1170" spans="1:10">
      <c r="A1170" s="619">
        <f t="shared" si="18"/>
        <v>1165</v>
      </c>
      <c r="B1170" s="126" t="s">
        <v>4273</v>
      </c>
      <c r="C1170" s="625" t="s">
        <v>925</v>
      </c>
      <c r="D1170" s="620" t="s">
        <v>1045</v>
      </c>
      <c r="E1170" s="628">
        <v>1</v>
      </c>
      <c r="F1170" s="629">
        <v>40910</v>
      </c>
      <c r="G1170" s="631">
        <v>-2604.29</v>
      </c>
      <c r="H1170" s="633">
        <v>44650</v>
      </c>
      <c r="I1170" s="631">
        <v>2343.86</v>
      </c>
      <c r="J1170" s="126">
        <v>-260.43</v>
      </c>
    </row>
    <row r="1171" spans="1:10">
      <c r="A1171" s="619">
        <f t="shared" si="18"/>
        <v>1166</v>
      </c>
      <c r="B1171" s="126" t="s">
        <v>2046</v>
      </c>
      <c r="C1171" s="625" t="s">
        <v>925</v>
      </c>
      <c r="D1171" s="620" t="s">
        <v>1045</v>
      </c>
      <c r="E1171" s="628">
        <v>1</v>
      </c>
      <c r="F1171" s="629">
        <v>40940</v>
      </c>
      <c r="G1171" s="631">
        <v>-2604.29</v>
      </c>
      <c r="H1171" s="633">
        <v>44561</v>
      </c>
      <c r="I1171" s="631">
        <v>2343.86</v>
      </c>
      <c r="J1171" s="126">
        <v>-260.43</v>
      </c>
    </row>
    <row r="1172" spans="1:10">
      <c r="A1172" s="619">
        <f t="shared" si="18"/>
        <v>1167</v>
      </c>
      <c r="B1172" s="126" t="s">
        <v>6729</v>
      </c>
      <c r="C1172" s="625" t="s">
        <v>925</v>
      </c>
      <c r="D1172" s="620" t="s">
        <v>1045</v>
      </c>
      <c r="E1172" s="628">
        <v>1</v>
      </c>
      <c r="F1172" s="629">
        <v>40820</v>
      </c>
      <c r="G1172" s="631">
        <v>-2565.16</v>
      </c>
      <c r="H1172" s="633">
        <v>44469</v>
      </c>
      <c r="I1172" s="631">
        <v>2308.65</v>
      </c>
      <c r="J1172" s="126">
        <v>-256.51</v>
      </c>
    </row>
    <row r="1173" spans="1:10">
      <c r="A1173" s="619">
        <f t="shared" si="18"/>
        <v>1168</v>
      </c>
      <c r="B1173" s="126" t="s">
        <v>6730</v>
      </c>
      <c r="C1173" s="625" t="s">
        <v>925</v>
      </c>
      <c r="D1173" s="620" t="s">
        <v>1045</v>
      </c>
      <c r="E1173" s="628">
        <v>1</v>
      </c>
      <c r="F1173" s="629">
        <v>40850</v>
      </c>
      <c r="G1173" s="631">
        <v>-2565.16</v>
      </c>
      <c r="H1173" s="633">
        <v>44469</v>
      </c>
      <c r="I1173" s="631">
        <v>2308.65</v>
      </c>
      <c r="J1173" s="126">
        <v>-256.51</v>
      </c>
    </row>
    <row r="1174" spans="1:10">
      <c r="A1174" s="619">
        <f t="shared" si="18"/>
        <v>1169</v>
      </c>
      <c r="B1174" s="126" t="s">
        <v>6731</v>
      </c>
      <c r="C1174" s="625" t="s">
        <v>925</v>
      </c>
      <c r="D1174" s="620" t="s">
        <v>1045</v>
      </c>
      <c r="E1174" s="628">
        <v>1</v>
      </c>
      <c r="F1174" s="629">
        <v>40946</v>
      </c>
      <c r="G1174" s="631">
        <v>-2604.29</v>
      </c>
      <c r="H1174" s="633">
        <v>44469</v>
      </c>
      <c r="I1174" s="631">
        <v>2288.89</v>
      </c>
      <c r="J1174" s="126">
        <v>-315.39999999999998</v>
      </c>
    </row>
    <row r="1175" spans="1:10">
      <c r="A1175" s="619">
        <f t="shared" si="18"/>
        <v>1170</v>
      </c>
      <c r="B1175" s="126" t="s">
        <v>2047</v>
      </c>
      <c r="C1175" s="625" t="s">
        <v>574</v>
      </c>
      <c r="D1175" s="620" t="s">
        <v>1045</v>
      </c>
      <c r="E1175" s="628">
        <v>1</v>
      </c>
      <c r="F1175" s="629">
        <v>41003</v>
      </c>
      <c r="G1175" s="631">
        <v>-3940.79</v>
      </c>
      <c r="H1175" s="633">
        <v>44469</v>
      </c>
      <c r="I1175" s="631">
        <v>3405.21</v>
      </c>
      <c r="J1175" s="126">
        <v>-535.58000000000004</v>
      </c>
    </row>
    <row r="1176" spans="1:10">
      <c r="A1176" s="619">
        <f t="shared" si="18"/>
        <v>1171</v>
      </c>
      <c r="B1176" s="126" t="s">
        <v>6732</v>
      </c>
      <c r="C1176" s="625" t="s">
        <v>574</v>
      </c>
      <c r="D1176" s="620" t="s">
        <v>1045</v>
      </c>
      <c r="E1176" s="628">
        <v>2</v>
      </c>
      <c r="F1176" s="629">
        <v>41030</v>
      </c>
      <c r="G1176" s="631">
        <v>-7881.56</v>
      </c>
      <c r="H1176" s="633">
        <v>44469</v>
      </c>
      <c r="I1176" s="631">
        <v>6844.44</v>
      </c>
      <c r="J1176" s="631">
        <v>-1037.1199999999999</v>
      </c>
    </row>
    <row r="1177" spans="1:10">
      <c r="A1177" s="619">
        <f t="shared" si="18"/>
        <v>1172</v>
      </c>
      <c r="B1177" s="126" t="s">
        <v>4274</v>
      </c>
      <c r="C1177" s="625" t="s">
        <v>574</v>
      </c>
      <c r="D1177" s="620" t="s">
        <v>1045</v>
      </c>
      <c r="E1177" s="628">
        <v>2</v>
      </c>
      <c r="F1177" s="629">
        <v>41093</v>
      </c>
      <c r="G1177" s="631">
        <v>-7881.56</v>
      </c>
      <c r="H1177" s="633">
        <v>44561</v>
      </c>
      <c r="I1177" s="631">
        <v>6892.05</v>
      </c>
      <c r="J1177" s="126">
        <v>-989.51</v>
      </c>
    </row>
    <row r="1178" spans="1:10">
      <c r="A1178" s="619">
        <f t="shared" si="18"/>
        <v>1173</v>
      </c>
      <c r="B1178" s="126" t="s">
        <v>4275</v>
      </c>
      <c r="C1178" s="625" t="s">
        <v>574</v>
      </c>
      <c r="D1178" s="620" t="s">
        <v>1045</v>
      </c>
      <c r="E1178" s="628">
        <v>1</v>
      </c>
      <c r="F1178" s="629">
        <v>41183</v>
      </c>
      <c r="G1178" s="631">
        <v>-3940.78</v>
      </c>
      <c r="H1178" s="633">
        <v>44469</v>
      </c>
      <c r="I1178" s="631">
        <v>3220.59</v>
      </c>
      <c r="J1178" s="126">
        <v>-720.19</v>
      </c>
    </row>
    <row r="1179" spans="1:10">
      <c r="A1179" s="619">
        <f t="shared" si="18"/>
        <v>1174</v>
      </c>
      <c r="B1179" s="126" t="s">
        <v>2048</v>
      </c>
      <c r="C1179" s="625" t="s">
        <v>574</v>
      </c>
      <c r="D1179" s="620" t="s">
        <v>1045</v>
      </c>
      <c r="E1179" s="628">
        <v>1</v>
      </c>
      <c r="F1179" s="629">
        <v>41275</v>
      </c>
      <c r="G1179" s="631">
        <v>-3939.44</v>
      </c>
      <c r="H1179" s="633">
        <v>44469</v>
      </c>
      <c r="I1179" s="631">
        <v>3125.16</v>
      </c>
      <c r="J1179" s="126">
        <v>-814.28</v>
      </c>
    </row>
    <row r="1180" spans="1:10">
      <c r="A1180" s="619">
        <f t="shared" si="18"/>
        <v>1175</v>
      </c>
      <c r="B1180" s="126" t="s">
        <v>6733</v>
      </c>
      <c r="C1180" s="625" t="s">
        <v>574</v>
      </c>
      <c r="D1180" s="620" t="s">
        <v>1045</v>
      </c>
      <c r="E1180" s="628">
        <v>2</v>
      </c>
      <c r="F1180" s="629">
        <v>41309</v>
      </c>
      <c r="G1180" s="631">
        <v>-6554.34</v>
      </c>
      <c r="H1180" s="633">
        <v>44469</v>
      </c>
      <c r="I1180" s="631">
        <v>5230.92</v>
      </c>
      <c r="J1180" s="631">
        <v>-1323.42</v>
      </c>
    </row>
    <row r="1181" spans="1:10">
      <c r="A1181" s="619">
        <f t="shared" si="18"/>
        <v>1176</v>
      </c>
      <c r="B1181" s="126" t="s">
        <v>4276</v>
      </c>
      <c r="C1181" s="625" t="s">
        <v>574</v>
      </c>
      <c r="D1181" s="620" t="s">
        <v>1045</v>
      </c>
      <c r="E1181" s="628">
        <v>1</v>
      </c>
      <c r="F1181" s="629">
        <v>41334</v>
      </c>
      <c r="G1181" s="631">
        <v>-3381.54</v>
      </c>
      <c r="H1181" s="633">
        <v>44469</v>
      </c>
      <c r="I1181" s="631">
        <v>2630.65</v>
      </c>
      <c r="J1181" s="126">
        <v>-750.89</v>
      </c>
    </row>
    <row r="1182" spans="1:10">
      <c r="A1182" s="619">
        <f t="shared" si="18"/>
        <v>1177</v>
      </c>
      <c r="B1182" s="126" t="s">
        <v>6734</v>
      </c>
      <c r="C1182" s="625" t="s">
        <v>580</v>
      </c>
      <c r="D1182" s="620" t="s">
        <v>1045</v>
      </c>
      <c r="E1182" s="628">
        <v>4</v>
      </c>
      <c r="F1182" s="629">
        <v>41030</v>
      </c>
      <c r="G1182" s="631">
        <v>-15763.14</v>
      </c>
      <c r="H1182" s="633">
        <v>44469</v>
      </c>
      <c r="I1182" s="631">
        <v>13599.49</v>
      </c>
      <c r="J1182" s="631">
        <v>-2163.65</v>
      </c>
    </row>
    <row r="1183" spans="1:10">
      <c r="A1183" s="619">
        <f t="shared" si="18"/>
        <v>1178</v>
      </c>
      <c r="B1183" s="126" t="s">
        <v>2049</v>
      </c>
      <c r="C1183" s="625" t="s">
        <v>580</v>
      </c>
      <c r="D1183" s="620" t="s">
        <v>1045</v>
      </c>
      <c r="E1183" s="628">
        <v>4</v>
      </c>
      <c r="F1183" s="629">
        <v>41061</v>
      </c>
      <c r="G1183" s="631">
        <v>-15763.14</v>
      </c>
      <c r="H1183" s="633">
        <v>44377</v>
      </c>
      <c r="I1183" s="631">
        <v>13472.29</v>
      </c>
      <c r="J1183" s="631">
        <v>-2290.85</v>
      </c>
    </row>
    <row r="1184" spans="1:10">
      <c r="A1184" s="619">
        <f t="shared" si="18"/>
        <v>1179</v>
      </c>
      <c r="B1184" s="126" t="s">
        <v>2050</v>
      </c>
      <c r="C1184" s="625" t="s">
        <v>580</v>
      </c>
      <c r="D1184" s="620" t="s">
        <v>1045</v>
      </c>
      <c r="E1184" s="628">
        <v>1</v>
      </c>
      <c r="F1184" s="629">
        <v>41092</v>
      </c>
      <c r="G1184" s="631">
        <v>-3940.78</v>
      </c>
      <c r="H1184" s="633">
        <v>44650</v>
      </c>
      <c r="I1184" s="631">
        <v>3489.81</v>
      </c>
      <c r="J1184" s="126">
        <v>-450.97</v>
      </c>
    </row>
    <row r="1185" spans="1:10">
      <c r="A1185" s="619">
        <f t="shared" si="18"/>
        <v>1180</v>
      </c>
      <c r="B1185" s="126" t="s">
        <v>2051</v>
      </c>
      <c r="C1185" s="625" t="s">
        <v>580</v>
      </c>
      <c r="D1185" s="620" t="s">
        <v>1045</v>
      </c>
      <c r="E1185" s="628">
        <v>2</v>
      </c>
      <c r="F1185" s="629">
        <v>41122</v>
      </c>
      <c r="G1185" s="631">
        <v>-7881.56</v>
      </c>
      <c r="H1185" s="633">
        <v>44469</v>
      </c>
      <c r="I1185" s="631">
        <v>6743.17</v>
      </c>
      <c r="J1185" s="631">
        <v>-1138.3900000000001</v>
      </c>
    </row>
    <row r="1186" spans="1:10">
      <c r="A1186" s="619">
        <f t="shared" si="18"/>
        <v>1181</v>
      </c>
      <c r="B1186" s="126" t="s">
        <v>2052</v>
      </c>
      <c r="C1186" s="625" t="s">
        <v>580</v>
      </c>
      <c r="D1186" s="620" t="s">
        <v>1045</v>
      </c>
      <c r="E1186" s="628">
        <v>1</v>
      </c>
      <c r="F1186" s="629">
        <v>41155</v>
      </c>
      <c r="G1186" s="631">
        <v>-3940.78</v>
      </c>
      <c r="H1186" s="633">
        <v>44469</v>
      </c>
      <c r="I1186" s="631">
        <v>3249.31</v>
      </c>
      <c r="J1186" s="126">
        <v>-691.47</v>
      </c>
    </row>
    <row r="1187" spans="1:10">
      <c r="A1187" s="619">
        <f t="shared" si="18"/>
        <v>1182</v>
      </c>
      <c r="B1187" s="126" t="s">
        <v>6735</v>
      </c>
      <c r="C1187" s="625" t="s">
        <v>580</v>
      </c>
      <c r="D1187" s="620" t="s">
        <v>1045</v>
      </c>
      <c r="E1187" s="628">
        <v>1</v>
      </c>
      <c r="F1187" s="629">
        <v>41185</v>
      </c>
      <c r="G1187" s="631">
        <v>-3940.78</v>
      </c>
      <c r="H1187" s="633">
        <v>44469</v>
      </c>
      <c r="I1187" s="631">
        <v>3218.54</v>
      </c>
      <c r="J1187" s="126">
        <v>-722.24</v>
      </c>
    </row>
    <row r="1188" spans="1:10">
      <c r="A1188" s="619">
        <f t="shared" si="18"/>
        <v>1183</v>
      </c>
      <c r="B1188" s="126" t="s">
        <v>6736</v>
      </c>
      <c r="C1188" s="625" t="s">
        <v>580</v>
      </c>
      <c r="D1188" s="620" t="s">
        <v>1045</v>
      </c>
      <c r="E1188" s="628">
        <v>2</v>
      </c>
      <c r="F1188" s="629">
        <v>41275</v>
      </c>
      <c r="G1188" s="631">
        <v>-7878.88</v>
      </c>
      <c r="H1188" s="633">
        <v>44561</v>
      </c>
      <c r="I1188" s="631">
        <v>6516.48</v>
      </c>
      <c r="J1188" s="631">
        <v>-1362.4</v>
      </c>
    </row>
    <row r="1189" spans="1:10">
      <c r="A1189" s="619">
        <f t="shared" si="18"/>
        <v>1184</v>
      </c>
      <c r="B1189" s="126" t="s">
        <v>2053</v>
      </c>
      <c r="C1189" s="625" t="s">
        <v>580</v>
      </c>
      <c r="D1189" s="620" t="s">
        <v>1045</v>
      </c>
      <c r="E1189" s="628">
        <v>3</v>
      </c>
      <c r="F1189" s="629">
        <v>41306</v>
      </c>
      <c r="G1189" s="631">
        <v>-11818.32</v>
      </c>
      <c r="H1189" s="633">
        <v>44561</v>
      </c>
      <c r="I1189" s="631">
        <v>9548.25</v>
      </c>
      <c r="J1189" s="631">
        <v>-2270.0700000000002</v>
      </c>
    </row>
    <row r="1190" spans="1:10">
      <c r="A1190" s="619">
        <f t="shared" si="18"/>
        <v>1185</v>
      </c>
      <c r="B1190" s="126" t="s">
        <v>4277</v>
      </c>
      <c r="C1190" s="625" t="s">
        <v>580</v>
      </c>
      <c r="D1190" s="620" t="s">
        <v>1045</v>
      </c>
      <c r="E1190" s="628">
        <v>1</v>
      </c>
      <c r="F1190" s="629">
        <v>41337</v>
      </c>
      <c r="G1190" s="631">
        <v>-3939.44</v>
      </c>
      <c r="H1190" s="633">
        <v>44469</v>
      </c>
      <c r="I1190" s="631">
        <v>3061.6</v>
      </c>
      <c r="J1190" s="126">
        <v>-877.84</v>
      </c>
    </row>
    <row r="1191" spans="1:10">
      <c r="A1191" s="619">
        <f t="shared" si="18"/>
        <v>1186</v>
      </c>
      <c r="B1191" s="126" t="s">
        <v>4278</v>
      </c>
      <c r="C1191" s="625" t="s">
        <v>923</v>
      </c>
      <c r="D1191" s="620" t="s">
        <v>1045</v>
      </c>
      <c r="E1191" s="628">
        <v>3</v>
      </c>
      <c r="F1191" s="629">
        <v>41002</v>
      </c>
      <c r="G1191" s="631">
        <v>-16959.38</v>
      </c>
      <c r="H1191" s="633">
        <v>44377</v>
      </c>
      <c r="I1191" s="631">
        <v>14594.1</v>
      </c>
      <c r="J1191" s="631">
        <v>-2365.2800000000002</v>
      </c>
    </row>
    <row r="1192" spans="1:10">
      <c r="A1192" s="619">
        <f t="shared" si="18"/>
        <v>1187</v>
      </c>
      <c r="B1192" s="126" t="s">
        <v>2054</v>
      </c>
      <c r="C1192" s="625" t="s">
        <v>923</v>
      </c>
      <c r="D1192" s="620" t="s">
        <v>1045</v>
      </c>
      <c r="E1192" s="628">
        <v>3</v>
      </c>
      <c r="F1192" s="629">
        <v>41061</v>
      </c>
      <c r="G1192" s="631">
        <v>-21955.86</v>
      </c>
      <c r="H1192" s="633">
        <v>44561</v>
      </c>
      <c r="I1192" s="631">
        <v>19536.16</v>
      </c>
      <c r="J1192" s="631">
        <v>-2419.6999999999998</v>
      </c>
    </row>
    <row r="1193" spans="1:10">
      <c r="A1193" s="619">
        <f t="shared" si="18"/>
        <v>1188</v>
      </c>
      <c r="B1193" s="126" t="s">
        <v>2055</v>
      </c>
      <c r="C1193" s="625" t="s">
        <v>923</v>
      </c>
      <c r="D1193" s="620" t="s">
        <v>1045</v>
      </c>
      <c r="E1193" s="628">
        <v>1</v>
      </c>
      <c r="F1193" s="629">
        <v>41122</v>
      </c>
      <c r="G1193" s="631">
        <v>-9007.5400000000009</v>
      </c>
      <c r="H1193" s="633">
        <v>44561</v>
      </c>
      <c r="I1193" s="631">
        <v>7708.73</v>
      </c>
      <c r="J1193" s="631">
        <v>-1298.81</v>
      </c>
    </row>
    <row r="1194" spans="1:10">
      <c r="A1194" s="619">
        <f t="shared" si="18"/>
        <v>1189</v>
      </c>
      <c r="B1194" s="126" t="s">
        <v>2056</v>
      </c>
      <c r="C1194" s="625" t="s">
        <v>923</v>
      </c>
      <c r="D1194" s="620" t="s">
        <v>1045</v>
      </c>
      <c r="E1194" s="628">
        <v>1</v>
      </c>
      <c r="F1194" s="629">
        <v>41155</v>
      </c>
      <c r="G1194" s="631">
        <v>-3948.51</v>
      </c>
      <c r="H1194" s="633">
        <v>44469</v>
      </c>
      <c r="I1194" s="631">
        <v>3255.69</v>
      </c>
      <c r="J1194" s="126">
        <v>-692.82</v>
      </c>
    </row>
    <row r="1195" spans="1:10">
      <c r="A1195" s="619">
        <f t="shared" si="18"/>
        <v>1190</v>
      </c>
      <c r="B1195" s="126" t="s">
        <v>6737</v>
      </c>
      <c r="C1195" s="625" t="s">
        <v>923</v>
      </c>
      <c r="D1195" s="620" t="s">
        <v>1045</v>
      </c>
      <c r="E1195" s="628">
        <v>1</v>
      </c>
      <c r="F1195" s="629">
        <v>41183</v>
      </c>
      <c r="G1195" s="631">
        <v>-3940.78</v>
      </c>
      <c r="H1195" s="633">
        <v>44561</v>
      </c>
      <c r="I1195" s="631">
        <v>3309.99</v>
      </c>
      <c r="J1195" s="126">
        <v>-630.79</v>
      </c>
    </row>
    <row r="1196" spans="1:10">
      <c r="A1196" s="619">
        <f t="shared" si="18"/>
        <v>1191</v>
      </c>
      <c r="B1196" s="126" t="s">
        <v>2057</v>
      </c>
      <c r="C1196" s="625" t="s">
        <v>923</v>
      </c>
      <c r="D1196" s="620" t="s">
        <v>1045</v>
      </c>
      <c r="E1196" s="628">
        <v>1</v>
      </c>
      <c r="F1196" s="629">
        <v>41215</v>
      </c>
      <c r="G1196" s="631">
        <v>-9007.5400000000009</v>
      </c>
      <c r="H1196" s="633">
        <v>44650</v>
      </c>
      <c r="I1196" s="631">
        <v>7688.37</v>
      </c>
      <c r="J1196" s="631">
        <v>-1319.17</v>
      </c>
    </row>
    <row r="1197" spans="1:10">
      <c r="A1197" s="619">
        <f t="shared" si="18"/>
        <v>1192</v>
      </c>
      <c r="B1197" s="126" t="s">
        <v>4279</v>
      </c>
      <c r="C1197" s="625" t="s">
        <v>923</v>
      </c>
      <c r="D1197" s="620" t="s">
        <v>1045</v>
      </c>
      <c r="E1197" s="628">
        <v>1</v>
      </c>
      <c r="F1197" s="629">
        <v>41246</v>
      </c>
      <c r="G1197" s="631">
        <v>-9007.5400000000009</v>
      </c>
      <c r="H1197" s="633">
        <v>44650</v>
      </c>
      <c r="I1197" s="631">
        <v>7615.69</v>
      </c>
      <c r="J1197" s="631">
        <v>-1391.85</v>
      </c>
    </row>
    <row r="1198" spans="1:10">
      <c r="A1198" s="619">
        <f t="shared" si="18"/>
        <v>1193</v>
      </c>
      <c r="B1198" s="126" t="s">
        <v>6738</v>
      </c>
      <c r="C1198" s="625" t="s">
        <v>923</v>
      </c>
      <c r="D1198" s="620" t="s">
        <v>1045</v>
      </c>
      <c r="E1198" s="628">
        <v>1</v>
      </c>
      <c r="F1198" s="629">
        <v>41309</v>
      </c>
      <c r="G1198" s="631">
        <v>-4025.54</v>
      </c>
      <c r="H1198" s="633">
        <v>44561</v>
      </c>
      <c r="I1198" s="631">
        <v>3249.16</v>
      </c>
      <c r="J1198" s="126">
        <v>-776.38</v>
      </c>
    </row>
    <row r="1199" spans="1:10">
      <c r="A1199" s="619">
        <f t="shared" si="18"/>
        <v>1194</v>
      </c>
      <c r="B1199" s="126" t="s">
        <v>6739</v>
      </c>
      <c r="C1199" s="625" t="s">
        <v>923</v>
      </c>
      <c r="D1199" s="620" t="s">
        <v>1045</v>
      </c>
      <c r="E1199" s="628">
        <v>1</v>
      </c>
      <c r="F1199" s="629">
        <v>41334</v>
      </c>
      <c r="G1199" s="631">
        <v>-9007.5499999999993</v>
      </c>
      <c r="H1199" s="633">
        <v>44561</v>
      </c>
      <c r="I1199" s="631">
        <v>7211.71</v>
      </c>
      <c r="J1199" s="631">
        <v>-1795.84</v>
      </c>
    </row>
    <row r="1200" spans="1:10">
      <c r="A1200" s="619">
        <f t="shared" si="18"/>
        <v>1195</v>
      </c>
      <c r="B1200" s="126" t="s">
        <v>2058</v>
      </c>
      <c r="C1200" s="625" t="s">
        <v>924</v>
      </c>
      <c r="D1200" s="620" t="s">
        <v>1045</v>
      </c>
      <c r="E1200" s="628">
        <v>2</v>
      </c>
      <c r="F1200" s="629">
        <v>41003</v>
      </c>
      <c r="G1200" s="631">
        <v>-5228.84</v>
      </c>
      <c r="H1200" s="633">
        <v>44561</v>
      </c>
      <c r="I1200" s="631">
        <v>4671.3900000000003</v>
      </c>
      <c r="J1200" s="126">
        <v>-557.45000000000005</v>
      </c>
    </row>
    <row r="1201" spans="1:10">
      <c r="A1201" s="619">
        <f t="shared" si="18"/>
        <v>1196</v>
      </c>
      <c r="B1201" s="126" t="s">
        <v>2059</v>
      </c>
      <c r="C1201" s="625" t="s">
        <v>924</v>
      </c>
      <c r="D1201" s="620" t="s">
        <v>1045</v>
      </c>
      <c r="E1201" s="628">
        <v>2</v>
      </c>
      <c r="F1201" s="629">
        <v>41030</v>
      </c>
      <c r="G1201" s="631">
        <v>-11677.26</v>
      </c>
      <c r="H1201" s="633">
        <v>44469</v>
      </c>
      <c r="I1201" s="631">
        <v>10067.540000000001</v>
      </c>
      <c r="J1201" s="631">
        <v>-1609.72</v>
      </c>
    </row>
    <row r="1202" spans="1:10">
      <c r="A1202" s="619">
        <f t="shared" si="18"/>
        <v>1197</v>
      </c>
      <c r="B1202" s="126" t="s">
        <v>2060</v>
      </c>
      <c r="C1202" s="625" t="s">
        <v>924</v>
      </c>
      <c r="D1202" s="620" t="s">
        <v>1045</v>
      </c>
      <c r="E1202" s="628">
        <v>3</v>
      </c>
      <c r="F1202" s="629">
        <v>41061</v>
      </c>
      <c r="G1202" s="631">
        <v>-5958.81</v>
      </c>
      <c r="H1202" s="633">
        <v>44377</v>
      </c>
      <c r="I1202" s="631">
        <v>5036.22</v>
      </c>
      <c r="J1202" s="126">
        <v>-922.59</v>
      </c>
    </row>
    <row r="1203" spans="1:10">
      <c r="A1203" s="619">
        <f t="shared" si="18"/>
        <v>1198</v>
      </c>
      <c r="B1203" s="126" t="s">
        <v>2061</v>
      </c>
      <c r="C1203" s="625" t="s">
        <v>924</v>
      </c>
      <c r="D1203" s="620" t="s">
        <v>1045</v>
      </c>
      <c r="E1203" s="628">
        <v>3</v>
      </c>
      <c r="F1203" s="629">
        <v>41122</v>
      </c>
      <c r="G1203" s="631">
        <v>-21964.06</v>
      </c>
      <c r="H1203" s="633">
        <v>44377</v>
      </c>
      <c r="I1203" s="631">
        <v>18475.98</v>
      </c>
      <c r="J1203" s="631">
        <v>-3488.08</v>
      </c>
    </row>
    <row r="1204" spans="1:10">
      <c r="A1204" s="619">
        <f t="shared" si="18"/>
        <v>1199</v>
      </c>
      <c r="B1204" s="126" t="s">
        <v>2062</v>
      </c>
      <c r="C1204" s="625" t="s">
        <v>924</v>
      </c>
      <c r="D1204" s="620" t="s">
        <v>1045</v>
      </c>
      <c r="E1204" s="628">
        <v>3</v>
      </c>
      <c r="F1204" s="629">
        <v>41155</v>
      </c>
      <c r="G1204" s="631">
        <v>-6025.06</v>
      </c>
      <c r="H1204" s="633">
        <v>44377</v>
      </c>
      <c r="I1204" s="631">
        <v>4945.2700000000004</v>
      </c>
      <c r="J1204" s="631">
        <v>-1079.79</v>
      </c>
    </row>
    <row r="1205" spans="1:10">
      <c r="A1205" s="619">
        <f t="shared" si="18"/>
        <v>1200</v>
      </c>
      <c r="B1205" s="126" t="s">
        <v>2063</v>
      </c>
      <c r="C1205" s="625" t="s">
        <v>924</v>
      </c>
      <c r="D1205" s="620" t="s">
        <v>1045</v>
      </c>
      <c r="E1205" s="628">
        <v>2</v>
      </c>
      <c r="F1205" s="629">
        <v>41183</v>
      </c>
      <c r="G1205" s="631">
        <v>-11622.9</v>
      </c>
      <c r="H1205" s="633">
        <v>44469</v>
      </c>
      <c r="I1205" s="631">
        <v>9703.1299999999992</v>
      </c>
      <c r="J1205" s="631">
        <v>-1919.77</v>
      </c>
    </row>
    <row r="1206" spans="1:10">
      <c r="A1206" s="619">
        <f t="shared" si="18"/>
        <v>1201</v>
      </c>
      <c r="B1206" s="126" t="s">
        <v>2064</v>
      </c>
      <c r="C1206" s="625" t="s">
        <v>924</v>
      </c>
      <c r="D1206" s="620" t="s">
        <v>1045</v>
      </c>
      <c r="E1206" s="628">
        <v>5</v>
      </c>
      <c r="F1206" s="629">
        <v>41214</v>
      </c>
      <c r="G1206" s="631">
        <v>-13074.5</v>
      </c>
      <c r="H1206" s="633">
        <v>44469</v>
      </c>
      <c r="I1206" s="631">
        <v>10755.62</v>
      </c>
      <c r="J1206" s="631">
        <v>-2318.88</v>
      </c>
    </row>
    <row r="1207" spans="1:10">
      <c r="A1207" s="619">
        <f t="shared" si="18"/>
        <v>1202</v>
      </c>
      <c r="B1207" s="126" t="s">
        <v>2065</v>
      </c>
      <c r="C1207" s="625" t="s">
        <v>924</v>
      </c>
      <c r="D1207" s="620" t="s">
        <v>1045</v>
      </c>
      <c r="E1207" s="628">
        <v>18</v>
      </c>
      <c r="F1207" s="629">
        <v>41246</v>
      </c>
      <c r="G1207" s="631">
        <v>-47068.2</v>
      </c>
      <c r="H1207" s="633">
        <v>44469</v>
      </c>
      <c r="I1207" s="631">
        <v>38635.26</v>
      </c>
      <c r="J1207" s="631">
        <v>-8432.94</v>
      </c>
    </row>
    <row r="1208" spans="1:10">
      <c r="A1208" s="619">
        <f t="shared" si="18"/>
        <v>1203</v>
      </c>
      <c r="B1208" s="126" t="s">
        <v>2066</v>
      </c>
      <c r="C1208" s="625" t="s">
        <v>924</v>
      </c>
      <c r="D1208" s="620" t="s">
        <v>1045</v>
      </c>
      <c r="E1208" s="628">
        <v>7</v>
      </c>
      <c r="F1208" s="629">
        <v>41275</v>
      </c>
      <c r="G1208" s="631">
        <v>-16284.47</v>
      </c>
      <c r="H1208" s="633">
        <v>44377</v>
      </c>
      <c r="I1208" s="631">
        <v>13115.06</v>
      </c>
      <c r="J1208" s="631">
        <v>-3169.41</v>
      </c>
    </row>
    <row r="1209" spans="1:10">
      <c r="A1209" s="619">
        <f t="shared" si="18"/>
        <v>1204</v>
      </c>
      <c r="B1209" s="126" t="s">
        <v>2067</v>
      </c>
      <c r="C1209" s="625" t="s">
        <v>924</v>
      </c>
      <c r="D1209" s="620" t="s">
        <v>1045</v>
      </c>
      <c r="E1209" s="628">
        <v>12</v>
      </c>
      <c r="F1209" s="629">
        <v>41306</v>
      </c>
      <c r="G1209" s="631">
        <v>-21694.74</v>
      </c>
      <c r="H1209" s="633">
        <v>44377</v>
      </c>
      <c r="I1209" s="631">
        <v>17189.400000000001</v>
      </c>
      <c r="J1209" s="631">
        <v>-4505.34</v>
      </c>
    </row>
    <row r="1210" spans="1:10">
      <c r="A1210" s="619">
        <f t="shared" si="18"/>
        <v>1205</v>
      </c>
      <c r="B1210" s="126" t="s">
        <v>2068</v>
      </c>
      <c r="C1210" s="625" t="s">
        <v>924</v>
      </c>
      <c r="D1210" s="620" t="s">
        <v>1045</v>
      </c>
      <c r="E1210" s="628">
        <v>6</v>
      </c>
      <c r="F1210" s="629">
        <v>41337</v>
      </c>
      <c r="G1210" s="631">
        <v>-7619.34</v>
      </c>
      <c r="H1210" s="633">
        <v>44377</v>
      </c>
      <c r="I1210" s="631">
        <v>6086.75</v>
      </c>
      <c r="J1210" s="631">
        <v>-1532.59</v>
      </c>
    </row>
    <row r="1211" spans="1:10">
      <c r="A1211" s="619">
        <f t="shared" si="18"/>
        <v>1206</v>
      </c>
      <c r="B1211" s="126" t="s">
        <v>6740</v>
      </c>
      <c r="C1211" s="625" t="s">
        <v>925</v>
      </c>
      <c r="D1211" s="620" t="s">
        <v>1045</v>
      </c>
      <c r="E1211" s="628">
        <v>1</v>
      </c>
      <c r="F1211" s="629">
        <v>41066</v>
      </c>
      <c r="G1211" s="631">
        <v>-2614.9</v>
      </c>
      <c r="H1211" s="633">
        <v>44377</v>
      </c>
      <c r="I1211" s="631">
        <v>2157.33</v>
      </c>
      <c r="J1211" s="126">
        <v>-457.57</v>
      </c>
    </row>
    <row r="1212" spans="1:10">
      <c r="A1212" s="619">
        <f t="shared" si="18"/>
        <v>1207</v>
      </c>
      <c r="B1212" s="126" t="s">
        <v>6741</v>
      </c>
      <c r="C1212" s="625" t="s">
        <v>925</v>
      </c>
      <c r="D1212" s="620" t="s">
        <v>1045</v>
      </c>
      <c r="E1212" s="628">
        <v>1</v>
      </c>
      <c r="F1212" s="629">
        <v>41092</v>
      </c>
      <c r="G1212" s="631">
        <v>-2614.9</v>
      </c>
      <c r="H1212" s="633">
        <v>44469</v>
      </c>
      <c r="I1212" s="631">
        <v>2198.9499999999998</v>
      </c>
      <c r="J1212" s="126">
        <v>-415.95</v>
      </c>
    </row>
    <row r="1213" spans="1:10">
      <c r="A1213" s="619">
        <f t="shared" si="18"/>
        <v>1208</v>
      </c>
      <c r="B1213" s="126" t="s">
        <v>6742</v>
      </c>
      <c r="C1213" s="625" t="s">
        <v>925</v>
      </c>
      <c r="D1213" s="620" t="s">
        <v>1045</v>
      </c>
      <c r="E1213" s="628">
        <v>1</v>
      </c>
      <c r="F1213" s="629">
        <v>41275</v>
      </c>
      <c r="G1213" s="631">
        <v>-2614.9</v>
      </c>
      <c r="H1213" s="633">
        <v>44377</v>
      </c>
      <c r="I1213" s="631">
        <v>2015.08</v>
      </c>
      <c r="J1213" s="126">
        <v>-599.82000000000005</v>
      </c>
    </row>
    <row r="1214" spans="1:10">
      <c r="A1214" s="619">
        <f t="shared" si="18"/>
        <v>1209</v>
      </c>
      <c r="B1214" s="126" t="s">
        <v>6743</v>
      </c>
      <c r="C1214" s="625" t="s">
        <v>925</v>
      </c>
      <c r="D1214" s="620" t="s">
        <v>1045</v>
      </c>
      <c r="E1214" s="628">
        <v>1</v>
      </c>
      <c r="F1214" s="629">
        <v>41066</v>
      </c>
      <c r="G1214" s="631">
        <v>-2614.9</v>
      </c>
      <c r="H1214" s="633">
        <v>44469</v>
      </c>
      <c r="I1214" s="631">
        <v>2216.65</v>
      </c>
      <c r="J1214" s="126">
        <v>-398.25</v>
      </c>
    </row>
    <row r="1215" spans="1:10">
      <c r="A1215" s="619">
        <f t="shared" si="18"/>
        <v>1210</v>
      </c>
      <c r="B1215" s="126" t="s">
        <v>4280</v>
      </c>
      <c r="C1215" s="625" t="s">
        <v>925</v>
      </c>
      <c r="D1215" s="620" t="s">
        <v>1045</v>
      </c>
      <c r="E1215" s="628">
        <v>1</v>
      </c>
      <c r="F1215" s="629">
        <v>41092</v>
      </c>
      <c r="G1215" s="631">
        <v>-2614.9</v>
      </c>
      <c r="H1215" s="633">
        <v>44377</v>
      </c>
      <c r="I1215" s="631">
        <v>2139.63</v>
      </c>
      <c r="J1215" s="126">
        <v>-475.27</v>
      </c>
    </row>
    <row r="1216" spans="1:10">
      <c r="A1216" s="619">
        <f t="shared" si="18"/>
        <v>1211</v>
      </c>
      <c r="B1216" s="126" t="s">
        <v>4281</v>
      </c>
      <c r="C1216" s="625" t="s">
        <v>925</v>
      </c>
      <c r="D1216" s="620" t="s">
        <v>1045</v>
      </c>
      <c r="E1216" s="628">
        <v>1</v>
      </c>
      <c r="F1216" s="629">
        <v>41122</v>
      </c>
      <c r="G1216" s="631">
        <v>-2614.9</v>
      </c>
      <c r="H1216" s="633">
        <v>44650</v>
      </c>
      <c r="I1216" s="631">
        <v>2295.2399999999998</v>
      </c>
      <c r="J1216" s="126">
        <v>-319.66000000000003</v>
      </c>
    </row>
    <row r="1217" spans="1:10">
      <c r="A1217" s="619">
        <f t="shared" si="18"/>
        <v>1212</v>
      </c>
      <c r="B1217" s="126" t="s">
        <v>6744</v>
      </c>
      <c r="C1217" s="625" t="s">
        <v>925</v>
      </c>
      <c r="D1217" s="620" t="s">
        <v>1045</v>
      </c>
      <c r="E1217" s="628">
        <v>1</v>
      </c>
      <c r="F1217" s="629">
        <v>41192</v>
      </c>
      <c r="G1217" s="631">
        <v>-2614.9</v>
      </c>
      <c r="H1217" s="633">
        <v>44377</v>
      </c>
      <c r="I1217" s="631">
        <v>2071.5700000000002</v>
      </c>
      <c r="J1217" s="126">
        <v>-543.33000000000004</v>
      </c>
    </row>
    <row r="1218" spans="1:10">
      <c r="A1218" s="619">
        <f t="shared" si="18"/>
        <v>1213</v>
      </c>
      <c r="B1218" s="126" t="s">
        <v>6745</v>
      </c>
      <c r="C1218" s="625" t="s">
        <v>925</v>
      </c>
      <c r="D1218" s="620" t="s">
        <v>1045</v>
      </c>
      <c r="E1218" s="628">
        <v>1</v>
      </c>
      <c r="F1218" s="629">
        <v>41215</v>
      </c>
      <c r="G1218" s="631">
        <v>-2614.9</v>
      </c>
      <c r="H1218" s="633">
        <v>44469</v>
      </c>
      <c r="I1218" s="631">
        <v>2115.2399999999998</v>
      </c>
      <c r="J1218" s="126">
        <v>-499.66</v>
      </c>
    </row>
    <row r="1219" spans="1:10">
      <c r="A1219" s="619">
        <f t="shared" si="18"/>
        <v>1214</v>
      </c>
      <c r="B1219" s="126" t="s">
        <v>6746</v>
      </c>
      <c r="C1219" s="625" t="s">
        <v>925</v>
      </c>
      <c r="D1219" s="620" t="s">
        <v>1045</v>
      </c>
      <c r="E1219" s="628">
        <v>1</v>
      </c>
      <c r="F1219" s="629">
        <v>41246</v>
      </c>
      <c r="G1219" s="631">
        <v>-2614.9</v>
      </c>
      <c r="H1219" s="633">
        <v>44469</v>
      </c>
      <c r="I1219" s="631">
        <v>2094.14</v>
      </c>
      <c r="J1219" s="126">
        <v>-520.76</v>
      </c>
    </row>
    <row r="1220" spans="1:10">
      <c r="A1220" s="619">
        <f t="shared" si="18"/>
        <v>1215</v>
      </c>
      <c r="B1220" s="126" t="s">
        <v>6747</v>
      </c>
      <c r="C1220" s="625" t="s">
        <v>925</v>
      </c>
      <c r="D1220" s="620" t="s">
        <v>1045</v>
      </c>
      <c r="E1220" s="628">
        <v>1</v>
      </c>
      <c r="F1220" s="629">
        <v>41317</v>
      </c>
      <c r="G1220" s="631">
        <v>-2614.9</v>
      </c>
      <c r="H1220" s="633">
        <v>44650</v>
      </c>
      <c r="I1220" s="631">
        <v>2162.5300000000002</v>
      </c>
      <c r="J1220" s="126">
        <v>-452.37</v>
      </c>
    </row>
    <row r="1221" spans="1:10">
      <c r="A1221" s="619">
        <f t="shared" si="18"/>
        <v>1216</v>
      </c>
      <c r="B1221" s="126" t="s">
        <v>2069</v>
      </c>
      <c r="C1221" s="625" t="s">
        <v>925</v>
      </c>
      <c r="D1221" s="620" t="s">
        <v>1045</v>
      </c>
      <c r="E1221" s="628">
        <v>1</v>
      </c>
      <c r="F1221" s="629">
        <v>41002</v>
      </c>
      <c r="G1221" s="631">
        <v>-2608.0500000000002</v>
      </c>
      <c r="H1221" s="633">
        <v>44469</v>
      </c>
      <c r="I1221" s="631">
        <v>2254.2800000000002</v>
      </c>
      <c r="J1221" s="126">
        <v>-353.77</v>
      </c>
    </row>
    <row r="1222" spans="1:10">
      <c r="A1222" s="619">
        <f t="shared" si="18"/>
        <v>1217</v>
      </c>
      <c r="B1222" s="126" t="s">
        <v>2070</v>
      </c>
      <c r="C1222" s="625" t="s">
        <v>925</v>
      </c>
      <c r="D1222" s="620" t="s">
        <v>1045</v>
      </c>
      <c r="E1222" s="628">
        <v>1</v>
      </c>
      <c r="F1222" s="629">
        <v>41036</v>
      </c>
      <c r="G1222" s="631">
        <v>-2614.42</v>
      </c>
      <c r="H1222" s="633">
        <v>44651</v>
      </c>
      <c r="I1222" s="631">
        <v>2352.98</v>
      </c>
      <c r="J1222" s="126">
        <v>-261.44</v>
      </c>
    </row>
    <row r="1223" spans="1:10">
      <c r="A1223" s="619">
        <f t="shared" si="18"/>
        <v>1218</v>
      </c>
      <c r="B1223" s="126" t="s">
        <v>6748</v>
      </c>
      <c r="C1223" s="625" t="s">
        <v>925</v>
      </c>
      <c r="D1223" s="620" t="s">
        <v>1045</v>
      </c>
      <c r="E1223" s="628">
        <v>1</v>
      </c>
      <c r="F1223" s="629">
        <v>41066</v>
      </c>
      <c r="G1223" s="631">
        <v>-2614.9</v>
      </c>
      <c r="H1223" s="633">
        <v>44650</v>
      </c>
      <c r="I1223" s="631">
        <v>2333.35</v>
      </c>
      <c r="J1223" s="126">
        <v>-281.55</v>
      </c>
    </row>
    <row r="1224" spans="1:10">
      <c r="A1224" s="619">
        <f t="shared" ref="A1224:A1287" si="19">A1223+1</f>
        <v>1219</v>
      </c>
      <c r="B1224" s="126" t="s">
        <v>2071</v>
      </c>
      <c r="C1224" s="625" t="s">
        <v>925</v>
      </c>
      <c r="D1224" s="620" t="s">
        <v>1045</v>
      </c>
      <c r="E1224" s="628">
        <v>1</v>
      </c>
      <c r="F1224" s="629">
        <v>41095</v>
      </c>
      <c r="G1224" s="631">
        <v>-2614.9</v>
      </c>
      <c r="H1224" s="633">
        <v>44377</v>
      </c>
      <c r="I1224" s="631">
        <v>2137.59</v>
      </c>
      <c r="J1224" s="126">
        <v>-477.31</v>
      </c>
    </row>
    <row r="1225" spans="1:10">
      <c r="A1225" s="619">
        <f t="shared" si="19"/>
        <v>1220</v>
      </c>
      <c r="B1225" s="126" t="s">
        <v>4282</v>
      </c>
      <c r="C1225" s="625" t="s">
        <v>925</v>
      </c>
      <c r="D1225" s="620" t="s">
        <v>1045</v>
      </c>
      <c r="E1225" s="628">
        <v>1</v>
      </c>
      <c r="F1225" s="629">
        <v>41183</v>
      </c>
      <c r="G1225" s="631">
        <v>-2614.9</v>
      </c>
      <c r="H1225" s="633">
        <v>44651</v>
      </c>
      <c r="I1225" s="631">
        <v>2254.37</v>
      </c>
      <c r="J1225" s="126">
        <v>-360.53</v>
      </c>
    </row>
    <row r="1226" spans="1:10">
      <c r="A1226" s="619">
        <f t="shared" si="19"/>
        <v>1221</v>
      </c>
      <c r="B1226" s="126" t="s">
        <v>2072</v>
      </c>
      <c r="C1226" s="625" t="s">
        <v>925</v>
      </c>
      <c r="D1226" s="620" t="s">
        <v>1045</v>
      </c>
      <c r="E1226" s="628">
        <v>1</v>
      </c>
      <c r="F1226" s="629">
        <v>41218</v>
      </c>
      <c r="G1226" s="631">
        <v>-2614.9</v>
      </c>
      <c r="H1226" s="633">
        <v>44561</v>
      </c>
      <c r="I1226" s="631">
        <v>2172.52</v>
      </c>
      <c r="J1226" s="126">
        <v>-442.38</v>
      </c>
    </row>
    <row r="1227" spans="1:10">
      <c r="A1227" s="619">
        <f t="shared" si="19"/>
        <v>1222</v>
      </c>
      <c r="B1227" s="126" t="s">
        <v>6749</v>
      </c>
      <c r="C1227" s="625" t="s">
        <v>925</v>
      </c>
      <c r="D1227" s="620" t="s">
        <v>1045</v>
      </c>
      <c r="E1227" s="628">
        <v>1</v>
      </c>
      <c r="F1227" s="629">
        <v>41275</v>
      </c>
      <c r="G1227" s="631">
        <v>-2614.9</v>
      </c>
      <c r="H1227" s="633">
        <v>44561</v>
      </c>
      <c r="I1227" s="631">
        <v>2133.7199999999998</v>
      </c>
      <c r="J1227" s="126">
        <v>-481.18</v>
      </c>
    </row>
    <row r="1228" spans="1:10">
      <c r="A1228" s="619">
        <f t="shared" si="19"/>
        <v>1223</v>
      </c>
      <c r="B1228" s="126" t="s">
        <v>2073</v>
      </c>
      <c r="C1228" s="625" t="s">
        <v>925</v>
      </c>
      <c r="D1228" s="620" t="s">
        <v>1045</v>
      </c>
      <c r="E1228" s="628">
        <v>1</v>
      </c>
      <c r="F1228" s="629">
        <v>41066</v>
      </c>
      <c r="G1228" s="631">
        <v>-2614.9</v>
      </c>
      <c r="H1228" s="633">
        <v>44651</v>
      </c>
      <c r="I1228" s="631">
        <v>2334</v>
      </c>
      <c r="J1228" s="126">
        <v>-280.89999999999998</v>
      </c>
    </row>
    <row r="1229" spans="1:10">
      <c r="A1229" s="619">
        <f t="shared" si="19"/>
        <v>1224</v>
      </c>
      <c r="B1229" s="126" t="s">
        <v>2074</v>
      </c>
      <c r="C1229" s="625" t="s">
        <v>925</v>
      </c>
      <c r="D1229" s="620" t="s">
        <v>1045</v>
      </c>
      <c r="E1229" s="628">
        <v>1</v>
      </c>
      <c r="F1229" s="629">
        <v>41122</v>
      </c>
      <c r="G1229" s="631">
        <v>-2614.9</v>
      </c>
      <c r="H1229" s="633">
        <v>44377</v>
      </c>
      <c r="I1229" s="631">
        <v>2119.2199999999998</v>
      </c>
      <c r="J1229" s="126">
        <v>-495.68</v>
      </c>
    </row>
    <row r="1230" spans="1:10">
      <c r="A1230" s="619">
        <f t="shared" si="19"/>
        <v>1225</v>
      </c>
      <c r="B1230" s="126" t="s">
        <v>2075</v>
      </c>
      <c r="C1230" s="625" t="s">
        <v>925</v>
      </c>
      <c r="D1230" s="620" t="s">
        <v>1045</v>
      </c>
      <c r="E1230" s="628">
        <v>1</v>
      </c>
      <c r="F1230" s="629">
        <v>41156</v>
      </c>
      <c r="G1230" s="631">
        <v>-2614.9</v>
      </c>
      <c r="H1230" s="633">
        <v>44469</v>
      </c>
      <c r="I1230" s="631">
        <v>2155.4</v>
      </c>
      <c r="J1230" s="126">
        <v>-459.5</v>
      </c>
    </row>
    <row r="1231" spans="1:10">
      <c r="A1231" s="619">
        <f t="shared" si="19"/>
        <v>1226</v>
      </c>
      <c r="B1231" s="126" t="s">
        <v>6750</v>
      </c>
      <c r="C1231" s="625" t="s">
        <v>925</v>
      </c>
      <c r="D1231" s="620" t="s">
        <v>1045</v>
      </c>
      <c r="E1231" s="628">
        <v>2</v>
      </c>
      <c r="F1231" s="629">
        <v>41214</v>
      </c>
      <c r="G1231" s="631">
        <v>-5229.8</v>
      </c>
      <c r="H1231" s="633">
        <v>44561</v>
      </c>
      <c r="I1231" s="631">
        <v>4350.4799999999996</v>
      </c>
      <c r="J1231" s="126">
        <v>-879.32</v>
      </c>
    </row>
    <row r="1232" spans="1:10">
      <c r="A1232" s="619">
        <f t="shared" si="19"/>
        <v>1227</v>
      </c>
      <c r="B1232" s="126" t="s">
        <v>6751</v>
      </c>
      <c r="C1232" s="625" t="s">
        <v>925</v>
      </c>
      <c r="D1232" s="620" t="s">
        <v>1045</v>
      </c>
      <c r="E1232" s="628">
        <v>2</v>
      </c>
      <c r="F1232" s="629">
        <v>41309</v>
      </c>
      <c r="G1232" s="631">
        <v>-5229.8</v>
      </c>
      <c r="H1232" s="633">
        <v>44650</v>
      </c>
      <c r="I1232" s="631">
        <v>4336.57</v>
      </c>
      <c r="J1232" s="126">
        <v>-893.23</v>
      </c>
    </row>
    <row r="1233" spans="1:10">
      <c r="A1233" s="619">
        <f t="shared" si="19"/>
        <v>1228</v>
      </c>
      <c r="B1233" s="126" t="s">
        <v>2076</v>
      </c>
      <c r="C1233" s="625" t="s">
        <v>925</v>
      </c>
      <c r="D1233" s="620" t="s">
        <v>1045</v>
      </c>
      <c r="E1233" s="628">
        <v>1</v>
      </c>
      <c r="F1233" s="629">
        <v>41002</v>
      </c>
      <c r="G1233" s="631">
        <v>-2608.0500000000002</v>
      </c>
      <c r="H1233" s="633">
        <v>44650</v>
      </c>
      <c r="I1233" s="631">
        <v>2347.2399999999998</v>
      </c>
      <c r="J1233" s="126">
        <v>-260.81</v>
      </c>
    </row>
    <row r="1234" spans="1:10">
      <c r="A1234" s="619">
        <f t="shared" si="19"/>
        <v>1229</v>
      </c>
      <c r="B1234" s="126" t="s">
        <v>2077</v>
      </c>
      <c r="C1234" s="625" t="s">
        <v>925</v>
      </c>
      <c r="D1234" s="620" t="s">
        <v>1045</v>
      </c>
      <c r="E1234" s="628">
        <v>2</v>
      </c>
      <c r="F1234" s="629">
        <v>41092</v>
      </c>
      <c r="G1234" s="631">
        <v>-5229.8</v>
      </c>
      <c r="H1234" s="633">
        <v>44469</v>
      </c>
      <c r="I1234" s="631">
        <v>4514.6000000000004</v>
      </c>
      <c r="J1234" s="126">
        <v>-715.2</v>
      </c>
    </row>
    <row r="1235" spans="1:10">
      <c r="A1235" s="619">
        <f t="shared" si="19"/>
        <v>1230</v>
      </c>
      <c r="B1235" s="126" t="s">
        <v>6752</v>
      </c>
      <c r="C1235" s="625" t="s">
        <v>925</v>
      </c>
      <c r="D1235" s="620" t="s">
        <v>1045</v>
      </c>
      <c r="E1235" s="628">
        <v>1</v>
      </c>
      <c r="F1235" s="629">
        <v>41122</v>
      </c>
      <c r="G1235" s="631">
        <v>-2614.9</v>
      </c>
      <c r="H1235" s="633">
        <v>44469</v>
      </c>
      <c r="I1235" s="631">
        <v>2178.54</v>
      </c>
      <c r="J1235" s="126">
        <v>-436.36</v>
      </c>
    </row>
    <row r="1236" spans="1:10">
      <c r="A1236" s="619">
        <f t="shared" si="19"/>
        <v>1231</v>
      </c>
      <c r="B1236" s="126" t="s">
        <v>2078</v>
      </c>
      <c r="C1236" s="625" t="s">
        <v>925</v>
      </c>
      <c r="D1236" s="620" t="s">
        <v>1045</v>
      </c>
      <c r="E1236" s="628">
        <v>1</v>
      </c>
      <c r="F1236" s="629">
        <v>41155</v>
      </c>
      <c r="G1236" s="631">
        <v>-2614.9</v>
      </c>
      <c r="H1236" s="633">
        <v>44469</v>
      </c>
      <c r="I1236" s="631">
        <v>2156.08</v>
      </c>
      <c r="J1236" s="126">
        <v>-458.82</v>
      </c>
    </row>
    <row r="1237" spans="1:10">
      <c r="A1237" s="619">
        <f t="shared" si="19"/>
        <v>1232</v>
      </c>
      <c r="B1237" s="126" t="s">
        <v>2079</v>
      </c>
      <c r="C1237" s="625" t="s">
        <v>925</v>
      </c>
      <c r="D1237" s="620" t="s">
        <v>1045</v>
      </c>
      <c r="E1237" s="628">
        <v>1</v>
      </c>
      <c r="F1237" s="629">
        <v>41185</v>
      </c>
      <c r="G1237" s="631">
        <v>-2614.9</v>
      </c>
      <c r="H1237" s="633">
        <v>44469</v>
      </c>
      <c r="I1237" s="631">
        <v>2135.66</v>
      </c>
      <c r="J1237" s="126">
        <v>-479.24</v>
      </c>
    </row>
    <row r="1238" spans="1:10">
      <c r="A1238" s="619">
        <f t="shared" si="19"/>
        <v>1233</v>
      </c>
      <c r="B1238" s="126" t="s">
        <v>2080</v>
      </c>
      <c r="C1238" s="625" t="s">
        <v>925</v>
      </c>
      <c r="D1238" s="620" t="s">
        <v>1045</v>
      </c>
      <c r="E1238" s="628">
        <v>4</v>
      </c>
      <c r="F1238" s="629">
        <v>41214</v>
      </c>
      <c r="G1238" s="631">
        <v>-10459.6</v>
      </c>
      <c r="H1238" s="633">
        <v>44377</v>
      </c>
      <c r="I1238" s="631">
        <v>8581.0300000000007</v>
      </c>
      <c r="J1238" s="631">
        <v>-1878.57</v>
      </c>
    </row>
    <row r="1239" spans="1:10">
      <c r="A1239" s="619">
        <f t="shared" si="19"/>
        <v>1234</v>
      </c>
      <c r="B1239" s="126" t="s">
        <v>4283</v>
      </c>
      <c r="C1239" s="625" t="s">
        <v>925</v>
      </c>
      <c r="D1239" s="620" t="s">
        <v>1045</v>
      </c>
      <c r="E1239" s="628">
        <v>2</v>
      </c>
      <c r="F1239" s="629">
        <v>41247</v>
      </c>
      <c r="G1239" s="631">
        <v>-5229.8</v>
      </c>
      <c r="H1239" s="633">
        <v>44469</v>
      </c>
      <c r="I1239" s="631">
        <v>4246.24</v>
      </c>
      <c r="J1239" s="126">
        <v>-983.56</v>
      </c>
    </row>
    <row r="1240" spans="1:10">
      <c r="A1240" s="619">
        <f t="shared" si="19"/>
        <v>1235</v>
      </c>
      <c r="B1240" s="126" t="s">
        <v>6753</v>
      </c>
      <c r="C1240" s="625" t="s">
        <v>925</v>
      </c>
      <c r="D1240" s="620" t="s">
        <v>1045</v>
      </c>
      <c r="E1240" s="628">
        <v>1</v>
      </c>
      <c r="F1240" s="629">
        <v>41030</v>
      </c>
      <c r="G1240" s="631">
        <v>-2614.9</v>
      </c>
      <c r="H1240" s="633">
        <v>44651</v>
      </c>
      <c r="I1240" s="631">
        <v>2353.41</v>
      </c>
      <c r="J1240" s="126">
        <v>-261.49</v>
      </c>
    </row>
    <row r="1241" spans="1:10">
      <c r="A1241" s="619">
        <f t="shared" si="19"/>
        <v>1236</v>
      </c>
      <c r="B1241" s="126" t="s">
        <v>2081</v>
      </c>
      <c r="C1241" s="625" t="s">
        <v>925</v>
      </c>
      <c r="D1241" s="620" t="s">
        <v>1045</v>
      </c>
      <c r="E1241" s="628">
        <v>1</v>
      </c>
      <c r="F1241" s="629">
        <v>41094</v>
      </c>
      <c r="G1241" s="631">
        <v>-2614.9</v>
      </c>
      <c r="H1241" s="633">
        <v>44650</v>
      </c>
      <c r="I1241" s="631">
        <v>2314.29</v>
      </c>
      <c r="J1241" s="126">
        <v>-300.61</v>
      </c>
    </row>
    <row r="1242" spans="1:10">
      <c r="A1242" s="619">
        <f t="shared" si="19"/>
        <v>1237</v>
      </c>
      <c r="B1242" s="126" t="s">
        <v>4284</v>
      </c>
      <c r="C1242" s="625" t="s">
        <v>925</v>
      </c>
      <c r="D1242" s="620" t="s">
        <v>1045</v>
      </c>
      <c r="E1242" s="628">
        <v>2</v>
      </c>
      <c r="F1242" s="629">
        <v>41127</v>
      </c>
      <c r="G1242" s="631">
        <v>-5229.8</v>
      </c>
      <c r="H1242" s="633">
        <v>44469</v>
      </c>
      <c r="I1242" s="631">
        <v>4350.2700000000004</v>
      </c>
      <c r="J1242" s="126">
        <v>-879.53</v>
      </c>
    </row>
    <row r="1243" spans="1:10">
      <c r="A1243" s="619">
        <f t="shared" si="19"/>
        <v>1238</v>
      </c>
      <c r="B1243" s="126" t="s">
        <v>6754</v>
      </c>
      <c r="C1243" s="625" t="s">
        <v>925</v>
      </c>
      <c r="D1243" s="620" t="s">
        <v>1045</v>
      </c>
      <c r="E1243" s="628">
        <v>1</v>
      </c>
      <c r="F1243" s="629">
        <v>41185</v>
      </c>
      <c r="G1243" s="631">
        <v>-2614.9</v>
      </c>
      <c r="H1243" s="633">
        <v>44469</v>
      </c>
      <c r="I1243" s="631">
        <v>2135.66</v>
      </c>
      <c r="J1243" s="126">
        <v>-479.24</v>
      </c>
    </row>
    <row r="1244" spans="1:10">
      <c r="A1244" s="619">
        <f t="shared" si="19"/>
        <v>1239</v>
      </c>
      <c r="B1244" s="126" t="s">
        <v>2082</v>
      </c>
      <c r="C1244" s="625" t="s">
        <v>925</v>
      </c>
      <c r="D1244" s="620" t="s">
        <v>1045</v>
      </c>
      <c r="E1244" s="628">
        <v>1</v>
      </c>
      <c r="F1244" s="629">
        <v>41214</v>
      </c>
      <c r="G1244" s="631">
        <v>-2614.9</v>
      </c>
      <c r="H1244" s="633">
        <v>44469</v>
      </c>
      <c r="I1244" s="631">
        <v>2115.92</v>
      </c>
      <c r="J1244" s="126">
        <v>-498.98</v>
      </c>
    </row>
    <row r="1245" spans="1:10">
      <c r="A1245" s="619">
        <f t="shared" si="19"/>
        <v>1240</v>
      </c>
      <c r="B1245" s="126" t="s">
        <v>2083</v>
      </c>
      <c r="C1245" s="625" t="s">
        <v>925</v>
      </c>
      <c r="D1245" s="620" t="s">
        <v>1045</v>
      </c>
      <c r="E1245" s="628">
        <v>1</v>
      </c>
      <c r="F1245" s="629">
        <v>41278</v>
      </c>
      <c r="G1245" s="631">
        <v>-2614.9</v>
      </c>
      <c r="H1245" s="633">
        <v>44469</v>
      </c>
      <c r="I1245" s="631">
        <v>2072.36</v>
      </c>
      <c r="J1245" s="126">
        <v>-542.54</v>
      </c>
    </row>
    <row r="1246" spans="1:10">
      <c r="A1246" s="619">
        <f t="shared" si="19"/>
        <v>1241</v>
      </c>
      <c r="B1246" s="126" t="s">
        <v>6755</v>
      </c>
      <c r="C1246" s="625" t="s">
        <v>925</v>
      </c>
      <c r="D1246" s="620" t="s">
        <v>1045</v>
      </c>
      <c r="E1246" s="628">
        <v>1</v>
      </c>
      <c r="F1246" s="629">
        <v>41334</v>
      </c>
      <c r="G1246" s="631">
        <v>-2614.9</v>
      </c>
      <c r="H1246" s="633">
        <v>44377</v>
      </c>
      <c r="I1246" s="631">
        <v>1974.93</v>
      </c>
      <c r="J1246" s="126">
        <v>-639.97</v>
      </c>
    </row>
    <row r="1247" spans="1:10">
      <c r="A1247" s="619">
        <f t="shared" si="19"/>
        <v>1242</v>
      </c>
      <c r="B1247" s="126" t="s">
        <v>2084</v>
      </c>
      <c r="C1247" s="625" t="s">
        <v>925</v>
      </c>
      <c r="D1247" s="620" t="s">
        <v>1045</v>
      </c>
      <c r="E1247" s="628">
        <v>2</v>
      </c>
      <c r="F1247" s="629">
        <v>41002</v>
      </c>
      <c r="G1247" s="631">
        <v>-5228.84</v>
      </c>
      <c r="H1247" s="633">
        <v>44377</v>
      </c>
      <c r="I1247" s="631">
        <v>4460.2700000000004</v>
      </c>
      <c r="J1247" s="126">
        <v>-768.57</v>
      </c>
    </row>
    <row r="1248" spans="1:10">
      <c r="A1248" s="619">
        <f t="shared" si="19"/>
        <v>1243</v>
      </c>
      <c r="B1248" s="126" t="s">
        <v>2085</v>
      </c>
      <c r="C1248" s="625" t="s">
        <v>925</v>
      </c>
      <c r="D1248" s="620" t="s">
        <v>1045</v>
      </c>
      <c r="E1248" s="628">
        <v>1</v>
      </c>
      <c r="F1248" s="629">
        <v>41061</v>
      </c>
      <c r="G1248" s="631">
        <v>-2614.9</v>
      </c>
      <c r="H1248" s="633">
        <v>44469</v>
      </c>
      <c r="I1248" s="631">
        <v>2220.0500000000002</v>
      </c>
      <c r="J1248" s="126">
        <v>-394.85</v>
      </c>
    </row>
    <row r="1249" spans="1:10">
      <c r="A1249" s="619">
        <f t="shared" si="19"/>
        <v>1244</v>
      </c>
      <c r="B1249" s="126" t="s">
        <v>2086</v>
      </c>
      <c r="C1249" s="625" t="s">
        <v>925</v>
      </c>
      <c r="D1249" s="620" t="s">
        <v>1045</v>
      </c>
      <c r="E1249" s="628">
        <v>1</v>
      </c>
      <c r="F1249" s="629">
        <v>41124</v>
      </c>
      <c r="G1249" s="631">
        <v>-2614.9</v>
      </c>
      <c r="H1249" s="633">
        <v>44377</v>
      </c>
      <c r="I1249" s="631">
        <v>2117.86</v>
      </c>
      <c r="J1249" s="126">
        <v>-497.04</v>
      </c>
    </row>
    <row r="1250" spans="1:10">
      <c r="A1250" s="619">
        <f t="shared" si="19"/>
        <v>1245</v>
      </c>
      <c r="B1250" s="126" t="s">
        <v>2087</v>
      </c>
      <c r="C1250" s="625" t="s">
        <v>925</v>
      </c>
      <c r="D1250" s="620" t="s">
        <v>1045</v>
      </c>
      <c r="E1250" s="628">
        <v>2</v>
      </c>
      <c r="F1250" s="629">
        <v>41185</v>
      </c>
      <c r="G1250" s="631">
        <v>-3612.74</v>
      </c>
      <c r="H1250" s="633">
        <v>44469</v>
      </c>
      <c r="I1250" s="631">
        <v>2950.62</v>
      </c>
      <c r="J1250" s="126">
        <v>-662.12</v>
      </c>
    </row>
    <row r="1251" spans="1:10">
      <c r="A1251" s="619">
        <f t="shared" si="19"/>
        <v>1246</v>
      </c>
      <c r="B1251" s="126" t="s">
        <v>2088</v>
      </c>
      <c r="C1251" s="625" t="s">
        <v>925</v>
      </c>
      <c r="D1251" s="620" t="s">
        <v>1045</v>
      </c>
      <c r="E1251" s="628">
        <v>1</v>
      </c>
      <c r="F1251" s="629">
        <v>41246</v>
      </c>
      <c r="G1251" s="631">
        <v>-2614.9</v>
      </c>
      <c r="H1251" s="633">
        <v>44650</v>
      </c>
      <c r="I1251" s="631">
        <v>2210.84</v>
      </c>
      <c r="J1251" s="126">
        <v>-404.06</v>
      </c>
    </row>
    <row r="1252" spans="1:10">
      <c r="A1252" s="619">
        <f t="shared" si="19"/>
        <v>1247</v>
      </c>
      <c r="B1252" s="126" t="s">
        <v>6756</v>
      </c>
      <c r="C1252" s="625" t="s">
        <v>925</v>
      </c>
      <c r="D1252" s="620" t="s">
        <v>1045</v>
      </c>
      <c r="E1252" s="628">
        <v>1</v>
      </c>
      <c r="F1252" s="629">
        <v>41337</v>
      </c>
      <c r="G1252" s="631">
        <v>-2614.9</v>
      </c>
      <c r="H1252" s="633">
        <v>44650</v>
      </c>
      <c r="I1252" s="631">
        <v>2148.91</v>
      </c>
      <c r="J1252" s="126">
        <v>-465.99</v>
      </c>
    </row>
    <row r="1253" spans="1:10">
      <c r="A1253" s="619">
        <f t="shared" si="19"/>
        <v>1248</v>
      </c>
      <c r="B1253" s="126" t="s">
        <v>6757</v>
      </c>
      <c r="C1253" s="625" t="s">
        <v>925</v>
      </c>
      <c r="D1253" s="620" t="s">
        <v>1045</v>
      </c>
      <c r="E1253" s="628">
        <v>2</v>
      </c>
      <c r="F1253" s="629">
        <v>41002</v>
      </c>
      <c r="G1253" s="631">
        <v>-5216.1000000000004</v>
      </c>
      <c r="H1253" s="633">
        <v>44469</v>
      </c>
      <c r="I1253" s="631">
        <v>4601.5200000000004</v>
      </c>
      <c r="J1253" s="126">
        <v>-614.58000000000004</v>
      </c>
    </row>
    <row r="1254" spans="1:10">
      <c r="A1254" s="619">
        <f t="shared" si="19"/>
        <v>1249</v>
      </c>
      <c r="B1254" s="126" t="s">
        <v>6758</v>
      </c>
      <c r="C1254" s="625" t="s">
        <v>925</v>
      </c>
      <c r="D1254" s="620" t="s">
        <v>1045</v>
      </c>
      <c r="E1254" s="628">
        <v>1</v>
      </c>
      <c r="F1254" s="629">
        <v>41096</v>
      </c>
      <c r="G1254" s="631">
        <v>-2614.9</v>
      </c>
      <c r="H1254" s="633">
        <v>44561</v>
      </c>
      <c r="I1254" s="631">
        <v>2255.5500000000002</v>
      </c>
      <c r="J1254" s="126">
        <v>-359.35</v>
      </c>
    </row>
    <row r="1255" spans="1:10">
      <c r="A1255" s="619">
        <f t="shared" si="19"/>
        <v>1250</v>
      </c>
      <c r="B1255" s="126" t="s">
        <v>2089</v>
      </c>
      <c r="C1255" s="625" t="s">
        <v>925</v>
      </c>
      <c r="D1255" s="620" t="s">
        <v>1045</v>
      </c>
      <c r="E1255" s="628">
        <v>1</v>
      </c>
      <c r="F1255" s="629">
        <v>41334</v>
      </c>
      <c r="G1255" s="631">
        <v>-2614.9</v>
      </c>
      <c r="H1255" s="633">
        <v>44651</v>
      </c>
      <c r="I1255" s="631">
        <v>2151.6</v>
      </c>
      <c r="J1255" s="126">
        <v>-463.3</v>
      </c>
    </row>
    <row r="1256" spans="1:10">
      <c r="A1256" s="619">
        <f t="shared" si="19"/>
        <v>1251</v>
      </c>
      <c r="B1256" s="126" t="s">
        <v>6759</v>
      </c>
      <c r="C1256" s="625" t="s">
        <v>925</v>
      </c>
      <c r="D1256" s="620" t="s">
        <v>1045</v>
      </c>
      <c r="E1256" s="628">
        <v>1</v>
      </c>
      <c r="F1256" s="629">
        <v>41003</v>
      </c>
      <c r="G1256" s="631">
        <v>-2608.0500000000002</v>
      </c>
      <c r="H1256" s="633">
        <v>44650</v>
      </c>
      <c r="I1256" s="631">
        <v>2347.2399999999998</v>
      </c>
      <c r="J1256" s="126">
        <v>-260.81</v>
      </c>
    </row>
    <row r="1257" spans="1:10">
      <c r="A1257" s="619">
        <f t="shared" si="19"/>
        <v>1252</v>
      </c>
      <c r="B1257" s="126" t="s">
        <v>4285</v>
      </c>
      <c r="C1257" s="625" t="s">
        <v>925</v>
      </c>
      <c r="D1257" s="620" t="s">
        <v>1045</v>
      </c>
      <c r="E1257" s="628">
        <v>1</v>
      </c>
      <c r="F1257" s="629">
        <v>41061</v>
      </c>
      <c r="G1257" s="631">
        <v>-2614.9</v>
      </c>
      <c r="H1257" s="633">
        <v>44650</v>
      </c>
      <c r="I1257" s="631">
        <v>2336.75</v>
      </c>
      <c r="J1257" s="126">
        <v>-278.14999999999998</v>
      </c>
    </row>
    <row r="1258" spans="1:10">
      <c r="A1258" s="619">
        <f t="shared" si="19"/>
        <v>1253</v>
      </c>
      <c r="B1258" s="126" t="s">
        <v>2090</v>
      </c>
      <c r="C1258" s="625" t="s">
        <v>925</v>
      </c>
      <c r="D1258" s="620" t="s">
        <v>1045</v>
      </c>
      <c r="E1258" s="628">
        <v>1</v>
      </c>
      <c r="F1258" s="629">
        <v>41092</v>
      </c>
      <c r="G1258" s="631">
        <v>-2614.9</v>
      </c>
      <c r="H1258" s="633">
        <v>44561</v>
      </c>
      <c r="I1258" s="631">
        <v>2258.27</v>
      </c>
      <c r="J1258" s="126">
        <v>-356.63</v>
      </c>
    </row>
    <row r="1259" spans="1:10">
      <c r="A1259" s="619">
        <f t="shared" si="19"/>
        <v>1254</v>
      </c>
      <c r="B1259" s="126" t="s">
        <v>2091</v>
      </c>
      <c r="C1259" s="625" t="s">
        <v>925</v>
      </c>
      <c r="D1259" s="620" t="s">
        <v>1045</v>
      </c>
      <c r="E1259" s="628">
        <v>4</v>
      </c>
      <c r="F1259" s="629">
        <v>41190</v>
      </c>
      <c r="G1259" s="631">
        <v>-7222.55</v>
      </c>
      <c r="H1259" s="633">
        <v>44377</v>
      </c>
      <c r="I1259" s="631">
        <v>5911.31</v>
      </c>
      <c r="J1259" s="631">
        <v>-1311.24</v>
      </c>
    </row>
    <row r="1260" spans="1:10">
      <c r="A1260" s="619">
        <f t="shared" si="19"/>
        <v>1255</v>
      </c>
      <c r="B1260" s="126" t="s">
        <v>6760</v>
      </c>
      <c r="C1260" s="625" t="s">
        <v>925</v>
      </c>
      <c r="D1260" s="620" t="s">
        <v>1045</v>
      </c>
      <c r="E1260" s="628">
        <v>1</v>
      </c>
      <c r="F1260" s="629">
        <v>41275</v>
      </c>
      <c r="G1260" s="631">
        <v>-2614.9</v>
      </c>
      <c r="H1260" s="633">
        <v>44651</v>
      </c>
      <c r="I1260" s="631">
        <v>2191.75</v>
      </c>
      <c r="J1260" s="126">
        <v>-423.15</v>
      </c>
    </row>
    <row r="1261" spans="1:10">
      <c r="A1261" s="619">
        <f t="shared" si="19"/>
        <v>1256</v>
      </c>
      <c r="B1261" s="126" t="s">
        <v>2092</v>
      </c>
      <c r="C1261" s="625" t="s">
        <v>925</v>
      </c>
      <c r="D1261" s="620" t="s">
        <v>1045</v>
      </c>
      <c r="E1261" s="628">
        <v>1</v>
      </c>
      <c r="F1261" s="629">
        <v>41030</v>
      </c>
      <c r="G1261" s="631">
        <v>-2614.42</v>
      </c>
      <c r="H1261" s="633">
        <v>44469</v>
      </c>
      <c r="I1261" s="631">
        <v>2240.7399999999998</v>
      </c>
      <c r="J1261" s="126">
        <v>-373.68</v>
      </c>
    </row>
    <row r="1262" spans="1:10">
      <c r="A1262" s="619">
        <f t="shared" si="19"/>
        <v>1257</v>
      </c>
      <c r="B1262" s="126" t="s">
        <v>2093</v>
      </c>
      <c r="C1262" s="625" t="s">
        <v>925</v>
      </c>
      <c r="D1262" s="620" t="s">
        <v>1045</v>
      </c>
      <c r="E1262" s="628">
        <v>1</v>
      </c>
      <c r="F1262" s="629">
        <v>41061</v>
      </c>
      <c r="G1262" s="631">
        <v>-2614.9</v>
      </c>
      <c r="H1262" s="633">
        <v>44469</v>
      </c>
      <c r="I1262" s="631">
        <v>2220.0500000000002</v>
      </c>
      <c r="J1262" s="126">
        <v>-394.85</v>
      </c>
    </row>
    <row r="1263" spans="1:10">
      <c r="A1263" s="619">
        <f t="shared" si="19"/>
        <v>1258</v>
      </c>
      <c r="B1263" s="126" t="s">
        <v>2094</v>
      </c>
      <c r="C1263" s="625" t="s">
        <v>925</v>
      </c>
      <c r="D1263" s="620" t="s">
        <v>1045</v>
      </c>
      <c r="E1263" s="628">
        <v>4</v>
      </c>
      <c r="F1263" s="629">
        <v>41092</v>
      </c>
      <c r="G1263" s="631">
        <v>-10459.6</v>
      </c>
      <c r="H1263" s="633">
        <v>44377</v>
      </c>
      <c r="I1263" s="631">
        <v>8795.7999999999993</v>
      </c>
      <c r="J1263" s="631">
        <v>-1663.8</v>
      </c>
    </row>
    <row r="1264" spans="1:10">
      <c r="A1264" s="619">
        <f t="shared" si="19"/>
        <v>1259</v>
      </c>
      <c r="B1264" s="126" t="s">
        <v>4286</v>
      </c>
      <c r="C1264" s="625" t="s">
        <v>925</v>
      </c>
      <c r="D1264" s="620" t="s">
        <v>1045</v>
      </c>
      <c r="E1264" s="628">
        <v>1</v>
      </c>
      <c r="F1264" s="629">
        <v>41183</v>
      </c>
      <c r="G1264" s="631">
        <v>-2614.9</v>
      </c>
      <c r="H1264" s="633">
        <v>44561</v>
      </c>
      <c r="I1264" s="631">
        <v>2196.34</v>
      </c>
      <c r="J1264" s="126">
        <v>-418.56</v>
      </c>
    </row>
    <row r="1265" spans="1:10">
      <c r="A1265" s="619">
        <f t="shared" si="19"/>
        <v>1260</v>
      </c>
      <c r="B1265" s="126" t="s">
        <v>6761</v>
      </c>
      <c r="C1265" s="625" t="s">
        <v>925</v>
      </c>
      <c r="D1265" s="620" t="s">
        <v>1045</v>
      </c>
      <c r="E1265" s="628">
        <v>1</v>
      </c>
      <c r="F1265" s="629">
        <v>41246</v>
      </c>
      <c r="G1265" s="631">
        <v>-2614.9</v>
      </c>
      <c r="H1265" s="633">
        <v>44651</v>
      </c>
      <c r="I1265" s="631">
        <v>2211.4899999999998</v>
      </c>
      <c r="J1265" s="126">
        <v>-403.41</v>
      </c>
    </row>
    <row r="1266" spans="1:10">
      <c r="A1266" s="619">
        <f t="shared" si="19"/>
        <v>1261</v>
      </c>
      <c r="B1266" s="126" t="s">
        <v>2095</v>
      </c>
      <c r="C1266" s="625" t="s">
        <v>925</v>
      </c>
      <c r="D1266" s="620" t="s">
        <v>1045</v>
      </c>
      <c r="E1266" s="628">
        <v>1</v>
      </c>
      <c r="F1266" s="629">
        <v>41309</v>
      </c>
      <c r="G1266" s="631">
        <v>-2614.9</v>
      </c>
      <c r="H1266" s="633">
        <v>44561</v>
      </c>
      <c r="I1266" s="631">
        <v>2110.59</v>
      </c>
      <c r="J1266" s="126">
        <v>-504.31</v>
      </c>
    </row>
    <row r="1267" spans="1:10">
      <c r="A1267" s="619">
        <f t="shared" si="19"/>
        <v>1262</v>
      </c>
      <c r="B1267" s="126" t="s">
        <v>6762</v>
      </c>
      <c r="C1267" s="625" t="s">
        <v>925</v>
      </c>
      <c r="D1267" s="620" t="s">
        <v>1045</v>
      </c>
      <c r="E1267" s="628">
        <v>1</v>
      </c>
      <c r="F1267" s="629">
        <v>41334</v>
      </c>
      <c r="G1267" s="631">
        <v>-2614.9</v>
      </c>
      <c r="H1267" s="633">
        <v>44377</v>
      </c>
      <c r="I1267" s="631">
        <v>1974.93</v>
      </c>
      <c r="J1267" s="126">
        <v>-639.97</v>
      </c>
    </row>
    <row r="1268" spans="1:10">
      <c r="A1268" s="619">
        <f t="shared" si="19"/>
        <v>1263</v>
      </c>
      <c r="B1268" s="126" t="s">
        <v>6763</v>
      </c>
      <c r="C1268" s="625" t="s">
        <v>925</v>
      </c>
      <c r="D1268" s="620" t="s">
        <v>1045</v>
      </c>
      <c r="E1268" s="628">
        <v>1</v>
      </c>
      <c r="F1268" s="629">
        <v>41061</v>
      </c>
      <c r="G1268" s="631">
        <v>-2614.9</v>
      </c>
      <c r="H1268" s="633">
        <v>44469</v>
      </c>
      <c r="I1268" s="631">
        <v>2220.0500000000002</v>
      </c>
      <c r="J1268" s="126">
        <v>-394.85</v>
      </c>
    </row>
    <row r="1269" spans="1:10">
      <c r="A1269" s="619">
        <f t="shared" si="19"/>
        <v>1264</v>
      </c>
      <c r="B1269" s="126" t="s">
        <v>2096</v>
      </c>
      <c r="C1269" s="625" t="s">
        <v>925</v>
      </c>
      <c r="D1269" s="620" t="s">
        <v>1045</v>
      </c>
      <c r="E1269" s="628">
        <v>1</v>
      </c>
      <c r="F1269" s="629">
        <v>41122</v>
      </c>
      <c r="G1269" s="631">
        <v>-2614.9</v>
      </c>
      <c r="H1269" s="633">
        <v>44651</v>
      </c>
      <c r="I1269" s="631">
        <v>2295.89</v>
      </c>
      <c r="J1269" s="126">
        <v>-319.01</v>
      </c>
    </row>
    <row r="1270" spans="1:10">
      <c r="A1270" s="619">
        <f t="shared" si="19"/>
        <v>1265</v>
      </c>
      <c r="B1270" s="126" t="s">
        <v>6764</v>
      </c>
      <c r="C1270" s="625" t="s">
        <v>925</v>
      </c>
      <c r="D1270" s="620" t="s">
        <v>1045</v>
      </c>
      <c r="E1270" s="628">
        <v>1</v>
      </c>
      <c r="F1270" s="629">
        <v>41183</v>
      </c>
      <c r="G1270" s="631">
        <v>-2614.9</v>
      </c>
      <c r="H1270" s="633">
        <v>44469</v>
      </c>
      <c r="I1270" s="631">
        <v>2137.02</v>
      </c>
      <c r="J1270" s="126">
        <v>-477.88</v>
      </c>
    </row>
    <row r="1271" spans="1:10">
      <c r="A1271" s="619">
        <f t="shared" si="19"/>
        <v>1266</v>
      </c>
      <c r="B1271" s="126" t="s">
        <v>6765</v>
      </c>
      <c r="C1271" s="625" t="s">
        <v>925</v>
      </c>
      <c r="D1271" s="620" t="s">
        <v>1045</v>
      </c>
      <c r="E1271" s="628">
        <v>1</v>
      </c>
      <c r="F1271" s="629">
        <v>41246</v>
      </c>
      <c r="G1271" s="631">
        <v>-2614.9</v>
      </c>
      <c r="H1271" s="633">
        <v>44561</v>
      </c>
      <c r="I1271" s="631">
        <v>2153.46</v>
      </c>
      <c r="J1271" s="126">
        <v>-461.44</v>
      </c>
    </row>
    <row r="1272" spans="1:10">
      <c r="A1272" s="619">
        <f t="shared" si="19"/>
        <v>1267</v>
      </c>
      <c r="B1272" s="126" t="s">
        <v>6766</v>
      </c>
      <c r="C1272" s="625" t="s">
        <v>925</v>
      </c>
      <c r="D1272" s="620" t="s">
        <v>1045</v>
      </c>
      <c r="E1272" s="628">
        <v>2</v>
      </c>
      <c r="F1272" s="629">
        <v>41337</v>
      </c>
      <c r="G1272" s="631">
        <v>-5229.79</v>
      </c>
      <c r="H1272" s="633">
        <v>44469</v>
      </c>
      <c r="I1272" s="631">
        <v>4064.41</v>
      </c>
      <c r="J1272" s="631">
        <v>-1165.3800000000001</v>
      </c>
    </row>
    <row r="1273" spans="1:10">
      <c r="A1273" s="619">
        <f t="shared" si="19"/>
        <v>1268</v>
      </c>
      <c r="B1273" s="126" t="s">
        <v>2097</v>
      </c>
      <c r="C1273" s="625" t="s">
        <v>925</v>
      </c>
      <c r="D1273" s="620" t="s">
        <v>1045</v>
      </c>
      <c r="E1273" s="628">
        <v>1</v>
      </c>
      <c r="F1273" s="629">
        <v>41002</v>
      </c>
      <c r="G1273" s="631">
        <v>-2608.0500000000002</v>
      </c>
      <c r="H1273" s="633">
        <v>44377</v>
      </c>
      <c r="I1273" s="631">
        <v>2195.12</v>
      </c>
      <c r="J1273" s="126">
        <v>-412.93</v>
      </c>
    </row>
    <row r="1274" spans="1:10">
      <c r="A1274" s="619">
        <f t="shared" si="19"/>
        <v>1269</v>
      </c>
      <c r="B1274" s="126" t="s">
        <v>6767</v>
      </c>
      <c r="C1274" s="625" t="s">
        <v>925</v>
      </c>
      <c r="D1274" s="620" t="s">
        <v>1045</v>
      </c>
      <c r="E1274" s="628">
        <v>1</v>
      </c>
      <c r="F1274" s="629">
        <v>41031</v>
      </c>
      <c r="G1274" s="631">
        <v>-2614.9</v>
      </c>
      <c r="H1274" s="633">
        <v>44561</v>
      </c>
      <c r="I1274" s="631">
        <v>2299.79</v>
      </c>
      <c r="J1274" s="126">
        <v>-315.11</v>
      </c>
    </row>
    <row r="1275" spans="1:10">
      <c r="A1275" s="619">
        <f t="shared" si="19"/>
        <v>1270</v>
      </c>
      <c r="B1275" s="126" t="s">
        <v>2098</v>
      </c>
      <c r="C1275" s="625" t="s">
        <v>925</v>
      </c>
      <c r="D1275" s="620" t="s">
        <v>1045</v>
      </c>
      <c r="E1275" s="628">
        <v>3</v>
      </c>
      <c r="F1275" s="629">
        <v>41061</v>
      </c>
      <c r="G1275" s="631">
        <v>-7844.7</v>
      </c>
      <c r="H1275" s="633">
        <v>44377</v>
      </c>
      <c r="I1275" s="631">
        <v>6541.51</v>
      </c>
      <c r="J1275" s="631">
        <v>-1303.19</v>
      </c>
    </row>
    <row r="1276" spans="1:10">
      <c r="A1276" s="619">
        <f t="shared" si="19"/>
        <v>1271</v>
      </c>
      <c r="B1276" s="126" t="s">
        <v>2099</v>
      </c>
      <c r="C1276" s="625" t="s">
        <v>925</v>
      </c>
      <c r="D1276" s="620" t="s">
        <v>1045</v>
      </c>
      <c r="E1276" s="628">
        <v>7</v>
      </c>
      <c r="F1276" s="629">
        <v>41092</v>
      </c>
      <c r="G1276" s="631">
        <v>-18304.3</v>
      </c>
      <c r="H1276" s="633">
        <v>44469</v>
      </c>
      <c r="I1276" s="631">
        <v>15802.74</v>
      </c>
      <c r="J1276" s="631">
        <v>-2501.56</v>
      </c>
    </row>
    <row r="1277" spans="1:10">
      <c r="A1277" s="619">
        <f t="shared" si="19"/>
        <v>1272</v>
      </c>
      <c r="B1277" s="126" t="s">
        <v>6768</v>
      </c>
      <c r="C1277" s="625" t="s">
        <v>925</v>
      </c>
      <c r="D1277" s="620" t="s">
        <v>1045</v>
      </c>
      <c r="E1277" s="628">
        <v>1</v>
      </c>
      <c r="F1277" s="629">
        <v>41183</v>
      </c>
      <c r="G1277" s="631">
        <v>-2614.9</v>
      </c>
      <c r="H1277" s="633">
        <v>44561</v>
      </c>
      <c r="I1277" s="631">
        <v>2196.34</v>
      </c>
      <c r="J1277" s="126">
        <v>-418.56</v>
      </c>
    </row>
    <row r="1278" spans="1:10">
      <c r="A1278" s="619">
        <f t="shared" si="19"/>
        <v>1273</v>
      </c>
      <c r="B1278" s="126" t="s">
        <v>6769</v>
      </c>
      <c r="C1278" s="625" t="s">
        <v>925</v>
      </c>
      <c r="D1278" s="620" t="s">
        <v>1045</v>
      </c>
      <c r="E1278" s="628">
        <v>1</v>
      </c>
      <c r="F1278" s="629">
        <v>41309</v>
      </c>
      <c r="G1278" s="631">
        <v>-2614.9</v>
      </c>
      <c r="H1278" s="633">
        <v>44650</v>
      </c>
      <c r="I1278" s="631">
        <v>2167.9699999999998</v>
      </c>
      <c r="J1278" s="126">
        <v>-446.93</v>
      </c>
    </row>
    <row r="1279" spans="1:10">
      <c r="A1279" s="619">
        <f t="shared" si="19"/>
        <v>1274</v>
      </c>
      <c r="B1279" s="126" t="s">
        <v>6770</v>
      </c>
      <c r="C1279" s="625" t="s">
        <v>925</v>
      </c>
      <c r="D1279" s="620" t="s">
        <v>1045</v>
      </c>
      <c r="E1279" s="628">
        <v>1</v>
      </c>
      <c r="F1279" s="629">
        <v>41165</v>
      </c>
      <c r="G1279" s="631">
        <v>-2614.9</v>
      </c>
      <c r="H1279" s="633">
        <v>44469</v>
      </c>
      <c r="I1279" s="631">
        <v>2149.27</v>
      </c>
      <c r="J1279" s="126">
        <v>-465.63</v>
      </c>
    </row>
    <row r="1280" spans="1:10">
      <c r="A1280" s="619">
        <f t="shared" si="19"/>
        <v>1275</v>
      </c>
      <c r="B1280" s="126" t="s">
        <v>6771</v>
      </c>
      <c r="C1280" s="625" t="s">
        <v>925</v>
      </c>
      <c r="D1280" s="620" t="s">
        <v>1045</v>
      </c>
      <c r="E1280" s="628">
        <v>1</v>
      </c>
      <c r="F1280" s="629">
        <v>41186</v>
      </c>
      <c r="G1280" s="631">
        <v>-2614.9</v>
      </c>
      <c r="H1280" s="633">
        <v>44469</v>
      </c>
      <c r="I1280" s="631">
        <v>2134.9899999999998</v>
      </c>
      <c r="J1280" s="126">
        <v>-479.91</v>
      </c>
    </row>
    <row r="1281" spans="1:10">
      <c r="A1281" s="619">
        <f t="shared" si="19"/>
        <v>1276</v>
      </c>
      <c r="B1281" s="126" t="s">
        <v>4287</v>
      </c>
      <c r="C1281" s="625" t="s">
        <v>925</v>
      </c>
      <c r="D1281" s="620" t="s">
        <v>1045</v>
      </c>
      <c r="E1281" s="628">
        <v>1</v>
      </c>
      <c r="F1281" s="629">
        <v>41310</v>
      </c>
      <c r="G1281" s="631">
        <v>-2614.9</v>
      </c>
      <c r="H1281" s="633">
        <v>44651</v>
      </c>
      <c r="I1281" s="631">
        <v>2167.94</v>
      </c>
      <c r="J1281" s="126">
        <v>-446.96</v>
      </c>
    </row>
    <row r="1282" spans="1:10">
      <c r="A1282" s="619">
        <f t="shared" si="19"/>
        <v>1277</v>
      </c>
      <c r="B1282" s="126" t="s">
        <v>6772</v>
      </c>
      <c r="C1282" s="625" t="s">
        <v>925</v>
      </c>
      <c r="D1282" s="620" t="s">
        <v>1045</v>
      </c>
      <c r="E1282" s="628">
        <v>1</v>
      </c>
      <c r="F1282" s="629">
        <v>41066</v>
      </c>
      <c r="G1282" s="631">
        <v>-2614.9</v>
      </c>
      <c r="H1282" s="633">
        <v>44650</v>
      </c>
      <c r="I1282" s="631">
        <v>2333.36</v>
      </c>
      <c r="J1282" s="126">
        <v>-281.54000000000002</v>
      </c>
    </row>
    <row r="1283" spans="1:10">
      <c r="A1283" s="619">
        <f t="shared" si="19"/>
        <v>1278</v>
      </c>
      <c r="B1283" s="126" t="s">
        <v>6773</v>
      </c>
      <c r="C1283" s="625" t="s">
        <v>925</v>
      </c>
      <c r="D1283" s="620" t="s">
        <v>1045</v>
      </c>
      <c r="E1283" s="628">
        <v>1</v>
      </c>
      <c r="F1283" s="629">
        <v>41214</v>
      </c>
      <c r="G1283" s="631">
        <v>-2614.9</v>
      </c>
      <c r="H1283" s="633">
        <v>44469</v>
      </c>
      <c r="I1283" s="631">
        <v>2115.92</v>
      </c>
      <c r="J1283" s="126">
        <v>-498.98</v>
      </c>
    </row>
    <row r="1284" spans="1:10">
      <c r="A1284" s="619">
        <f t="shared" si="19"/>
        <v>1279</v>
      </c>
      <c r="B1284" s="126" t="s">
        <v>4288</v>
      </c>
      <c r="C1284" s="625" t="s">
        <v>925</v>
      </c>
      <c r="D1284" s="620" t="s">
        <v>1045</v>
      </c>
      <c r="E1284" s="628">
        <v>1</v>
      </c>
      <c r="F1284" s="629">
        <v>41334</v>
      </c>
      <c r="G1284" s="631">
        <v>-2614.89</v>
      </c>
      <c r="H1284" s="633">
        <v>44561</v>
      </c>
      <c r="I1284" s="631">
        <v>2093.5700000000002</v>
      </c>
      <c r="J1284" s="126">
        <v>-521.32000000000005</v>
      </c>
    </row>
    <row r="1285" spans="1:10">
      <c r="A1285" s="619">
        <f t="shared" si="19"/>
        <v>1280</v>
      </c>
      <c r="B1285" s="126" t="s">
        <v>2100</v>
      </c>
      <c r="C1285" s="625" t="s">
        <v>909</v>
      </c>
      <c r="D1285" s="620" t="s">
        <v>1045</v>
      </c>
      <c r="E1285" s="628">
        <v>4</v>
      </c>
      <c r="F1285" s="629">
        <v>41002</v>
      </c>
      <c r="G1285" s="631">
        <v>-4030.66</v>
      </c>
      <c r="H1285" s="633">
        <v>44469</v>
      </c>
      <c r="I1285" s="631">
        <v>3542.73</v>
      </c>
      <c r="J1285" s="126">
        <v>-487.93</v>
      </c>
    </row>
    <row r="1286" spans="1:10">
      <c r="A1286" s="619">
        <f t="shared" si="19"/>
        <v>1281</v>
      </c>
      <c r="B1286" s="126" t="s">
        <v>2101</v>
      </c>
      <c r="C1286" s="625" t="s">
        <v>910</v>
      </c>
      <c r="D1286" s="620" t="s">
        <v>1045</v>
      </c>
      <c r="E1286" s="628">
        <v>5</v>
      </c>
      <c r="F1286" s="629">
        <v>41002</v>
      </c>
      <c r="G1286" s="631">
        <v>-5040.95</v>
      </c>
      <c r="H1286" s="633">
        <v>44469</v>
      </c>
      <c r="I1286" s="631">
        <v>4487.84</v>
      </c>
      <c r="J1286" s="126">
        <v>-553.11</v>
      </c>
    </row>
    <row r="1287" spans="1:10">
      <c r="A1287" s="619">
        <f t="shared" si="19"/>
        <v>1282</v>
      </c>
      <c r="B1287" s="126" t="s">
        <v>2102</v>
      </c>
      <c r="C1287" s="625" t="s">
        <v>911</v>
      </c>
      <c r="D1287" s="620" t="s">
        <v>1045</v>
      </c>
      <c r="E1287" s="628">
        <v>3</v>
      </c>
      <c r="F1287" s="629">
        <v>41002</v>
      </c>
      <c r="G1287" s="631">
        <v>-3024.87</v>
      </c>
      <c r="H1287" s="633">
        <v>44561</v>
      </c>
      <c r="I1287" s="631">
        <v>2683.19</v>
      </c>
      <c r="J1287" s="126">
        <v>-341.68</v>
      </c>
    </row>
    <row r="1288" spans="1:10">
      <c r="A1288" s="619">
        <f t="shared" ref="A1288:A1351" si="20">A1287+1</f>
        <v>1283</v>
      </c>
      <c r="B1288" s="126" t="s">
        <v>2103</v>
      </c>
      <c r="C1288" s="625" t="s">
        <v>912</v>
      </c>
      <c r="D1288" s="620" t="s">
        <v>1045</v>
      </c>
      <c r="E1288" s="628">
        <v>3</v>
      </c>
      <c r="F1288" s="629">
        <v>41002</v>
      </c>
      <c r="G1288" s="631">
        <v>-3024.87</v>
      </c>
      <c r="H1288" s="633">
        <v>44469</v>
      </c>
      <c r="I1288" s="631">
        <v>2660.3</v>
      </c>
      <c r="J1288" s="126">
        <v>-364.57</v>
      </c>
    </row>
    <row r="1289" spans="1:10">
      <c r="A1289" s="619">
        <f t="shared" si="20"/>
        <v>1284</v>
      </c>
      <c r="B1289" s="126" t="s">
        <v>2104</v>
      </c>
      <c r="C1289" s="625" t="s">
        <v>914</v>
      </c>
      <c r="D1289" s="620" t="s">
        <v>1045</v>
      </c>
      <c r="E1289" s="628">
        <v>6</v>
      </c>
      <c r="F1289" s="629">
        <v>41002</v>
      </c>
      <c r="G1289" s="631">
        <v>-6049.74</v>
      </c>
      <c r="H1289" s="633">
        <v>44469</v>
      </c>
      <c r="I1289" s="631">
        <v>5346.76</v>
      </c>
      <c r="J1289" s="126">
        <v>-702.98</v>
      </c>
    </row>
    <row r="1290" spans="1:10">
      <c r="A1290" s="619">
        <f t="shared" si="20"/>
        <v>1285</v>
      </c>
      <c r="B1290" s="126" t="s">
        <v>2105</v>
      </c>
      <c r="C1290" s="625" t="s">
        <v>915</v>
      </c>
      <c r="D1290" s="620" t="s">
        <v>1045</v>
      </c>
      <c r="E1290" s="628">
        <v>13</v>
      </c>
      <c r="F1290" s="629">
        <v>41002</v>
      </c>
      <c r="G1290" s="631">
        <v>-13102.27</v>
      </c>
      <c r="H1290" s="633">
        <v>44377</v>
      </c>
      <c r="I1290" s="631">
        <v>11442.58</v>
      </c>
      <c r="J1290" s="631">
        <v>-1659.69</v>
      </c>
    </row>
    <row r="1291" spans="1:10">
      <c r="A1291" s="619">
        <f t="shared" si="20"/>
        <v>1286</v>
      </c>
      <c r="B1291" s="126" t="s">
        <v>2106</v>
      </c>
      <c r="C1291" s="625" t="s">
        <v>916</v>
      </c>
      <c r="D1291" s="620" t="s">
        <v>1045</v>
      </c>
      <c r="E1291" s="628">
        <v>15</v>
      </c>
      <c r="F1291" s="629">
        <v>41002</v>
      </c>
      <c r="G1291" s="631">
        <v>-15124.35</v>
      </c>
      <c r="H1291" s="633">
        <v>44377</v>
      </c>
      <c r="I1291" s="631">
        <v>13308.08</v>
      </c>
      <c r="J1291" s="631">
        <v>-1816.27</v>
      </c>
    </row>
    <row r="1292" spans="1:10">
      <c r="A1292" s="619">
        <f t="shared" si="20"/>
        <v>1287</v>
      </c>
      <c r="B1292" s="126" t="s">
        <v>2107</v>
      </c>
      <c r="C1292" s="625" t="s">
        <v>917</v>
      </c>
      <c r="D1292" s="620" t="s">
        <v>1045</v>
      </c>
      <c r="E1292" s="628">
        <v>28</v>
      </c>
      <c r="F1292" s="629">
        <v>41002</v>
      </c>
      <c r="G1292" s="631">
        <v>-28219.119999999999</v>
      </c>
      <c r="H1292" s="633">
        <v>44377</v>
      </c>
      <c r="I1292" s="631">
        <v>24753.95</v>
      </c>
      <c r="J1292" s="631">
        <v>-3465.17</v>
      </c>
    </row>
    <row r="1293" spans="1:10">
      <c r="A1293" s="619">
        <f t="shared" si="20"/>
        <v>1288</v>
      </c>
      <c r="B1293" s="126" t="s">
        <v>2108</v>
      </c>
      <c r="C1293" s="625" t="s">
        <v>918</v>
      </c>
      <c r="D1293" s="620" t="s">
        <v>1045</v>
      </c>
      <c r="E1293" s="628">
        <v>15</v>
      </c>
      <c r="F1293" s="629">
        <v>41002</v>
      </c>
      <c r="G1293" s="631">
        <v>-15121.35</v>
      </c>
      <c r="H1293" s="633">
        <v>44469</v>
      </c>
      <c r="I1293" s="631">
        <v>13357.73</v>
      </c>
      <c r="J1293" s="631">
        <v>-1763.62</v>
      </c>
    </row>
    <row r="1294" spans="1:10">
      <c r="A1294" s="619">
        <f t="shared" si="20"/>
        <v>1289</v>
      </c>
      <c r="B1294" s="126" t="s">
        <v>2109</v>
      </c>
      <c r="C1294" s="625" t="s">
        <v>919</v>
      </c>
      <c r="D1294" s="620" t="s">
        <v>1045</v>
      </c>
      <c r="E1294" s="628">
        <v>19</v>
      </c>
      <c r="F1294" s="629">
        <v>41002</v>
      </c>
      <c r="G1294" s="631">
        <v>-19155.009999999998</v>
      </c>
      <c r="H1294" s="633">
        <v>44469</v>
      </c>
      <c r="I1294" s="631">
        <v>16742.96</v>
      </c>
      <c r="J1294" s="631">
        <v>-2412.0500000000002</v>
      </c>
    </row>
    <row r="1295" spans="1:10">
      <c r="A1295" s="619">
        <f t="shared" si="20"/>
        <v>1290</v>
      </c>
      <c r="B1295" s="126" t="s">
        <v>2110</v>
      </c>
      <c r="C1295" s="625" t="s">
        <v>920</v>
      </c>
      <c r="D1295" s="620" t="s">
        <v>1045</v>
      </c>
      <c r="E1295" s="628">
        <v>44</v>
      </c>
      <c r="F1295" s="629">
        <v>41002</v>
      </c>
      <c r="G1295" s="631">
        <v>-44364.26</v>
      </c>
      <c r="H1295" s="633">
        <v>44377</v>
      </c>
      <c r="I1295" s="631">
        <v>38774.49</v>
      </c>
      <c r="J1295" s="631">
        <v>-5589.77</v>
      </c>
    </row>
    <row r="1296" spans="1:10">
      <c r="A1296" s="619">
        <f t="shared" si="20"/>
        <v>1291</v>
      </c>
      <c r="B1296" s="126" t="s">
        <v>2111</v>
      </c>
      <c r="C1296" s="625" t="s">
        <v>921</v>
      </c>
      <c r="D1296" s="620" t="s">
        <v>1045</v>
      </c>
      <c r="E1296" s="628">
        <v>6</v>
      </c>
      <c r="F1296" s="629">
        <v>41002</v>
      </c>
      <c r="G1296" s="631">
        <v>-6049.74</v>
      </c>
      <c r="H1296" s="633">
        <v>44469</v>
      </c>
      <c r="I1296" s="631">
        <v>5323.93</v>
      </c>
      <c r="J1296" s="126">
        <v>-725.81</v>
      </c>
    </row>
    <row r="1297" spans="1:10">
      <c r="A1297" s="619">
        <f t="shared" si="20"/>
        <v>1292</v>
      </c>
      <c r="B1297" s="126" t="s">
        <v>2112</v>
      </c>
      <c r="C1297" s="625" t="s">
        <v>922</v>
      </c>
      <c r="D1297" s="620" t="s">
        <v>1045</v>
      </c>
      <c r="E1297" s="628">
        <v>3</v>
      </c>
      <c r="F1297" s="629">
        <v>41002</v>
      </c>
      <c r="G1297" s="631">
        <v>-3023.37</v>
      </c>
      <c r="H1297" s="633">
        <v>44469</v>
      </c>
      <c r="I1297" s="631">
        <v>2613.27</v>
      </c>
      <c r="J1297" s="126">
        <v>-410.1</v>
      </c>
    </row>
    <row r="1298" spans="1:10">
      <c r="A1298" s="619">
        <f t="shared" si="20"/>
        <v>1293</v>
      </c>
      <c r="B1298" s="126" t="s">
        <v>2113</v>
      </c>
      <c r="C1298" s="625" t="s">
        <v>909</v>
      </c>
      <c r="D1298" s="620" t="s">
        <v>1045</v>
      </c>
      <c r="E1298" s="628">
        <v>7</v>
      </c>
      <c r="F1298" s="629">
        <v>41030</v>
      </c>
      <c r="G1298" s="631">
        <v>-7042.99</v>
      </c>
      <c r="H1298" s="633">
        <v>44469</v>
      </c>
      <c r="I1298" s="631">
        <v>6188.74</v>
      </c>
      <c r="J1298" s="126">
        <v>-854.25</v>
      </c>
    </row>
    <row r="1299" spans="1:10">
      <c r="A1299" s="619">
        <f t="shared" si="20"/>
        <v>1294</v>
      </c>
      <c r="B1299" s="126" t="s">
        <v>2114</v>
      </c>
      <c r="C1299" s="625" t="s">
        <v>910</v>
      </c>
      <c r="D1299" s="620" t="s">
        <v>1045</v>
      </c>
      <c r="E1299" s="628">
        <v>15</v>
      </c>
      <c r="F1299" s="629">
        <v>41030</v>
      </c>
      <c r="G1299" s="631">
        <v>-15087.35</v>
      </c>
      <c r="H1299" s="633">
        <v>44377</v>
      </c>
      <c r="I1299" s="631">
        <v>13192.42</v>
      </c>
      <c r="J1299" s="631">
        <v>-1894.93</v>
      </c>
    </row>
    <row r="1300" spans="1:10">
      <c r="A1300" s="619">
        <f t="shared" si="20"/>
        <v>1295</v>
      </c>
      <c r="B1300" s="126" t="s">
        <v>2115</v>
      </c>
      <c r="C1300" s="625" t="s">
        <v>911</v>
      </c>
      <c r="D1300" s="620" t="s">
        <v>1045</v>
      </c>
      <c r="E1300" s="628">
        <v>6</v>
      </c>
      <c r="F1300" s="629">
        <v>41030</v>
      </c>
      <c r="G1300" s="631">
        <v>-6036.11</v>
      </c>
      <c r="H1300" s="633">
        <v>44469</v>
      </c>
      <c r="I1300" s="631">
        <v>5348.61</v>
      </c>
      <c r="J1300" s="126">
        <v>-687.5</v>
      </c>
    </row>
    <row r="1301" spans="1:10">
      <c r="A1301" s="619">
        <f t="shared" si="20"/>
        <v>1296</v>
      </c>
      <c r="B1301" s="126" t="s">
        <v>2116</v>
      </c>
      <c r="C1301" s="625" t="s">
        <v>912</v>
      </c>
      <c r="D1301" s="620" t="s">
        <v>1045</v>
      </c>
      <c r="E1301" s="628">
        <v>10</v>
      </c>
      <c r="F1301" s="629">
        <v>41030</v>
      </c>
      <c r="G1301" s="631">
        <v>-10057.6</v>
      </c>
      <c r="H1301" s="633">
        <v>44469</v>
      </c>
      <c r="I1301" s="631">
        <v>8797.67</v>
      </c>
      <c r="J1301" s="631">
        <v>-1259.93</v>
      </c>
    </row>
    <row r="1302" spans="1:10">
      <c r="A1302" s="619">
        <f t="shared" si="20"/>
        <v>1297</v>
      </c>
      <c r="B1302" s="126" t="s">
        <v>2117</v>
      </c>
      <c r="C1302" s="625" t="s">
        <v>913</v>
      </c>
      <c r="D1302" s="620" t="s">
        <v>1045</v>
      </c>
      <c r="E1302" s="628">
        <v>4</v>
      </c>
      <c r="F1302" s="629">
        <v>41030</v>
      </c>
      <c r="G1302" s="631">
        <v>-4022.16</v>
      </c>
      <c r="H1302" s="633">
        <v>44469</v>
      </c>
      <c r="I1302" s="631">
        <v>3447.27</v>
      </c>
      <c r="J1302" s="126">
        <v>-574.89</v>
      </c>
    </row>
    <row r="1303" spans="1:10">
      <c r="A1303" s="619">
        <f t="shared" si="20"/>
        <v>1298</v>
      </c>
      <c r="B1303" s="126" t="s">
        <v>2118</v>
      </c>
      <c r="C1303" s="625" t="s">
        <v>914</v>
      </c>
      <c r="D1303" s="620" t="s">
        <v>1045</v>
      </c>
      <c r="E1303" s="628">
        <v>10</v>
      </c>
      <c r="F1303" s="629">
        <v>41030</v>
      </c>
      <c r="G1303" s="631">
        <v>-10058.9</v>
      </c>
      <c r="H1303" s="633">
        <v>44469</v>
      </c>
      <c r="I1303" s="631">
        <v>8816.7199999999993</v>
      </c>
      <c r="J1303" s="631">
        <v>-1242.18</v>
      </c>
    </row>
    <row r="1304" spans="1:10">
      <c r="A1304" s="619">
        <f t="shared" si="20"/>
        <v>1299</v>
      </c>
      <c r="B1304" s="126" t="s">
        <v>2119</v>
      </c>
      <c r="C1304" s="625" t="s">
        <v>915</v>
      </c>
      <c r="D1304" s="620" t="s">
        <v>1045</v>
      </c>
      <c r="E1304" s="628">
        <v>19</v>
      </c>
      <c r="F1304" s="629">
        <v>41030</v>
      </c>
      <c r="G1304" s="631">
        <v>-19119.09</v>
      </c>
      <c r="H1304" s="633">
        <v>44377</v>
      </c>
      <c r="I1304" s="631">
        <v>16630.12</v>
      </c>
      <c r="J1304" s="631">
        <v>-2488.9699999999998</v>
      </c>
    </row>
    <row r="1305" spans="1:10">
      <c r="A1305" s="619">
        <f t="shared" si="20"/>
        <v>1300</v>
      </c>
      <c r="B1305" s="126" t="s">
        <v>2120</v>
      </c>
      <c r="C1305" s="625" t="s">
        <v>916</v>
      </c>
      <c r="D1305" s="620" t="s">
        <v>1045</v>
      </c>
      <c r="E1305" s="628">
        <v>9</v>
      </c>
      <c r="F1305" s="629">
        <v>41030</v>
      </c>
      <c r="G1305" s="631">
        <v>-9054.07</v>
      </c>
      <c r="H1305" s="633">
        <v>44469</v>
      </c>
      <c r="I1305" s="631">
        <v>7894.44</v>
      </c>
      <c r="J1305" s="631">
        <v>-1159.6300000000001</v>
      </c>
    </row>
    <row r="1306" spans="1:10">
      <c r="A1306" s="619">
        <f t="shared" si="20"/>
        <v>1301</v>
      </c>
      <c r="B1306" s="126" t="s">
        <v>2121</v>
      </c>
      <c r="C1306" s="625" t="s">
        <v>917</v>
      </c>
      <c r="D1306" s="620" t="s">
        <v>1045</v>
      </c>
      <c r="E1306" s="628">
        <v>34</v>
      </c>
      <c r="F1306" s="629">
        <v>41030</v>
      </c>
      <c r="G1306" s="631">
        <v>-34207.599999999999</v>
      </c>
      <c r="H1306" s="633">
        <v>44377</v>
      </c>
      <c r="I1306" s="631">
        <v>29800.78</v>
      </c>
      <c r="J1306" s="631">
        <v>-4406.82</v>
      </c>
    </row>
    <row r="1307" spans="1:10">
      <c r="A1307" s="619">
        <f t="shared" si="20"/>
        <v>1302</v>
      </c>
      <c r="B1307" s="126" t="s">
        <v>2122</v>
      </c>
      <c r="C1307" s="625" t="s">
        <v>918</v>
      </c>
      <c r="D1307" s="620" t="s">
        <v>1045</v>
      </c>
      <c r="E1307" s="628">
        <v>11</v>
      </c>
      <c r="F1307" s="629">
        <v>41030</v>
      </c>
      <c r="G1307" s="631">
        <v>-11068.24</v>
      </c>
      <c r="H1307" s="633">
        <v>44469</v>
      </c>
      <c r="I1307" s="631">
        <v>9595.44</v>
      </c>
      <c r="J1307" s="631">
        <v>-1472.8</v>
      </c>
    </row>
    <row r="1308" spans="1:10">
      <c r="A1308" s="619">
        <f t="shared" si="20"/>
        <v>1303</v>
      </c>
      <c r="B1308" s="126" t="s">
        <v>2123</v>
      </c>
      <c r="C1308" s="625" t="s">
        <v>919</v>
      </c>
      <c r="D1308" s="620" t="s">
        <v>1045</v>
      </c>
      <c r="E1308" s="628">
        <v>23</v>
      </c>
      <c r="F1308" s="629">
        <v>41030</v>
      </c>
      <c r="G1308" s="631">
        <v>-23146.09</v>
      </c>
      <c r="H1308" s="633">
        <v>44377</v>
      </c>
      <c r="I1308" s="631">
        <v>19974.73</v>
      </c>
      <c r="J1308" s="631">
        <v>-3171.36</v>
      </c>
    </row>
    <row r="1309" spans="1:10">
      <c r="A1309" s="619">
        <f t="shared" si="20"/>
        <v>1304</v>
      </c>
      <c r="B1309" s="126" t="s">
        <v>2124</v>
      </c>
      <c r="C1309" s="625" t="s">
        <v>920</v>
      </c>
      <c r="D1309" s="620" t="s">
        <v>1045</v>
      </c>
      <c r="E1309" s="628">
        <v>27</v>
      </c>
      <c r="F1309" s="629">
        <v>41030</v>
      </c>
      <c r="G1309" s="631">
        <v>-27165.07</v>
      </c>
      <c r="H1309" s="633">
        <v>44377</v>
      </c>
      <c r="I1309" s="631">
        <v>23477.84</v>
      </c>
      <c r="J1309" s="631">
        <v>-3687.23</v>
      </c>
    </row>
    <row r="1310" spans="1:10">
      <c r="A1310" s="619">
        <f t="shared" si="20"/>
        <v>1305</v>
      </c>
      <c r="B1310" s="126" t="s">
        <v>2125</v>
      </c>
      <c r="C1310" s="625" t="s">
        <v>921</v>
      </c>
      <c r="D1310" s="620" t="s">
        <v>1045</v>
      </c>
      <c r="E1310" s="628">
        <v>11</v>
      </c>
      <c r="F1310" s="629">
        <v>41030</v>
      </c>
      <c r="G1310" s="631">
        <v>-11065.06</v>
      </c>
      <c r="H1310" s="633">
        <v>44377</v>
      </c>
      <c r="I1310" s="631">
        <v>9437.93</v>
      </c>
      <c r="J1310" s="631">
        <v>-1627.13</v>
      </c>
    </row>
    <row r="1311" spans="1:10">
      <c r="A1311" s="619">
        <f t="shared" si="20"/>
        <v>1306</v>
      </c>
      <c r="B1311" s="126" t="s">
        <v>2126</v>
      </c>
      <c r="C1311" s="625" t="s">
        <v>922</v>
      </c>
      <c r="D1311" s="620" t="s">
        <v>1045</v>
      </c>
      <c r="E1311" s="628">
        <v>1</v>
      </c>
      <c r="F1311" s="629">
        <v>41030</v>
      </c>
      <c r="G1311" s="631">
        <v>-1007.29</v>
      </c>
      <c r="H1311" s="633">
        <v>44469</v>
      </c>
      <c r="I1311" s="126">
        <v>863.31</v>
      </c>
      <c r="J1311" s="126">
        <v>-143.97999999999999</v>
      </c>
    </row>
    <row r="1312" spans="1:10">
      <c r="A1312" s="619">
        <f t="shared" si="20"/>
        <v>1307</v>
      </c>
      <c r="B1312" s="126" t="s">
        <v>2127</v>
      </c>
      <c r="C1312" s="625" t="s">
        <v>909</v>
      </c>
      <c r="D1312" s="620" t="s">
        <v>1045</v>
      </c>
      <c r="E1312" s="628">
        <v>2</v>
      </c>
      <c r="F1312" s="629">
        <v>41066</v>
      </c>
      <c r="G1312" s="631">
        <v>-2011.08</v>
      </c>
      <c r="H1312" s="633">
        <v>44469</v>
      </c>
      <c r="I1312" s="631">
        <v>1727.61</v>
      </c>
      <c r="J1312" s="126">
        <v>-283.47000000000003</v>
      </c>
    </row>
    <row r="1313" spans="1:10">
      <c r="A1313" s="619">
        <f t="shared" si="20"/>
        <v>1308</v>
      </c>
      <c r="B1313" s="126" t="s">
        <v>2128</v>
      </c>
      <c r="C1313" s="625" t="s">
        <v>910</v>
      </c>
      <c r="D1313" s="620" t="s">
        <v>1045</v>
      </c>
      <c r="E1313" s="628">
        <v>7</v>
      </c>
      <c r="F1313" s="629">
        <v>41066</v>
      </c>
      <c r="G1313" s="631">
        <v>-7036.44</v>
      </c>
      <c r="H1313" s="633">
        <v>44469</v>
      </c>
      <c r="I1313" s="631">
        <v>6144.46</v>
      </c>
      <c r="J1313" s="126">
        <v>-891.98</v>
      </c>
    </row>
    <row r="1314" spans="1:10">
      <c r="A1314" s="619">
        <f t="shared" si="20"/>
        <v>1309</v>
      </c>
      <c r="B1314" s="126" t="s">
        <v>2129</v>
      </c>
      <c r="C1314" s="625" t="s">
        <v>911</v>
      </c>
      <c r="D1314" s="620" t="s">
        <v>1045</v>
      </c>
      <c r="E1314" s="628">
        <v>3</v>
      </c>
      <c r="F1314" s="629">
        <v>41066</v>
      </c>
      <c r="G1314" s="631">
        <v>-3015.57</v>
      </c>
      <c r="H1314" s="633">
        <v>44469</v>
      </c>
      <c r="I1314" s="631">
        <v>2601.16</v>
      </c>
      <c r="J1314" s="126">
        <v>-414.41</v>
      </c>
    </row>
    <row r="1315" spans="1:10">
      <c r="A1315" s="619">
        <f t="shared" si="20"/>
        <v>1310</v>
      </c>
      <c r="B1315" s="126" t="s">
        <v>2130</v>
      </c>
      <c r="C1315" s="625" t="s">
        <v>912</v>
      </c>
      <c r="D1315" s="620" t="s">
        <v>1045</v>
      </c>
      <c r="E1315" s="628">
        <v>8</v>
      </c>
      <c r="F1315" s="629">
        <v>41066</v>
      </c>
      <c r="G1315" s="631">
        <v>-8043.27</v>
      </c>
      <c r="H1315" s="633">
        <v>44377</v>
      </c>
      <c r="I1315" s="631">
        <v>6932.3</v>
      </c>
      <c r="J1315" s="631">
        <v>-1110.97</v>
      </c>
    </row>
    <row r="1316" spans="1:10">
      <c r="A1316" s="619">
        <f t="shared" si="20"/>
        <v>1311</v>
      </c>
      <c r="B1316" s="126" t="s">
        <v>2131</v>
      </c>
      <c r="C1316" s="625" t="s">
        <v>913</v>
      </c>
      <c r="D1316" s="620" t="s">
        <v>1045</v>
      </c>
      <c r="E1316" s="628">
        <v>4</v>
      </c>
      <c r="F1316" s="629">
        <v>41066</v>
      </c>
      <c r="G1316" s="631">
        <v>-4021.38</v>
      </c>
      <c r="H1316" s="633">
        <v>44377</v>
      </c>
      <c r="I1316" s="631">
        <v>3386.1</v>
      </c>
      <c r="J1316" s="126">
        <v>-635.28</v>
      </c>
    </row>
    <row r="1317" spans="1:10">
      <c r="A1317" s="619">
        <f t="shared" si="20"/>
        <v>1312</v>
      </c>
      <c r="B1317" s="126" t="s">
        <v>2132</v>
      </c>
      <c r="C1317" s="625" t="s">
        <v>914</v>
      </c>
      <c r="D1317" s="620" t="s">
        <v>1045</v>
      </c>
      <c r="E1317" s="628">
        <v>7</v>
      </c>
      <c r="F1317" s="629">
        <v>41061</v>
      </c>
      <c r="G1317" s="631">
        <v>-7036.94</v>
      </c>
      <c r="H1317" s="633">
        <v>44377</v>
      </c>
      <c r="I1317" s="631">
        <v>6041.54</v>
      </c>
      <c r="J1317" s="126">
        <v>-995.4</v>
      </c>
    </row>
    <row r="1318" spans="1:10">
      <c r="A1318" s="619">
        <f t="shared" si="20"/>
        <v>1313</v>
      </c>
      <c r="B1318" s="126" t="s">
        <v>2133</v>
      </c>
      <c r="C1318" s="625" t="s">
        <v>915</v>
      </c>
      <c r="D1318" s="620" t="s">
        <v>1045</v>
      </c>
      <c r="E1318" s="628">
        <v>18</v>
      </c>
      <c r="F1318" s="629">
        <v>41061</v>
      </c>
      <c r="G1318" s="631">
        <v>-18093.47</v>
      </c>
      <c r="H1318" s="633">
        <v>44377</v>
      </c>
      <c r="I1318" s="631">
        <v>15565.11</v>
      </c>
      <c r="J1318" s="631">
        <v>-2528.36</v>
      </c>
    </row>
    <row r="1319" spans="1:10">
      <c r="A1319" s="619">
        <f t="shared" si="20"/>
        <v>1314</v>
      </c>
      <c r="B1319" s="126" t="s">
        <v>2134</v>
      </c>
      <c r="C1319" s="625" t="s">
        <v>916</v>
      </c>
      <c r="D1319" s="620" t="s">
        <v>1045</v>
      </c>
      <c r="E1319" s="628">
        <v>7</v>
      </c>
      <c r="F1319" s="629">
        <v>41061</v>
      </c>
      <c r="G1319" s="631">
        <v>-7036.17</v>
      </c>
      <c r="H1319" s="633">
        <v>44469</v>
      </c>
      <c r="I1319" s="631">
        <v>6086.43</v>
      </c>
      <c r="J1319" s="126">
        <v>-949.74</v>
      </c>
    </row>
    <row r="1320" spans="1:10">
      <c r="A1320" s="619">
        <f t="shared" si="20"/>
        <v>1315</v>
      </c>
      <c r="B1320" s="126" t="s">
        <v>2135</v>
      </c>
      <c r="C1320" s="625" t="s">
        <v>917</v>
      </c>
      <c r="D1320" s="620" t="s">
        <v>1045</v>
      </c>
      <c r="E1320" s="628">
        <v>24</v>
      </c>
      <c r="F1320" s="629">
        <v>41061</v>
      </c>
      <c r="G1320" s="631">
        <v>-24127.98</v>
      </c>
      <c r="H1320" s="633">
        <v>44469</v>
      </c>
      <c r="I1320" s="631">
        <v>20689.18</v>
      </c>
      <c r="J1320" s="631">
        <v>-3438.8</v>
      </c>
    </row>
    <row r="1321" spans="1:10">
      <c r="A1321" s="619">
        <f t="shared" si="20"/>
        <v>1316</v>
      </c>
      <c r="B1321" s="126" t="s">
        <v>2136</v>
      </c>
      <c r="C1321" s="625" t="s">
        <v>918</v>
      </c>
      <c r="D1321" s="620" t="s">
        <v>1045</v>
      </c>
      <c r="E1321" s="628">
        <v>18</v>
      </c>
      <c r="F1321" s="629">
        <v>41061</v>
      </c>
      <c r="G1321" s="631">
        <v>-18096.84</v>
      </c>
      <c r="H1321" s="633">
        <v>44469</v>
      </c>
      <c r="I1321" s="631">
        <v>15994.41</v>
      </c>
      <c r="J1321" s="631">
        <v>-2102.4299999999998</v>
      </c>
    </row>
    <row r="1322" spans="1:10">
      <c r="A1322" s="619">
        <f t="shared" si="20"/>
        <v>1317</v>
      </c>
      <c r="B1322" s="126" t="s">
        <v>2137</v>
      </c>
      <c r="C1322" s="625" t="s">
        <v>919</v>
      </c>
      <c r="D1322" s="620" t="s">
        <v>1045</v>
      </c>
      <c r="E1322" s="628">
        <v>8</v>
      </c>
      <c r="F1322" s="629">
        <v>41061</v>
      </c>
      <c r="G1322" s="631">
        <v>-8044.05</v>
      </c>
      <c r="H1322" s="633">
        <v>44469</v>
      </c>
      <c r="I1322" s="631">
        <v>7010.16</v>
      </c>
      <c r="J1322" s="631">
        <v>-1033.8900000000001</v>
      </c>
    </row>
    <row r="1323" spans="1:10">
      <c r="A1323" s="619">
        <f t="shared" si="20"/>
        <v>1318</v>
      </c>
      <c r="B1323" s="126" t="s">
        <v>2138</v>
      </c>
      <c r="C1323" s="625" t="s">
        <v>920</v>
      </c>
      <c r="D1323" s="620" t="s">
        <v>1045</v>
      </c>
      <c r="E1323" s="628">
        <v>44</v>
      </c>
      <c r="F1323" s="629">
        <v>41061</v>
      </c>
      <c r="G1323" s="631">
        <v>-44235.91</v>
      </c>
      <c r="H1323" s="633">
        <v>44377</v>
      </c>
      <c r="I1323" s="631">
        <v>38169.35</v>
      </c>
      <c r="J1323" s="631">
        <v>-6066.56</v>
      </c>
    </row>
    <row r="1324" spans="1:10">
      <c r="A1324" s="619">
        <f t="shared" si="20"/>
        <v>1319</v>
      </c>
      <c r="B1324" s="126" t="s">
        <v>2139</v>
      </c>
      <c r="C1324" s="625" t="s">
        <v>921</v>
      </c>
      <c r="D1324" s="620" t="s">
        <v>1045</v>
      </c>
      <c r="E1324" s="628">
        <v>3</v>
      </c>
      <c r="F1324" s="629">
        <v>41061</v>
      </c>
      <c r="G1324" s="631">
        <v>-3016.35</v>
      </c>
      <c r="H1324" s="633">
        <v>44469</v>
      </c>
      <c r="I1324" s="631">
        <v>2605.7600000000002</v>
      </c>
      <c r="J1324" s="126">
        <v>-410.59</v>
      </c>
    </row>
    <row r="1325" spans="1:10">
      <c r="A1325" s="619">
        <f t="shared" si="20"/>
        <v>1320</v>
      </c>
      <c r="B1325" s="126" t="s">
        <v>2140</v>
      </c>
      <c r="C1325" s="625" t="s">
        <v>922</v>
      </c>
      <c r="D1325" s="620" t="s">
        <v>1045</v>
      </c>
      <c r="E1325" s="628">
        <v>3</v>
      </c>
      <c r="F1325" s="629">
        <v>41061</v>
      </c>
      <c r="G1325" s="631">
        <v>-3016.62</v>
      </c>
      <c r="H1325" s="633">
        <v>44469</v>
      </c>
      <c r="I1325" s="631">
        <v>2583.9299999999998</v>
      </c>
      <c r="J1325" s="126">
        <v>-432.69</v>
      </c>
    </row>
    <row r="1326" spans="1:10">
      <c r="A1326" s="619">
        <f t="shared" si="20"/>
        <v>1321</v>
      </c>
      <c r="B1326" s="126" t="s">
        <v>2141</v>
      </c>
      <c r="C1326" s="625" t="s">
        <v>909</v>
      </c>
      <c r="D1326" s="620" t="s">
        <v>1045</v>
      </c>
      <c r="E1326" s="628">
        <v>5</v>
      </c>
      <c r="F1326" s="629">
        <v>41092</v>
      </c>
      <c r="G1326" s="631">
        <v>-5023.79</v>
      </c>
      <c r="H1326" s="633">
        <v>44377</v>
      </c>
      <c r="I1326" s="631">
        <v>4247.45</v>
      </c>
      <c r="J1326" s="126">
        <v>-776.34</v>
      </c>
    </row>
    <row r="1327" spans="1:10">
      <c r="A1327" s="619">
        <f t="shared" si="20"/>
        <v>1322</v>
      </c>
      <c r="B1327" s="126" t="s">
        <v>2142</v>
      </c>
      <c r="C1327" s="625" t="s">
        <v>910</v>
      </c>
      <c r="D1327" s="620" t="s">
        <v>1045</v>
      </c>
      <c r="E1327" s="628">
        <v>11</v>
      </c>
      <c r="F1327" s="629">
        <v>41092</v>
      </c>
      <c r="G1327" s="631">
        <v>-11052.32</v>
      </c>
      <c r="H1327" s="633">
        <v>44377</v>
      </c>
      <c r="I1327" s="631">
        <v>9339.08</v>
      </c>
      <c r="J1327" s="631">
        <v>-1713.24</v>
      </c>
    </row>
    <row r="1328" spans="1:10">
      <c r="A1328" s="619">
        <f t="shared" si="20"/>
        <v>1323</v>
      </c>
      <c r="B1328" s="126" t="s">
        <v>2143</v>
      </c>
      <c r="C1328" s="625" t="s">
        <v>911</v>
      </c>
      <c r="D1328" s="620" t="s">
        <v>1045</v>
      </c>
      <c r="E1328" s="628">
        <v>6</v>
      </c>
      <c r="F1328" s="629">
        <v>41092</v>
      </c>
      <c r="G1328" s="631">
        <v>-6028.55</v>
      </c>
      <c r="H1328" s="633">
        <v>44469</v>
      </c>
      <c r="I1328" s="631">
        <v>5227.8999999999996</v>
      </c>
      <c r="J1328" s="126">
        <v>-800.65</v>
      </c>
    </row>
    <row r="1329" spans="1:10">
      <c r="A1329" s="619">
        <f t="shared" si="20"/>
        <v>1324</v>
      </c>
      <c r="B1329" s="126" t="s">
        <v>2144</v>
      </c>
      <c r="C1329" s="625" t="s">
        <v>912</v>
      </c>
      <c r="D1329" s="620" t="s">
        <v>1045</v>
      </c>
      <c r="E1329" s="628">
        <v>13</v>
      </c>
      <c r="F1329" s="629">
        <v>41092</v>
      </c>
      <c r="G1329" s="631">
        <v>-13061.87</v>
      </c>
      <c r="H1329" s="633">
        <v>44469</v>
      </c>
      <c r="I1329" s="631">
        <v>11188.25</v>
      </c>
      <c r="J1329" s="631">
        <v>-1873.62</v>
      </c>
    </row>
    <row r="1330" spans="1:10">
      <c r="A1330" s="619">
        <f t="shared" si="20"/>
        <v>1325</v>
      </c>
      <c r="B1330" s="126" t="s">
        <v>2145</v>
      </c>
      <c r="C1330" s="625" t="s">
        <v>914</v>
      </c>
      <c r="D1330" s="620" t="s">
        <v>1045</v>
      </c>
      <c r="E1330" s="628">
        <v>12</v>
      </c>
      <c r="F1330" s="629">
        <v>41092</v>
      </c>
      <c r="G1330" s="631">
        <v>-12057.1</v>
      </c>
      <c r="H1330" s="633">
        <v>44377</v>
      </c>
      <c r="I1330" s="631">
        <v>10206.299999999999</v>
      </c>
      <c r="J1330" s="631">
        <v>-1850.8</v>
      </c>
    </row>
    <row r="1331" spans="1:10">
      <c r="A1331" s="619">
        <f t="shared" si="20"/>
        <v>1326</v>
      </c>
      <c r="B1331" s="126" t="s">
        <v>2146</v>
      </c>
      <c r="C1331" s="625" t="s">
        <v>915</v>
      </c>
      <c r="D1331" s="620" t="s">
        <v>1045</v>
      </c>
      <c r="E1331" s="628">
        <v>26</v>
      </c>
      <c r="F1331" s="629">
        <v>41092</v>
      </c>
      <c r="G1331" s="631">
        <v>-26123.72</v>
      </c>
      <c r="H1331" s="633">
        <v>44377</v>
      </c>
      <c r="I1331" s="631">
        <v>22216.74</v>
      </c>
      <c r="J1331" s="631">
        <v>-3906.98</v>
      </c>
    </row>
    <row r="1332" spans="1:10">
      <c r="A1332" s="619">
        <f t="shared" si="20"/>
        <v>1327</v>
      </c>
      <c r="B1332" s="126" t="s">
        <v>2147</v>
      </c>
      <c r="C1332" s="625" t="s">
        <v>916</v>
      </c>
      <c r="D1332" s="620" t="s">
        <v>1045</v>
      </c>
      <c r="E1332" s="628">
        <v>12</v>
      </c>
      <c r="F1332" s="629">
        <v>41092</v>
      </c>
      <c r="G1332" s="631">
        <v>-12057.12</v>
      </c>
      <c r="H1332" s="633">
        <v>44469</v>
      </c>
      <c r="I1332" s="631">
        <v>10275.959999999999</v>
      </c>
      <c r="J1332" s="631">
        <v>-1781.16</v>
      </c>
    </row>
    <row r="1333" spans="1:10">
      <c r="A1333" s="619">
        <f t="shared" si="20"/>
        <v>1328</v>
      </c>
      <c r="B1333" s="126" t="s">
        <v>2148</v>
      </c>
      <c r="C1333" s="625" t="s">
        <v>917</v>
      </c>
      <c r="D1333" s="620" t="s">
        <v>1045</v>
      </c>
      <c r="E1333" s="628">
        <v>37</v>
      </c>
      <c r="F1333" s="629">
        <v>41092</v>
      </c>
      <c r="G1333" s="631">
        <v>-37176.120000000003</v>
      </c>
      <c r="H1333" s="633">
        <v>44469</v>
      </c>
      <c r="I1333" s="631">
        <v>31850.73</v>
      </c>
      <c r="J1333" s="631">
        <v>-5325.39</v>
      </c>
    </row>
    <row r="1334" spans="1:10">
      <c r="A1334" s="619">
        <f t="shared" si="20"/>
        <v>1329</v>
      </c>
      <c r="B1334" s="126" t="s">
        <v>2149</v>
      </c>
      <c r="C1334" s="625" t="s">
        <v>918</v>
      </c>
      <c r="D1334" s="620" t="s">
        <v>1045</v>
      </c>
      <c r="E1334" s="628">
        <v>9</v>
      </c>
      <c r="F1334" s="629">
        <v>41093</v>
      </c>
      <c r="G1334" s="631">
        <v>-9042.83</v>
      </c>
      <c r="H1334" s="633">
        <v>44377</v>
      </c>
      <c r="I1334" s="631">
        <v>7760.34</v>
      </c>
      <c r="J1334" s="631">
        <v>-1282.49</v>
      </c>
    </row>
    <row r="1335" spans="1:10">
      <c r="A1335" s="619">
        <f t="shared" si="20"/>
        <v>1330</v>
      </c>
      <c r="B1335" s="126" t="s">
        <v>2150</v>
      </c>
      <c r="C1335" s="625" t="s">
        <v>919</v>
      </c>
      <c r="D1335" s="620" t="s">
        <v>1045</v>
      </c>
      <c r="E1335" s="628">
        <v>14</v>
      </c>
      <c r="F1335" s="629">
        <v>41092</v>
      </c>
      <c r="G1335" s="631">
        <v>-14066.61</v>
      </c>
      <c r="H1335" s="633">
        <v>44377</v>
      </c>
      <c r="I1335" s="631">
        <v>11896.68</v>
      </c>
      <c r="J1335" s="631">
        <v>-2169.9299999999998</v>
      </c>
    </row>
    <row r="1336" spans="1:10">
      <c r="A1336" s="619">
        <f t="shared" si="20"/>
        <v>1331</v>
      </c>
      <c r="B1336" s="126" t="s">
        <v>2151</v>
      </c>
      <c r="C1336" s="625" t="s">
        <v>920</v>
      </c>
      <c r="D1336" s="620" t="s">
        <v>1045</v>
      </c>
      <c r="E1336" s="628">
        <v>40</v>
      </c>
      <c r="F1336" s="629">
        <v>41092</v>
      </c>
      <c r="G1336" s="631">
        <v>-40190.32</v>
      </c>
      <c r="H1336" s="633">
        <v>44377</v>
      </c>
      <c r="I1336" s="631">
        <v>34249.43</v>
      </c>
      <c r="J1336" s="631">
        <v>-5940.89</v>
      </c>
    </row>
    <row r="1337" spans="1:10">
      <c r="A1337" s="619">
        <f t="shared" si="20"/>
        <v>1332</v>
      </c>
      <c r="B1337" s="126" t="s">
        <v>2152</v>
      </c>
      <c r="C1337" s="625" t="s">
        <v>921</v>
      </c>
      <c r="D1337" s="620" t="s">
        <v>1045</v>
      </c>
      <c r="E1337" s="628">
        <v>17</v>
      </c>
      <c r="F1337" s="629">
        <v>41092</v>
      </c>
      <c r="G1337" s="631">
        <v>-17080.91</v>
      </c>
      <c r="H1337" s="633">
        <v>44377</v>
      </c>
      <c r="I1337" s="631">
        <v>14522.44</v>
      </c>
      <c r="J1337" s="631">
        <v>-2558.4699999999998</v>
      </c>
    </row>
    <row r="1338" spans="1:10">
      <c r="A1338" s="619">
        <f t="shared" si="20"/>
        <v>1333</v>
      </c>
      <c r="B1338" s="126" t="s">
        <v>2153</v>
      </c>
      <c r="C1338" s="625" t="s">
        <v>922</v>
      </c>
      <c r="D1338" s="620" t="s">
        <v>1045</v>
      </c>
      <c r="E1338" s="628">
        <v>6</v>
      </c>
      <c r="F1338" s="629">
        <v>41092</v>
      </c>
      <c r="G1338" s="631">
        <v>-6028.55</v>
      </c>
      <c r="H1338" s="633">
        <v>44377</v>
      </c>
      <c r="I1338" s="631">
        <v>5137.22</v>
      </c>
      <c r="J1338" s="126">
        <v>-891.33</v>
      </c>
    </row>
    <row r="1339" spans="1:10">
      <c r="A1339" s="619">
        <f t="shared" si="20"/>
        <v>1334</v>
      </c>
      <c r="B1339" s="126" t="s">
        <v>2154</v>
      </c>
      <c r="C1339" s="625" t="s">
        <v>909</v>
      </c>
      <c r="D1339" s="620" t="s">
        <v>1045</v>
      </c>
      <c r="E1339" s="628">
        <v>25</v>
      </c>
      <c r="F1339" s="629">
        <v>41122</v>
      </c>
      <c r="G1339" s="631">
        <v>-25118.560000000001</v>
      </c>
      <c r="H1339" s="633">
        <v>44377</v>
      </c>
      <c r="I1339" s="631">
        <v>21332.41</v>
      </c>
      <c r="J1339" s="631">
        <v>-3786.15</v>
      </c>
    </row>
    <row r="1340" spans="1:10">
      <c r="A1340" s="619">
        <f t="shared" si="20"/>
        <v>1335</v>
      </c>
      <c r="B1340" s="126" t="s">
        <v>2155</v>
      </c>
      <c r="C1340" s="625" t="s">
        <v>910</v>
      </c>
      <c r="D1340" s="620" t="s">
        <v>1045</v>
      </c>
      <c r="E1340" s="628">
        <v>19</v>
      </c>
      <c r="F1340" s="629">
        <v>41122</v>
      </c>
      <c r="G1340" s="631">
        <v>-19089.240000000002</v>
      </c>
      <c r="H1340" s="633">
        <v>44469</v>
      </c>
      <c r="I1340" s="631">
        <v>16152.67</v>
      </c>
      <c r="J1340" s="631">
        <v>-2936.57</v>
      </c>
    </row>
    <row r="1341" spans="1:10">
      <c r="A1341" s="619">
        <f t="shared" si="20"/>
        <v>1336</v>
      </c>
      <c r="B1341" s="126" t="s">
        <v>2156</v>
      </c>
      <c r="C1341" s="625" t="s">
        <v>911</v>
      </c>
      <c r="D1341" s="620" t="s">
        <v>1045</v>
      </c>
      <c r="E1341" s="628">
        <v>5</v>
      </c>
      <c r="F1341" s="629">
        <v>41122</v>
      </c>
      <c r="G1341" s="631">
        <v>-5023.8</v>
      </c>
      <c r="H1341" s="633">
        <v>44469</v>
      </c>
      <c r="I1341" s="631">
        <v>4208.24</v>
      </c>
      <c r="J1341" s="126">
        <v>-815.56</v>
      </c>
    </row>
    <row r="1342" spans="1:10">
      <c r="A1342" s="619">
        <f t="shared" si="20"/>
        <v>1337</v>
      </c>
      <c r="B1342" s="126" t="s">
        <v>2157</v>
      </c>
      <c r="C1342" s="625" t="s">
        <v>912</v>
      </c>
      <c r="D1342" s="620" t="s">
        <v>1045</v>
      </c>
      <c r="E1342" s="628">
        <v>9</v>
      </c>
      <c r="F1342" s="629">
        <v>41122</v>
      </c>
      <c r="G1342" s="631">
        <v>-9042.84</v>
      </c>
      <c r="H1342" s="633">
        <v>44469</v>
      </c>
      <c r="I1342" s="631">
        <v>7737.69</v>
      </c>
      <c r="J1342" s="631">
        <v>-1305.1500000000001</v>
      </c>
    </row>
    <row r="1343" spans="1:10">
      <c r="A1343" s="619">
        <f t="shared" si="20"/>
        <v>1338</v>
      </c>
      <c r="B1343" s="126" t="s">
        <v>2158</v>
      </c>
      <c r="C1343" s="625" t="s">
        <v>913</v>
      </c>
      <c r="D1343" s="620" t="s">
        <v>1045</v>
      </c>
      <c r="E1343" s="628">
        <v>4</v>
      </c>
      <c r="F1343" s="629">
        <v>41122</v>
      </c>
      <c r="G1343" s="631">
        <v>-4019.03</v>
      </c>
      <c r="H1343" s="633">
        <v>44377</v>
      </c>
      <c r="I1343" s="631">
        <v>3325.56</v>
      </c>
      <c r="J1343" s="126">
        <v>-693.47</v>
      </c>
    </row>
    <row r="1344" spans="1:10">
      <c r="A1344" s="619">
        <f t="shared" si="20"/>
        <v>1339</v>
      </c>
      <c r="B1344" s="126" t="s">
        <v>2159</v>
      </c>
      <c r="C1344" s="625" t="s">
        <v>914</v>
      </c>
      <c r="D1344" s="620" t="s">
        <v>1045</v>
      </c>
      <c r="E1344" s="628">
        <v>7</v>
      </c>
      <c r="F1344" s="629">
        <v>41122</v>
      </c>
      <c r="G1344" s="631">
        <v>-7033.32</v>
      </c>
      <c r="H1344" s="633">
        <v>44469</v>
      </c>
      <c r="I1344" s="631">
        <v>5950.05</v>
      </c>
      <c r="J1344" s="631">
        <v>-1083.27</v>
      </c>
    </row>
    <row r="1345" spans="1:10">
      <c r="A1345" s="619">
        <f t="shared" si="20"/>
        <v>1340</v>
      </c>
      <c r="B1345" s="126" t="s">
        <v>2160</v>
      </c>
      <c r="C1345" s="625" t="s">
        <v>915</v>
      </c>
      <c r="D1345" s="620" t="s">
        <v>1045</v>
      </c>
      <c r="E1345" s="628">
        <v>39</v>
      </c>
      <c r="F1345" s="629">
        <v>41122</v>
      </c>
      <c r="G1345" s="631">
        <v>-39185.620000000003</v>
      </c>
      <c r="H1345" s="633">
        <v>44469</v>
      </c>
      <c r="I1345" s="631">
        <v>33279.96</v>
      </c>
      <c r="J1345" s="631">
        <v>-5905.66</v>
      </c>
    </row>
    <row r="1346" spans="1:10">
      <c r="A1346" s="619">
        <f t="shared" si="20"/>
        <v>1341</v>
      </c>
      <c r="B1346" s="126" t="s">
        <v>2161</v>
      </c>
      <c r="C1346" s="625" t="s">
        <v>916</v>
      </c>
      <c r="D1346" s="620" t="s">
        <v>1045</v>
      </c>
      <c r="E1346" s="628">
        <v>22</v>
      </c>
      <c r="F1346" s="629">
        <v>41122</v>
      </c>
      <c r="G1346" s="631">
        <v>-22104.720000000001</v>
      </c>
      <c r="H1346" s="633">
        <v>44469</v>
      </c>
      <c r="I1346" s="631">
        <v>18800.22</v>
      </c>
      <c r="J1346" s="631">
        <v>-3304.5</v>
      </c>
    </row>
    <row r="1347" spans="1:10">
      <c r="A1347" s="619">
        <f t="shared" si="20"/>
        <v>1342</v>
      </c>
      <c r="B1347" s="126" t="s">
        <v>2162</v>
      </c>
      <c r="C1347" s="625" t="s">
        <v>917</v>
      </c>
      <c r="D1347" s="620" t="s">
        <v>1045</v>
      </c>
      <c r="E1347" s="628">
        <v>30</v>
      </c>
      <c r="F1347" s="629">
        <v>41122</v>
      </c>
      <c r="G1347" s="631">
        <v>-30142.74</v>
      </c>
      <c r="H1347" s="633">
        <v>44377</v>
      </c>
      <c r="I1347" s="631">
        <v>25540.73</v>
      </c>
      <c r="J1347" s="631">
        <v>-4602.01</v>
      </c>
    </row>
    <row r="1348" spans="1:10">
      <c r="A1348" s="619">
        <f t="shared" si="20"/>
        <v>1343</v>
      </c>
      <c r="B1348" s="126" t="s">
        <v>2163</v>
      </c>
      <c r="C1348" s="625" t="s">
        <v>918</v>
      </c>
      <c r="D1348" s="620" t="s">
        <v>1045</v>
      </c>
      <c r="E1348" s="628">
        <v>7</v>
      </c>
      <c r="F1348" s="629">
        <v>41122</v>
      </c>
      <c r="G1348" s="631">
        <v>-7033.32</v>
      </c>
      <c r="H1348" s="633">
        <v>44469</v>
      </c>
      <c r="I1348" s="631">
        <v>5859.62</v>
      </c>
      <c r="J1348" s="631">
        <v>-1173.7</v>
      </c>
    </row>
    <row r="1349" spans="1:10">
      <c r="A1349" s="619">
        <f t="shared" si="20"/>
        <v>1344</v>
      </c>
      <c r="B1349" s="126" t="s">
        <v>2164</v>
      </c>
      <c r="C1349" s="625" t="s">
        <v>919</v>
      </c>
      <c r="D1349" s="620" t="s">
        <v>1045</v>
      </c>
      <c r="E1349" s="628">
        <v>34</v>
      </c>
      <c r="F1349" s="629">
        <v>41122</v>
      </c>
      <c r="G1349" s="631">
        <v>-34161.01</v>
      </c>
      <c r="H1349" s="633">
        <v>44377</v>
      </c>
      <c r="I1349" s="631">
        <v>28981.09</v>
      </c>
      <c r="J1349" s="631">
        <v>-5179.92</v>
      </c>
    </row>
    <row r="1350" spans="1:10">
      <c r="A1350" s="619">
        <f t="shared" si="20"/>
        <v>1345</v>
      </c>
      <c r="B1350" s="126" t="s">
        <v>2165</v>
      </c>
      <c r="C1350" s="625" t="s">
        <v>920</v>
      </c>
      <c r="D1350" s="620" t="s">
        <v>1045</v>
      </c>
      <c r="E1350" s="628">
        <v>23</v>
      </c>
      <c r="F1350" s="629">
        <v>41122</v>
      </c>
      <c r="G1350" s="631">
        <v>-23109.4</v>
      </c>
      <c r="H1350" s="633">
        <v>44377</v>
      </c>
      <c r="I1350" s="631">
        <v>19546.82</v>
      </c>
      <c r="J1350" s="631">
        <v>-3562.58</v>
      </c>
    </row>
    <row r="1351" spans="1:10">
      <c r="A1351" s="619">
        <f t="shared" si="20"/>
        <v>1346</v>
      </c>
      <c r="B1351" s="126" t="s">
        <v>2166</v>
      </c>
      <c r="C1351" s="625" t="s">
        <v>921</v>
      </c>
      <c r="D1351" s="620" t="s">
        <v>1045</v>
      </c>
      <c r="E1351" s="628">
        <v>13</v>
      </c>
      <c r="F1351" s="629">
        <v>41122</v>
      </c>
      <c r="G1351" s="631">
        <v>-13061.87</v>
      </c>
      <c r="H1351" s="633">
        <v>44469</v>
      </c>
      <c r="I1351" s="631">
        <v>11017.43</v>
      </c>
      <c r="J1351" s="631">
        <v>-2044.44</v>
      </c>
    </row>
    <row r="1352" spans="1:10">
      <c r="A1352" s="619">
        <f t="shared" ref="A1352:A1415" si="21">A1351+1</f>
        <v>1347</v>
      </c>
      <c r="B1352" s="126" t="s">
        <v>2167</v>
      </c>
      <c r="C1352" s="625" t="s">
        <v>922</v>
      </c>
      <c r="D1352" s="620" t="s">
        <v>1045</v>
      </c>
      <c r="E1352" s="628">
        <v>7</v>
      </c>
      <c r="F1352" s="629">
        <v>41122</v>
      </c>
      <c r="G1352" s="631">
        <v>-7033.32</v>
      </c>
      <c r="H1352" s="633">
        <v>44469</v>
      </c>
      <c r="I1352" s="631">
        <v>5950.29</v>
      </c>
      <c r="J1352" s="631">
        <v>-1083.03</v>
      </c>
    </row>
    <row r="1353" spans="1:10">
      <c r="A1353" s="619">
        <f t="shared" si="21"/>
        <v>1348</v>
      </c>
      <c r="B1353" s="126" t="s">
        <v>2168</v>
      </c>
      <c r="C1353" s="625" t="s">
        <v>909</v>
      </c>
      <c r="D1353" s="620" t="s">
        <v>1045</v>
      </c>
      <c r="E1353" s="628">
        <v>16</v>
      </c>
      <c r="F1353" s="629">
        <v>41155</v>
      </c>
      <c r="G1353" s="631">
        <v>-15957.83</v>
      </c>
      <c r="H1353" s="633">
        <v>44377</v>
      </c>
      <c r="I1353" s="631">
        <v>13225.2</v>
      </c>
      <c r="J1353" s="631">
        <v>-2732.63</v>
      </c>
    </row>
    <row r="1354" spans="1:10">
      <c r="A1354" s="619">
        <f t="shared" si="21"/>
        <v>1349</v>
      </c>
      <c r="B1354" s="126" t="s">
        <v>2169</v>
      </c>
      <c r="C1354" s="625" t="s">
        <v>910</v>
      </c>
      <c r="D1354" s="620" t="s">
        <v>1045</v>
      </c>
      <c r="E1354" s="628">
        <v>35</v>
      </c>
      <c r="F1354" s="629">
        <v>41155</v>
      </c>
      <c r="G1354" s="631">
        <v>-35007.99</v>
      </c>
      <c r="H1354" s="633">
        <v>44469</v>
      </c>
      <c r="I1354" s="631">
        <v>29339.77</v>
      </c>
      <c r="J1354" s="631">
        <v>-5668.22</v>
      </c>
    </row>
    <row r="1355" spans="1:10">
      <c r="A1355" s="619">
        <f t="shared" si="21"/>
        <v>1350</v>
      </c>
      <c r="B1355" s="126" t="s">
        <v>2170</v>
      </c>
      <c r="C1355" s="625" t="s">
        <v>911</v>
      </c>
      <c r="D1355" s="620" t="s">
        <v>1045</v>
      </c>
      <c r="E1355" s="628">
        <v>7</v>
      </c>
      <c r="F1355" s="629">
        <v>41155</v>
      </c>
      <c r="G1355" s="631">
        <v>-6974.65</v>
      </c>
      <c r="H1355" s="633">
        <v>44377</v>
      </c>
      <c r="I1355" s="631">
        <v>5817.93</v>
      </c>
      <c r="J1355" s="631">
        <v>-1156.72</v>
      </c>
    </row>
    <row r="1356" spans="1:10">
      <c r="A1356" s="619">
        <f t="shared" si="21"/>
        <v>1351</v>
      </c>
      <c r="B1356" s="126" t="s">
        <v>2171</v>
      </c>
      <c r="C1356" s="625" t="s">
        <v>912</v>
      </c>
      <c r="D1356" s="620" t="s">
        <v>1045</v>
      </c>
      <c r="E1356" s="628">
        <v>23</v>
      </c>
      <c r="F1356" s="629">
        <v>41155</v>
      </c>
      <c r="G1356" s="631">
        <v>-22971.45</v>
      </c>
      <c r="H1356" s="633">
        <v>44469</v>
      </c>
      <c r="I1356" s="631">
        <v>19278.23</v>
      </c>
      <c r="J1356" s="631">
        <v>-3693.22</v>
      </c>
    </row>
    <row r="1357" spans="1:10">
      <c r="A1357" s="619">
        <f t="shared" si="21"/>
        <v>1352</v>
      </c>
      <c r="B1357" s="126" t="s">
        <v>2172</v>
      </c>
      <c r="C1357" s="625" t="s">
        <v>913</v>
      </c>
      <c r="D1357" s="620" t="s">
        <v>1045</v>
      </c>
      <c r="E1357" s="628">
        <v>2</v>
      </c>
      <c r="F1357" s="629">
        <v>41155</v>
      </c>
      <c r="G1357" s="631">
        <v>-2008.53</v>
      </c>
      <c r="H1357" s="633">
        <v>44561</v>
      </c>
      <c r="I1357" s="631">
        <v>1723.96</v>
      </c>
      <c r="J1357" s="126">
        <v>-284.57</v>
      </c>
    </row>
    <row r="1358" spans="1:10">
      <c r="A1358" s="619">
        <f t="shared" si="21"/>
        <v>1353</v>
      </c>
      <c r="B1358" s="126" t="s">
        <v>2173</v>
      </c>
      <c r="C1358" s="625" t="s">
        <v>914</v>
      </c>
      <c r="D1358" s="620" t="s">
        <v>1045</v>
      </c>
      <c r="E1358" s="628">
        <v>2</v>
      </c>
      <c r="F1358" s="629">
        <v>41155</v>
      </c>
      <c r="G1358" s="631">
        <v>-2000.55</v>
      </c>
      <c r="H1358" s="633">
        <v>44469</v>
      </c>
      <c r="I1358" s="631">
        <v>1649.52</v>
      </c>
      <c r="J1358" s="126">
        <v>-351.03</v>
      </c>
    </row>
    <row r="1359" spans="1:10">
      <c r="A1359" s="619">
        <f t="shared" si="21"/>
        <v>1354</v>
      </c>
      <c r="B1359" s="126" t="s">
        <v>2174</v>
      </c>
      <c r="C1359" s="625" t="s">
        <v>915</v>
      </c>
      <c r="D1359" s="620" t="s">
        <v>1045</v>
      </c>
      <c r="E1359" s="628">
        <v>24</v>
      </c>
      <c r="F1359" s="629">
        <v>41155</v>
      </c>
      <c r="G1359" s="631">
        <v>-24031.1</v>
      </c>
      <c r="H1359" s="633">
        <v>44377</v>
      </c>
      <c r="I1359" s="631">
        <v>19949.75</v>
      </c>
      <c r="J1359" s="631">
        <v>-4081.35</v>
      </c>
    </row>
    <row r="1360" spans="1:10">
      <c r="A1360" s="619">
        <f t="shared" si="21"/>
        <v>1355</v>
      </c>
      <c r="B1360" s="126" t="s">
        <v>2175</v>
      </c>
      <c r="C1360" s="625" t="s">
        <v>916</v>
      </c>
      <c r="D1360" s="620" t="s">
        <v>1045</v>
      </c>
      <c r="E1360" s="628">
        <v>28</v>
      </c>
      <c r="F1360" s="629">
        <v>41155</v>
      </c>
      <c r="G1360" s="631">
        <v>-27985.09</v>
      </c>
      <c r="H1360" s="633">
        <v>44377</v>
      </c>
      <c r="I1360" s="631">
        <v>23523.83</v>
      </c>
      <c r="J1360" s="631">
        <v>-4461.26</v>
      </c>
    </row>
    <row r="1361" spans="1:10">
      <c r="A1361" s="619">
        <f t="shared" si="21"/>
        <v>1356</v>
      </c>
      <c r="B1361" s="126" t="s">
        <v>2176</v>
      </c>
      <c r="C1361" s="625" t="s">
        <v>917</v>
      </c>
      <c r="D1361" s="620" t="s">
        <v>1045</v>
      </c>
      <c r="E1361" s="628">
        <v>33</v>
      </c>
      <c r="F1361" s="629">
        <v>41155</v>
      </c>
      <c r="G1361" s="631">
        <v>-33029.67</v>
      </c>
      <c r="H1361" s="633">
        <v>44377</v>
      </c>
      <c r="I1361" s="631">
        <v>27750.83</v>
      </c>
      <c r="J1361" s="631">
        <v>-5278.84</v>
      </c>
    </row>
    <row r="1362" spans="1:10">
      <c r="A1362" s="619">
        <f t="shared" si="21"/>
        <v>1357</v>
      </c>
      <c r="B1362" s="126" t="s">
        <v>2177</v>
      </c>
      <c r="C1362" s="625" t="s">
        <v>918</v>
      </c>
      <c r="D1362" s="620" t="s">
        <v>1045</v>
      </c>
      <c r="E1362" s="628">
        <v>9</v>
      </c>
      <c r="F1362" s="629">
        <v>41155</v>
      </c>
      <c r="G1362" s="631">
        <v>-8998.77</v>
      </c>
      <c r="H1362" s="633">
        <v>44469</v>
      </c>
      <c r="I1362" s="631">
        <v>7533.04</v>
      </c>
      <c r="J1362" s="631">
        <v>-1465.73</v>
      </c>
    </row>
    <row r="1363" spans="1:10">
      <c r="A1363" s="619">
        <f t="shared" si="21"/>
        <v>1358</v>
      </c>
      <c r="B1363" s="126" t="s">
        <v>2178</v>
      </c>
      <c r="C1363" s="625" t="s">
        <v>919</v>
      </c>
      <c r="D1363" s="620" t="s">
        <v>1045</v>
      </c>
      <c r="E1363" s="628">
        <v>21</v>
      </c>
      <c r="F1363" s="629">
        <v>41155</v>
      </c>
      <c r="G1363" s="631">
        <v>-21003.38</v>
      </c>
      <c r="H1363" s="633">
        <v>44377</v>
      </c>
      <c r="I1363" s="631">
        <v>17544.25</v>
      </c>
      <c r="J1363" s="631">
        <v>-3459.13</v>
      </c>
    </row>
    <row r="1364" spans="1:10">
      <c r="A1364" s="619">
        <f t="shared" si="21"/>
        <v>1359</v>
      </c>
      <c r="B1364" s="126" t="s">
        <v>2179</v>
      </c>
      <c r="C1364" s="625" t="s">
        <v>920</v>
      </c>
      <c r="D1364" s="620" t="s">
        <v>1045</v>
      </c>
      <c r="E1364" s="628">
        <v>32</v>
      </c>
      <c r="F1364" s="629">
        <v>41155</v>
      </c>
      <c r="G1364" s="631">
        <v>-31939.78</v>
      </c>
      <c r="H1364" s="633">
        <v>44377</v>
      </c>
      <c r="I1364" s="631">
        <v>26515.35</v>
      </c>
      <c r="J1364" s="631">
        <v>-5424.43</v>
      </c>
    </row>
    <row r="1365" spans="1:10">
      <c r="A1365" s="619">
        <f t="shared" si="21"/>
        <v>1360</v>
      </c>
      <c r="B1365" s="126" t="s">
        <v>2180</v>
      </c>
      <c r="C1365" s="625" t="s">
        <v>921</v>
      </c>
      <c r="D1365" s="620" t="s">
        <v>1045</v>
      </c>
      <c r="E1365" s="628">
        <v>20</v>
      </c>
      <c r="F1365" s="629">
        <v>41155</v>
      </c>
      <c r="G1365" s="631">
        <v>-19999.41</v>
      </c>
      <c r="H1365" s="633">
        <v>44377</v>
      </c>
      <c r="I1365" s="631">
        <v>16781.240000000002</v>
      </c>
      <c r="J1365" s="631">
        <v>-3218.17</v>
      </c>
    </row>
    <row r="1366" spans="1:10">
      <c r="A1366" s="619">
        <f t="shared" si="21"/>
        <v>1361</v>
      </c>
      <c r="B1366" s="126" t="s">
        <v>2181</v>
      </c>
      <c r="C1366" s="625" t="s">
        <v>922</v>
      </c>
      <c r="D1366" s="620" t="s">
        <v>1045</v>
      </c>
      <c r="E1366" s="628">
        <v>4</v>
      </c>
      <c r="F1366" s="629">
        <v>41155</v>
      </c>
      <c r="G1366" s="631">
        <v>-4017.06</v>
      </c>
      <c r="H1366" s="633">
        <v>44469</v>
      </c>
      <c r="I1366" s="631">
        <v>3379.82</v>
      </c>
      <c r="J1366" s="126">
        <v>-637.24</v>
      </c>
    </row>
    <row r="1367" spans="1:10">
      <c r="A1367" s="619">
        <f t="shared" si="21"/>
        <v>1362</v>
      </c>
      <c r="B1367" s="126" t="s">
        <v>2182</v>
      </c>
      <c r="C1367" s="625" t="s">
        <v>909</v>
      </c>
      <c r="D1367" s="620" t="s">
        <v>1045</v>
      </c>
      <c r="E1367" s="628">
        <v>7</v>
      </c>
      <c r="F1367" s="629">
        <v>41187</v>
      </c>
      <c r="G1367" s="631">
        <v>-6974.62</v>
      </c>
      <c r="H1367" s="633">
        <v>44377</v>
      </c>
      <c r="I1367" s="631">
        <v>5737.2</v>
      </c>
      <c r="J1367" s="631">
        <v>-1237.42</v>
      </c>
    </row>
    <row r="1368" spans="1:10">
      <c r="A1368" s="619">
        <f t="shared" si="21"/>
        <v>1363</v>
      </c>
      <c r="B1368" s="126" t="s">
        <v>2183</v>
      </c>
      <c r="C1368" s="625" t="s">
        <v>910</v>
      </c>
      <c r="D1368" s="620" t="s">
        <v>1045</v>
      </c>
      <c r="E1368" s="628">
        <v>19</v>
      </c>
      <c r="F1368" s="629">
        <v>41183</v>
      </c>
      <c r="G1368" s="631">
        <v>-18935.57</v>
      </c>
      <c r="H1368" s="633">
        <v>44469</v>
      </c>
      <c r="I1368" s="631">
        <v>15788.66</v>
      </c>
      <c r="J1368" s="631">
        <v>-3146.91</v>
      </c>
    </row>
    <row r="1369" spans="1:10">
      <c r="A1369" s="619">
        <f t="shared" si="21"/>
        <v>1364</v>
      </c>
      <c r="B1369" s="126" t="s">
        <v>2184</v>
      </c>
      <c r="C1369" s="625" t="s">
        <v>911</v>
      </c>
      <c r="D1369" s="620" t="s">
        <v>1045</v>
      </c>
      <c r="E1369" s="628">
        <v>12</v>
      </c>
      <c r="F1369" s="629">
        <v>41183</v>
      </c>
      <c r="G1369" s="631">
        <v>-11959.48</v>
      </c>
      <c r="H1369" s="633">
        <v>44469</v>
      </c>
      <c r="I1369" s="631">
        <v>10021.129999999999</v>
      </c>
      <c r="J1369" s="631">
        <v>-1938.35</v>
      </c>
    </row>
    <row r="1370" spans="1:10">
      <c r="A1370" s="619">
        <f t="shared" si="21"/>
        <v>1365</v>
      </c>
      <c r="B1370" s="126" t="s">
        <v>2185</v>
      </c>
      <c r="C1370" s="625" t="s">
        <v>912</v>
      </c>
      <c r="D1370" s="620" t="s">
        <v>1045</v>
      </c>
      <c r="E1370" s="628">
        <v>17</v>
      </c>
      <c r="F1370" s="629">
        <v>41183</v>
      </c>
      <c r="G1370" s="631">
        <v>-16938.45</v>
      </c>
      <c r="H1370" s="633">
        <v>44377</v>
      </c>
      <c r="I1370" s="631">
        <v>14112.17</v>
      </c>
      <c r="J1370" s="631">
        <v>-2826.28</v>
      </c>
    </row>
    <row r="1371" spans="1:10">
      <c r="A1371" s="619">
        <f t="shared" si="21"/>
        <v>1366</v>
      </c>
      <c r="B1371" s="126" t="s">
        <v>2186</v>
      </c>
      <c r="C1371" s="625" t="s">
        <v>913</v>
      </c>
      <c r="D1371" s="620" t="s">
        <v>1045</v>
      </c>
      <c r="E1371" s="628">
        <v>10</v>
      </c>
      <c r="F1371" s="629">
        <v>41183</v>
      </c>
      <c r="G1371" s="631">
        <v>-9963.7999999999993</v>
      </c>
      <c r="H1371" s="633">
        <v>44377</v>
      </c>
      <c r="I1371" s="631">
        <v>8232.7900000000009</v>
      </c>
      <c r="J1371" s="631">
        <v>-1731.01</v>
      </c>
    </row>
    <row r="1372" spans="1:10">
      <c r="A1372" s="619">
        <f t="shared" si="21"/>
        <v>1367</v>
      </c>
      <c r="B1372" s="126" t="s">
        <v>2187</v>
      </c>
      <c r="C1372" s="625" t="s">
        <v>914</v>
      </c>
      <c r="D1372" s="620" t="s">
        <v>1045</v>
      </c>
      <c r="E1372" s="628">
        <v>9</v>
      </c>
      <c r="F1372" s="629">
        <v>41183</v>
      </c>
      <c r="G1372" s="631">
        <v>-8967.4</v>
      </c>
      <c r="H1372" s="633">
        <v>44377</v>
      </c>
      <c r="I1372" s="631">
        <v>7417.98</v>
      </c>
      <c r="J1372" s="631">
        <v>-1549.42</v>
      </c>
    </row>
    <row r="1373" spans="1:10">
      <c r="A1373" s="619">
        <f t="shared" si="21"/>
        <v>1368</v>
      </c>
      <c r="B1373" s="126" t="s">
        <v>2188</v>
      </c>
      <c r="C1373" s="625" t="s">
        <v>915</v>
      </c>
      <c r="D1373" s="620" t="s">
        <v>1045</v>
      </c>
      <c r="E1373" s="628">
        <v>26</v>
      </c>
      <c r="F1373" s="629">
        <v>41183</v>
      </c>
      <c r="G1373" s="631">
        <v>-25907.31</v>
      </c>
      <c r="H1373" s="633">
        <v>44377</v>
      </c>
      <c r="I1373" s="631">
        <v>21509.03</v>
      </c>
      <c r="J1373" s="631">
        <v>-4398.28</v>
      </c>
    </row>
    <row r="1374" spans="1:10">
      <c r="A1374" s="619">
        <f t="shared" si="21"/>
        <v>1369</v>
      </c>
      <c r="B1374" s="126" t="s">
        <v>2189</v>
      </c>
      <c r="C1374" s="625" t="s">
        <v>916</v>
      </c>
      <c r="D1374" s="620" t="s">
        <v>1045</v>
      </c>
      <c r="E1374" s="628">
        <v>19</v>
      </c>
      <c r="F1374" s="629">
        <v>41183</v>
      </c>
      <c r="G1374" s="631">
        <v>-18931.21</v>
      </c>
      <c r="H1374" s="633">
        <v>44469</v>
      </c>
      <c r="I1374" s="631">
        <v>15762.82</v>
      </c>
      <c r="J1374" s="631">
        <v>-3168.39</v>
      </c>
    </row>
    <row r="1375" spans="1:10">
      <c r="A1375" s="619">
        <f t="shared" si="21"/>
        <v>1370</v>
      </c>
      <c r="B1375" s="126" t="s">
        <v>2190</v>
      </c>
      <c r="C1375" s="625" t="s">
        <v>917</v>
      </c>
      <c r="D1375" s="620" t="s">
        <v>1045</v>
      </c>
      <c r="E1375" s="628">
        <v>37</v>
      </c>
      <c r="F1375" s="629">
        <v>41183</v>
      </c>
      <c r="G1375" s="631">
        <v>-36873.339999999997</v>
      </c>
      <c r="H1375" s="633">
        <v>44377</v>
      </c>
      <c r="I1375" s="631">
        <v>30739.61</v>
      </c>
      <c r="J1375" s="631">
        <v>-6133.73</v>
      </c>
    </row>
    <row r="1376" spans="1:10">
      <c r="A1376" s="619">
        <f t="shared" si="21"/>
        <v>1371</v>
      </c>
      <c r="B1376" s="126" t="s">
        <v>2191</v>
      </c>
      <c r="C1376" s="625" t="s">
        <v>918</v>
      </c>
      <c r="D1376" s="620" t="s">
        <v>1045</v>
      </c>
      <c r="E1376" s="628">
        <v>12</v>
      </c>
      <c r="F1376" s="629">
        <v>41183</v>
      </c>
      <c r="G1376" s="631">
        <v>-11959.46</v>
      </c>
      <c r="H1376" s="633">
        <v>44377</v>
      </c>
      <c r="I1376" s="631">
        <v>9908.2800000000007</v>
      </c>
      <c r="J1376" s="631">
        <v>-2051.1799999999998</v>
      </c>
    </row>
    <row r="1377" spans="1:10">
      <c r="A1377" s="619">
        <f t="shared" si="21"/>
        <v>1372</v>
      </c>
      <c r="B1377" s="126" t="s">
        <v>2192</v>
      </c>
      <c r="C1377" s="625" t="s">
        <v>919</v>
      </c>
      <c r="D1377" s="620" t="s">
        <v>1045</v>
      </c>
      <c r="E1377" s="628">
        <v>15</v>
      </c>
      <c r="F1377" s="629">
        <v>41183</v>
      </c>
      <c r="G1377" s="631">
        <v>-14945.69</v>
      </c>
      <c r="H1377" s="633">
        <v>44377</v>
      </c>
      <c r="I1377" s="631">
        <v>12438.62</v>
      </c>
      <c r="J1377" s="631">
        <v>-2507.0700000000002</v>
      </c>
    </row>
    <row r="1378" spans="1:10">
      <c r="A1378" s="619">
        <f t="shared" si="21"/>
        <v>1373</v>
      </c>
      <c r="B1378" s="126" t="s">
        <v>2193</v>
      </c>
      <c r="C1378" s="625" t="s">
        <v>920</v>
      </c>
      <c r="D1378" s="620" t="s">
        <v>1045</v>
      </c>
      <c r="E1378" s="628">
        <v>30</v>
      </c>
      <c r="F1378" s="629">
        <v>41183</v>
      </c>
      <c r="G1378" s="631">
        <v>-29892.82</v>
      </c>
      <c r="H1378" s="633">
        <v>44377</v>
      </c>
      <c r="I1378" s="631">
        <v>24609.66</v>
      </c>
      <c r="J1378" s="631">
        <v>-5283.16</v>
      </c>
    </row>
    <row r="1379" spans="1:10">
      <c r="A1379" s="619">
        <f t="shared" si="21"/>
        <v>1374</v>
      </c>
      <c r="B1379" s="126" t="s">
        <v>2194</v>
      </c>
      <c r="C1379" s="625" t="s">
        <v>921</v>
      </c>
      <c r="D1379" s="620" t="s">
        <v>1045</v>
      </c>
      <c r="E1379" s="628">
        <v>10</v>
      </c>
      <c r="F1379" s="629">
        <v>41183</v>
      </c>
      <c r="G1379" s="631">
        <v>-9963.7999999999993</v>
      </c>
      <c r="H1379" s="633">
        <v>44469</v>
      </c>
      <c r="I1379" s="631">
        <v>8343.6</v>
      </c>
      <c r="J1379" s="631">
        <v>-1620.2</v>
      </c>
    </row>
    <row r="1380" spans="1:10">
      <c r="A1380" s="619">
        <f t="shared" si="21"/>
        <v>1375</v>
      </c>
      <c r="B1380" s="126" t="s">
        <v>2195</v>
      </c>
      <c r="C1380" s="625" t="s">
        <v>922</v>
      </c>
      <c r="D1380" s="620" t="s">
        <v>1045</v>
      </c>
      <c r="E1380" s="628">
        <v>9</v>
      </c>
      <c r="F1380" s="629">
        <v>41183</v>
      </c>
      <c r="G1380" s="631">
        <v>-8970.34</v>
      </c>
      <c r="H1380" s="633">
        <v>44469</v>
      </c>
      <c r="I1380" s="631">
        <v>7533.21</v>
      </c>
      <c r="J1380" s="631">
        <v>-1437.13</v>
      </c>
    </row>
    <row r="1381" spans="1:10">
      <c r="A1381" s="619">
        <f t="shared" si="21"/>
        <v>1376</v>
      </c>
      <c r="B1381" s="126" t="s">
        <v>2196</v>
      </c>
      <c r="C1381" s="625" t="s">
        <v>909</v>
      </c>
      <c r="D1381" s="620" t="s">
        <v>1045</v>
      </c>
      <c r="E1381" s="628">
        <v>7</v>
      </c>
      <c r="F1381" s="629">
        <v>41218</v>
      </c>
      <c r="G1381" s="631">
        <v>-6991.95</v>
      </c>
      <c r="H1381" s="633">
        <v>44469</v>
      </c>
      <c r="I1381" s="631">
        <v>5807.21</v>
      </c>
      <c r="J1381" s="631">
        <v>-1184.74</v>
      </c>
    </row>
    <row r="1382" spans="1:10">
      <c r="A1382" s="619">
        <f t="shared" si="21"/>
        <v>1377</v>
      </c>
      <c r="B1382" s="126" t="s">
        <v>2197</v>
      </c>
      <c r="C1382" s="625" t="s">
        <v>910</v>
      </c>
      <c r="D1382" s="620" t="s">
        <v>1045</v>
      </c>
      <c r="E1382" s="628">
        <v>19</v>
      </c>
      <c r="F1382" s="629">
        <v>41214</v>
      </c>
      <c r="G1382" s="631">
        <v>-18974.02</v>
      </c>
      <c r="H1382" s="633">
        <v>44377</v>
      </c>
      <c r="I1382" s="631">
        <v>15645.43</v>
      </c>
      <c r="J1382" s="631">
        <v>-3328.59</v>
      </c>
    </row>
    <row r="1383" spans="1:10">
      <c r="A1383" s="619">
        <f t="shared" si="21"/>
        <v>1378</v>
      </c>
      <c r="B1383" s="126" t="s">
        <v>2198</v>
      </c>
      <c r="C1383" s="625" t="s">
        <v>911</v>
      </c>
      <c r="D1383" s="620" t="s">
        <v>1045</v>
      </c>
      <c r="E1383" s="628">
        <v>7</v>
      </c>
      <c r="F1383" s="629">
        <v>41214</v>
      </c>
      <c r="G1383" s="631">
        <v>-6995.1</v>
      </c>
      <c r="H1383" s="633">
        <v>44377</v>
      </c>
      <c r="I1383" s="631">
        <v>5816.84</v>
      </c>
      <c r="J1383" s="631">
        <v>-1178.26</v>
      </c>
    </row>
    <row r="1384" spans="1:10">
      <c r="A1384" s="619">
        <f t="shared" si="21"/>
        <v>1379</v>
      </c>
      <c r="B1384" s="126" t="s">
        <v>2199</v>
      </c>
      <c r="C1384" s="625" t="s">
        <v>912</v>
      </c>
      <c r="D1384" s="620" t="s">
        <v>1045</v>
      </c>
      <c r="E1384" s="628">
        <v>15</v>
      </c>
      <c r="F1384" s="629">
        <v>41214</v>
      </c>
      <c r="G1384" s="631">
        <v>-14989.73</v>
      </c>
      <c r="H1384" s="633">
        <v>44377</v>
      </c>
      <c r="I1384" s="631">
        <v>12376.36</v>
      </c>
      <c r="J1384" s="631">
        <v>-2613.37</v>
      </c>
    </row>
    <row r="1385" spans="1:10">
      <c r="A1385" s="619">
        <f t="shared" si="21"/>
        <v>1380</v>
      </c>
      <c r="B1385" s="126" t="s">
        <v>2200</v>
      </c>
      <c r="C1385" s="625" t="s">
        <v>913</v>
      </c>
      <c r="D1385" s="620" t="s">
        <v>1045</v>
      </c>
      <c r="E1385" s="628">
        <v>4</v>
      </c>
      <c r="F1385" s="629">
        <v>41214</v>
      </c>
      <c r="G1385" s="631">
        <v>-3995.52</v>
      </c>
      <c r="H1385" s="633">
        <v>44469</v>
      </c>
      <c r="I1385" s="631">
        <v>3277.66</v>
      </c>
      <c r="J1385" s="126">
        <v>-717.86</v>
      </c>
    </row>
    <row r="1386" spans="1:10">
      <c r="A1386" s="619">
        <f t="shared" si="21"/>
        <v>1381</v>
      </c>
      <c r="B1386" s="126" t="s">
        <v>2201</v>
      </c>
      <c r="C1386" s="625" t="s">
        <v>914</v>
      </c>
      <c r="D1386" s="620" t="s">
        <v>1045</v>
      </c>
      <c r="E1386" s="628">
        <v>9</v>
      </c>
      <c r="F1386" s="629">
        <v>41214</v>
      </c>
      <c r="G1386" s="631">
        <v>-8992.68</v>
      </c>
      <c r="H1386" s="633">
        <v>44377</v>
      </c>
      <c r="I1386" s="631">
        <v>7366.67</v>
      </c>
      <c r="J1386" s="631">
        <v>-1626.01</v>
      </c>
    </row>
    <row r="1387" spans="1:10">
      <c r="A1387" s="619">
        <f t="shared" si="21"/>
        <v>1382</v>
      </c>
      <c r="B1387" s="126" t="s">
        <v>2202</v>
      </c>
      <c r="C1387" s="625" t="s">
        <v>915</v>
      </c>
      <c r="D1387" s="620" t="s">
        <v>1045</v>
      </c>
      <c r="E1387" s="628">
        <v>20</v>
      </c>
      <c r="F1387" s="629">
        <v>41214</v>
      </c>
      <c r="G1387" s="631">
        <v>-19978.25</v>
      </c>
      <c r="H1387" s="633">
        <v>44377</v>
      </c>
      <c r="I1387" s="631">
        <v>16524.93</v>
      </c>
      <c r="J1387" s="631">
        <v>-3453.32</v>
      </c>
    </row>
    <row r="1388" spans="1:10">
      <c r="A1388" s="619">
        <f t="shared" si="21"/>
        <v>1383</v>
      </c>
      <c r="B1388" s="126" t="s">
        <v>2203</v>
      </c>
      <c r="C1388" s="625" t="s">
        <v>916</v>
      </c>
      <c r="D1388" s="620" t="s">
        <v>1045</v>
      </c>
      <c r="E1388" s="628">
        <v>19</v>
      </c>
      <c r="F1388" s="629">
        <v>41214</v>
      </c>
      <c r="G1388" s="631">
        <v>-19001.02</v>
      </c>
      <c r="H1388" s="633">
        <v>44377</v>
      </c>
      <c r="I1388" s="631">
        <v>15754.89</v>
      </c>
      <c r="J1388" s="631">
        <v>-3246.13</v>
      </c>
    </row>
    <row r="1389" spans="1:10">
      <c r="A1389" s="619">
        <f t="shared" si="21"/>
        <v>1384</v>
      </c>
      <c r="B1389" s="126" t="s">
        <v>2204</v>
      </c>
      <c r="C1389" s="625" t="s">
        <v>917</v>
      </c>
      <c r="D1389" s="620" t="s">
        <v>1045</v>
      </c>
      <c r="E1389" s="628">
        <v>36</v>
      </c>
      <c r="F1389" s="629">
        <v>41214</v>
      </c>
      <c r="G1389" s="631">
        <v>-35961.54</v>
      </c>
      <c r="H1389" s="633">
        <v>44377</v>
      </c>
      <c r="I1389" s="631">
        <v>29728.11</v>
      </c>
      <c r="J1389" s="631">
        <v>-6233.43</v>
      </c>
    </row>
    <row r="1390" spans="1:10">
      <c r="A1390" s="619">
        <f t="shared" si="21"/>
        <v>1385</v>
      </c>
      <c r="B1390" s="126" t="s">
        <v>2205</v>
      </c>
      <c r="C1390" s="625" t="s">
        <v>918</v>
      </c>
      <c r="D1390" s="620" t="s">
        <v>1045</v>
      </c>
      <c r="E1390" s="628">
        <v>17</v>
      </c>
      <c r="F1390" s="629">
        <v>41214</v>
      </c>
      <c r="G1390" s="631">
        <v>-16985.59</v>
      </c>
      <c r="H1390" s="633">
        <v>44377</v>
      </c>
      <c r="I1390" s="631">
        <v>13900.87</v>
      </c>
      <c r="J1390" s="631">
        <v>-3084.72</v>
      </c>
    </row>
    <row r="1391" spans="1:10">
      <c r="A1391" s="619">
        <f t="shared" si="21"/>
        <v>1386</v>
      </c>
      <c r="B1391" s="126" t="s">
        <v>2206</v>
      </c>
      <c r="C1391" s="625" t="s">
        <v>919</v>
      </c>
      <c r="D1391" s="620" t="s">
        <v>1045</v>
      </c>
      <c r="E1391" s="628">
        <v>17</v>
      </c>
      <c r="F1391" s="629">
        <v>41214</v>
      </c>
      <c r="G1391" s="631">
        <v>-16990.43</v>
      </c>
      <c r="H1391" s="633">
        <v>44377</v>
      </c>
      <c r="I1391" s="631">
        <v>13928.58</v>
      </c>
      <c r="J1391" s="631">
        <v>-3061.85</v>
      </c>
    </row>
    <row r="1392" spans="1:10">
      <c r="A1392" s="619">
        <f t="shared" si="21"/>
        <v>1387</v>
      </c>
      <c r="B1392" s="126" t="s">
        <v>2207</v>
      </c>
      <c r="C1392" s="625" t="s">
        <v>920</v>
      </c>
      <c r="D1392" s="620" t="s">
        <v>1045</v>
      </c>
      <c r="E1392" s="628">
        <v>37</v>
      </c>
      <c r="F1392" s="629">
        <v>41214</v>
      </c>
      <c r="G1392" s="631">
        <v>-36956.44</v>
      </c>
      <c r="H1392" s="633">
        <v>44377</v>
      </c>
      <c r="I1392" s="631">
        <v>30218.94</v>
      </c>
      <c r="J1392" s="631">
        <v>-6737.5</v>
      </c>
    </row>
    <row r="1393" spans="1:10">
      <c r="A1393" s="619">
        <f t="shared" si="21"/>
        <v>1388</v>
      </c>
      <c r="B1393" s="126" t="s">
        <v>2208</v>
      </c>
      <c r="C1393" s="625" t="s">
        <v>921</v>
      </c>
      <c r="D1393" s="620" t="s">
        <v>1045</v>
      </c>
      <c r="E1393" s="628">
        <v>15</v>
      </c>
      <c r="F1393" s="629">
        <v>41214</v>
      </c>
      <c r="G1393" s="631">
        <v>-14994.78</v>
      </c>
      <c r="H1393" s="633">
        <v>44469</v>
      </c>
      <c r="I1393" s="631">
        <v>12425.78</v>
      </c>
      <c r="J1393" s="631">
        <v>-2569</v>
      </c>
    </row>
    <row r="1394" spans="1:10">
      <c r="A1394" s="619">
        <f t="shared" si="21"/>
        <v>1389</v>
      </c>
      <c r="B1394" s="126" t="s">
        <v>2209</v>
      </c>
      <c r="C1394" s="625" t="s">
        <v>922</v>
      </c>
      <c r="D1394" s="620" t="s">
        <v>1045</v>
      </c>
      <c r="E1394" s="628">
        <v>8</v>
      </c>
      <c r="F1394" s="629">
        <v>41214</v>
      </c>
      <c r="G1394" s="631">
        <v>-7986.88</v>
      </c>
      <c r="H1394" s="633">
        <v>44469</v>
      </c>
      <c r="I1394" s="631">
        <v>6598.02</v>
      </c>
      <c r="J1394" s="631">
        <v>-1388.86</v>
      </c>
    </row>
    <row r="1395" spans="1:10">
      <c r="A1395" s="619">
        <f t="shared" si="21"/>
        <v>1390</v>
      </c>
      <c r="B1395" s="126" t="s">
        <v>2210</v>
      </c>
      <c r="C1395" s="625" t="s">
        <v>909</v>
      </c>
      <c r="D1395" s="620" t="s">
        <v>1045</v>
      </c>
      <c r="E1395" s="628">
        <v>8</v>
      </c>
      <c r="F1395" s="629">
        <v>41246</v>
      </c>
      <c r="G1395" s="631">
        <v>-8022.88</v>
      </c>
      <c r="H1395" s="633">
        <v>44377</v>
      </c>
      <c r="I1395" s="631">
        <v>6514.64</v>
      </c>
      <c r="J1395" s="631">
        <v>-1508.24</v>
      </c>
    </row>
    <row r="1396" spans="1:10">
      <c r="A1396" s="619">
        <f t="shared" si="21"/>
        <v>1391</v>
      </c>
      <c r="B1396" s="126" t="s">
        <v>2211</v>
      </c>
      <c r="C1396" s="625" t="s">
        <v>910</v>
      </c>
      <c r="D1396" s="620" t="s">
        <v>1045</v>
      </c>
      <c r="E1396" s="628">
        <v>9</v>
      </c>
      <c r="F1396" s="629">
        <v>41246</v>
      </c>
      <c r="G1396" s="631">
        <v>-9025.74</v>
      </c>
      <c r="H1396" s="633">
        <v>44469</v>
      </c>
      <c r="I1396" s="631">
        <v>7452.54</v>
      </c>
      <c r="J1396" s="631">
        <v>-1573.2</v>
      </c>
    </row>
    <row r="1397" spans="1:10">
      <c r="A1397" s="619">
        <f t="shared" si="21"/>
        <v>1392</v>
      </c>
      <c r="B1397" s="126" t="s">
        <v>2212</v>
      </c>
      <c r="C1397" s="625" t="s">
        <v>911</v>
      </c>
      <c r="D1397" s="620" t="s">
        <v>1045</v>
      </c>
      <c r="E1397" s="628">
        <v>8</v>
      </c>
      <c r="F1397" s="629">
        <v>41246</v>
      </c>
      <c r="G1397" s="631">
        <v>-8022.88</v>
      </c>
      <c r="H1397" s="633">
        <v>44377</v>
      </c>
      <c r="I1397" s="631">
        <v>6470.61</v>
      </c>
      <c r="J1397" s="631">
        <v>-1552.27</v>
      </c>
    </row>
    <row r="1398" spans="1:10">
      <c r="A1398" s="619">
        <f t="shared" si="21"/>
        <v>1393</v>
      </c>
      <c r="B1398" s="126" t="s">
        <v>2213</v>
      </c>
      <c r="C1398" s="625" t="s">
        <v>912</v>
      </c>
      <c r="D1398" s="620" t="s">
        <v>1045</v>
      </c>
      <c r="E1398" s="628">
        <v>14</v>
      </c>
      <c r="F1398" s="629">
        <v>41246</v>
      </c>
      <c r="G1398" s="631">
        <v>-14040.04</v>
      </c>
      <c r="H1398" s="633">
        <v>44469</v>
      </c>
      <c r="I1398" s="631">
        <v>11380.44</v>
      </c>
      <c r="J1398" s="631">
        <v>-2659.6</v>
      </c>
    </row>
    <row r="1399" spans="1:10">
      <c r="A1399" s="619">
        <f t="shared" si="21"/>
        <v>1394</v>
      </c>
      <c r="B1399" s="126" t="s">
        <v>2214</v>
      </c>
      <c r="C1399" s="625" t="s">
        <v>913</v>
      </c>
      <c r="D1399" s="620" t="s">
        <v>1045</v>
      </c>
      <c r="E1399" s="628">
        <v>11</v>
      </c>
      <c r="F1399" s="629">
        <v>41246</v>
      </c>
      <c r="G1399" s="631">
        <v>-11031.46</v>
      </c>
      <c r="H1399" s="633">
        <v>44469</v>
      </c>
      <c r="I1399" s="631">
        <v>8947.5300000000007</v>
      </c>
      <c r="J1399" s="631">
        <v>-2083.9299999999998</v>
      </c>
    </row>
    <row r="1400" spans="1:10">
      <c r="A1400" s="619">
        <f t="shared" si="21"/>
        <v>1395</v>
      </c>
      <c r="B1400" s="126" t="s">
        <v>2215</v>
      </c>
      <c r="C1400" s="625" t="s">
        <v>914</v>
      </c>
      <c r="D1400" s="620" t="s">
        <v>1045</v>
      </c>
      <c r="E1400" s="628">
        <v>18</v>
      </c>
      <c r="F1400" s="629">
        <v>41246</v>
      </c>
      <c r="G1400" s="631">
        <v>-18051.48</v>
      </c>
      <c r="H1400" s="633">
        <v>44377</v>
      </c>
      <c r="I1400" s="631">
        <v>14591.02</v>
      </c>
      <c r="J1400" s="631">
        <v>-3460.46</v>
      </c>
    </row>
    <row r="1401" spans="1:10">
      <c r="A1401" s="619">
        <f t="shared" si="21"/>
        <v>1396</v>
      </c>
      <c r="B1401" s="126" t="s">
        <v>2216</v>
      </c>
      <c r="C1401" s="625" t="s">
        <v>915</v>
      </c>
      <c r="D1401" s="620" t="s">
        <v>1045</v>
      </c>
      <c r="E1401" s="628">
        <v>32</v>
      </c>
      <c r="F1401" s="629">
        <v>41246</v>
      </c>
      <c r="G1401" s="631">
        <v>-32091.52</v>
      </c>
      <c r="H1401" s="633">
        <v>44377</v>
      </c>
      <c r="I1401" s="631">
        <v>26084.26</v>
      </c>
      <c r="J1401" s="631">
        <v>-6007.26</v>
      </c>
    </row>
    <row r="1402" spans="1:10">
      <c r="A1402" s="619">
        <f t="shared" si="21"/>
        <v>1397</v>
      </c>
      <c r="B1402" s="126" t="s">
        <v>2217</v>
      </c>
      <c r="C1402" s="625" t="s">
        <v>916</v>
      </c>
      <c r="D1402" s="620" t="s">
        <v>1045</v>
      </c>
      <c r="E1402" s="628">
        <v>14</v>
      </c>
      <c r="F1402" s="629">
        <v>41246</v>
      </c>
      <c r="G1402" s="631">
        <v>-14040.04</v>
      </c>
      <c r="H1402" s="633">
        <v>44377</v>
      </c>
      <c r="I1402" s="631">
        <v>11288.7</v>
      </c>
      <c r="J1402" s="631">
        <v>-2751.34</v>
      </c>
    </row>
    <row r="1403" spans="1:10">
      <c r="A1403" s="619">
        <f t="shared" si="21"/>
        <v>1398</v>
      </c>
      <c r="B1403" s="126" t="s">
        <v>2218</v>
      </c>
      <c r="C1403" s="625" t="s">
        <v>917</v>
      </c>
      <c r="D1403" s="620" t="s">
        <v>1045</v>
      </c>
      <c r="E1403" s="628">
        <v>40</v>
      </c>
      <c r="F1403" s="629">
        <v>41246</v>
      </c>
      <c r="G1403" s="631">
        <v>-40114.400000000001</v>
      </c>
      <c r="H1403" s="633">
        <v>44377</v>
      </c>
      <c r="I1403" s="631">
        <v>32912.18</v>
      </c>
      <c r="J1403" s="631">
        <v>-7202.22</v>
      </c>
    </row>
    <row r="1404" spans="1:10">
      <c r="A1404" s="619">
        <f t="shared" si="21"/>
        <v>1399</v>
      </c>
      <c r="B1404" s="126" t="s">
        <v>2219</v>
      </c>
      <c r="C1404" s="625" t="s">
        <v>918</v>
      </c>
      <c r="D1404" s="620" t="s">
        <v>1045</v>
      </c>
      <c r="E1404" s="628">
        <v>15</v>
      </c>
      <c r="F1404" s="629">
        <v>41246</v>
      </c>
      <c r="G1404" s="631">
        <v>-15042.9</v>
      </c>
      <c r="H1404" s="633">
        <v>44469</v>
      </c>
      <c r="I1404" s="631">
        <v>12362.63</v>
      </c>
      <c r="J1404" s="631">
        <v>-2680.27</v>
      </c>
    </row>
    <row r="1405" spans="1:10">
      <c r="A1405" s="619">
        <f t="shared" si="21"/>
        <v>1400</v>
      </c>
      <c r="B1405" s="126" t="s">
        <v>2220</v>
      </c>
      <c r="C1405" s="625" t="s">
        <v>919</v>
      </c>
      <c r="D1405" s="620" t="s">
        <v>1045</v>
      </c>
      <c r="E1405" s="628">
        <v>27</v>
      </c>
      <c r="F1405" s="629">
        <v>41246</v>
      </c>
      <c r="G1405" s="631">
        <v>-27077.22</v>
      </c>
      <c r="H1405" s="633">
        <v>44377</v>
      </c>
      <c r="I1405" s="631">
        <v>21888.04</v>
      </c>
      <c r="J1405" s="631">
        <v>-5189.18</v>
      </c>
    </row>
    <row r="1406" spans="1:10">
      <c r="A1406" s="619">
        <f t="shared" si="21"/>
        <v>1401</v>
      </c>
      <c r="B1406" s="126" t="s">
        <v>2221</v>
      </c>
      <c r="C1406" s="625" t="s">
        <v>920</v>
      </c>
      <c r="D1406" s="620" t="s">
        <v>1045</v>
      </c>
      <c r="E1406" s="628">
        <v>17</v>
      </c>
      <c r="F1406" s="629">
        <v>41246</v>
      </c>
      <c r="G1406" s="631">
        <v>-17048.62</v>
      </c>
      <c r="H1406" s="633">
        <v>44377</v>
      </c>
      <c r="I1406" s="631">
        <v>13788.12</v>
      </c>
      <c r="J1406" s="631">
        <v>-3260.5</v>
      </c>
    </row>
    <row r="1407" spans="1:10">
      <c r="A1407" s="619">
        <f t="shared" si="21"/>
        <v>1402</v>
      </c>
      <c r="B1407" s="126" t="s">
        <v>2222</v>
      </c>
      <c r="C1407" s="625" t="s">
        <v>921</v>
      </c>
      <c r="D1407" s="620" t="s">
        <v>1045</v>
      </c>
      <c r="E1407" s="628">
        <v>12</v>
      </c>
      <c r="F1407" s="629">
        <v>41246</v>
      </c>
      <c r="G1407" s="631">
        <v>-12034.32</v>
      </c>
      <c r="H1407" s="633">
        <v>44469</v>
      </c>
      <c r="I1407" s="631">
        <v>9795.67</v>
      </c>
      <c r="J1407" s="631">
        <v>-2238.65</v>
      </c>
    </row>
    <row r="1408" spans="1:10">
      <c r="A1408" s="619">
        <f t="shared" si="21"/>
        <v>1403</v>
      </c>
      <c r="B1408" s="126" t="s">
        <v>2223</v>
      </c>
      <c r="C1408" s="625" t="s">
        <v>922</v>
      </c>
      <c r="D1408" s="620" t="s">
        <v>1045</v>
      </c>
      <c r="E1408" s="628">
        <v>12</v>
      </c>
      <c r="F1408" s="629">
        <v>41246</v>
      </c>
      <c r="G1408" s="631">
        <v>-12034.32</v>
      </c>
      <c r="H1408" s="633">
        <v>44469</v>
      </c>
      <c r="I1408" s="631">
        <v>9908.43</v>
      </c>
      <c r="J1408" s="631">
        <v>-2125.89</v>
      </c>
    </row>
    <row r="1409" spans="1:10">
      <c r="A1409" s="619">
        <f t="shared" si="21"/>
        <v>1404</v>
      </c>
      <c r="B1409" s="126" t="s">
        <v>2224</v>
      </c>
      <c r="C1409" s="625" t="s">
        <v>909</v>
      </c>
      <c r="D1409" s="620" t="s">
        <v>1045</v>
      </c>
      <c r="E1409" s="628">
        <v>13</v>
      </c>
      <c r="F1409" s="629">
        <v>41275</v>
      </c>
      <c r="G1409" s="631">
        <v>-13011.57</v>
      </c>
      <c r="H1409" s="633">
        <v>44377</v>
      </c>
      <c r="I1409" s="631">
        <v>10546.65</v>
      </c>
      <c r="J1409" s="631">
        <v>-2464.92</v>
      </c>
    </row>
    <row r="1410" spans="1:10">
      <c r="A1410" s="619">
        <f t="shared" si="21"/>
        <v>1405</v>
      </c>
      <c r="B1410" s="126" t="s">
        <v>2225</v>
      </c>
      <c r="C1410" s="625" t="s">
        <v>910</v>
      </c>
      <c r="D1410" s="620" t="s">
        <v>1045</v>
      </c>
      <c r="E1410" s="628">
        <v>17</v>
      </c>
      <c r="F1410" s="629">
        <v>41275</v>
      </c>
      <c r="G1410" s="631">
        <v>-17021.07</v>
      </c>
      <c r="H1410" s="633">
        <v>44377</v>
      </c>
      <c r="I1410" s="631">
        <v>13795.13</v>
      </c>
      <c r="J1410" s="631">
        <v>-3225.94</v>
      </c>
    </row>
    <row r="1411" spans="1:10">
      <c r="A1411" s="619">
        <f t="shared" si="21"/>
        <v>1406</v>
      </c>
      <c r="B1411" s="126" t="s">
        <v>2226</v>
      </c>
      <c r="C1411" s="625" t="s">
        <v>911</v>
      </c>
      <c r="D1411" s="620" t="s">
        <v>1045</v>
      </c>
      <c r="E1411" s="628">
        <v>22</v>
      </c>
      <c r="F1411" s="629">
        <v>41275</v>
      </c>
      <c r="G1411" s="631">
        <v>-22023.54</v>
      </c>
      <c r="H1411" s="633">
        <v>44377</v>
      </c>
      <c r="I1411" s="631">
        <v>17695.310000000001</v>
      </c>
      <c r="J1411" s="631">
        <v>-4328.2299999999996</v>
      </c>
    </row>
    <row r="1412" spans="1:10">
      <c r="A1412" s="619">
        <f t="shared" si="21"/>
        <v>1407</v>
      </c>
      <c r="B1412" s="126" t="s">
        <v>2227</v>
      </c>
      <c r="C1412" s="625" t="s">
        <v>912</v>
      </c>
      <c r="D1412" s="620" t="s">
        <v>1045</v>
      </c>
      <c r="E1412" s="628">
        <v>9</v>
      </c>
      <c r="F1412" s="629">
        <v>41275</v>
      </c>
      <c r="G1412" s="631">
        <v>-9008.01</v>
      </c>
      <c r="H1412" s="633">
        <v>44377</v>
      </c>
      <c r="I1412" s="631">
        <v>7348.68</v>
      </c>
      <c r="J1412" s="631">
        <v>-1659.33</v>
      </c>
    </row>
    <row r="1413" spans="1:10">
      <c r="A1413" s="619">
        <f t="shared" si="21"/>
        <v>1408</v>
      </c>
      <c r="B1413" s="126" t="s">
        <v>2228</v>
      </c>
      <c r="C1413" s="625" t="s">
        <v>913</v>
      </c>
      <c r="D1413" s="620" t="s">
        <v>1045</v>
      </c>
      <c r="E1413" s="628">
        <v>5</v>
      </c>
      <c r="F1413" s="629">
        <v>41275</v>
      </c>
      <c r="G1413" s="631">
        <v>-5004.45</v>
      </c>
      <c r="H1413" s="633">
        <v>44469</v>
      </c>
      <c r="I1413" s="631">
        <v>4015.44</v>
      </c>
      <c r="J1413" s="126">
        <v>-989.01</v>
      </c>
    </row>
    <row r="1414" spans="1:10">
      <c r="A1414" s="619">
        <f t="shared" si="21"/>
        <v>1409</v>
      </c>
      <c r="B1414" s="126" t="s">
        <v>2229</v>
      </c>
      <c r="C1414" s="625" t="s">
        <v>914</v>
      </c>
      <c r="D1414" s="620" t="s">
        <v>1045</v>
      </c>
      <c r="E1414" s="628">
        <v>4</v>
      </c>
      <c r="F1414" s="629">
        <v>41275</v>
      </c>
      <c r="G1414" s="631">
        <v>-4005.54</v>
      </c>
      <c r="H1414" s="633">
        <v>44469</v>
      </c>
      <c r="I1414" s="631">
        <v>3223.05</v>
      </c>
      <c r="J1414" s="126">
        <v>-782.49</v>
      </c>
    </row>
    <row r="1415" spans="1:10">
      <c r="A1415" s="619">
        <f t="shared" si="21"/>
        <v>1410</v>
      </c>
      <c r="B1415" s="126" t="s">
        <v>2230</v>
      </c>
      <c r="C1415" s="625" t="s">
        <v>915</v>
      </c>
      <c r="D1415" s="620" t="s">
        <v>1045</v>
      </c>
      <c r="E1415" s="628">
        <v>25</v>
      </c>
      <c r="F1415" s="629">
        <v>41275</v>
      </c>
      <c r="G1415" s="631">
        <v>-25034.13</v>
      </c>
      <c r="H1415" s="633">
        <v>44469</v>
      </c>
      <c r="I1415" s="631">
        <v>20198.8</v>
      </c>
      <c r="J1415" s="631">
        <v>-4835.33</v>
      </c>
    </row>
    <row r="1416" spans="1:10">
      <c r="A1416" s="619">
        <f t="shared" ref="A1416:A1479" si="22">A1415+1</f>
        <v>1411</v>
      </c>
      <c r="B1416" s="126" t="s">
        <v>2231</v>
      </c>
      <c r="C1416" s="625" t="s">
        <v>916</v>
      </c>
      <c r="D1416" s="620" t="s">
        <v>1045</v>
      </c>
      <c r="E1416" s="628">
        <v>14</v>
      </c>
      <c r="F1416" s="629">
        <v>41275</v>
      </c>
      <c r="G1416" s="631">
        <v>-14016.42</v>
      </c>
      <c r="H1416" s="633">
        <v>44377</v>
      </c>
      <c r="I1416" s="631">
        <v>11276.93</v>
      </c>
      <c r="J1416" s="631">
        <v>-2739.49</v>
      </c>
    </row>
    <row r="1417" spans="1:10">
      <c r="A1417" s="619">
        <f t="shared" si="22"/>
        <v>1412</v>
      </c>
      <c r="B1417" s="126" t="s">
        <v>2232</v>
      </c>
      <c r="C1417" s="625" t="s">
        <v>917</v>
      </c>
      <c r="D1417" s="620" t="s">
        <v>1045</v>
      </c>
      <c r="E1417" s="628">
        <v>36</v>
      </c>
      <c r="F1417" s="629">
        <v>41275</v>
      </c>
      <c r="G1417" s="631">
        <v>-36049.83</v>
      </c>
      <c r="H1417" s="633">
        <v>44377</v>
      </c>
      <c r="I1417" s="631">
        <v>28913</v>
      </c>
      <c r="J1417" s="631">
        <v>-7136.83</v>
      </c>
    </row>
    <row r="1418" spans="1:10">
      <c r="A1418" s="619">
        <f t="shared" si="22"/>
        <v>1413</v>
      </c>
      <c r="B1418" s="126" t="s">
        <v>2233</v>
      </c>
      <c r="C1418" s="625" t="s">
        <v>918</v>
      </c>
      <c r="D1418" s="620" t="s">
        <v>1045</v>
      </c>
      <c r="E1418" s="628">
        <v>16</v>
      </c>
      <c r="F1418" s="629">
        <v>41275</v>
      </c>
      <c r="G1418" s="631">
        <v>-16022.16</v>
      </c>
      <c r="H1418" s="633">
        <v>44377</v>
      </c>
      <c r="I1418" s="631">
        <v>12754.51</v>
      </c>
      <c r="J1418" s="631">
        <v>-3267.65</v>
      </c>
    </row>
    <row r="1419" spans="1:10">
      <c r="A1419" s="619">
        <f t="shared" si="22"/>
        <v>1414</v>
      </c>
      <c r="B1419" s="126" t="s">
        <v>2234</v>
      </c>
      <c r="C1419" s="625" t="s">
        <v>919</v>
      </c>
      <c r="D1419" s="620" t="s">
        <v>1045</v>
      </c>
      <c r="E1419" s="628">
        <v>16</v>
      </c>
      <c r="F1419" s="629">
        <v>41275</v>
      </c>
      <c r="G1419" s="631">
        <v>-16020.18</v>
      </c>
      <c r="H1419" s="633">
        <v>44377</v>
      </c>
      <c r="I1419" s="631">
        <v>12889.28</v>
      </c>
      <c r="J1419" s="631">
        <v>-3130.9</v>
      </c>
    </row>
    <row r="1420" spans="1:10">
      <c r="A1420" s="619">
        <f t="shared" si="22"/>
        <v>1415</v>
      </c>
      <c r="B1420" s="126" t="s">
        <v>2235</v>
      </c>
      <c r="C1420" s="625" t="s">
        <v>920</v>
      </c>
      <c r="D1420" s="620" t="s">
        <v>1045</v>
      </c>
      <c r="E1420" s="628">
        <v>40</v>
      </c>
      <c r="F1420" s="629">
        <v>41275</v>
      </c>
      <c r="G1420" s="631">
        <v>-40047.480000000003</v>
      </c>
      <c r="H1420" s="633">
        <v>44377</v>
      </c>
      <c r="I1420" s="631">
        <v>32333.1</v>
      </c>
      <c r="J1420" s="631">
        <v>-7714.38</v>
      </c>
    </row>
    <row r="1421" spans="1:10">
      <c r="A1421" s="619">
        <f t="shared" si="22"/>
        <v>1416</v>
      </c>
      <c r="B1421" s="126" t="s">
        <v>2236</v>
      </c>
      <c r="C1421" s="625" t="s">
        <v>921</v>
      </c>
      <c r="D1421" s="620" t="s">
        <v>1045</v>
      </c>
      <c r="E1421" s="628">
        <v>21</v>
      </c>
      <c r="F1421" s="629">
        <v>41275</v>
      </c>
      <c r="G1421" s="631">
        <v>-21034.53</v>
      </c>
      <c r="H1421" s="633">
        <v>44469</v>
      </c>
      <c r="I1421" s="631">
        <v>17024.509999999998</v>
      </c>
      <c r="J1421" s="631">
        <v>-4010.02</v>
      </c>
    </row>
    <row r="1422" spans="1:10">
      <c r="A1422" s="619">
        <f t="shared" si="22"/>
        <v>1417</v>
      </c>
      <c r="B1422" s="126" t="s">
        <v>2237</v>
      </c>
      <c r="C1422" s="625" t="s">
        <v>922</v>
      </c>
      <c r="D1422" s="620" t="s">
        <v>1045</v>
      </c>
      <c r="E1422" s="628">
        <v>11</v>
      </c>
      <c r="F1422" s="629">
        <v>41275</v>
      </c>
      <c r="G1422" s="631">
        <v>-11015.73</v>
      </c>
      <c r="H1422" s="633">
        <v>44377</v>
      </c>
      <c r="I1422" s="631">
        <v>8963.1</v>
      </c>
      <c r="J1422" s="631">
        <v>-2052.63</v>
      </c>
    </row>
    <row r="1423" spans="1:10">
      <c r="A1423" s="619">
        <f t="shared" si="22"/>
        <v>1418</v>
      </c>
      <c r="B1423" s="126" t="s">
        <v>2238</v>
      </c>
      <c r="C1423" s="625" t="s">
        <v>909</v>
      </c>
      <c r="D1423" s="620" t="s">
        <v>1045</v>
      </c>
      <c r="E1423" s="628">
        <v>3</v>
      </c>
      <c r="F1423" s="629">
        <v>41306</v>
      </c>
      <c r="G1423" s="631">
        <v>-3002.67</v>
      </c>
      <c r="H1423" s="633">
        <v>44469</v>
      </c>
      <c r="I1423" s="631">
        <v>2402.4899999999998</v>
      </c>
      <c r="J1423" s="126">
        <v>-600.17999999999995</v>
      </c>
    </row>
    <row r="1424" spans="1:10">
      <c r="A1424" s="619">
        <f t="shared" si="22"/>
        <v>1419</v>
      </c>
      <c r="B1424" s="126" t="s">
        <v>2239</v>
      </c>
      <c r="C1424" s="625" t="s">
        <v>910</v>
      </c>
      <c r="D1424" s="620" t="s">
        <v>1045</v>
      </c>
      <c r="E1424" s="628">
        <v>12</v>
      </c>
      <c r="F1424" s="629">
        <v>41306</v>
      </c>
      <c r="G1424" s="631">
        <v>-12010.68</v>
      </c>
      <c r="H1424" s="633">
        <v>44469</v>
      </c>
      <c r="I1424" s="631">
        <v>9656.27</v>
      </c>
      <c r="J1424" s="631">
        <v>-2354.41</v>
      </c>
    </row>
    <row r="1425" spans="1:10">
      <c r="A1425" s="619">
        <f t="shared" si="22"/>
        <v>1420</v>
      </c>
      <c r="B1425" s="126" t="s">
        <v>2240</v>
      </c>
      <c r="C1425" s="625" t="s">
        <v>911</v>
      </c>
      <c r="D1425" s="620" t="s">
        <v>1045</v>
      </c>
      <c r="E1425" s="628">
        <v>7</v>
      </c>
      <c r="F1425" s="629">
        <v>41306</v>
      </c>
      <c r="G1425" s="631">
        <v>-7006.23</v>
      </c>
      <c r="H1425" s="633">
        <v>44469</v>
      </c>
      <c r="I1425" s="631">
        <v>5569.63</v>
      </c>
      <c r="J1425" s="631">
        <v>-1436.6</v>
      </c>
    </row>
    <row r="1426" spans="1:10">
      <c r="A1426" s="619">
        <f t="shared" si="22"/>
        <v>1421</v>
      </c>
      <c r="B1426" s="126" t="s">
        <v>2241</v>
      </c>
      <c r="C1426" s="625" t="s">
        <v>912</v>
      </c>
      <c r="D1426" s="620" t="s">
        <v>1045</v>
      </c>
      <c r="E1426" s="628">
        <v>4</v>
      </c>
      <c r="F1426" s="629">
        <v>41306</v>
      </c>
      <c r="G1426" s="631">
        <v>-4003.56</v>
      </c>
      <c r="H1426" s="633">
        <v>44469</v>
      </c>
      <c r="I1426" s="631">
        <v>3211.13</v>
      </c>
      <c r="J1426" s="126">
        <v>-792.43</v>
      </c>
    </row>
    <row r="1427" spans="1:10">
      <c r="A1427" s="619">
        <f t="shared" si="22"/>
        <v>1422</v>
      </c>
      <c r="B1427" s="126" t="s">
        <v>2242</v>
      </c>
      <c r="C1427" s="625" t="s">
        <v>914</v>
      </c>
      <c r="D1427" s="620" t="s">
        <v>1045</v>
      </c>
      <c r="E1427" s="628">
        <v>6</v>
      </c>
      <c r="F1427" s="629">
        <v>41306</v>
      </c>
      <c r="G1427" s="631">
        <v>-6005.34</v>
      </c>
      <c r="H1427" s="633">
        <v>44377</v>
      </c>
      <c r="I1427" s="631">
        <v>4805.9399999999996</v>
      </c>
      <c r="J1427" s="631">
        <v>-1199.4000000000001</v>
      </c>
    </row>
    <row r="1428" spans="1:10">
      <c r="A1428" s="619">
        <f t="shared" si="22"/>
        <v>1423</v>
      </c>
      <c r="B1428" s="126" t="s">
        <v>2243</v>
      </c>
      <c r="C1428" s="625" t="s">
        <v>915</v>
      </c>
      <c r="D1428" s="620" t="s">
        <v>1045</v>
      </c>
      <c r="E1428" s="628">
        <v>20</v>
      </c>
      <c r="F1428" s="629">
        <v>41306</v>
      </c>
      <c r="G1428" s="631">
        <v>-20017.8</v>
      </c>
      <c r="H1428" s="633">
        <v>44469</v>
      </c>
      <c r="I1428" s="631">
        <v>16078.48</v>
      </c>
      <c r="J1428" s="631">
        <v>-3939.32</v>
      </c>
    </row>
    <row r="1429" spans="1:10">
      <c r="A1429" s="619">
        <f t="shared" si="22"/>
        <v>1424</v>
      </c>
      <c r="B1429" s="126" t="s">
        <v>2244</v>
      </c>
      <c r="C1429" s="625" t="s">
        <v>916</v>
      </c>
      <c r="D1429" s="620" t="s">
        <v>1045</v>
      </c>
      <c r="E1429" s="628">
        <v>7</v>
      </c>
      <c r="F1429" s="629">
        <v>41306</v>
      </c>
      <c r="G1429" s="631">
        <v>-7006.23</v>
      </c>
      <c r="H1429" s="633">
        <v>44377</v>
      </c>
      <c r="I1429" s="631">
        <v>5568.92</v>
      </c>
      <c r="J1429" s="631">
        <v>-1437.31</v>
      </c>
    </row>
    <row r="1430" spans="1:10">
      <c r="A1430" s="619">
        <f t="shared" si="22"/>
        <v>1425</v>
      </c>
      <c r="B1430" s="126" t="s">
        <v>2245</v>
      </c>
      <c r="C1430" s="625" t="s">
        <v>917</v>
      </c>
      <c r="D1430" s="620" t="s">
        <v>1045</v>
      </c>
      <c r="E1430" s="628">
        <v>30</v>
      </c>
      <c r="F1430" s="629">
        <v>41306</v>
      </c>
      <c r="G1430" s="631">
        <v>-30026.7</v>
      </c>
      <c r="H1430" s="633">
        <v>44377</v>
      </c>
      <c r="I1430" s="631">
        <v>23936.31</v>
      </c>
      <c r="J1430" s="631">
        <v>-6090.39</v>
      </c>
    </row>
    <row r="1431" spans="1:10">
      <c r="A1431" s="619">
        <f t="shared" si="22"/>
        <v>1426</v>
      </c>
      <c r="B1431" s="126" t="s">
        <v>2246</v>
      </c>
      <c r="C1431" s="625" t="s">
        <v>918</v>
      </c>
      <c r="D1431" s="620" t="s">
        <v>1045</v>
      </c>
      <c r="E1431" s="628">
        <v>16</v>
      </c>
      <c r="F1431" s="629">
        <v>41306</v>
      </c>
      <c r="G1431" s="631">
        <v>-16014.24</v>
      </c>
      <c r="H1431" s="633">
        <v>44469</v>
      </c>
      <c r="I1431" s="631">
        <v>12911.56</v>
      </c>
      <c r="J1431" s="631">
        <v>-3102.68</v>
      </c>
    </row>
    <row r="1432" spans="1:10">
      <c r="A1432" s="619">
        <f t="shared" si="22"/>
        <v>1427</v>
      </c>
      <c r="B1432" s="126" t="s">
        <v>2247</v>
      </c>
      <c r="C1432" s="625" t="s">
        <v>919</v>
      </c>
      <c r="D1432" s="620" t="s">
        <v>1045</v>
      </c>
      <c r="E1432" s="628">
        <v>9</v>
      </c>
      <c r="F1432" s="629">
        <v>41306</v>
      </c>
      <c r="G1432" s="631">
        <v>-9008.01</v>
      </c>
      <c r="H1432" s="633">
        <v>44469</v>
      </c>
      <c r="I1432" s="631">
        <v>7163.48</v>
      </c>
      <c r="J1432" s="631">
        <v>-1844.53</v>
      </c>
    </row>
    <row r="1433" spans="1:10">
      <c r="A1433" s="619">
        <f t="shared" si="22"/>
        <v>1428</v>
      </c>
      <c r="B1433" s="126" t="s">
        <v>2248</v>
      </c>
      <c r="C1433" s="625" t="s">
        <v>920</v>
      </c>
      <c r="D1433" s="620" t="s">
        <v>1045</v>
      </c>
      <c r="E1433" s="628">
        <v>22</v>
      </c>
      <c r="F1433" s="629">
        <v>41306</v>
      </c>
      <c r="G1433" s="631">
        <v>-22019.58</v>
      </c>
      <c r="H1433" s="633">
        <v>44377</v>
      </c>
      <c r="I1433" s="631">
        <v>17335.18</v>
      </c>
      <c r="J1433" s="631">
        <v>-4684.3999999999996</v>
      </c>
    </row>
    <row r="1434" spans="1:10">
      <c r="A1434" s="619">
        <f t="shared" si="22"/>
        <v>1429</v>
      </c>
      <c r="B1434" s="126" t="s">
        <v>2249</v>
      </c>
      <c r="C1434" s="625" t="s">
        <v>921</v>
      </c>
      <c r="D1434" s="620" t="s">
        <v>1045</v>
      </c>
      <c r="E1434" s="628">
        <v>9</v>
      </c>
      <c r="F1434" s="629">
        <v>41306</v>
      </c>
      <c r="G1434" s="631">
        <v>-9008.01</v>
      </c>
      <c r="H1434" s="633">
        <v>44469</v>
      </c>
      <c r="I1434" s="631">
        <v>7319.7</v>
      </c>
      <c r="J1434" s="631">
        <v>-1688.31</v>
      </c>
    </row>
    <row r="1435" spans="1:10">
      <c r="A1435" s="619">
        <f t="shared" si="22"/>
        <v>1430</v>
      </c>
      <c r="B1435" s="126" t="s">
        <v>2250</v>
      </c>
      <c r="C1435" s="625" t="s">
        <v>922</v>
      </c>
      <c r="D1435" s="620" t="s">
        <v>1045</v>
      </c>
      <c r="E1435" s="628">
        <v>19</v>
      </c>
      <c r="F1435" s="629">
        <v>41306</v>
      </c>
      <c r="G1435" s="631">
        <v>-19016.91</v>
      </c>
      <c r="H1435" s="633">
        <v>44469</v>
      </c>
      <c r="I1435" s="631">
        <v>15273.28</v>
      </c>
      <c r="J1435" s="631">
        <v>-3743.63</v>
      </c>
    </row>
    <row r="1436" spans="1:10">
      <c r="A1436" s="619">
        <f t="shared" si="22"/>
        <v>1431</v>
      </c>
      <c r="B1436" s="126" t="s">
        <v>2251</v>
      </c>
      <c r="C1436" s="625" t="s">
        <v>909</v>
      </c>
      <c r="D1436" s="620" t="s">
        <v>1045</v>
      </c>
      <c r="E1436" s="628">
        <v>5</v>
      </c>
      <c r="F1436" s="629">
        <v>41334</v>
      </c>
      <c r="G1436" s="631">
        <v>-5004.45</v>
      </c>
      <c r="H1436" s="633">
        <v>44469</v>
      </c>
      <c r="I1436" s="631">
        <v>4027.93</v>
      </c>
      <c r="J1436" s="126">
        <v>-976.52</v>
      </c>
    </row>
    <row r="1437" spans="1:10">
      <c r="A1437" s="619">
        <f t="shared" si="22"/>
        <v>1432</v>
      </c>
      <c r="B1437" s="126" t="s">
        <v>2252</v>
      </c>
      <c r="C1437" s="625" t="s">
        <v>911</v>
      </c>
      <c r="D1437" s="620" t="s">
        <v>1045</v>
      </c>
      <c r="E1437" s="628">
        <v>7</v>
      </c>
      <c r="F1437" s="629">
        <v>41334</v>
      </c>
      <c r="G1437" s="631">
        <v>-7006.23</v>
      </c>
      <c r="H1437" s="633">
        <v>44377</v>
      </c>
      <c r="I1437" s="631">
        <v>5562.49</v>
      </c>
      <c r="J1437" s="631">
        <v>-1443.74</v>
      </c>
    </row>
    <row r="1438" spans="1:10">
      <c r="A1438" s="619">
        <f t="shared" si="22"/>
        <v>1433</v>
      </c>
      <c r="B1438" s="126" t="s">
        <v>2253</v>
      </c>
      <c r="C1438" s="625" t="s">
        <v>912</v>
      </c>
      <c r="D1438" s="620" t="s">
        <v>1045</v>
      </c>
      <c r="E1438" s="628">
        <v>3</v>
      </c>
      <c r="F1438" s="629">
        <v>41334</v>
      </c>
      <c r="G1438" s="631">
        <v>-3002.67</v>
      </c>
      <c r="H1438" s="633">
        <v>44469</v>
      </c>
      <c r="I1438" s="631">
        <v>2403.5300000000002</v>
      </c>
      <c r="J1438" s="126">
        <v>-599.14</v>
      </c>
    </row>
    <row r="1439" spans="1:10">
      <c r="A1439" s="619">
        <f t="shared" si="22"/>
        <v>1434</v>
      </c>
      <c r="B1439" s="126" t="s">
        <v>2254</v>
      </c>
      <c r="C1439" s="625" t="s">
        <v>913</v>
      </c>
      <c r="D1439" s="620" t="s">
        <v>1045</v>
      </c>
      <c r="E1439" s="628">
        <v>8</v>
      </c>
      <c r="F1439" s="629">
        <v>41334</v>
      </c>
      <c r="G1439" s="631">
        <v>-8007.12</v>
      </c>
      <c r="H1439" s="633">
        <v>44469</v>
      </c>
      <c r="I1439" s="631">
        <v>6274.51</v>
      </c>
      <c r="J1439" s="631">
        <v>-1732.61</v>
      </c>
    </row>
    <row r="1440" spans="1:10">
      <c r="A1440" s="619">
        <f t="shared" si="22"/>
        <v>1435</v>
      </c>
      <c r="B1440" s="126" t="s">
        <v>2255</v>
      </c>
      <c r="C1440" s="625" t="s">
        <v>914</v>
      </c>
      <c r="D1440" s="620" t="s">
        <v>1045</v>
      </c>
      <c r="E1440" s="628">
        <v>3</v>
      </c>
      <c r="F1440" s="629">
        <v>41334</v>
      </c>
      <c r="G1440" s="631">
        <v>-3002.67</v>
      </c>
      <c r="H1440" s="633">
        <v>44469</v>
      </c>
      <c r="I1440" s="631">
        <v>2380.59</v>
      </c>
      <c r="J1440" s="126">
        <v>-622.08000000000004</v>
      </c>
    </row>
    <row r="1441" spans="1:10">
      <c r="A1441" s="619">
        <f t="shared" si="22"/>
        <v>1436</v>
      </c>
      <c r="B1441" s="126" t="s">
        <v>2256</v>
      </c>
      <c r="C1441" s="625" t="s">
        <v>915</v>
      </c>
      <c r="D1441" s="620" t="s">
        <v>1045</v>
      </c>
      <c r="E1441" s="628">
        <v>16</v>
      </c>
      <c r="F1441" s="629">
        <v>41334</v>
      </c>
      <c r="G1441" s="631">
        <v>-16006.35</v>
      </c>
      <c r="H1441" s="633">
        <v>44377</v>
      </c>
      <c r="I1441" s="631">
        <v>12564.35</v>
      </c>
      <c r="J1441" s="631">
        <v>-3442</v>
      </c>
    </row>
    <row r="1442" spans="1:10">
      <c r="A1442" s="619">
        <f t="shared" si="22"/>
        <v>1437</v>
      </c>
      <c r="B1442" s="126" t="s">
        <v>2257</v>
      </c>
      <c r="C1442" s="625" t="s">
        <v>916</v>
      </c>
      <c r="D1442" s="620" t="s">
        <v>1045</v>
      </c>
      <c r="E1442" s="628">
        <v>15</v>
      </c>
      <c r="F1442" s="629">
        <v>41334</v>
      </c>
      <c r="G1442" s="631">
        <v>-15005.46</v>
      </c>
      <c r="H1442" s="633">
        <v>44377</v>
      </c>
      <c r="I1442" s="631">
        <v>11763.5</v>
      </c>
      <c r="J1442" s="631">
        <v>-3241.96</v>
      </c>
    </row>
    <row r="1443" spans="1:10">
      <c r="A1443" s="619">
        <f t="shared" si="22"/>
        <v>1438</v>
      </c>
      <c r="B1443" s="126" t="s">
        <v>2258</v>
      </c>
      <c r="C1443" s="625" t="s">
        <v>917</v>
      </c>
      <c r="D1443" s="620" t="s">
        <v>1045</v>
      </c>
      <c r="E1443" s="628">
        <v>23</v>
      </c>
      <c r="F1443" s="629">
        <v>41334</v>
      </c>
      <c r="G1443" s="631">
        <v>-22980.99</v>
      </c>
      <c r="H1443" s="633">
        <v>44377</v>
      </c>
      <c r="I1443" s="631">
        <v>18033.439999999999</v>
      </c>
      <c r="J1443" s="631">
        <v>-4947.55</v>
      </c>
    </row>
    <row r="1444" spans="1:10">
      <c r="A1444" s="619">
        <f t="shared" si="22"/>
        <v>1439</v>
      </c>
      <c r="B1444" s="126" t="s">
        <v>2259</v>
      </c>
      <c r="C1444" s="625" t="s">
        <v>918</v>
      </c>
      <c r="D1444" s="620" t="s">
        <v>1045</v>
      </c>
      <c r="E1444" s="628">
        <v>5</v>
      </c>
      <c r="F1444" s="629">
        <v>41334</v>
      </c>
      <c r="G1444" s="631">
        <v>-5004.45</v>
      </c>
      <c r="H1444" s="633">
        <v>44469</v>
      </c>
      <c r="I1444" s="631">
        <v>4028.42</v>
      </c>
      <c r="J1444" s="126">
        <v>-976.03</v>
      </c>
    </row>
    <row r="1445" spans="1:10">
      <c r="A1445" s="619">
        <f t="shared" si="22"/>
        <v>1440</v>
      </c>
      <c r="B1445" s="126" t="s">
        <v>2260</v>
      </c>
      <c r="C1445" s="625" t="s">
        <v>919</v>
      </c>
      <c r="D1445" s="620" t="s">
        <v>1045</v>
      </c>
      <c r="E1445" s="628">
        <v>14</v>
      </c>
      <c r="F1445" s="629">
        <v>41334</v>
      </c>
      <c r="G1445" s="631">
        <v>-13988.79</v>
      </c>
      <c r="H1445" s="633">
        <v>44377</v>
      </c>
      <c r="I1445" s="631">
        <v>10972.41</v>
      </c>
      <c r="J1445" s="631">
        <v>-3016.38</v>
      </c>
    </row>
    <row r="1446" spans="1:10">
      <c r="A1446" s="619">
        <f t="shared" si="22"/>
        <v>1441</v>
      </c>
      <c r="B1446" s="126" t="s">
        <v>2261</v>
      </c>
      <c r="C1446" s="625" t="s">
        <v>920</v>
      </c>
      <c r="D1446" s="620" t="s">
        <v>1045</v>
      </c>
      <c r="E1446" s="628">
        <v>37</v>
      </c>
      <c r="F1446" s="629">
        <v>41334</v>
      </c>
      <c r="G1446" s="631">
        <v>-37009.26</v>
      </c>
      <c r="H1446" s="633">
        <v>44377</v>
      </c>
      <c r="I1446" s="631">
        <v>29263.59</v>
      </c>
      <c r="J1446" s="631">
        <v>-7745.67</v>
      </c>
    </row>
    <row r="1447" spans="1:10">
      <c r="A1447" s="619">
        <f t="shared" si="22"/>
        <v>1442</v>
      </c>
      <c r="B1447" s="126" t="s">
        <v>2262</v>
      </c>
      <c r="C1447" s="625" t="s">
        <v>921</v>
      </c>
      <c r="D1447" s="620" t="s">
        <v>1045</v>
      </c>
      <c r="E1447" s="628">
        <v>11</v>
      </c>
      <c r="F1447" s="629">
        <v>41337</v>
      </c>
      <c r="G1447" s="631">
        <v>-11009.79</v>
      </c>
      <c r="H1447" s="633">
        <v>44377</v>
      </c>
      <c r="I1447" s="631">
        <v>8578.6200000000008</v>
      </c>
      <c r="J1447" s="631">
        <v>-2431.17</v>
      </c>
    </row>
    <row r="1448" spans="1:10">
      <c r="A1448" s="619">
        <f t="shared" si="22"/>
        <v>1443</v>
      </c>
      <c r="B1448" s="126" t="s">
        <v>2263</v>
      </c>
      <c r="C1448" s="625" t="s">
        <v>922</v>
      </c>
      <c r="D1448" s="620" t="s">
        <v>1045</v>
      </c>
      <c r="E1448" s="628">
        <v>4</v>
      </c>
      <c r="F1448" s="629">
        <v>41334</v>
      </c>
      <c r="G1448" s="631">
        <v>-4003.56</v>
      </c>
      <c r="H1448" s="633">
        <v>44469</v>
      </c>
      <c r="I1448" s="631">
        <v>3159.23</v>
      </c>
      <c r="J1448" s="126">
        <v>-844.33</v>
      </c>
    </row>
    <row r="1449" spans="1:10">
      <c r="A1449" s="619">
        <f t="shared" si="22"/>
        <v>1444</v>
      </c>
      <c r="B1449" s="126" t="s">
        <v>2264</v>
      </c>
      <c r="C1449" s="625" t="s">
        <v>909</v>
      </c>
      <c r="D1449" s="620" t="s">
        <v>1045</v>
      </c>
      <c r="E1449" s="628">
        <v>4</v>
      </c>
      <c r="F1449" s="629">
        <v>41365</v>
      </c>
      <c r="G1449" s="631">
        <v>-3987.77</v>
      </c>
      <c r="H1449" s="633">
        <v>44377</v>
      </c>
      <c r="I1449" s="631">
        <v>3047.39</v>
      </c>
      <c r="J1449" s="126">
        <v>-940.38</v>
      </c>
    </row>
    <row r="1450" spans="1:10">
      <c r="A1450" s="619">
        <f t="shared" si="22"/>
        <v>1445</v>
      </c>
      <c r="B1450" s="126" t="s">
        <v>2265</v>
      </c>
      <c r="C1450" s="625" t="s">
        <v>911</v>
      </c>
      <c r="D1450" s="620" t="s">
        <v>1045</v>
      </c>
      <c r="E1450" s="628">
        <v>7</v>
      </c>
      <c r="F1450" s="629">
        <v>41369</v>
      </c>
      <c r="G1450" s="631">
        <v>-6990.45</v>
      </c>
      <c r="H1450" s="633">
        <v>44469</v>
      </c>
      <c r="I1450" s="631">
        <v>5487.11</v>
      </c>
      <c r="J1450" s="631">
        <v>-1503.34</v>
      </c>
    </row>
    <row r="1451" spans="1:10">
      <c r="A1451" s="619">
        <f t="shared" si="22"/>
        <v>1446</v>
      </c>
      <c r="B1451" s="126" t="s">
        <v>2266</v>
      </c>
      <c r="C1451" s="625" t="s">
        <v>912</v>
      </c>
      <c r="D1451" s="620" t="s">
        <v>1045</v>
      </c>
      <c r="E1451" s="628">
        <v>7</v>
      </c>
      <c r="F1451" s="629">
        <v>41365</v>
      </c>
      <c r="G1451" s="631">
        <v>-6982.56</v>
      </c>
      <c r="H1451" s="633">
        <v>44469</v>
      </c>
      <c r="I1451" s="631">
        <v>5487.99</v>
      </c>
      <c r="J1451" s="631">
        <v>-1494.57</v>
      </c>
    </row>
    <row r="1452" spans="1:10">
      <c r="A1452" s="619">
        <f t="shared" si="22"/>
        <v>1447</v>
      </c>
      <c r="B1452" s="126" t="s">
        <v>2267</v>
      </c>
      <c r="C1452" s="625" t="s">
        <v>913</v>
      </c>
      <c r="D1452" s="620" t="s">
        <v>1045</v>
      </c>
      <c r="E1452" s="628">
        <v>2</v>
      </c>
      <c r="F1452" s="629">
        <v>41365</v>
      </c>
      <c r="G1452" s="631">
        <v>-2001.78</v>
      </c>
      <c r="H1452" s="633">
        <v>44469</v>
      </c>
      <c r="I1452" s="631">
        <v>1563.84</v>
      </c>
      <c r="J1452" s="126">
        <v>-437.94</v>
      </c>
    </row>
    <row r="1453" spans="1:10">
      <c r="A1453" s="619">
        <f t="shared" si="22"/>
        <v>1448</v>
      </c>
      <c r="B1453" s="126" t="s">
        <v>2268</v>
      </c>
      <c r="C1453" s="625" t="s">
        <v>914</v>
      </c>
      <c r="D1453" s="620" t="s">
        <v>1045</v>
      </c>
      <c r="E1453" s="628">
        <v>12</v>
      </c>
      <c r="F1453" s="629">
        <v>41365</v>
      </c>
      <c r="G1453" s="631">
        <v>-11915.97</v>
      </c>
      <c r="H1453" s="633">
        <v>44377</v>
      </c>
      <c r="I1453" s="631">
        <v>9418.93</v>
      </c>
      <c r="J1453" s="631">
        <v>-2497.04</v>
      </c>
    </row>
    <row r="1454" spans="1:10">
      <c r="A1454" s="619">
        <f t="shared" si="22"/>
        <v>1449</v>
      </c>
      <c r="B1454" s="126" t="s">
        <v>2269</v>
      </c>
      <c r="C1454" s="625" t="s">
        <v>915</v>
      </c>
      <c r="D1454" s="620" t="s">
        <v>1045</v>
      </c>
      <c r="E1454" s="628">
        <v>19</v>
      </c>
      <c r="F1454" s="629">
        <v>41365</v>
      </c>
      <c r="G1454" s="631">
        <v>-18890.63</v>
      </c>
      <c r="H1454" s="633">
        <v>44377</v>
      </c>
      <c r="I1454" s="631">
        <v>14765.29</v>
      </c>
      <c r="J1454" s="631">
        <v>-4125.34</v>
      </c>
    </row>
    <row r="1455" spans="1:10">
      <c r="A1455" s="619">
        <f t="shared" si="22"/>
        <v>1450</v>
      </c>
      <c r="B1455" s="126" t="s">
        <v>2270</v>
      </c>
      <c r="C1455" s="625" t="s">
        <v>916</v>
      </c>
      <c r="D1455" s="620" t="s">
        <v>1045</v>
      </c>
      <c r="E1455" s="628">
        <v>14</v>
      </c>
      <c r="F1455" s="629">
        <v>41365</v>
      </c>
      <c r="G1455" s="631">
        <v>-13917.78</v>
      </c>
      <c r="H1455" s="633">
        <v>44469</v>
      </c>
      <c r="I1455" s="631">
        <v>10983.36</v>
      </c>
      <c r="J1455" s="631">
        <v>-2934.42</v>
      </c>
    </row>
    <row r="1456" spans="1:10">
      <c r="A1456" s="619">
        <f t="shared" si="22"/>
        <v>1451</v>
      </c>
      <c r="B1456" s="126" t="s">
        <v>2271</v>
      </c>
      <c r="C1456" s="625" t="s">
        <v>917</v>
      </c>
      <c r="D1456" s="620" t="s">
        <v>1045</v>
      </c>
      <c r="E1456" s="628">
        <v>25</v>
      </c>
      <c r="F1456" s="629">
        <v>41365</v>
      </c>
      <c r="G1456" s="631">
        <v>-24824.97</v>
      </c>
      <c r="H1456" s="633">
        <v>44377</v>
      </c>
      <c r="I1456" s="631">
        <v>19490.21</v>
      </c>
      <c r="J1456" s="631">
        <v>-5334.76</v>
      </c>
    </row>
    <row r="1457" spans="1:10">
      <c r="A1457" s="619">
        <f t="shared" si="22"/>
        <v>1452</v>
      </c>
      <c r="B1457" s="126" t="s">
        <v>2272</v>
      </c>
      <c r="C1457" s="625" t="s">
        <v>918</v>
      </c>
      <c r="D1457" s="620" t="s">
        <v>1045</v>
      </c>
      <c r="E1457" s="628">
        <v>6</v>
      </c>
      <c r="F1457" s="629">
        <v>41365</v>
      </c>
      <c r="G1457" s="631">
        <v>-5957.98</v>
      </c>
      <c r="H1457" s="633">
        <v>44469</v>
      </c>
      <c r="I1457" s="631">
        <v>4720.12</v>
      </c>
      <c r="J1457" s="631">
        <v>-1237.8599999999999</v>
      </c>
    </row>
    <row r="1458" spans="1:10">
      <c r="A1458" s="619">
        <f t="shared" si="22"/>
        <v>1453</v>
      </c>
      <c r="B1458" s="126" t="s">
        <v>2273</v>
      </c>
      <c r="C1458" s="625" t="s">
        <v>919</v>
      </c>
      <c r="D1458" s="620" t="s">
        <v>1045</v>
      </c>
      <c r="E1458" s="628">
        <v>29</v>
      </c>
      <c r="F1458" s="629">
        <v>41365</v>
      </c>
      <c r="G1458" s="631">
        <v>-28796.94</v>
      </c>
      <c r="H1458" s="633">
        <v>44377</v>
      </c>
      <c r="I1458" s="631">
        <v>22437.96</v>
      </c>
      <c r="J1458" s="631">
        <v>-6358.98</v>
      </c>
    </row>
    <row r="1459" spans="1:10">
      <c r="A1459" s="619">
        <f t="shared" si="22"/>
        <v>1454</v>
      </c>
      <c r="B1459" s="126" t="s">
        <v>2274</v>
      </c>
      <c r="C1459" s="625" t="s">
        <v>920</v>
      </c>
      <c r="D1459" s="620" t="s">
        <v>1045</v>
      </c>
      <c r="E1459" s="628">
        <v>17</v>
      </c>
      <c r="F1459" s="629">
        <v>41365</v>
      </c>
      <c r="G1459" s="631">
        <v>-16880.98</v>
      </c>
      <c r="H1459" s="633">
        <v>44377</v>
      </c>
      <c r="I1459" s="631">
        <v>13287.89</v>
      </c>
      <c r="J1459" s="631">
        <v>-3593.09</v>
      </c>
    </row>
    <row r="1460" spans="1:10">
      <c r="A1460" s="619">
        <f t="shared" si="22"/>
        <v>1455</v>
      </c>
      <c r="B1460" s="126" t="s">
        <v>2275</v>
      </c>
      <c r="C1460" s="625" t="s">
        <v>921</v>
      </c>
      <c r="D1460" s="620" t="s">
        <v>1045</v>
      </c>
      <c r="E1460" s="628">
        <v>16</v>
      </c>
      <c r="F1460" s="629">
        <v>41366</v>
      </c>
      <c r="G1460" s="631">
        <v>-15887.99</v>
      </c>
      <c r="H1460" s="633">
        <v>44469</v>
      </c>
      <c r="I1460" s="631">
        <v>12629.22</v>
      </c>
      <c r="J1460" s="631">
        <v>-3258.77</v>
      </c>
    </row>
    <row r="1461" spans="1:10">
      <c r="A1461" s="619">
        <f t="shared" si="22"/>
        <v>1456</v>
      </c>
      <c r="B1461" s="126" t="s">
        <v>2276</v>
      </c>
      <c r="C1461" s="625" t="s">
        <v>922</v>
      </c>
      <c r="D1461" s="620" t="s">
        <v>1045</v>
      </c>
      <c r="E1461" s="628">
        <v>11</v>
      </c>
      <c r="F1461" s="629">
        <v>41366</v>
      </c>
      <c r="G1461" s="631">
        <v>-10922.98</v>
      </c>
      <c r="H1461" s="633">
        <v>44377</v>
      </c>
      <c r="I1461" s="631">
        <v>8629.57</v>
      </c>
      <c r="J1461" s="631">
        <v>-2293.41</v>
      </c>
    </row>
    <row r="1462" spans="1:10">
      <c r="A1462" s="619">
        <f t="shared" si="22"/>
        <v>1457</v>
      </c>
      <c r="B1462" s="126" t="s">
        <v>2277</v>
      </c>
      <c r="C1462" s="625" t="s">
        <v>909</v>
      </c>
      <c r="D1462" s="620" t="s">
        <v>1045</v>
      </c>
      <c r="E1462" s="628">
        <v>5</v>
      </c>
      <c r="F1462" s="629">
        <v>41400</v>
      </c>
      <c r="G1462" s="631">
        <v>-4964.99</v>
      </c>
      <c r="H1462" s="633">
        <v>44469</v>
      </c>
      <c r="I1462" s="631">
        <v>3910.15</v>
      </c>
      <c r="J1462" s="631">
        <v>-1054.8399999999999</v>
      </c>
    </row>
    <row r="1463" spans="1:10">
      <c r="A1463" s="619">
        <f t="shared" si="22"/>
        <v>1458</v>
      </c>
      <c r="B1463" s="126" t="s">
        <v>2278</v>
      </c>
      <c r="C1463" s="625" t="s">
        <v>910</v>
      </c>
      <c r="D1463" s="620" t="s">
        <v>1045</v>
      </c>
      <c r="E1463" s="628">
        <v>9</v>
      </c>
      <c r="F1463" s="629">
        <v>41403</v>
      </c>
      <c r="G1463" s="631">
        <v>-8936.93</v>
      </c>
      <c r="H1463" s="633">
        <v>44377</v>
      </c>
      <c r="I1463" s="631">
        <v>6970.2</v>
      </c>
      <c r="J1463" s="631">
        <v>-1966.73</v>
      </c>
    </row>
    <row r="1464" spans="1:10">
      <c r="A1464" s="619">
        <f t="shared" si="22"/>
        <v>1459</v>
      </c>
      <c r="B1464" s="126" t="s">
        <v>2279</v>
      </c>
      <c r="C1464" s="625" t="s">
        <v>911</v>
      </c>
      <c r="D1464" s="620" t="s">
        <v>1045</v>
      </c>
      <c r="E1464" s="628">
        <v>20</v>
      </c>
      <c r="F1464" s="629">
        <v>41395</v>
      </c>
      <c r="G1464" s="631">
        <v>-19859.98</v>
      </c>
      <c r="H1464" s="633">
        <v>44469</v>
      </c>
      <c r="I1464" s="631">
        <v>15403.27</v>
      </c>
      <c r="J1464" s="631">
        <v>-4456.71</v>
      </c>
    </row>
    <row r="1465" spans="1:10">
      <c r="A1465" s="619">
        <f t="shared" si="22"/>
        <v>1460</v>
      </c>
      <c r="B1465" s="126" t="s">
        <v>2280</v>
      </c>
      <c r="C1465" s="625" t="s">
        <v>912</v>
      </c>
      <c r="D1465" s="620" t="s">
        <v>1045</v>
      </c>
      <c r="E1465" s="628">
        <v>7</v>
      </c>
      <c r="F1465" s="629">
        <v>41395</v>
      </c>
      <c r="G1465" s="631">
        <v>-6950.99</v>
      </c>
      <c r="H1465" s="633">
        <v>44469</v>
      </c>
      <c r="I1465" s="631">
        <v>5453.83</v>
      </c>
      <c r="J1465" s="631">
        <v>-1497.16</v>
      </c>
    </row>
    <row r="1466" spans="1:10">
      <c r="A1466" s="619">
        <f t="shared" si="22"/>
        <v>1461</v>
      </c>
      <c r="B1466" s="126" t="s">
        <v>2281</v>
      </c>
      <c r="C1466" s="625" t="s">
        <v>913</v>
      </c>
      <c r="D1466" s="620" t="s">
        <v>1045</v>
      </c>
      <c r="E1466" s="628">
        <v>3</v>
      </c>
      <c r="F1466" s="629">
        <v>41395</v>
      </c>
      <c r="G1466" s="631">
        <v>-2979</v>
      </c>
      <c r="H1466" s="633">
        <v>44469</v>
      </c>
      <c r="I1466" s="631">
        <v>2270.1999999999998</v>
      </c>
      <c r="J1466" s="126">
        <v>-708.8</v>
      </c>
    </row>
    <row r="1467" spans="1:10">
      <c r="A1467" s="619">
        <f t="shared" si="22"/>
        <v>1462</v>
      </c>
      <c r="B1467" s="126" t="s">
        <v>2282</v>
      </c>
      <c r="C1467" s="625" t="s">
        <v>914</v>
      </c>
      <c r="D1467" s="620" t="s">
        <v>1045</v>
      </c>
      <c r="E1467" s="628">
        <v>12</v>
      </c>
      <c r="F1467" s="629">
        <v>41395</v>
      </c>
      <c r="G1467" s="631">
        <v>-11916</v>
      </c>
      <c r="H1467" s="633">
        <v>44469</v>
      </c>
      <c r="I1467" s="631">
        <v>9347.93</v>
      </c>
      <c r="J1467" s="631">
        <v>-2568.0700000000002</v>
      </c>
    </row>
    <row r="1468" spans="1:10">
      <c r="A1468" s="619">
        <f t="shared" si="22"/>
        <v>1463</v>
      </c>
      <c r="B1468" s="126" t="s">
        <v>2283</v>
      </c>
      <c r="C1468" s="625" t="s">
        <v>915</v>
      </c>
      <c r="D1468" s="620" t="s">
        <v>1045</v>
      </c>
      <c r="E1468" s="628">
        <v>22</v>
      </c>
      <c r="F1468" s="629">
        <v>41395</v>
      </c>
      <c r="G1468" s="631">
        <v>-21845.99</v>
      </c>
      <c r="H1468" s="633">
        <v>44469</v>
      </c>
      <c r="I1468" s="631">
        <v>17117.02</v>
      </c>
      <c r="J1468" s="631">
        <v>-4728.97</v>
      </c>
    </row>
    <row r="1469" spans="1:10">
      <c r="A1469" s="619">
        <f t="shared" si="22"/>
        <v>1464</v>
      </c>
      <c r="B1469" s="126" t="s">
        <v>2284</v>
      </c>
      <c r="C1469" s="625" t="s">
        <v>916</v>
      </c>
      <c r="D1469" s="620" t="s">
        <v>1045</v>
      </c>
      <c r="E1469" s="628">
        <v>16</v>
      </c>
      <c r="F1469" s="629">
        <v>41395</v>
      </c>
      <c r="G1469" s="631">
        <v>-15887.97</v>
      </c>
      <c r="H1469" s="633">
        <v>44377</v>
      </c>
      <c r="I1469" s="631">
        <v>12397.85</v>
      </c>
      <c r="J1469" s="631">
        <v>-3490.12</v>
      </c>
    </row>
    <row r="1470" spans="1:10">
      <c r="A1470" s="619">
        <f t="shared" si="22"/>
        <v>1465</v>
      </c>
      <c r="B1470" s="126" t="s">
        <v>2285</v>
      </c>
      <c r="C1470" s="625" t="s">
        <v>917</v>
      </c>
      <c r="D1470" s="620" t="s">
        <v>1045</v>
      </c>
      <c r="E1470" s="628">
        <v>40</v>
      </c>
      <c r="F1470" s="629">
        <v>41395</v>
      </c>
      <c r="G1470" s="631">
        <v>-39719.97</v>
      </c>
      <c r="H1470" s="633">
        <v>44377</v>
      </c>
      <c r="I1470" s="631">
        <v>31072.19</v>
      </c>
      <c r="J1470" s="631">
        <v>-8647.7800000000007</v>
      </c>
    </row>
    <row r="1471" spans="1:10">
      <c r="A1471" s="619">
        <f t="shared" si="22"/>
        <v>1466</v>
      </c>
      <c r="B1471" s="126" t="s">
        <v>2286</v>
      </c>
      <c r="C1471" s="625" t="s">
        <v>918</v>
      </c>
      <c r="D1471" s="620" t="s">
        <v>1045</v>
      </c>
      <c r="E1471" s="628">
        <v>14</v>
      </c>
      <c r="F1471" s="629">
        <v>41395</v>
      </c>
      <c r="G1471" s="631">
        <v>-13901.99</v>
      </c>
      <c r="H1471" s="633">
        <v>44377</v>
      </c>
      <c r="I1471" s="631">
        <v>10772.52</v>
      </c>
      <c r="J1471" s="631">
        <v>-3129.47</v>
      </c>
    </row>
    <row r="1472" spans="1:10">
      <c r="A1472" s="619">
        <f t="shared" si="22"/>
        <v>1467</v>
      </c>
      <c r="B1472" s="126" t="s">
        <v>2287</v>
      </c>
      <c r="C1472" s="625" t="s">
        <v>919</v>
      </c>
      <c r="D1472" s="620" t="s">
        <v>1045</v>
      </c>
      <c r="E1472" s="628">
        <v>27</v>
      </c>
      <c r="F1472" s="629">
        <v>41395</v>
      </c>
      <c r="G1472" s="631">
        <v>-26810.93</v>
      </c>
      <c r="H1472" s="633">
        <v>44377</v>
      </c>
      <c r="I1472" s="631">
        <v>20856.57</v>
      </c>
      <c r="J1472" s="631">
        <v>-5954.36</v>
      </c>
    </row>
    <row r="1473" spans="1:10">
      <c r="A1473" s="619">
        <f t="shared" si="22"/>
        <v>1468</v>
      </c>
      <c r="B1473" s="126" t="s">
        <v>2288</v>
      </c>
      <c r="C1473" s="625" t="s">
        <v>920</v>
      </c>
      <c r="D1473" s="620" t="s">
        <v>1045</v>
      </c>
      <c r="E1473" s="628">
        <v>20</v>
      </c>
      <c r="F1473" s="629">
        <v>41395</v>
      </c>
      <c r="G1473" s="631">
        <v>-19859.990000000002</v>
      </c>
      <c r="H1473" s="633">
        <v>44377</v>
      </c>
      <c r="I1473" s="631">
        <v>15603.32</v>
      </c>
      <c r="J1473" s="631">
        <v>-4256.67</v>
      </c>
    </row>
    <row r="1474" spans="1:10">
      <c r="A1474" s="619">
        <f t="shared" si="22"/>
        <v>1469</v>
      </c>
      <c r="B1474" s="126" t="s">
        <v>2289</v>
      </c>
      <c r="C1474" s="625" t="s">
        <v>921</v>
      </c>
      <c r="D1474" s="620" t="s">
        <v>1045</v>
      </c>
      <c r="E1474" s="628">
        <v>10</v>
      </c>
      <c r="F1474" s="629">
        <v>41395</v>
      </c>
      <c r="G1474" s="631">
        <v>-9930</v>
      </c>
      <c r="H1474" s="633">
        <v>44469</v>
      </c>
      <c r="I1474" s="631">
        <v>7723.8</v>
      </c>
      <c r="J1474" s="631">
        <v>-2206.1999999999998</v>
      </c>
    </row>
    <row r="1475" spans="1:10">
      <c r="A1475" s="619">
        <f t="shared" si="22"/>
        <v>1470</v>
      </c>
      <c r="B1475" s="126" t="s">
        <v>2290</v>
      </c>
      <c r="C1475" s="625" t="s">
        <v>922</v>
      </c>
      <c r="D1475" s="620" t="s">
        <v>1045</v>
      </c>
      <c r="E1475" s="628">
        <v>14</v>
      </c>
      <c r="F1475" s="629">
        <v>41395</v>
      </c>
      <c r="G1475" s="631">
        <v>-13901.98</v>
      </c>
      <c r="H1475" s="633">
        <v>44377</v>
      </c>
      <c r="I1475" s="631">
        <v>10750.73</v>
      </c>
      <c r="J1475" s="631">
        <v>-3151.25</v>
      </c>
    </row>
    <row r="1476" spans="1:10">
      <c r="A1476" s="619">
        <f t="shared" si="22"/>
        <v>1471</v>
      </c>
      <c r="B1476" s="126" t="s">
        <v>2291</v>
      </c>
      <c r="C1476" s="625" t="s">
        <v>909</v>
      </c>
      <c r="D1476" s="620" t="s">
        <v>1045</v>
      </c>
      <c r="E1476" s="628">
        <v>9</v>
      </c>
      <c r="F1476" s="629">
        <v>41428</v>
      </c>
      <c r="G1476" s="631">
        <v>-8937</v>
      </c>
      <c r="H1476" s="633">
        <v>44469</v>
      </c>
      <c r="I1476" s="631">
        <v>6979.44</v>
      </c>
      <c r="J1476" s="631">
        <v>-1957.56</v>
      </c>
    </row>
    <row r="1477" spans="1:10">
      <c r="A1477" s="619">
        <f t="shared" si="22"/>
        <v>1472</v>
      </c>
      <c r="B1477" s="126" t="s">
        <v>2292</v>
      </c>
      <c r="C1477" s="625" t="s">
        <v>910</v>
      </c>
      <c r="D1477" s="620" t="s">
        <v>1045</v>
      </c>
      <c r="E1477" s="628">
        <v>13</v>
      </c>
      <c r="F1477" s="629">
        <v>41428</v>
      </c>
      <c r="G1477" s="631">
        <v>-12908.97</v>
      </c>
      <c r="H1477" s="633">
        <v>44377</v>
      </c>
      <c r="I1477" s="631">
        <v>10059.67</v>
      </c>
      <c r="J1477" s="631">
        <v>-2849.3</v>
      </c>
    </row>
    <row r="1478" spans="1:10">
      <c r="A1478" s="619">
        <f t="shared" si="22"/>
        <v>1473</v>
      </c>
      <c r="B1478" s="126" t="s">
        <v>2293</v>
      </c>
      <c r="C1478" s="625" t="s">
        <v>911</v>
      </c>
      <c r="D1478" s="620" t="s">
        <v>1045</v>
      </c>
      <c r="E1478" s="628">
        <v>16</v>
      </c>
      <c r="F1478" s="629">
        <v>41428</v>
      </c>
      <c r="G1478" s="631">
        <v>-15887.95</v>
      </c>
      <c r="H1478" s="633">
        <v>44469</v>
      </c>
      <c r="I1478" s="631">
        <v>12239.86</v>
      </c>
      <c r="J1478" s="631">
        <v>-3648.09</v>
      </c>
    </row>
    <row r="1479" spans="1:10">
      <c r="A1479" s="619">
        <f t="shared" si="22"/>
        <v>1474</v>
      </c>
      <c r="B1479" s="126" t="s">
        <v>2294</v>
      </c>
      <c r="C1479" s="625" t="s">
        <v>912</v>
      </c>
      <c r="D1479" s="620" t="s">
        <v>1045</v>
      </c>
      <c r="E1479" s="628">
        <v>12</v>
      </c>
      <c r="F1479" s="629">
        <v>41428</v>
      </c>
      <c r="G1479" s="631">
        <v>-11939.63</v>
      </c>
      <c r="H1479" s="633">
        <v>44469</v>
      </c>
      <c r="I1479" s="631">
        <v>9152.5</v>
      </c>
      <c r="J1479" s="631">
        <v>-2787.13</v>
      </c>
    </row>
    <row r="1480" spans="1:10">
      <c r="A1480" s="619">
        <f t="shared" ref="A1480:A1543" si="23">A1479+1</f>
        <v>1475</v>
      </c>
      <c r="B1480" s="126" t="s">
        <v>2295</v>
      </c>
      <c r="C1480" s="625" t="s">
        <v>913</v>
      </c>
      <c r="D1480" s="620" t="s">
        <v>1045</v>
      </c>
      <c r="E1480" s="628">
        <v>3</v>
      </c>
      <c r="F1480" s="629">
        <v>41428</v>
      </c>
      <c r="G1480" s="631">
        <v>-2978.99</v>
      </c>
      <c r="H1480" s="633">
        <v>44469</v>
      </c>
      <c r="I1480" s="631">
        <v>2333.4899999999998</v>
      </c>
      <c r="J1480" s="126">
        <v>-645.5</v>
      </c>
    </row>
    <row r="1481" spans="1:10">
      <c r="A1481" s="619">
        <f t="shared" si="23"/>
        <v>1476</v>
      </c>
      <c r="B1481" s="126" t="s">
        <v>2296</v>
      </c>
      <c r="C1481" s="625" t="s">
        <v>914</v>
      </c>
      <c r="D1481" s="620" t="s">
        <v>1045</v>
      </c>
      <c r="E1481" s="628">
        <v>12</v>
      </c>
      <c r="F1481" s="629">
        <v>41428</v>
      </c>
      <c r="G1481" s="631">
        <v>-11915.96</v>
      </c>
      <c r="H1481" s="633">
        <v>44377</v>
      </c>
      <c r="I1481" s="631">
        <v>9155.7000000000007</v>
      </c>
      <c r="J1481" s="631">
        <v>-2760.26</v>
      </c>
    </row>
    <row r="1482" spans="1:10">
      <c r="A1482" s="619">
        <f t="shared" si="23"/>
        <v>1477</v>
      </c>
      <c r="B1482" s="126" t="s">
        <v>2297</v>
      </c>
      <c r="C1482" s="625" t="s">
        <v>915</v>
      </c>
      <c r="D1482" s="620" t="s">
        <v>1045</v>
      </c>
      <c r="E1482" s="628">
        <v>28</v>
      </c>
      <c r="F1482" s="629">
        <v>41428</v>
      </c>
      <c r="G1482" s="631">
        <v>-27803.93</v>
      </c>
      <c r="H1482" s="633">
        <v>44469</v>
      </c>
      <c r="I1482" s="631">
        <v>21396.78</v>
      </c>
      <c r="J1482" s="631">
        <v>-6407.15</v>
      </c>
    </row>
    <row r="1483" spans="1:10">
      <c r="A1483" s="619">
        <f t="shared" si="23"/>
        <v>1478</v>
      </c>
      <c r="B1483" s="126" t="s">
        <v>2298</v>
      </c>
      <c r="C1483" s="625" t="s">
        <v>916</v>
      </c>
      <c r="D1483" s="620" t="s">
        <v>1045</v>
      </c>
      <c r="E1483" s="628">
        <v>26</v>
      </c>
      <c r="F1483" s="629">
        <v>41428</v>
      </c>
      <c r="G1483" s="631">
        <v>-25817.93</v>
      </c>
      <c r="H1483" s="633">
        <v>44377</v>
      </c>
      <c r="I1483" s="631">
        <v>19941.78</v>
      </c>
      <c r="J1483" s="631">
        <v>-5876.15</v>
      </c>
    </row>
    <row r="1484" spans="1:10">
      <c r="A1484" s="619">
        <f t="shared" si="23"/>
        <v>1479</v>
      </c>
      <c r="B1484" s="126" t="s">
        <v>2299</v>
      </c>
      <c r="C1484" s="625" t="s">
        <v>917</v>
      </c>
      <c r="D1484" s="620" t="s">
        <v>1045</v>
      </c>
      <c r="E1484" s="628">
        <v>21</v>
      </c>
      <c r="F1484" s="629">
        <v>41428</v>
      </c>
      <c r="G1484" s="631">
        <v>-20852.900000000001</v>
      </c>
      <c r="H1484" s="633">
        <v>44377</v>
      </c>
      <c r="I1484" s="631">
        <v>16024.42</v>
      </c>
      <c r="J1484" s="631">
        <v>-4828.4799999999996</v>
      </c>
    </row>
    <row r="1485" spans="1:10">
      <c r="A1485" s="619">
        <f t="shared" si="23"/>
        <v>1480</v>
      </c>
      <c r="B1485" s="126" t="s">
        <v>2300</v>
      </c>
      <c r="C1485" s="625" t="s">
        <v>918</v>
      </c>
      <c r="D1485" s="620" t="s">
        <v>1045</v>
      </c>
      <c r="E1485" s="628">
        <v>12</v>
      </c>
      <c r="F1485" s="629">
        <v>41428</v>
      </c>
      <c r="G1485" s="631">
        <v>-11915.97</v>
      </c>
      <c r="H1485" s="633">
        <v>44377</v>
      </c>
      <c r="I1485" s="631">
        <v>9223.82</v>
      </c>
      <c r="J1485" s="631">
        <v>-2692.15</v>
      </c>
    </row>
    <row r="1486" spans="1:10">
      <c r="A1486" s="619">
        <f t="shared" si="23"/>
        <v>1481</v>
      </c>
      <c r="B1486" s="126" t="s">
        <v>2301</v>
      </c>
      <c r="C1486" s="625" t="s">
        <v>919</v>
      </c>
      <c r="D1486" s="620" t="s">
        <v>1045</v>
      </c>
      <c r="E1486" s="628">
        <v>20</v>
      </c>
      <c r="F1486" s="629">
        <v>41428</v>
      </c>
      <c r="G1486" s="631">
        <v>-19859.939999999999</v>
      </c>
      <c r="H1486" s="633">
        <v>44377</v>
      </c>
      <c r="I1486" s="631">
        <v>15097.76</v>
      </c>
      <c r="J1486" s="631">
        <v>-4762.18</v>
      </c>
    </row>
    <row r="1487" spans="1:10">
      <c r="A1487" s="619">
        <f t="shared" si="23"/>
        <v>1482</v>
      </c>
      <c r="B1487" s="126" t="s">
        <v>2302</v>
      </c>
      <c r="C1487" s="625" t="s">
        <v>920</v>
      </c>
      <c r="D1487" s="620" t="s">
        <v>1045</v>
      </c>
      <c r="E1487" s="628">
        <v>36</v>
      </c>
      <c r="F1487" s="629">
        <v>41428</v>
      </c>
      <c r="G1487" s="631">
        <v>-35747.85</v>
      </c>
      <c r="H1487" s="633">
        <v>44377</v>
      </c>
      <c r="I1487" s="631">
        <v>27157.119999999999</v>
      </c>
      <c r="J1487" s="631">
        <v>-8590.73</v>
      </c>
    </row>
    <row r="1488" spans="1:10">
      <c r="A1488" s="619">
        <f t="shared" si="23"/>
        <v>1483</v>
      </c>
      <c r="B1488" s="126" t="s">
        <v>2303</v>
      </c>
      <c r="C1488" s="625" t="s">
        <v>921</v>
      </c>
      <c r="D1488" s="620" t="s">
        <v>1045</v>
      </c>
      <c r="E1488" s="628">
        <v>23</v>
      </c>
      <c r="F1488" s="629">
        <v>41429</v>
      </c>
      <c r="G1488" s="631">
        <v>-22838.959999999999</v>
      </c>
      <c r="H1488" s="633">
        <v>44377</v>
      </c>
      <c r="I1488" s="631">
        <v>17581.04</v>
      </c>
      <c r="J1488" s="631">
        <v>-5257.92</v>
      </c>
    </row>
    <row r="1489" spans="1:10">
      <c r="A1489" s="619">
        <f t="shared" si="23"/>
        <v>1484</v>
      </c>
      <c r="B1489" s="126" t="s">
        <v>2304</v>
      </c>
      <c r="C1489" s="625" t="s">
        <v>922</v>
      </c>
      <c r="D1489" s="620" t="s">
        <v>1045</v>
      </c>
      <c r="E1489" s="628">
        <v>16</v>
      </c>
      <c r="F1489" s="629">
        <v>41428</v>
      </c>
      <c r="G1489" s="631">
        <v>-15887.96</v>
      </c>
      <c r="H1489" s="633">
        <v>44377</v>
      </c>
      <c r="I1489" s="631">
        <v>12127.72</v>
      </c>
      <c r="J1489" s="631">
        <v>-3760.24</v>
      </c>
    </row>
    <row r="1490" spans="1:10">
      <c r="A1490" s="619">
        <f t="shared" si="23"/>
        <v>1485</v>
      </c>
      <c r="B1490" s="126" t="s">
        <v>2305</v>
      </c>
      <c r="C1490" s="625" t="s">
        <v>909</v>
      </c>
      <c r="D1490" s="620" t="s">
        <v>1045</v>
      </c>
      <c r="E1490" s="628">
        <v>11</v>
      </c>
      <c r="F1490" s="629">
        <v>41457</v>
      </c>
      <c r="G1490" s="631">
        <v>-10923</v>
      </c>
      <c r="H1490" s="633">
        <v>44469</v>
      </c>
      <c r="I1490" s="631">
        <v>8303.2900000000009</v>
      </c>
      <c r="J1490" s="631">
        <v>-2619.71</v>
      </c>
    </row>
    <row r="1491" spans="1:10">
      <c r="A1491" s="619">
        <f t="shared" si="23"/>
        <v>1486</v>
      </c>
      <c r="B1491" s="126" t="s">
        <v>2306</v>
      </c>
      <c r="C1491" s="625" t="s">
        <v>910</v>
      </c>
      <c r="D1491" s="620" t="s">
        <v>1045</v>
      </c>
      <c r="E1491" s="628">
        <v>21</v>
      </c>
      <c r="F1491" s="629">
        <v>41457</v>
      </c>
      <c r="G1491" s="631">
        <v>-20852.98</v>
      </c>
      <c r="H1491" s="633">
        <v>44377</v>
      </c>
      <c r="I1491" s="631">
        <v>15932.21</v>
      </c>
      <c r="J1491" s="631">
        <v>-4920.7700000000004</v>
      </c>
    </row>
    <row r="1492" spans="1:10">
      <c r="A1492" s="619">
        <f t="shared" si="23"/>
        <v>1487</v>
      </c>
      <c r="B1492" s="126" t="s">
        <v>2307</v>
      </c>
      <c r="C1492" s="625" t="s">
        <v>911</v>
      </c>
      <c r="D1492" s="620" t="s">
        <v>1045</v>
      </c>
      <c r="E1492" s="628">
        <v>7</v>
      </c>
      <c r="F1492" s="629">
        <v>41457</v>
      </c>
      <c r="G1492" s="631">
        <v>-6951</v>
      </c>
      <c r="H1492" s="633">
        <v>44469</v>
      </c>
      <c r="I1492" s="631">
        <v>5230.03</v>
      </c>
      <c r="J1492" s="631">
        <v>-1720.97</v>
      </c>
    </row>
    <row r="1493" spans="1:10">
      <c r="A1493" s="619">
        <f t="shared" si="23"/>
        <v>1488</v>
      </c>
      <c r="B1493" s="126" t="s">
        <v>2308</v>
      </c>
      <c r="C1493" s="625" t="s">
        <v>912</v>
      </c>
      <c r="D1493" s="620" t="s">
        <v>1045</v>
      </c>
      <c r="E1493" s="628">
        <v>6</v>
      </c>
      <c r="F1493" s="629">
        <v>41457</v>
      </c>
      <c r="G1493" s="631">
        <v>-5958</v>
      </c>
      <c r="H1493" s="633">
        <v>44469</v>
      </c>
      <c r="I1493" s="631">
        <v>4578.2</v>
      </c>
      <c r="J1493" s="631">
        <v>-1379.8</v>
      </c>
    </row>
    <row r="1494" spans="1:10">
      <c r="A1494" s="619">
        <f t="shared" si="23"/>
        <v>1489</v>
      </c>
      <c r="B1494" s="126" t="s">
        <v>2309</v>
      </c>
      <c r="C1494" s="625" t="s">
        <v>913</v>
      </c>
      <c r="D1494" s="620" t="s">
        <v>1045</v>
      </c>
      <c r="E1494" s="628">
        <v>4</v>
      </c>
      <c r="F1494" s="629">
        <v>41457</v>
      </c>
      <c r="G1494" s="631">
        <v>-3972</v>
      </c>
      <c r="H1494" s="633">
        <v>44561</v>
      </c>
      <c r="I1494" s="631">
        <v>3096.52</v>
      </c>
      <c r="J1494" s="126">
        <v>-875.48</v>
      </c>
    </row>
    <row r="1495" spans="1:10">
      <c r="A1495" s="619">
        <f t="shared" si="23"/>
        <v>1490</v>
      </c>
      <c r="B1495" s="126" t="s">
        <v>2310</v>
      </c>
      <c r="C1495" s="625" t="s">
        <v>914</v>
      </c>
      <c r="D1495" s="620" t="s">
        <v>1045</v>
      </c>
      <c r="E1495" s="628">
        <v>15</v>
      </c>
      <c r="F1495" s="629">
        <v>41456</v>
      </c>
      <c r="G1495" s="631">
        <v>-14895</v>
      </c>
      <c r="H1495" s="633">
        <v>44469</v>
      </c>
      <c r="I1495" s="631">
        <v>11449</v>
      </c>
      <c r="J1495" s="631">
        <v>-3446</v>
      </c>
    </row>
    <row r="1496" spans="1:10">
      <c r="A1496" s="619">
        <f t="shared" si="23"/>
        <v>1491</v>
      </c>
      <c r="B1496" s="126" t="s">
        <v>2311</v>
      </c>
      <c r="C1496" s="625" t="s">
        <v>915</v>
      </c>
      <c r="D1496" s="620" t="s">
        <v>1045</v>
      </c>
      <c r="E1496" s="628">
        <v>36</v>
      </c>
      <c r="F1496" s="629">
        <v>41456</v>
      </c>
      <c r="G1496" s="631">
        <v>-35747.97</v>
      </c>
      <c r="H1496" s="633">
        <v>44377</v>
      </c>
      <c r="I1496" s="631">
        <v>27031.62</v>
      </c>
      <c r="J1496" s="631">
        <v>-8716.35</v>
      </c>
    </row>
    <row r="1497" spans="1:10">
      <c r="A1497" s="619">
        <f t="shared" si="23"/>
        <v>1492</v>
      </c>
      <c r="B1497" s="126" t="s">
        <v>2312</v>
      </c>
      <c r="C1497" s="625" t="s">
        <v>916</v>
      </c>
      <c r="D1497" s="620" t="s">
        <v>1045</v>
      </c>
      <c r="E1497" s="628">
        <v>28</v>
      </c>
      <c r="F1497" s="629">
        <v>41456</v>
      </c>
      <c r="G1497" s="631">
        <v>-27803.96</v>
      </c>
      <c r="H1497" s="633">
        <v>44377</v>
      </c>
      <c r="I1497" s="631">
        <v>21081.56</v>
      </c>
      <c r="J1497" s="631">
        <v>-6722.4</v>
      </c>
    </row>
    <row r="1498" spans="1:10">
      <c r="A1498" s="619">
        <f t="shared" si="23"/>
        <v>1493</v>
      </c>
      <c r="B1498" s="126" t="s">
        <v>2313</v>
      </c>
      <c r="C1498" s="625" t="s">
        <v>917</v>
      </c>
      <c r="D1498" s="620" t="s">
        <v>1045</v>
      </c>
      <c r="E1498" s="628">
        <v>43</v>
      </c>
      <c r="F1498" s="629">
        <v>41459</v>
      </c>
      <c r="G1498" s="631">
        <v>-42698.96</v>
      </c>
      <c r="H1498" s="633">
        <v>44377</v>
      </c>
      <c r="I1498" s="631">
        <v>32208.76</v>
      </c>
      <c r="J1498" s="631">
        <v>-10490.2</v>
      </c>
    </row>
    <row r="1499" spans="1:10">
      <c r="A1499" s="619">
        <f t="shared" si="23"/>
        <v>1494</v>
      </c>
      <c r="B1499" s="126" t="s">
        <v>2314</v>
      </c>
      <c r="C1499" s="625" t="s">
        <v>918</v>
      </c>
      <c r="D1499" s="620" t="s">
        <v>1045</v>
      </c>
      <c r="E1499" s="628">
        <v>20</v>
      </c>
      <c r="F1499" s="629">
        <v>41456</v>
      </c>
      <c r="G1499" s="631">
        <v>-19859.98</v>
      </c>
      <c r="H1499" s="633">
        <v>44377</v>
      </c>
      <c r="I1499" s="631">
        <v>15242.73</v>
      </c>
      <c r="J1499" s="631">
        <v>-4617.25</v>
      </c>
    </row>
    <row r="1500" spans="1:10">
      <c r="A1500" s="619">
        <f t="shared" si="23"/>
        <v>1495</v>
      </c>
      <c r="B1500" s="126" t="s">
        <v>2315</v>
      </c>
      <c r="C1500" s="625" t="s">
        <v>919</v>
      </c>
      <c r="D1500" s="620" t="s">
        <v>1045</v>
      </c>
      <c r="E1500" s="628">
        <v>21</v>
      </c>
      <c r="F1500" s="629">
        <v>41456</v>
      </c>
      <c r="G1500" s="631">
        <v>-20853</v>
      </c>
      <c r="H1500" s="633">
        <v>44469</v>
      </c>
      <c r="I1500" s="631">
        <v>15739.34</v>
      </c>
      <c r="J1500" s="631">
        <v>-5113.66</v>
      </c>
    </row>
    <row r="1501" spans="1:10">
      <c r="A1501" s="619">
        <f t="shared" si="23"/>
        <v>1496</v>
      </c>
      <c r="B1501" s="126" t="s">
        <v>2316</v>
      </c>
      <c r="C1501" s="625" t="s">
        <v>920</v>
      </c>
      <c r="D1501" s="620" t="s">
        <v>1045</v>
      </c>
      <c r="E1501" s="628">
        <v>30</v>
      </c>
      <c r="F1501" s="629">
        <v>41456</v>
      </c>
      <c r="G1501" s="631">
        <v>-29789.96</v>
      </c>
      <c r="H1501" s="633">
        <v>44377</v>
      </c>
      <c r="I1501" s="631">
        <v>22740.79</v>
      </c>
      <c r="J1501" s="631">
        <v>-7049.17</v>
      </c>
    </row>
    <row r="1502" spans="1:10">
      <c r="A1502" s="619">
        <f t="shared" si="23"/>
        <v>1497</v>
      </c>
      <c r="B1502" s="126" t="s">
        <v>2317</v>
      </c>
      <c r="C1502" s="625" t="s">
        <v>921</v>
      </c>
      <c r="D1502" s="620" t="s">
        <v>1045</v>
      </c>
      <c r="E1502" s="628">
        <v>33</v>
      </c>
      <c r="F1502" s="629">
        <v>41456</v>
      </c>
      <c r="G1502" s="631">
        <v>-32769</v>
      </c>
      <c r="H1502" s="633">
        <v>44469</v>
      </c>
      <c r="I1502" s="631">
        <v>24854.73</v>
      </c>
      <c r="J1502" s="631">
        <v>-7914.27</v>
      </c>
    </row>
    <row r="1503" spans="1:10">
      <c r="A1503" s="619">
        <f t="shared" si="23"/>
        <v>1498</v>
      </c>
      <c r="B1503" s="126" t="s">
        <v>2318</v>
      </c>
      <c r="C1503" s="625" t="s">
        <v>922</v>
      </c>
      <c r="D1503" s="620" t="s">
        <v>1045</v>
      </c>
      <c r="E1503" s="628">
        <v>9</v>
      </c>
      <c r="F1503" s="629">
        <v>41456</v>
      </c>
      <c r="G1503" s="631">
        <v>-8937</v>
      </c>
      <c r="H1503" s="633">
        <v>44469</v>
      </c>
      <c r="I1503" s="631">
        <v>6803.15</v>
      </c>
      <c r="J1503" s="631">
        <v>-2133.85</v>
      </c>
    </row>
    <row r="1504" spans="1:10">
      <c r="A1504" s="619">
        <f t="shared" si="23"/>
        <v>1499</v>
      </c>
      <c r="B1504" s="126" t="s">
        <v>2319</v>
      </c>
      <c r="C1504" s="625" t="s">
        <v>910</v>
      </c>
      <c r="D1504" s="620" t="s">
        <v>1045</v>
      </c>
      <c r="E1504" s="628">
        <v>16</v>
      </c>
      <c r="F1504" s="629">
        <v>41488</v>
      </c>
      <c r="G1504" s="631">
        <v>-15887.98</v>
      </c>
      <c r="H1504" s="633">
        <v>44377</v>
      </c>
      <c r="I1504" s="631">
        <v>11946.48</v>
      </c>
      <c r="J1504" s="631">
        <v>-3941.5</v>
      </c>
    </row>
    <row r="1505" spans="1:10">
      <c r="A1505" s="619">
        <f t="shared" si="23"/>
        <v>1500</v>
      </c>
      <c r="B1505" s="126" t="s">
        <v>2320</v>
      </c>
      <c r="C1505" s="625" t="s">
        <v>911</v>
      </c>
      <c r="D1505" s="620" t="s">
        <v>1045</v>
      </c>
      <c r="E1505" s="628">
        <v>5</v>
      </c>
      <c r="F1505" s="629">
        <v>41487</v>
      </c>
      <c r="G1505" s="631">
        <v>-4965</v>
      </c>
      <c r="H1505" s="633">
        <v>44561</v>
      </c>
      <c r="I1505" s="631">
        <v>3821.49</v>
      </c>
      <c r="J1505" s="631">
        <v>-1143.51</v>
      </c>
    </row>
    <row r="1506" spans="1:10">
      <c r="A1506" s="619">
        <f t="shared" si="23"/>
        <v>1501</v>
      </c>
      <c r="B1506" s="126" t="s">
        <v>2321</v>
      </c>
      <c r="C1506" s="625" t="s">
        <v>912</v>
      </c>
      <c r="D1506" s="620" t="s">
        <v>1045</v>
      </c>
      <c r="E1506" s="628">
        <v>4</v>
      </c>
      <c r="F1506" s="629">
        <v>41487</v>
      </c>
      <c r="G1506" s="631">
        <v>-3971.97</v>
      </c>
      <c r="H1506" s="633">
        <v>44469</v>
      </c>
      <c r="I1506" s="631">
        <v>2999.37</v>
      </c>
      <c r="J1506" s="126">
        <v>-972.6</v>
      </c>
    </row>
    <row r="1507" spans="1:10">
      <c r="A1507" s="619">
        <f t="shared" si="23"/>
        <v>1502</v>
      </c>
      <c r="B1507" s="126" t="s">
        <v>2322</v>
      </c>
      <c r="C1507" s="625" t="s">
        <v>913</v>
      </c>
      <c r="D1507" s="620" t="s">
        <v>1045</v>
      </c>
      <c r="E1507" s="628">
        <v>3</v>
      </c>
      <c r="F1507" s="629">
        <v>41487</v>
      </c>
      <c r="G1507" s="631">
        <v>-2979</v>
      </c>
      <c r="H1507" s="633">
        <v>44469</v>
      </c>
      <c r="I1507" s="631">
        <v>2221.38</v>
      </c>
      <c r="J1507" s="126">
        <v>-757.62</v>
      </c>
    </row>
    <row r="1508" spans="1:10">
      <c r="A1508" s="619">
        <f t="shared" si="23"/>
        <v>1503</v>
      </c>
      <c r="B1508" s="126" t="s">
        <v>2323</v>
      </c>
      <c r="C1508" s="625" t="s">
        <v>914</v>
      </c>
      <c r="D1508" s="620" t="s">
        <v>1045</v>
      </c>
      <c r="E1508" s="628">
        <v>24</v>
      </c>
      <c r="F1508" s="629">
        <v>41487</v>
      </c>
      <c r="G1508" s="631">
        <v>-23831.96</v>
      </c>
      <c r="H1508" s="633">
        <v>44377</v>
      </c>
      <c r="I1508" s="631">
        <v>17812.52</v>
      </c>
      <c r="J1508" s="631">
        <v>-6019.44</v>
      </c>
    </row>
    <row r="1509" spans="1:10">
      <c r="A1509" s="619">
        <f t="shared" si="23"/>
        <v>1504</v>
      </c>
      <c r="B1509" s="126" t="s">
        <v>2324</v>
      </c>
      <c r="C1509" s="625" t="s">
        <v>915</v>
      </c>
      <c r="D1509" s="620" t="s">
        <v>1045</v>
      </c>
      <c r="E1509" s="628">
        <v>34</v>
      </c>
      <c r="F1509" s="629">
        <v>41487</v>
      </c>
      <c r="G1509" s="631">
        <v>-33761.97</v>
      </c>
      <c r="H1509" s="633">
        <v>44377</v>
      </c>
      <c r="I1509" s="631">
        <v>25478.76</v>
      </c>
      <c r="J1509" s="631">
        <v>-8283.2099999999991</v>
      </c>
    </row>
    <row r="1510" spans="1:10">
      <c r="A1510" s="619">
        <f t="shared" si="23"/>
        <v>1505</v>
      </c>
      <c r="B1510" s="126" t="s">
        <v>2325</v>
      </c>
      <c r="C1510" s="625" t="s">
        <v>916</v>
      </c>
      <c r="D1510" s="620" t="s">
        <v>1045</v>
      </c>
      <c r="E1510" s="628">
        <v>24</v>
      </c>
      <c r="F1510" s="629">
        <v>41487</v>
      </c>
      <c r="G1510" s="631">
        <v>-23831.99</v>
      </c>
      <c r="H1510" s="633">
        <v>44469</v>
      </c>
      <c r="I1510" s="631">
        <v>18148.23</v>
      </c>
      <c r="J1510" s="631">
        <v>-5683.76</v>
      </c>
    </row>
    <row r="1511" spans="1:10">
      <c r="A1511" s="619">
        <f t="shared" si="23"/>
        <v>1506</v>
      </c>
      <c r="B1511" s="126" t="s">
        <v>2326</v>
      </c>
      <c r="C1511" s="625" t="s">
        <v>917</v>
      </c>
      <c r="D1511" s="620" t="s">
        <v>1045</v>
      </c>
      <c r="E1511" s="628">
        <v>23</v>
      </c>
      <c r="F1511" s="629">
        <v>41487</v>
      </c>
      <c r="G1511" s="631">
        <v>-22838.97</v>
      </c>
      <c r="H1511" s="633">
        <v>44377</v>
      </c>
      <c r="I1511" s="631">
        <v>17192.439999999999</v>
      </c>
      <c r="J1511" s="631">
        <v>-5646.53</v>
      </c>
    </row>
    <row r="1512" spans="1:10">
      <c r="A1512" s="619">
        <f t="shared" si="23"/>
        <v>1507</v>
      </c>
      <c r="B1512" s="126" t="s">
        <v>2327</v>
      </c>
      <c r="C1512" s="625" t="s">
        <v>918</v>
      </c>
      <c r="D1512" s="620" t="s">
        <v>1045</v>
      </c>
      <c r="E1512" s="628">
        <v>8</v>
      </c>
      <c r="F1512" s="629">
        <v>41487</v>
      </c>
      <c r="G1512" s="631">
        <v>-7943.99</v>
      </c>
      <c r="H1512" s="633">
        <v>44469</v>
      </c>
      <c r="I1512" s="631">
        <v>5975.53</v>
      </c>
      <c r="J1512" s="631">
        <v>-1968.46</v>
      </c>
    </row>
    <row r="1513" spans="1:10">
      <c r="A1513" s="619">
        <f t="shared" si="23"/>
        <v>1508</v>
      </c>
      <c r="B1513" s="126" t="s">
        <v>2328</v>
      </c>
      <c r="C1513" s="625" t="s">
        <v>919</v>
      </c>
      <c r="D1513" s="620" t="s">
        <v>1045</v>
      </c>
      <c r="E1513" s="628">
        <v>32</v>
      </c>
      <c r="F1513" s="629">
        <v>41487</v>
      </c>
      <c r="G1513" s="631">
        <v>-31775.95</v>
      </c>
      <c r="H1513" s="633">
        <v>44377</v>
      </c>
      <c r="I1513" s="631">
        <v>23813.05</v>
      </c>
      <c r="J1513" s="631">
        <v>-7962.9</v>
      </c>
    </row>
    <row r="1514" spans="1:10">
      <c r="A1514" s="619">
        <f t="shared" si="23"/>
        <v>1509</v>
      </c>
      <c r="B1514" s="126" t="s">
        <v>2329</v>
      </c>
      <c r="C1514" s="625" t="s">
        <v>920</v>
      </c>
      <c r="D1514" s="620" t="s">
        <v>1045</v>
      </c>
      <c r="E1514" s="628">
        <v>35</v>
      </c>
      <c r="F1514" s="629">
        <v>41487</v>
      </c>
      <c r="G1514" s="631">
        <v>-34754.980000000003</v>
      </c>
      <c r="H1514" s="633">
        <v>44377</v>
      </c>
      <c r="I1514" s="631">
        <v>26343.94</v>
      </c>
      <c r="J1514" s="631">
        <v>-8411.0400000000009</v>
      </c>
    </row>
    <row r="1515" spans="1:10">
      <c r="A1515" s="619">
        <f t="shared" si="23"/>
        <v>1510</v>
      </c>
      <c r="B1515" s="126" t="s">
        <v>2330</v>
      </c>
      <c r="C1515" s="625" t="s">
        <v>921</v>
      </c>
      <c r="D1515" s="620" t="s">
        <v>1045</v>
      </c>
      <c r="E1515" s="628">
        <v>18</v>
      </c>
      <c r="F1515" s="629">
        <v>41487</v>
      </c>
      <c r="G1515" s="631">
        <v>-17873.96</v>
      </c>
      <c r="H1515" s="633">
        <v>44469</v>
      </c>
      <c r="I1515" s="631">
        <v>13528.63</v>
      </c>
      <c r="J1515" s="631">
        <v>-4345.33</v>
      </c>
    </row>
    <row r="1516" spans="1:10">
      <c r="A1516" s="619">
        <f t="shared" si="23"/>
        <v>1511</v>
      </c>
      <c r="B1516" s="126" t="s">
        <v>2331</v>
      </c>
      <c r="C1516" s="625" t="s">
        <v>922</v>
      </c>
      <c r="D1516" s="620" t="s">
        <v>1045</v>
      </c>
      <c r="E1516" s="628">
        <v>15</v>
      </c>
      <c r="F1516" s="629">
        <v>41488</v>
      </c>
      <c r="G1516" s="631">
        <v>-14894.99</v>
      </c>
      <c r="H1516" s="633">
        <v>44377</v>
      </c>
      <c r="I1516" s="631">
        <v>11214.26</v>
      </c>
      <c r="J1516" s="631">
        <v>-3680.73</v>
      </c>
    </row>
    <row r="1517" spans="1:10">
      <c r="A1517" s="619">
        <f t="shared" si="23"/>
        <v>1512</v>
      </c>
      <c r="B1517" s="126" t="s">
        <v>2332</v>
      </c>
      <c r="C1517" s="625" t="s">
        <v>909</v>
      </c>
      <c r="D1517" s="620" t="s">
        <v>1045</v>
      </c>
      <c r="E1517" s="628">
        <v>2</v>
      </c>
      <c r="F1517" s="629">
        <v>41534</v>
      </c>
      <c r="G1517" s="631">
        <v>-1985.98</v>
      </c>
      <c r="H1517" s="633">
        <v>44469</v>
      </c>
      <c r="I1517" s="631">
        <v>1485.92</v>
      </c>
      <c r="J1517" s="126">
        <v>-500.06</v>
      </c>
    </row>
    <row r="1518" spans="1:10">
      <c r="A1518" s="619">
        <f t="shared" si="23"/>
        <v>1513</v>
      </c>
      <c r="B1518" s="126" t="s">
        <v>2333</v>
      </c>
      <c r="C1518" s="625" t="s">
        <v>910</v>
      </c>
      <c r="D1518" s="620" t="s">
        <v>1045</v>
      </c>
      <c r="E1518" s="628">
        <v>19</v>
      </c>
      <c r="F1518" s="629">
        <v>41519</v>
      </c>
      <c r="G1518" s="631">
        <v>-18866.96</v>
      </c>
      <c r="H1518" s="633">
        <v>44377</v>
      </c>
      <c r="I1518" s="631">
        <v>14192.11</v>
      </c>
      <c r="J1518" s="631">
        <v>-4674.8500000000004</v>
      </c>
    </row>
    <row r="1519" spans="1:10">
      <c r="A1519" s="619">
        <f t="shared" si="23"/>
        <v>1514</v>
      </c>
      <c r="B1519" s="126" t="s">
        <v>2334</v>
      </c>
      <c r="C1519" s="625" t="s">
        <v>911</v>
      </c>
      <c r="D1519" s="620" t="s">
        <v>1045</v>
      </c>
      <c r="E1519" s="628">
        <v>21</v>
      </c>
      <c r="F1519" s="629">
        <v>41519</v>
      </c>
      <c r="G1519" s="631">
        <v>-20852.98</v>
      </c>
      <c r="H1519" s="633">
        <v>44469</v>
      </c>
      <c r="I1519" s="631">
        <v>15531.53</v>
      </c>
      <c r="J1519" s="631">
        <v>-5321.45</v>
      </c>
    </row>
    <row r="1520" spans="1:10">
      <c r="A1520" s="619">
        <f t="shared" si="23"/>
        <v>1515</v>
      </c>
      <c r="B1520" s="126" t="s">
        <v>2335</v>
      </c>
      <c r="C1520" s="625" t="s">
        <v>912</v>
      </c>
      <c r="D1520" s="620" t="s">
        <v>1045</v>
      </c>
      <c r="E1520" s="628">
        <v>9</v>
      </c>
      <c r="F1520" s="629">
        <v>41519</v>
      </c>
      <c r="G1520" s="631">
        <v>-8937</v>
      </c>
      <c r="H1520" s="633">
        <v>44469</v>
      </c>
      <c r="I1520" s="631">
        <v>6723.2</v>
      </c>
      <c r="J1520" s="631">
        <v>-2213.8000000000002</v>
      </c>
    </row>
    <row r="1521" spans="1:10">
      <c r="A1521" s="619">
        <f t="shared" si="23"/>
        <v>1516</v>
      </c>
      <c r="B1521" s="126" t="s">
        <v>2336</v>
      </c>
      <c r="C1521" s="625" t="s">
        <v>913</v>
      </c>
      <c r="D1521" s="620" t="s">
        <v>1045</v>
      </c>
      <c r="E1521" s="628">
        <v>5</v>
      </c>
      <c r="F1521" s="629">
        <v>41519</v>
      </c>
      <c r="G1521" s="631">
        <v>-4964.9799999999996</v>
      </c>
      <c r="H1521" s="633">
        <v>44469</v>
      </c>
      <c r="I1521" s="631">
        <v>3757.35</v>
      </c>
      <c r="J1521" s="631">
        <v>-1207.6300000000001</v>
      </c>
    </row>
    <row r="1522" spans="1:10">
      <c r="A1522" s="619">
        <f t="shared" si="23"/>
        <v>1517</v>
      </c>
      <c r="B1522" s="126" t="s">
        <v>2337</v>
      </c>
      <c r="C1522" s="625" t="s">
        <v>914</v>
      </c>
      <c r="D1522" s="620" t="s">
        <v>1045</v>
      </c>
      <c r="E1522" s="628">
        <v>11</v>
      </c>
      <c r="F1522" s="629">
        <v>41519</v>
      </c>
      <c r="G1522" s="631">
        <v>-10922.97</v>
      </c>
      <c r="H1522" s="633">
        <v>44377</v>
      </c>
      <c r="I1522" s="631">
        <v>8172.29</v>
      </c>
      <c r="J1522" s="631">
        <v>-2750.68</v>
      </c>
    </row>
    <row r="1523" spans="1:10">
      <c r="A1523" s="619">
        <f t="shared" si="23"/>
        <v>1518</v>
      </c>
      <c r="B1523" s="126" t="s">
        <v>2338</v>
      </c>
      <c r="C1523" s="625" t="s">
        <v>915</v>
      </c>
      <c r="D1523" s="620" t="s">
        <v>1045</v>
      </c>
      <c r="E1523" s="628">
        <v>31</v>
      </c>
      <c r="F1523" s="629">
        <v>41519</v>
      </c>
      <c r="G1523" s="631">
        <v>-30782.93</v>
      </c>
      <c r="H1523" s="633">
        <v>44377</v>
      </c>
      <c r="I1523" s="631">
        <v>23088.87</v>
      </c>
      <c r="J1523" s="631">
        <v>-7694.06</v>
      </c>
    </row>
    <row r="1524" spans="1:10">
      <c r="A1524" s="619">
        <f t="shared" si="23"/>
        <v>1519</v>
      </c>
      <c r="B1524" s="126" t="s">
        <v>2339</v>
      </c>
      <c r="C1524" s="625" t="s">
        <v>916</v>
      </c>
      <c r="D1524" s="620" t="s">
        <v>1045</v>
      </c>
      <c r="E1524" s="628">
        <v>26</v>
      </c>
      <c r="F1524" s="629">
        <v>41519</v>
      </c>
      <c r="G1524" s="631">
        <v>-25817.93</v>
      </c>
      <c r="H1524" s="633">
        <v>44377</v>
      </c>
      <c r="I1524" s="631">
        <v>19199.259999999998</v>
      </c>
      <c r="J1524" s="631">
        <v>-6618.67</v>
      </c>
    </row>
    <row r="1525" spans="1:10">
      <c r="A1525" s="619">
        <f t="shared" si="23"/>
        <v>1520</v>
      </c>
      <c r="B1525" s="126" t="s">
        <v>2340</v>
      </c>
      <c r="C1525" s="625" t="s">
        <v>917</v>
      </c>
      <c r="D1525" s="620" t="s">
        <v>1045</v>
      </c>
      <c r="E1525" s="628">
        <v>23</v>
      </c>
      <c r="F1525" s="629">
        <v>41519</v>
      </c>
      <c r="G1525" s="631">
        <v>-22838.9</v>
      </c>
      <c r="H1525" s="633">
        <v>44377</v>
      </c>
      <c r="I1525" s="631">
        <v>16891.03</v>
      </c>
      <c r="J1525" s="631">
        <v>-5947.87</v>
      </c>
    </row>
    <row r="1526" spans="1:10">
      <c r="A1526" s="619">
        <f t="shared" si="23"/>
        <v>1521</v>
      </c>
      <c r="B1526" s="126" t="s">
        <v>2341</v>
      </c>
      <c r="C1526" s="625" t="s">
        <v>918</v>
      </c>
      <c r="D1526" s="620" t="s">
        <v>1045</v>
      </c>
      <c r="E1526" s="628">
        <v>23</v>
      </c>
      <c r="F1526" s="629">
        <v>41519</v>
      </c>
      <c r="G1526" s="631">
        <v>-22838.94</v>
      </c>
      <c r="H1526" s="633">
        <v>44377</v>
      </c>
      <c r="I1526" s="631">
        <v>16958.36</v>
      </c>
      <c r="J1526" s="631">
        <v>-5880.58</v>
      </c>
    </row>
    <row r="1527" spans="1:10">
      <c r="A1527" s="619">
        <f t="shared" si="23"/>
        <v>1522</v>
      </c>
      <c r="B1527" s="126" t="s">
        <v>2342</v>
      </c>
      <c r="C1527" s="625" t="s">
        <v>919</v>
      </c>
      <c r="D1527" s="620" t="s">
        <v>1045</v>
      </c>
      <c r="E1527" s="628">
        <v>35</v>
      </c>
      <c r="F1527" s="629">
        <v>41519</v>
      </c>
      <c r="G1527" s="631">
        <v>-34754.9</v>
      </c>
      <c r="H1527" s="633">
        <v>44377</v>
      </c>
      <c r="I1527" s="631">
        <v>25698.61</v>
      </c>
      <c r="J1527" s="631">
        <v>-9056.2900000000009</v>
      </c>
    </row>
    <row r="1528" spans="1:10">
      <c r="A1528" s="619">
        <f t="shared" si="23"/>
        <v>1523</v>
      </c>
      <c r="B1528" s="126" t="s">
        <v>2343</v>
      </c>
      <c r="C1528" s="625" t="s">
        <v>920</v>
      </c>
      <c r="D1528" s="620" t="s">
        <v>1045</v>
      </c>
      <c r="E1528" s="628">
        <v>21</v>
      </c>
      <c r="F1528" s="629">
        <v>41519</v>
      </c>
      <c r="G1528" s="631">
        <v>-20852.96</v>
      </c>
      <c r="H1528" s="633">
        <v>44469</v>
      </c>
      <c r="I1528" s="631">
        <v>15621.4</v>
      </c>
      <c r="J1528" s="631">
        <v>-5231.5600000000004</v>
      </c>
    </row>
    <row r="1529" spans="1:10">
      <c r="A1529" s="619">
        <f t="shared" si="23"/>
        <v>1524</v>
      </c>
      <c r="B1529" s="126" t="s">
        <v>2344</v>
      </c>
      <c r="C1529" s="625" t="s">
        <v>921</v>
      </c>
      <c r="D1529" s="620" t="s">
        <v>1045</v>
      </c>
      <c r="E1529" s="628">
        <v>22</v>
      </c>
      <c r="F1529" s="629">
        <v>41519</v>
      </c>
      <c r="G1529" s="631">
        <v>-21845.98</v>
      </c>
      <c r="H1529" s="633">
        <v>44469</v>
      </c>
      <c r="I1529" s="631">
        <v>16411.72</v>
      </c>
      <c r="J1529" s="631">
        <v>-5434.26</v>
      </c>
    </row>
    <row r="1530" spans="1:10">
      <c r="A1530" s="619">
        <f t="shared" si="23"/>
        <v>1525</v>
      </c>
      <c r="B1530" s="126" t="s">
        <v>2345</v>
      </c>
      <c r="C1530" s="625" t="s">
        <v>922</v>
      </c>
      <c r="D1530" s="620" t="s">
        <v>1045</v>
      </c>
      <c r="E1530" s="628">
        <v>16</v>
      </c>
      <c r="F1530" s="629">
        <v>41519</v>
      </c>
      <c r="G1530" s="631">
        <v>-15887.92</v>
      </c>
      <c r="H1530" s="633">
        <v>44469</v>
      </c>
      <c r="I1530" s="631">
        <v>11841.48</v>
      </c>
      <c r="J1530" s="631">
        <v>-4046.44</v>
      </c>
    </row>
    <row r="1531" spans="1:10">
      <c r="A1531" s="619">
        <f t="shared" si="23"/>
        <v>1526</v>
      </c>
      <c r="B1531" s="126" t="s">
        <v>2346</v>
      </c>
      <c r="C1531" s="625" t="s">
        <v>909</v>
      </c>
      <c r="D1531" s="620" t="s">
        <v>1045</v>
      </c>
      <c r="E1531" s="628">
        <v>5</v>
      </c>
      <c r="F1531" s="629">
        <v>41548</v>
      </c>
      <c r="G1531" s="631">
        <v>-4964.96</v>
      </c>
      <c r="H1531" s="633">
        <v>44377</v>
      </c>
      <c r="I1531" s="631">
        <v>3585.93</v>
      </c>
      <c r="J1531" s="631">
        <v>-1379.03</v>
      </c>
    </row>
    <row r="1532" spans="1:10">
      <c r="A1532" s="619">
        <f t="shared" si="23"/>
        <v>1527</v>
      </c>
      <c r="B1532" s="126" t="s">
        <v>2347</v>
      </c>
      <c r="C1532" s="625" t="s">
        <v>910</v>
      </c>
      <c r="D1532" s="620" t="s">
        <v>1045</v>
      </c>
      <c r="E1532" s="628">
        <v>10</v>
      </c>
      <c r="F1532" s="629">
        <v>41548</v>
      </c>
      <c r="G1532" s="631">
        <v>-9929.93</v>
      </c>
      <c r="H1532" s="633">
        <v>44377</v>
      </c>
      <c r="I1532" s="631">
        <v>7395.65</v>
      </c>
      <c r="J1532" s="631">
        <v>-2534.2800000000002</v>
      </c>
    </row>
    <row r="1533" spans="1:10">
      <c r="A1533" s="619">
        <f t="shared" si="23"/>
        <v>1528</v>
      </c>
      <c r="B1533" s="126" t="s">
        <v>2348</v>
      </c>
      <c r="C1533" s="625" t="s">
        <v>911</v>
      </c>
      <c r="D1533" s="620" t="s">
        <v>1045</v>
      </c>
      <c r="E1533" s="628">
        <v>17</v>
      </c>
      <c r="F1533" s="629">
        <v>41548</v>
      </c>
      <c r="G1533" s="631">
        <v>-16880.89</v>
      </c>
      <c r="H1533" s="633">
        <v>44377</v>
      </c>
      <c r="I1533" s="631">
        <v>12302.83</v>
      </c>
      <c r="J1533" s="631">
        <v>-4578.0600000000004</v>
      </c>
    </row>
    <row r="1534" spans="1:10">
      <c r="A1534" s="619">
        <f t="shared" si="23"/>
        <v>1529</v>
      </c>
      <c r="B1534" s="126" t="s">
        <v>2349</v>
      </c>
      <c r="C1534" s="625" t="s">
        <v>912</v>
      </c>
      <c r="D1534" s="620" t="s">
        <v>1045</v>
      </c>
      <c r="E1534" s="628">
        <v>7</v>
      </c>
      <c r="F1534" s="629">
        <v>41548</v>
      </c>
      <c r="G1534" s="631">
        <v>-6950.96</v>
      </c>
      <c r="H1534" s="633">
        <v>44469</v>
      </c>
      <c r="I1534" s="631">
        <v>5154.2299999999996</v>
      </c>
      <c r="J1534" s="631">
        <v>-1796.73</v>
      </c>
    </row>
    <row r="1535" spans="1:10">
      <c r="A1535" s="619">
        <f t="shared" si="23"/>
        <v>1530</v>
      </c>
      <c r="B1535" s="126" t="s">
        <v>2350</v>
      </c>
      <c r="C1535" s="625" t="s">
        <v>913</v>
      </c>
      <c r="D1535" s="620" t="s">
        <v>1045</v>
      </c>
      <c r="E1535" s="628">
        <v>4</v>
      </c>
      <c r="F1535" s="629">
        <v>41548</v>
      </c>
      <c r="G1535" s="631">
        <v>-3972</v>
      </c>
      <c r="H1535" s="633">
        <v>44469</v>
      </c>
      <c r="I1535" s="631">
        <v>3002.45</v>
      </c>
      <c r="J1535" s="126">
        <v>-969.55</v>
      </c>
    </row>
    <row r="1536" spans="1:10">
      <c r="A1536" s="619">
        <f t="shared" si="23"/>
        <v>1531</v>
      </c>
      <c r="B1536" s="126" t="s">
        <v>2351</v>
      </c>
      <c r="C1536" s="625" t="s">
        <v>914</v>
      </c>
      <c r="D1536" s="620" t="s">
        <v>1045</v>
      </c>
      <c r="E1536" s="628">
        <v>17</v>
      </c>
      <c r="F1536" s="629">
        <v>41548</v>
      </c>
      <c r="G1536" s="631">
        <v>-16880.939999999999</v>
      </c>
      <c r="H1536" s="633">
        <v>44377</v>
      </c>
      <c r="I1536" s="631">
        <v>12414.78</v>
      </c>
      <c r="J1536" s="631">
        <v>-4466.16</v>
      </c>
    </row>
    <row r="1537" spans="1:10">
      <c r="A1537" s="619">
        <f t="shared" si="23"/>
        <v>1532</v>
      </c>
      <c r="B1537" s="126" t="s">
        <v>2352</v>
      </c>
      <c r="C1537" s="625" t="s">
        <v>915</v>
      </c>
      <c r="D1537" s="620" t="s">
        <v>1045</v>
      </c>
      <c r="E1537" s="628">
        <v>34</v>
      </c>
      <c r="F1537" s="629">
        <v>41548</v>
      </c>
      <c r="G1537" s="631">
        <v>-33761.85</v>
      </c>
      <c r="H1537" s="633">
        <v>44377</v>
      </c>
      <c r="I1537" s="631">
        <v>24964.43</v>
      </c>
      <c r="J1537" s="631">
        <v>-8797.42</v>
      </c>
    </row>
    <row r="1538" spans="1:10">
      <c r="A1538" s="619">
        <f t="shared" si="23"/>
        <v>1533</v>
      </c>
      <c r="B1538" s="126" t="s">
        <v>2353</v>
      </c>
      <c r="C1538" s="625" t="s">
        <v>916</v>
      </c>
      <c r="D1538" s="620" t="s">
        <v>1045</v>
      </c>
      <c r="E1538" s="628">
        <v>19</v>
      </c>
      <c r="F1538" s="629">
        <v>41548</v>
      </c>
      <c r="G1538" s="631">
        <v>-18866.91</v>
      </c>
      <c r="H1538" s="633">
        <v>44377</v>
      </c>
      <c r="I1538" s="631">
        <v>13937.76</v>
      </c>
      <c r="J1538" s="631">
        <v>-4929.1499999999996</v>
      </c>
    </row>
    <row r="1539" spans="1:10">
      <c r="A1539" s="619">
        <f t="shared" si="23"/>
        <v>1534</v>
      </c>
      <c r="B1539" s="126" t="s">
        <v>2354</v>
      </c>
      <c r="C1539" s="625" t="s">
        <v>917</v>
      </c>
      <c r="D1539" s="620" t="s">
        <v>1045</v>
      </c>
      <c r="E1539" s="628">
        <v>37</v>
      </c>
      <c r="F1539" s="629">
        <v>41548</v>
      </c>
      <c r="G1539" s="631">
        <v>-36740.82</v>
      </c>
      <c r="H1539" s="633">
        <v>44377</v>
      </c>
      <c r="I1539" s="631">
        <v>27048.63</v>
      </c>
      <c r="J1539" s="631">
        <v>-9692.19</v>
      </c>
    </row>
    <row r="1540" spans="1:10">
      <c r="A1540" s="619">
        <f t="shared" si="23"/>
        <v>1535</v>
      </c>
      <c r="B1540" s="126" t="s">
        <v>2355</v>
      </c>
      <c r="C1540" s="625" t="s">
        <v>918</v>
      </c>
      <c r="D1540" s="620" t="s">
        <v>1045</v>
      </c>
      <c r="E1540" s="628">
        <v>7</v>
      </c>
      <c r="F1540" s="629">
        <v>41548</v>
      </c>
      <c r="G1540" s="631">
        <v>-6950.98</v>
      </c>
      <c r="H1540" s="633">
        <v>44377</v>
      </c>
      <c r="I1540" s="631">
        <v>5087.18</v>
      </c>
      <c r="J1540" s="631">
        <v>-1863.8</v>
      </c>
    </row>
    <row r="1541" spans="1:10">
      <c r="A1541" s="619">
        <f t="shared" si="23"/>
        <v>1536</v>
      </c>
      <c r="B1541" s="126" t="s">
        <v>2356</v>
      </c>
      <c r="C1541" s="625" t="s">
        <v>919</v>
      </c>
      <c r="D1541" s="620" t="s">
        <v>1045</v>
      </c>
      <c r="E1541" s="628">
        <v>22</v>
      </c>
      <c r="F1541" s="629">
        <v>41548</v>
      </c>
      <c r="G1541" s="631">
        <v>-21845.88</v>
      </c>
      <c r="H1541" s="633">
        <v>44377</v>
      </c>
      <c r="I1541" s="631">
        <v>15999.94</v>
      </c>
      <c r="J1541" s="631">
        <v>-5845.94</v>
      </c>
    </row>
    <row r="1542" spans="1:10">
      <c r="A1542" s="619">
        <f t="shared" si="23"/>
        <v>1537</v>
      </c>
      <c r="B1542" s="126" t="s">
        <v>2357</v>
      </c>
      <c r="C1542" s="625" t="s">
        <v>920</v>
      </c>
      <c r="D1542" s="620" t="s">
        <v>1045</v>
      </c>
      <c r="E1542" s="628">
        <v>19</v>
      </c>
      <c r="F1542" s="629">
        <v>41548</v>
      </c>
      <c r="G1542" s="631">
        <v>-18866.95</v>
      </c>
      <c r="H1542" s="633">
        <v>44469</v>
      </c>
      <c r="I1542" s="631">
        <v>13985.29</v>
      </c>
      <c r="J1542" s="631">
        <v>-4881.66</v>
      </c>
    </row>
    <row r="1543" spans="1:10">
      <c r="A1543" s="619">
        <f t="shared" si="23"/>
        <v>1538</v>
      </c>
      <c r="B1543" s="126" t="s">
        <v>2358</v>
      </c>
      <c r="C1543" s="625" t="s">
        <v>921</v>
      </c>
      <c r="D1543" s="620" t="s">
        <v>1045</v>
      </c>
      <c r="E1543" s="628">
        <v>19</v>
      </c>
      <c r="F1543" s="629">
        <v>41548</v>
      </c>
      <c r="G1543" s="631">
        <v>-18866.939999999999</v>
      </c>
      <c r="H1543" s="633">
        <v>44377</v>
      </c>
      <c r="I1543" s="631">
        <v>13983.82</v>
      </c>
      <c r="J1543" s="631">
        <v>-4883.12</v>
      </c>
    </row>
    <row r="1544" spans="1:10">
      <c r="A1544" s="619">
        <f t="shared" ref="A1544:A1607" si="24">A1543+1</f>
        <v>1539</v>
      </c>
      <c r="B1544" s="126" t="s">
        <v>2359</v>
      </c>
      <c r="C1544" s="625" t="s">
        <v>922</v>
      </c>
      <c r="D1544" s="620" t="s">
        <v>1045</v>
      </c>
      <c r="E1544" s="628">
        <v>10</v>
      </c>
      <c r="F1544" s="629">
        <v>41548</v>
      </c>
      <c r="G1544" s="631">
        <v>-9929.9599999999991</v>
      </c>
      <c r="H1544" s="633">
        <v>44469</v>
      </c>
      <c r="I1544" s="631">
        <v>7440</v>
      </c>
      <c r="J1544" s="631">
        <v>-2489.96</v>
      </c>
    </row>
    <row r="1545" spans="1:10">
      <c r="A1545" s="619">
        <f t="shared" si="24"/>
        <v>1540</v>
      </c>
      <c r="B1545" s="126" t="s">
        <v>2360</v>
      </c>
      <c r="C1545" s="625" t="s">
        <v>909</v>
      </c>
      <c r="D1545" s="620" t="s">
        <v>1045</v>
      </c>
      <c r="E1545" s="628">
        <v>12</v>
      </c>
      <c r="F1545" s="629">
        <v>41579</v>
      </c>
      <c r="G1545" s="631">
        <v>-11915.88</v>
      </c>
      <c r="H1545" s="633">
        <v>44377</v>
      </c>
      <c r="I1545" s="631">
        <v>8688.32</v>
      </c>
      <c r="J1545" s="631">
        <v>-3227.56</v>
      </c>
    </row>
    <row r="1546" spans="1:10">
      <c r="A1546" s="619">
        <f t="shared" si="24"/>
        <v>1541</v>
      </c>
      <c r="B1546" s="126" t="s">
        <v>2361</v>
      </c>
      <c r="C1546" s="625" t="s">
        <v>910</v>
      </c>
      <c r="D1546" s="620" t="s">
        <v>1045</v>
      </c>
      <c r="E1546" s="628">
        <v>15</v>
      </c>
      <c r="F1546" s="629">
        <v>41579</v>
      </c>
      <c r="G1546" s="631">
        <v>-14894.85</v>
      </c>
      <c r="H1546" s="633">
        <v>44377</v>
      </c>
      <c r="I1546" s="631">
        <v>10883.17</v>
      </c>
      <c r="J1546" s="631">
        <v>-4011.68</v>
      </c>
    </row>
    <row r="1547" spans="1:10">
      <c r="A1547" s="619">
        <f t="shared" si="24"/>
        <v>1542</v>
      </c>
      <c r="B1547" s="126" t="s">
        <v>2362</v>
      </c>
      <c r="C1547" s="625" t="s">
        <v>911</v>
      </c>
      <c r="D1547" s="620" t="s">
        <v>1045</v>
      </c>
      <c r="E1547" s="628">
        <v>22</v>
      </c>
      <c r="F1547" s="629">
        <v>41579</v>
      </c>
      <c r="G1547" s="631">
        <v>-21845.78</v>
      </c>
      <c r="H1547" s="633">
        <v>44377</v>
      </c>
      <c r="I1547" s="631">
        <v>15892.65</v>
      </c>
      <c r="J1547" s="631">
        <v>-5953.13</v>
      </c>
    </row>
    <row r="1548" spans="1:10">
      <c r="A1548" s="619">
        <f t="shared" si="24"/>
        <v>1543</v>
      </c>
      <c r="B1548" s="126" t="s">
        <v>2363</v>
      </c>
      <c r="C1548" s="625" t="s">
        <v>912</v>
      </c>
      <c r="D1548" s="620" t="s">
        <v>1045</v>
      </c>
      <c r="E1548" s="628">
        <v>11</v>
      </c>
      <c r="F1548" s="629">
        <v>41579</v>
      </c>
      <c r="G1548" s="631">
        <v>-10922.89</v>
      </c>
      <c r="H1548" s="633">
        <v>44469</v>
      </c>
      <c r="I1548" s="631">
        <v>8135.11</v>
      </c>
      <c r="J1548" s="631">
        <v>-2787.78</v>
      </c>
    </row>
    <row r="1549" spans="1:10">
      <c r="A1549" s="619">
        <f t="shared" si="24"/>
        <v>1544</v>
      </c>
      <c r="B1549" s="126" t="s">
        <v>2364</v>
      </c>
      <c r="C1549" s="625" t="s">
        <v>913</v>
      </c>
      <c r="D1549" s="620" t="s">
        <v>1045</v>
      </c>
      <c r="E1549" s="628">
        <v>3</v>
      </c>
      <c r="F1549" s="629">
        <v>41582</v>
      </c>
      <c r="G1549" s="631">
        <v>-2978.97</v>
      </c>
      <c r="H1549" s="633">
        <v>44561</v>
      </c>
      <c r="I1549" s="631">
        <v>2236.58</v>
      </c>
      <c r="J1549" s="126">
        <v>-742.39</v>
      </c>
    </row>
    <row r="1550" spans="1:10">
      <c r="A1550" s="619">
        <f t="shared" si="24"/>
        <v>1545</v>
      </c>
      <c r="B1550" s="126" t="s">
        <v>2365</v>
      </c>
      <c r="C1550" s="625" t="s">
        <v>914</v>
      </c>
      <c r="D1550" s="620" t="s">
        <v>1045</v>
      </c>
      <c r="E1550" s="628">
        <v>8</v>
      </c>
      <c r="F1550" s="629">
        <v>41579</v>
      </c>
      <c r="G1550" s="631">
        <v>-7943.92</v>
      </c>
      <c r="H1550" s="633">
        <v>44469</v>
      </c>
      <c r="I1550" s="631">
        <v>5895.2</v>
      </c>
      <c r="J1550" s="631">
        <v>-2048.7199999999998</v>
      </c>
    </row>
    <row r="1551" spans="1:10">
      <c r="A1551" s="619">
        <f t="shared" si="24"/>
        <v>1546</v>
      </c>
      <c r="B1551" s="126" t="s">
        <v>2366</v>
      </c>
      <c r="C1551" s="625" t="s">
        <v>915</v>
      </c>
      <c r="D1551" s="620" t="s">
        <v>1045</v>
      </c>
      <c r="E1551" s="628">
        <v>33</v>
      </c>
      <c r="F1551" s="629">
        <v>41579</v>
      </c>
      <c r="G1551" s="631">
        <v>-32768.67</v>
      </c>
      <c r="H1551" s="633">
        <v>44377</v>
      </c>
      <c r="I1551" s="631">
        <v>24117.16</v>
      </c>
      <c r="J1551" s="631">
        <v>-8651.51</v>
      </c>
    </row>
    <row r="1552" spans="1:10">
      <c r="A1552" s="619">
        <f t="shared" si="24"/>
        <v>1547</v>
      </c>
      <c r="B1552" s="126" t="s">
        <v>2367</v>
      </c>
      <c r="C1552" s="625" t="s">
        <v>916</v>
      </c>
      <c r="D1552" s="620" t="s">
        <v>1045</v>
      </c>
      <c r="E1552" s="628">
        <v>25</v>
      </c>
      <c r="F1552" s="629">
        <v>41579</v>
      </c>
      <c r="G1552" s="631">
        <v>-24824.75</v>
      </c>
      <c r="H1552" s="633">
        <v>44469</v>
      </c>
      <c r="I1552" s="631">
        <v>18508.400000000001</v>
      </c>
      <c r="J1552" s="631">
        <v>-6316.35</v>
      </c>
    </row>
    <row r="1553" spans="1:10">
      <c r="A1553" s="619">
        <f t="shared" si="24"/>
        <v>1548</v>
      </c>
      <c r="B1553" s="126" t="s">
        <v>2368</v>
      </c>
      <c r="C1553" s="625" t="s">
        <v>917</v>
      </c>
      <c r="D1553" s="620" t="s">
        <v>1045</v>
      </c>
      <c r="E1553" s="628">
        <v>27</v>
      </c>
      <c r="F1553" s="629">
        <v>41579</v>
      </c>
      <c r="G1553" s="631">
        <v>-26810.73</v>
      </c>
      <c r="H1553" s="633">
        <v>44377</v>
      </c>
      <c r="I1553" s="631">
        <v>19660.37</v>
      </c>
      <c r="J1553" s="631">
        <v>-7150.36</v>
      </c>
    </row>
    <row r="1554" spans="1:10">
      <c r="A1554" s="619">
        <f t="shared" si="24"/>
        <v>1549</v>
      </c>
      <c r="B1554" s="126" t="s">
        <v>2369</v>
      </c>
      <c r="C1554" s="625" t="s">
        <v>918</v>
      </c>
      <c r="D1554" s="620" t="s">
        <v>1045</v>
      </c>
      <c r="E1554" s="628">
        <v>14</v>
      </c>
      <c r="F1554" s="629">
        <v>41579</v>
      </c>
      <c r="G1554" s="631">
        <v>-13901.86</v>
      </c>
      <c r="H1554" s="633">
        <v>44469</v>
      </c>
      <c r="I1554" s="631">
        <v>10284.9</v>
      </c>
      <c r="J1554" s="631">
        <v>-3616.96</v>
      </c>
    </row>
    <row r="1555" spans="1:10">
      <c r="A1555" s="619">
        <f t="shared" si="24"/>
        <v>1550</v>
      </c>
      <c r="B1555" s="126" t="s">
        <v>2370</v>
      </c>
      <c r="C1555" s="625" t="s">
        <v>919</v>
      </c>
      <c r="D1555" s="620" t="s">
        <v>1045</v>
      </c>
      <c r="E1555" s="628">
        <v>20</v>
      </c>
      <c r="F1555" s="629">
        <v>41579</v>
      </c>
      <c r="G1555" s="631">
        <v>-19859.8</v>
      </c>
      <c r="H1555" s="633">
        <v>44469</v>
      </c>
      <c r="I1555" s="631">
        <v>14541.15</v>
      </c>
      <c r="J1555" s="631">
        <v>-5318.65</v>
      </c>
    </row>
    <row r="1556" spans="1:10">
      <c r="A1556" s="619">
        <f t="shared" si="24"/>
        <v>1551</v>
      </c>
      <c r="B1556" s="126" t="s">
        <v>2371</v>
      </c>
      <c r="C1556" s="625" t="s">
        <v>920</v>
      </c>
      <c r="D1556" s="620" t="s">
        <v>1045</v>
      </c>
      <c r="E1556" s="628">
        <v>42</v>
      </c>
      <c r="F1556" s="629">
        <v>41579</v>
      </c>
      <c r="G1556" s="631">
        <v>-41705.58</v>
      </c>
      <c r="H1556" s="633">
        <v>44377</v>
      </c>
      <c r="I1556" s="631">
        <v>30677.200000000001</v>
      </c>
      <c r="J1556" s="631">
        <v>-11028.38</v>
      </c>
    </row>
    <row r="1557" spans="1:10">
      <c r="A1557" s="619">
        <f t="shared" si="24"/>
        <v>1552</v>
      </c>
      <c r="B1557" s="126" t="s">
        <v>2372</v>
      </c>
      <c r="C1557" s="625" t="s">
        <v>921</v>
      </c>
      <c r="D1557" s="620" t="s">
        <v>1045</v>
      </c>
      <c r="E1557" s="628">
        <v>21</v>
      </c>
      <c r="F1557" s="629">
        <v>41579</v>
      </c>
      <c r="G1557" s="631">
        <v>-20852.79</v>
      </c>
      <c r="H1557" s="633">
        <v>44469</v>
      </c>
      <c r="I1557" s="631">
        <v>15473.14</v>
      </c>
      <c r="J1557" s="631">
        <v>-5379.65</v>
      </c>
    </row>
    <row r="1558" spans="1:10">
      <c r="A1558" s="619">
        <f t="shared" si="24"/>
        <v>1553</v>
      </c>
      <c r="B1558" s="126" t="s">
        <v>2373</v>
      </c>
      <c r="C1558" s="625" t="s">
        <v>922</v>
      </c>
      <c r="D1558" s="620" t="s">
        <v>1045</v>
      </c>
      <c r="E1558" s="628">
        <v>5</v>
      </c>
      <c r="F1558" s="629">
        <v>41579</v>
      </c>
      <c r="G1558" s="631">
        <v>-4964.95</v>
      </c>
      <c r="H1558" s="633">
        <v>44469</v>
      </c>
      <c r="I1558" s="631">
        <v>3635.47</v>
      </c>
      <c r="J1558" s="631">
        <v>-1329.48</v>
      </c>
    </row>
    <row r="1559" spans="1:10">
      <c r="A1559" s="619">
        <f t="shared" si="24"/>
        <v>1554</v>
      </c>
      <c r="B1559" s="126" t="s">
        <v>2374</v>
      </c>
      <c r="C1559" s="625" t="s">
        <v>909</v>
      </c>
      <c r="D1559" s="620" t="s">
        <v>1045</v>
      </c>
      <c r="E1559" s="628">
        <v>30</v>
      </c>
      <c r="F1559" s="629">
        <v>41610</v>
      </c>
      <c r="G1559" s="631">
        <v>-29789.7</v>
      </c>
      <c r="H1559" s="633">
        <v>44377</v>
      </c>
      <c r="I1559" s="631">
        <v>21412.62</v>
      </c>
      <c r="J1559" s="631">
        <v>-8377.08</v>
      </c>
    </row>
    <row r="1560" spans="1:10">
      <c r="A1560" s="619">
        <f t="shared" si="24"/>
        <v>1555</v>
      </c>
      <c r="B1560" s="126" t="s">
        <v>2375</v>
      </c>
      <c r="C1560" s="625" t="s">
        <v>910</v>
      </c>
      <c r="D1560" s="620" t="s">
        <v>1045</v>
      </c>
      <c r="E1560" s="628">
        <v>30</v>
      </c>
      <c r="F1560" s="629">
        <v>41610</v>
      </c>
      <c r="G1560" s="631">
        <v>-29789.7</v>
      </c>
      <c r="H1560" s="633">
        <v>44469</v>
      </c>
      <c r="I1560" s="631">
        <v>21658.67</v>
      </c>
      <c r="J1560" s="631">
        <v>-8131.03</v>
      </c>
    </row>
    <row r="1561" spans="1:10">
      <c r="A1561" s="619">
        <f t="shared" si="24"/>
        <v>1556</v>
      </c>
      <c r="B1561" s="126" t="s">
        <v>2376</v>
      </c>
      <c r="C1561" s="625" t="s">
        <v>911</v>
      </c>
      <c r="D1561" s="620" t="s">
        <v>1045</v>
      </c>
      <c r="E1561" s="628">
        <v>21</v>
      </c>
      <c r="F1561" s="629">
        <v>41610</v>
      </c>
      <c r="G1561" s="631">
        <v>-20852.79</v>
      </c>
      <c r="H1561" s="633">
        <v>44377</v>
      </c>
      <c r="I1561" s="631">
        <v>14858.81</v>
      </c>
      <c r="J1561" s="631">
        <v>-5993.98</v>
      </c>
    </row>
    <row r="1562" spans="1:10">
      <c r="A1562" s="619">
        <f t="shared" si="24"/>
        <v>1557</v>
      </c>
      <c r="B1562" s="126" t="s">
        <v>2377</v>
      </c>
      <c r="C1562" s="625" t="s">
        <v>912</v>
      </c>
      <c r="D1562" s="620" t="s">
        <v>1045</v>
      </c>
      <c r="E1562" s="628">
        <v>12</v>
      </c>
      <c r="F1562" s="629">
        <v>41610</v>
      </c>
      <c r="G1562" s="631">
        <v>-11915.88</v>
      </c>
      <c r="H1562" s="633">
        <v>44469</v>
      </c>
      <c r="I1562" s="631">
        <v>8703.1</v>
      </c>
      <c r="J1562" s="631">
        <v>-3212.78</v>
      </c>
    </row>
    <row r="1563" spans="1:10">
      <c r="A1563" s="619">
        <f t="shared" si="24"/>
        <v>1558</v>
      </c>
      <c r="B1563" s="126" t="s">
        <v>2378</v>
      </c>
      <c r="C1563" s="625" t="s">
        <v>913</v>
      </c>
      <c r="D1563" s="620" t="s">
        <v>1045</v>
      </c>
      <c r="E1563" s="628">
        <v>5</v>
      </c>
      <c r="F1563" s="629">
        <v>41610</v>
      </c>
      <c r="G1563" s="631">
        <v>-4964.95</v>
      </c>
      <c r="H1563" s="633">
        <v>44377</v>
      </c>
      <c r="I1563" s="631">
        <v>3572.66</v>
      </c>
      <c r="J1563" s="631">
        <v>-1392.29</v>
      </c>
    </row>
    <row r="1564" spans="1:10">
      <c r="A1564" s="619">
        <f t="shared" si="24"/>
        <v>1559</v>
      </c>
      <c r="B1564" s="126" t="s">
        <v>2379</v>
      </c>
      <c r="C1564" s="625" t="s">
        <v>914</v>
      </c>
      <c r="D1564" s="620" t="s">
        <v>1045</v>
      </c>
      <c r="E1564" s="628">
        <v>19</v>
      </c>
      <c r="F1564" s="629">
        <v>41610</v>
      </c>
      <c r="G1564" s="631">
        <v>-18866.810000000001</v>
      </c>
      <c r="H1564" s="633">
        <v>44377</v>
      </c>
      <c r="I1564" s="631">
        <v>13744.17</v>
      </c>
      <c r="J1564" s="631">
        <v>-5122.6400000000003</v>
      </c>
    </row>
    <row r="1565" spans="1:10">
      <c r="A1565" s="619">
        <f t="shared" si="24"/>
        <v>1560</v>
      </c>
      <c r="B1565" s="126" t="s">
        <v>2380</v>
      </c>
      <c r="C1565" s="625" t="s">
        <v>915</v>
      </c>
      <c r="D1565" s="620" t="s">
        <v>1045</v>
      </c>
      <c r="E1565" s="628">
        <v>27</v>
      </c>
      <c r="F1565" s="629">
        <v>41610</v>
      </c>
      <c r="G1565" s="631">
        <v>-26810.73</v>
      </c>
      <c r="H1565" s="633">
        <v>44469</v>
      </c>
      <c r="I1565" s="631">
        <v>19422.23</v>
      </c>
      <c r="J1565" s="631">
        <v>-7388.5</v>
      </c>
    </row>
    <row r="1566" spans="1:10">
      <c r="A1566" s="619">
        <f t="shared" si="24"/>
        <v>1561</v>
      </c>
      <c r="B1566" s="126" t="s">
        <v>2381</v>
      </c>
      <c r="C1566" s="625" t="s">
        <v>916</v>
      </c>
      <c r="D1566" s="620" t="s">
        <v>1045</v>
      </c>
      <c r="E1566" s="628">
        <v>39</v>
      </c>
      <c r="F1566" s="629">
        <v>41610</v>
      </c>
      <c r="G1566" s="631">
        <v>-38726.61</v>
      </c>
      <c r="H1566" s="633">
        <v>44377</v>
      </c>
      <c r="I1566" s="631">
        <v>28192.400000000001</v>
      </c>
      <c r="J1566" s="631">
        <v>-10534.21</v>
      </c>
    </row>
    <row r="1567" spans="1:10">
      <c r="A1567" s="619">
        <f t="shared" si="24"/>
        <v>1562</v>
      </c>
      <c r="B1567" s="126" t="s">
        <v>2382</v>
      </c>
      <c r="C1567" s="625" t="s">
        <v>917</v>
      </c>
      <c r="D1567" s="620" t="s">
        <v>1045</v>
      </c>
      <c r="E1567" s="628">
        <v>51</v>
      </c>
      <c r="F1567" s="629">
        <v>41610</v>
      </c>
      <c r="G1567" s="631">
        <v>-50642.49</v>
      </c>
      <c r="H1567" s="633">
        <v>44377</v>
      </c>
      <c r="I1567" s="631">
        <v>36672.44</v>
      </c>
      <c r="J1567" s="631">
        <v>-13970.05</v>
      </c>
    </row>
    <row r="1568" spans="1:10">
      <c r="A1568" s="619">
        <f t="shared" si="24"/>
        <v>1563</v>
      </c>
      <c r="B1568" s="126" t="s">
        <v>2383</v>
      </c>
      <c r="C1568" s="625" t="s">
        <v>918</v>
      </c>
      <c r="D1568" s="620" t="s">
        <v>1045</v>
      </c>
      <c r="E1568" s="628">
        <v>12</v>
      </c>
      <c r="F1568" s="629">
        <v>41610</v>
      </c>
      <c r="G1568" s="631">
        <v>-11915.88</v>
      </c>
      <c r="H1568" s="633">
        <v>44469</v>
      </c>
      <c r="I1568" s="631">
        <v>8680.57</v>
      </c>
      <c r="J1568" s="631">
        <v>-3235.31</v>
      </c>
    </row>
    <row r="1569" spans="1:10">
      <c r="A1569" s="619">
        <f t="shared" si="24"/>
        <v>1564</v>
      </c>
      <c r="B1569" s="126" t="s">
        <v>2384</v>
      </c>
      <c r="C1569" s="625" t="s">
        <v>919</v>
      </c>
      <c r="D1569" s="620" t="s">
        <v>1045</v>
      </c>
      <c r="E1569" s="628">
        <v>23</v>
      </c>
      <c r="F1569" s="629">
        <v>41610</v>
      </c>
      <c r="G1569" s="631">
        <v>-22838.77</v>
      </c>
      <c r="H1569" s="633">
        <v>44377</v>
      </c>
      <c r="I1569" s="631">
        <v>16507.189999999999</v>
      </c>
      <c r="J1569" s="631">
        <v>-6331.58</v>
      </c>
    </row>
    <row r="1570" spans="1:10">
      <c r="A1570" s="619">
        <f t="shared" si="24"/>
        <v>1565</v>
      </c>
      <c r="B1570" s="126" t="s">
        <v>2385</v>
      </c>
      <c r="C1570" s="625" t="s">
        <v>920</v>
      </c>
      <c r="D1570" s="620" t="s">
        <v>1045</v>
      </c>
      <c r="E1570" s="628">
        <v>41</v>
      </c>
      <c r="F1570" s="629">
        <v>41610</v>
      </c>
      <c r="G1570" s="631">
        <v>-40712.589999999997</v>
      </c>
      <c r="H1570" s="633">
        <v>44377</v>
      </c>
      <c r="I1570" s="631">
        <v>29573.7</v>
      </c>
      <c r="J1570" s="631">
        <v>-11138.89</v>
      </c>
    </row>
    <row r="1571" spans="1:10">
      <c r="A1571" s="619">
        <f t="shared" si="24"/>
        <v>1566</v>
      </c>
      <c r="B1571" s="126" t="s">
        <v>2386</v>
      </c>
      <c r="C1571" s="625" t="s">
        <v>921</v>
      </c>
      <c r="D1571" s="620" t="s">
        <v>1045</v>
      </c>
      <c r="E1571" s="628">
        <v>21</v>
      </c>
      <c r="F1571" s="629">
        <v>41610</v>
      </c>
      <c r="G1571" s="631">
        <v>-20852.79</v>
      </c>
      <c r="H1571" s="633">
        <v>44469</v>
      </c>
      <c r="I1571" s="631">
        <v>15259.85</v>
      </c>
      <c r="J1571" s="631">
        <v>-5592.94</v>
      </c>
    </row>
    <row r="1572" spans="1:10">
      <c r="A1572" s="619">
        <f t="shared" si="24"/>
        <v>1567</v>
      </c>
      <c r="B1572" s="126" t="s">
        <v>2387</v>
      </c>
      <c r="C1572" s="625" t="s">
        <v>922</v>
      </c>
      <c r="D1572" s="620" t="s">
        <v>1045</v>
      </c>
      <c r="E1572" s="628">
        <v>8</v>
      </c>
      <c r="F1572" s="629">
        <v>41610</v>
      </c>
      <c r="G1572" s="631">
        <v>-7943.92</v>
      </c>
      <c r="H1572" s="633">
        <v>44469</v>
      </c>
      <c r="I1572" s="631">
        <v>5764.76</v>
      </c>
      <c r="J1572" s="631">
        <v>-2179.16</v>
      </c>
    </row>
    <row r="1573" spans="1:10">
      <c r="A1573" s="619">
        <f t="shared" si="24"/>
        <v>1568</v>
      </c>
      <c r="B1573" s="126" t="s">
        <v>2388</v>
      </c>
      <c r="C1573" s="625" t="s">
        <v>909</v>
      </c>
      <c r="D1573" s="620" t="s">
        <v>1045</v>
      </c>
      <c r="E1573" s="628">
        <v>39</v>
      </c>
      <c r="F1573" s="629">
        <v>41640</v>
      </c>
      <c r="G1573" s="631">
        <v>-38726.67</v>
      </c>
      <c r="H1573" s="633">
        <v>44377</v>
      </c>
      <c r="I1573" s="631">
        <v>27553.88</v>
      </c>
      <c r="J1573" s="631">
        <v>-11172.79</v>
      </c>
    </row>
    <row r="1574" spans="1:10">
      <c r="A1574" s="619">
        <f t="shared" si="24"/>
        <v>1569</v>
      </c>
      <c r="B1574" s="126" t="s">
        <v>2389</v>
      </c>
      <c r="C1574" s="625" t="s">
        <v>910</v>
      </c>
      <c r="D1574" s="620" t="s">
        <v>1045</v>
      </c>
      <c r="E1574" s="628">
        <v>58</v>
      </c>
      <c r="F1574" s="629">
        <v>41640</v>
      </c>
      <c r="G1574" s="631">
        <v>-57593.52</v>
      </c>
      <c r="H1574" s="633">
        <v>44377</v>
      </c>
      <c r="I1574" s="631">
        <v>41264.36</v>
      </c>
      <c r="J1574" s="631">
        <v>-16329.16</v>
      </c>
    </row>
    <row r="1575" spans="1:10">
      <c r="A1575" s="619">
        <f t="shared" si="24"/>
        <v>1570</v>
      </c>
      <c r="B1575" s="126" t="s">
        <v>2390</v>
      </c>
      <c r="C1575" s="625" t="s">
        <v>911</v>
      </c>
      <c r="D1575" s="620" t="s">
        <v>1045</v>
      </c>
      <c r="E1575" s="628">
        <v>20</v>
      </c>
      <c r="F1575" s="629">
        <v>41640</v>
      </c>
      <c r="G1575" s="631">
        <v>-19859.849999999999</v>
      </c>
      <c r="H1575" s="633">
        <v>44377</v>
      </c>
      <c r="I1575" s="631">
        <v>14068.71</v>
      </c>
      <c r="J1575" s="631">
        <v>-5791.14</v>
      </c>
    </row>
    <row r="1576" spans="1:10">
      <c r="A1576" s="619">
        <f t="shared" si="24"/>
        <v>1571</v>
      </c>
      <c r="B1576" s="126" t="s">
        <v>2391</v>
      </c>
      <c r="C1576" s="625" t="s">
        <v>912</v>
      </c>
      <c r="D1576" s="620" t="s">
        <v>1045</v>
      </c>
      <c r="E1576" s="628">
        <v>13</v>
      </c>
      <c r="F1576" s="629">
        <v>41640</v>
      </c>
      <c r="G1576" s="631">
        <v>-12908.91</v>
      </c>
      <c r="H1576" s="633">
        <v>44469</v>
      </c>
      <c r="I1576" s="631">
        <v>9237.1200000000008</v>
      </c>
      <c r="J1576" s="631">
        <v>-3671.79</v>
      </c>
    </row>
    <row r="1577" spans="1:10">
      <c r="A1577" s="619">
        <f t="shared" si="24"/>
        <v>1572</v>
      </c>
      <c r="B1577" s="126" t="s">
        <v>2392</v>
      </c>
      <c r="C1577" s="625" t="s">
        <v>913</v>
      </c>
      <c r="D1577" s="620" t="s">
        <v>1045</v>
      </c>
      <c r="E1577" s="628">
        <v>10</v>
      </c>
      <c r="F1577" s="629">
        <v>41640</v>
      </c>
      <c r="G1577" s="631">
        <v>-9929.9</v>
      </c>
      <c r="H1577" s="633">
        <v>44469</v>
      </c>
      <c r="I1577" s="631">
        <v>7067.49</v>
      </c>
      <c r="J1577" s="631">
        <v>-2862.41</v>
      </c>
    </row>
    <row r="1578" spans="1:10">
      <c r="A1578" s="619">
        <f t="shared" si="24"/>
        <v>1573</v>
      </c>
      <c r="B1578" s="126" t="s">
        <v>2393</v>
      </c>
      <c r="C1578" s="625" t="s">
        <v>914</v>
      </c>
      <c r="D1578" s="620" t="s">
        <v>1045</v>
      </c>
      <c r="E1578" s="628">
        <v>30</v>
      </c>
      <c r="F1578" s="629">
        <v>41640</v>
      </c>
      <c r="G1578" s="631">
        <v>-29789.759999999998</v>
      </c>
      <c r="H1578" s="633">
        <v>44377</v>
      </c>
      <c r="I1578" s="631">
        <v>21268.65</v>
      </c>
      <c r="J1578" s="631">
        <v>-8521.11</v>
      </c>
    </row>
    <row r="1579" spans="1:10">
      <c r="A1579" s="619">
        <f t="shared" si="24"/>
        <v>1574</v>
      </c>
      <c r="B1579" s="126" t="s">
        <v>2394</v>
      </c>
      <c r="C1579" s="625" t="s">
        <v>915</v>
      </c>
      <c r="D1579" s="620" t="s">
        <v>1045</v>
      </c>
      <c r="E1579" s="628">
        <v>48</v>
      </c>
      <c r="F1579" s="629">
        <v>41640</v>
      </c>
      <c r="G1579" s="631">
        <v>-47663.7</v>
      </c>
      <c r="H1579" s="633">
        <v>44377</v>
      </c>
      <c r="I1579" s="631">
        <v>33931.480000000003</v>
      </c>
      <c r="J1579" s="631">
        <v>-13732.22</v>
      </c>
    </row>
    <row r="1580" spans="1:10">
      <c r="A1580" s="619">
        <f t="shared" si="24"/>
        <v>1575</v>
      </c>
      <c r="B1580" s="126" t="s">
        <v>2395</v>
      </c>
      <c r="C1580" s="625" t="s">
        <v>916</v>
      </c>
      <c r="D1580" s="620" t="s">
        <v>1045</v>
      </c>
      <c r="E1580" s="628">
        <v>42</v>
      </c>
      <c r="F1580" s="629">
        <v>41640</v>
      </c>
      <c r="G1580" s="631">
        <v>-41705.67</v>
      </c>
      <c r="H1580" s="633">
        <v>44377</v>
      </c>
      <c r="I1580" s="631">
        <v>29813.09</v>
      </c>
      <c r="J1580" s="631">
        <v>-11892.58</v>
      </c>
    </row>
    <row r="1581" spans="1:10">
      <c r="A1581" s="619">
        <f t="shared" si="24"/>
        <v>1576</v>
      </c>
      <c r="B1581" s="126" t="s">
        <v>2396</v>
      </c>
      <c r="C1581" s="625" t="s">
        <v>917</v>
      </c>
      <c r="D1581" s="620" t="s">
        <v>1045</v>
      </c>
      <c r="E1581" s="628">
        <v>40</v>
      </c>
      <c r="F1581" s="629">
        <v>41640</v>
      </c>
      <c r="G1581" s="631">
        <v>-39719.67</v>
      </c>
      <c r="H1581" s="633">
        <v>44377</v>
      </c>
      <c r="I1581" s="631">
        <v>28205.17</v>
      </c>
      <c r="J1581" s="631">
        <v>-11514.5</v>
      </c>
    </row>
    <row r="1582" spans="1:10">
      <c r="A1582" s="619">
        <f t="shared" si="24"/>
        <v>1577</v>
      </c>
      <c r="B1582" s="126" t="s">
        <v>2397</v>
      </c>
      <c r="C1582" s="625" t="s">
        <v>918</v>
      </c>
      <c r="D1582" s="620" t="s">
        <v>1045</v>
      </c>
      <c r="E1582" s="628">
        <v>28</v>
      </c>
      <c r="F1582" s="629">
        <v>41640</v>
      </c>
      <c r="G1582" s="631">
        <v>-27803.75</v>
      </c>
      <c r="H1582" s="633">
        <v>44377</v>
      </c>
      <c r="I1582" s="631">
        <v>19994.45</v>
      </c>
      <c r="J1582" s="631">
        <v>-7809.3</v>
      </c>
    </row>
    <row r="1583" spans="1:10">
      <c r="A1583" s="619">
        <f t="shared" si="24"/>
        <v>1578</v>
      </c>
      <c r="B1583" s="126" t="s">
        <v>2398</v>
      </c>
      <c r="C1583" s="625" t="s">
        <v>919</v>
      </c>
      <c r="D1583" s="620" t="s">
        <v>1045</v>
      </c>
      <c r="E1583" s="628">
        <v>58</v>
      </c>
      <c r="F1583" s="629">
        <v>41640</v>
      </c>
      <c r="G1583" s="631">
        <v>-57593.57</v>
      </c>
      <c r="H1583" s="633">
        <v>44377</v>
      </c>
      <c r="I1583" s="631">
        <v>40933.1</v>
      </c>
      <c r="J1583" s="631">
        <v>-16660.47</v>
      </c>
    </row>
    <row r="1584" spans="1:10">
      <c r="A1584" s="619">
        <f t="shared" si="24"/>
        <v>1579</v>
      </c>
      <c r="B1584" s="126" t="s">
        <v>2399</v>
      </c>
      <c r="C1584" s="625" t="s">
        <v>920</v>
      </c>
      <c r="D1584" s="620" t="s">
        <v>1045</v>
      </c>
      <c r="E1584" s="628">
        <v>41</v>
      </c>
      <c r="F1584" s="629">
        <v>41640</v>
      </c>
      <c r="G1584" s="631">
        <v>-40712.75</v>
      </c>
      <c r="H1584" s="633">
        <v>44377</v>
      </c>
      <c r="I1584" s="631">
        <v>29034.3</v>
      </c>
      <c r="J1584" s="631">
        <v>-11678.45</v>
      </c>
    </row>
    <row r="1585" spans="1:10">
      <c r="A1585" s="619">
        <f t="shared" si="24"/>
        <v>1580</v>
      </c>
      <c r="B1585" s="126" t="s">
        <v>2400</v>
      </c>
      <c r="C1585" s="625" t="s">
        <v>921</v>
      </c>
      <c r="D1585" s="620" t="s">
        <v>1045</v>
      </c>
      <c r="E1585" s="628">
        <v>23</v>
      </c>
      <c r="F1585" s="629">
        <v>41640</v>
      </c>
      <c r="G1585" s="631">
        <v>-22838.84</v>
      </c>
      <c r="H1585" s="633">
        <v>44377</v>
      </c>
      <c r="I1585" s="631">
        <v>16149.13</v>
      </c>
      <c r="J1585" s="631">
        <v>-6689.71</v>
      </c>
    </row>
    <row r="1586" spans="1:10">
      <c r="A1586" s="619">
        <f t="shared" si="24"/>
        <v>1581</v>
      </c>
      <c r="B1586" s="126" t="s">
        <v>2401</v>
      </c>
      <c r="C1586" s="625" t="s">
        <v>922</v>
      </c>
      <c r="D1586" s="620" t="s">
        <v>1045</v>
      </c>
      <c r="E1586" s="628">
        <v>22</v>
      </c>
      <c r="F1586" s="629">
        <v>41640</v>
      </c>
      <c r="G1586" s="631">
        <v>-21845.85</v>
      </c>
      <c r="H1586" s="633">
        <v>44377</v>
      </c>
      <c r="I1586" s="631">
        <v>15432.73</v>
      </c>
      <c r="J1586" s="631">
        <v>-6413.12</v>
      </c>
    </row>
    <row r="1587" spans="1:10">
      <c r="A1587" s="619">
        <f t="shared" si="24"/>
        <v>1582</v>
      </c>
      <c r="B1587" s="126" t="s">
        <v>2402</v>
      </c>
      <c r="C1587" s="625" t="s">
        <v>909</v>
      </c>
      <c r="D1587" s="620" t="s">
        <v>1045</v>
      </c>
      <c r="E1587" s="628">
        <v>24</v>
      </c>
      <c r="F1587" s="629">
        <v>41673</v>
      </c>
      <c r="G1587" s="631">
        <v>-23831.98</v>
      </c>
      <c r="H1587" s="633">
        <v>44377</v>
      </c>
      <c r="I1587" s="631">
        <v>16947.98</v>
      </c>
      <c r="J1587" s="631">
        <v>-6884</v>
      </c>
    </row>
    <row r="1588" spans="1:10">
      <c r="A1588" s="619">
        <f t="shared" si="24"/>
        <v>1583</v>
      </c>
      <c r="B1588" s="126" t="s">
        <v>2403</v>
      </c>
      <c r="C1588" s="625" t="s">
        <v>910</v>
      </c>
      <c r="D1588" s="620" t="s">
        <v>1045</v>
      </c>
      <c r="E1588" s="628">
        <v>50</v>
      </c>
      <c r="F1588" s="629">
        <v>41673</v>
      </c>
      <c r="G1588" s="631">
        <v>-49649.88</v>
      </c>
      <c r="H1588" s="633">
        <v>44377</v>
      </c>
      <c r="I1588" s="631">
        <v>34821.99</v>
      </c>
      <c r="J1588" s="631">
        <v>-14827.89</v>
      </c>
    </row>
    <row r="1589" spans="1:10">
      <c r="A1589" s="619">
        <f t="shared" si="24"/>
        <v>1584</v>
      </c>
      <c r="B1589" s="126" t="s">
        <v>2404</v>
      </c>
      <c r="C1589" s="625" t="s">
        <v>911</v>
      </c>
      <c r="D1589" s="620" t="s">
        <v>1045</v>
      </c>
      <c r="E1589" s="628">
        <v>21</v>
      </c>
      <c r="F1589" s="629">
        <v>41673</v>
      </c>
      <c r="G1589" s="631">
        <v>-20852.98</v>
      </c>
      <c r="H1589" s="633">
        <v>44469</v>
      </c>
      <c r="I1589" s="631">
        <v>14873.49</v>
      </c>
      <c r="J1589" s="631">
        <v>-5979.49</v>
      </c>
    </row>
    <row r="1590" spans="1:10">
      <c r="A1590" s="619">
        <f t="shared" si="24"/>
        <v>1585</v>
      </c>
      <c r="B1590" s="126" t="s">
        <v>2405</v>
      </c>
      <c r="C1590" s="625" t="s">
        <v>912</v>
      </c>
      <c r="D1590" s="620" t="s">
        <v>1045</v>
      </c>
      <c r="E1590" s="628">
        <v>13</v>
      </c>
      <c r="F1590" s="629">
        <v>41673</v>
      </c>
      <c r="G1590" s="631">
        <v>-12908.99</v>
      </c>
      <c r="H1590" s="633">
        <v>44377</v>
      </c>
      <c r="I1590" s="631">
        <v>9105.25</v>
      </c>
      <c r="J1590" s="631">
        <v>-3803.74</v>
      </c>
    </row>
    <row r="1591" spans="1:10">
      <c r="A1591" s="619">
        <f t="shared" si="24"/>
        <v>1586</v>
      </c>
      <c r="B1591" s="126" t="s">
        <v>2406</v>
      </c>
      <c r="C1591" s="625" t="s">
        <v>913</v>
      </c>
      <c r="D1591" s="620" t="s">
        <v>1045</v>
      </c>
      <c r="E1591" s="628">
        <v>12</v>
      </c>
      <c r="F1591" s="629">
        <v>41673</v>
      </c>
      <c r="G1591" s="631">
        <v>-11915.98</v>
      </c>
      <c r="H1591" s="633">
        <v>44377</v>
      </c>
      <c r="I1591" s="631">
        <v>8441.67</v>
      </c>
      <c r="J1591" s="631">
        <v>-3474.31</v>
      </c>
    </row>
    <row r="1592" spans="1:10">
      <c r="A1592" s="619">
        <f t="shared" si="24"/>
        <v>1587</v>
      </c>
      <c r="B1592" s="126" t="s">
        <v>2407</v>
      </c>
      <c r="C1592" s="625" t="s">
        <v>914</v>
      </c>
      <c r="D1592" s="620" t="s">
        <v>1045</v>
      </c>
      <c r="E1592" s="628">
        <v>16</v>
      </c>
      <c r="F1592" s="629">
        <v>41673</v>
      </c>
      <c r="G1592" s="631">
        <v>-15887.97</v>
      </c>
      <c r="H1592" s="633">
        <v>44377</v>
      </c>
      <c r="I1592" s="631">
        <v>11069.78</v>
      </c>
      <c r="J1592" s="631">
        <v>-4818.1899999999996</v>
      </c>
    </row>
    <row r="1593" spans="1:10">
      <c r="A1593" s="619">
        <f t="shared" si="24"/>
        <v>1588</v>
      </c>
      <c r="B1593" s="126" t="s">
        <v>2408</v>
      </c>
      <c r="C1593" s="625" t="s">
        <v>915</v>
      </c>
      <c r="D1593" s="620" t="s">
        <v>1045</v>
      </c>
      <c r="E1593" s="628">
        <v>55</v>
      </c>
      <c r="F1593" s="629">
        <v>41673</v>
      </c>
      <c r="G1593" s="631">
        <v>-54614.89</v>
      </c>
      <c r="H1593" s="633">
        <v>44377</v>
      </c>
      <c r="I1593" s="631">
        <v>38760.870000000003</v>
      </c>
      <c r="J1593" s="631">
        <v>-15854.02</v>
      </c>
    </row>
    <row r="1594" spans="1:10">
      <c r="A1594" s="619">
        <f t="shared" si="24"/>
        <v>1589</v>
      </c>
      <c r="B1594" s="126" t="s">
        <v>2409</v>
      </c>
      <c r="C1594" s="625" t="s">
        <v>916</v>
      </c>
      <c r="D1594" s="620" t="s">
        <v>1045</v>
      </c>
      <c r="E1594" s="628">
        <v>51</v>
      </c>
      <c r="F1594" s="629">
        <v>41673</v>
      </c>
      <c r="G1594" s="631">
        <v>-50642.879999999997</v>
      </c>
      <c r="H1594" s="633">
        <v>44377</v>
      </c>
      <c r="I1594" s="631">
        <v>35975.760000000002</v>
      </c>
      <c r="J1594" s="631">
        <v>-14667.12</v>
      </c>
    </row>
    <row r="1595" spans="1:10">
      <c r="A1595" s="619">
        <f t="shared" si="24"/>
        <v>1590</v>
      </c>
      <c r="B1595" s="126" t="s">
        <v>2410</v>
      </c>
      <c r="C1595" s="625" t="s">
        <v>917</v>
      </c>
      <c r="D1595" s="620" t="s">
        <v>1045</v>
      </c>
      <c r="E1595" s="628">
        <v>69</v>
      </c>
      <c r="F1595" s="629">
        <v>41673</v>
      </c>
      <c r="G1595" s="631">
        <v>-68516.89</v>
      </c>
      <c r="H1595" s="633">
        <v>44377</v>
      </c>
      <c r="I1595" s="631">
        <v>48682.95</v>
      </c>
      <c r="J1595" s="631">
        <v>-19833.939999999999</v>
      </c>
    </row>
    <row r="1596" spans="1:10">
      <c r="A1596" s="619">
        <f t="shared" si="24"/>
        <v>1591</v>
      </c>
      <c r="B1596" s="126" t="s">
        <v>2411</v>
      </c>
      <c r="C1596" s="625" t="s">
        <v>918</v>
      </c>
      <c r="D1596" s="620" t="s">
        <v>1045</v>
      </c>
      <c r="E1596" s="628">
        <v>33</v>
      </c>
      <c r="F1596" s="629">
        <v>41674</v>
      </c>
      <c r="G1596" s="631">
        <v>-32768.93</v>
      </c>
      <c r="H1596" s="633">
        <v>44377</v>
      </c>
      <c r="I1596" s="631">
        <v>23039.68</v>
      </c>
      <c r="J1596" s="631">
        <v>-9729.25</v>
      </c>
    </row>
    <row r="1597" spans="1:10">
      <c r="A1597" s="619">
        <f t="shared" si="24"/>
        <v>1592</v>
      </c>
      <c r="B1597" s="126" t="s">
        <v>2412</v>
      </c>
      <c r="C1597" s="625" t="s">
        <v>919</v>
      </c>
      <c r="D1597" s="620" t="s">
        <v>1045</v>
      </c>
      <c r="E1597" s="628">
        <v>41</v>
      </c>
      <c r="F1597" s="629">
        <v>41673</v>
      </c>
      <c r="G1597" s="631">
        <v>-40712.92</v>
      </c>
      <c r="H1597" s="633">
        <v>44469</v>
      </c>
      <c r="I1597" s="631">
        <v>28882.57</v>
      </c>
      <c r="J1597" s="631">
        <v>-11830.35</v>
      </c>
    </row>
    <row r="1598" spans="1:10">
      <c r="A1598" s="619">
        <f t="shared" si="24"/>
        <v>1593</v>
      </c>
      <c r="B1598" s="126" t="s">
        <v>2413</v>
      </c>
      <c r="C1598" s="625" t="s">
        <v>920</v>
      </c>
      <c r="D1598" s="620" t="s">
        <v>1045</v>
      </c>
      <c r="E1598" s="628">
        <v>29</v>
      </c>
      <c r="F1598" s="629">
        <v>41673</v>
      </c>
      <c r="G1598" s="631">
        <v>-28796.93</v>
      </c>
      <c r="H1598" s="633">
        <v>44377</v>
      </c>
      <c r="I1598" s="631">
        <v>20240.61</v>
      </c>
      <c r="J1598" s="631">
        <v>-8556.32</v>
      </c>
    </row>
    <row r="1599" spans="1:10">
      <c r="A1599" s="619">
        <f t="shared" si="24"/>
        <v>1594</v>
      </c>
      <c r="B1599" s="126" t="s">
        <v>2414</v>
      </c>
      <c r="C1599" s="625" t="s">
        <v>921</v>
      </c>
      <c r="D1599" s="620" t="s">
        <v>1045</v>
      </c>
      <c r="E1599" s="628">
        <v>48</v>
      </c>
      <c r="F1599" s="629">
        <v>41673</v>
      </c>
      <c r="G1599" s="631">
        <v>-47663.95</v>
      </c>
      <c r="H1599" s="633">
        <v>44377</v>
      </c>
      <c r="I1599" s="631">
        <v>33880.51</v>
      </c>
      <c r="J1599" s="631">
        <v>-13783.44</v>
      </c>
    </row>
    <row r="1600" spans="1:10">
      <c r="A1600" s="619">
        <f t="shared" si="24"/>
        <v>1595</v>
      </c>
      <c r="B1600" s="126" t="s">
        <v>2415</v>
      </c>
      <c r="C1600" s="625" t="s">
        <v>922</v>
      </c>
      <c r="D1600" s="620" t="s">
        <v>1045</v>
      </c>
      <c r="E1600" s="628">
        <v>16</v>
      </c>
      <c r="F1600" s="629">
        <v>41673</v>
      </c>
      <c r="G1600" s="631">
        <v>-15887.97</v>
      </c>
      <c r="H1600" s="633">
        <v>44377</v>
      </c>
      <c r="I1600" s="631">
        <v>11314.63</v>
      </c>
      <c r="J1600" s="631">
        <v>-4573.34</v>
      </c>
    </row>
    <row r="1601" spans="1:10">
      <c r="A1601" s="619">
        <f t="shared" si="24"/>
        <v>1596</v>
      </c>
      <c r="B1601" s="126" t="s">
        <v>2416</v>
      </c>
      <c r="C1601" s="625" t="s">
        <v>909</v>
      </c>
      <c r="D1601" s="620" t="s">
        <v>1045</v>
      </c>
      <c r="E1601" s="628">
        <v>44</v>
      </c>
      <c r="F1601" s="629">
        <v>41701</v>
      </c>
      <c r="G1601" s="631">
        <v>-43691.65</v>
      </c>
      <c r="H1601" s="633">
        <v>44377</v>
      </c>
      <c r="I1601" s="631">
        <v>30505.27</v>
      </c>
      <c r="J1601" s="631">
        <v>-13186.38</v>
      </c>
    </row>
    <row r="1602" spans="1:10">
      <c r="A1602" s="619">
        <f t="shared" si="24"/>
        <v>1597</v>
      </c>
      <c r="B1602" s="126" t="s">
        <v>2417</v>
      </c>
      <c r="C1602" s="625" t="s">
        <v>910</v>
      </c>
      <c r="D1602" s="620" t="s">
        <v>1045</v>
      </c>
      <c r="E1602" s="628">
        <v>24</v>
      </c>
      <c r="F1602" s="629">
        <v>41702</v>
      </c>
      <c r="G1602" s="631">
        <v>-23831.83</v>
      </c>
      <c r="H1602" s="633">
        <v>44377</v>
      </c>
      <c r="I1602" s="631">
        <v>16634.3</v>
      </c>
      <c r="J1602" s="631">
        <v>-7197.53</v>
      </c>
    </row>
    <row r="1603" spans="1:10">
      <c r="A1603" s="619">
        <f t="shared" si="24"/>
        <v>1598</v>
      </c>
      <c r="B1603" s="126" t="s">
        <v>2418</v>
      </c>
      <c r="C1603" s="625" t="s">
        <v>911</v>
      </c>
      <c r="D1603" s="620" t="s">
        <v>1045</v>
      </c>
      <c r="E1603" s="628">
        <v>9</v>
      </c>
      <c r="F1603" s="629">
        <v>41701</v>
      </c>
      <c r="G1603" s="631">
        <v>-8936.93</v>
      </c>
      <c r="H1603" s="633">
        <v>44469</v>
      </c>
      <c r="I1603" s="631">
        <v>6188.4</v>
      </c>
      <c r="J1603" s="631">
        <v>-2748.53</v>
      </c>
    </row>
    <row r="1604" spans="1:10">
      <c r="A1604" s="619">
        <f t="shared" si="24"/>
        <v>1599</v>
      </c>
      <c r="B1604" s="126" t="s">
        <v>2419</v>
      </c>
      <c r="C1604" s="625" t="s">
        <v>912</v>
      </c>
      <c r="D1604" s="620" t="s">
        <v>1045</v>
      </c>
      <c r="E1604" s="628">
        <v>14</v>
      </c>
      <c r="F1604" s="629">
        <v>41701</v>
      </c>
      <c r="G1604" s="631">
        <v>-13901.89</v>
      </c>
      <c r="H1604" s="633">
        <v>44469</v>
      </c>
      <c r="I1604" s="631">
        <v>9755.36</v>
      </c>
      <c r="J1604" s="631">
        <v>-4146.53</v>
      </c>
    </row>
    <row r="1605" spans="1:10">
      <c r="A1605" s="619">
        <f t="shared" si="24"/>
        <v>1600</v>
      </c>
      <c r="B1605" s="126" t="s">
        <v>2420</v>
      </c>
      <c r="C1605" s="625" t="s">
        <v>913</v>
      </c>
      <c r="D1605" s="620" t="s">
        <v>1045</v>
      </c>
      <c r="E1605" s="628">
        <v>7</v>
      </c>
      <c r="F1605" s="629">
        <v>41701</v>
      </c>
      <c r="G1605" s="631">
        <v>-6950.97</v>
      </c>
      <c r="H1605" s="633">
        <v>44377</v>
      </c>
      <c r="I1605" s="631">
        <v>4832.8999999999996</v>
      </c>
      <c r="J1605" s="631">
        <v>-2118.0700000000002</v>
      </c>
    </row>
    <row r="1606" spans="1:10">
      <c r="A1606" s="619">
        <f t="shared" si="24"/>
        <v>1601</v>
      </c>
      <c r="B1606" s="126" t="s">
        <v>2421</v>
      </c>
      <c r="C1606" s="625" t="s">
        <v>914</v>
      </c>
      <c r="D1606" s="620" t="s">
        <v>1045</v>
      </c>
      <c r="E1606" s="628">
        <v>12</v>
      </c>
      <c r="F1606" s="629">
        <v>41701</v>
      </c>
      <c r="G1606" s="631">
        <v>-11915.94</v>
      </c>
      <c r="H1606" s="633">
        <v>44377</v>
      </c>
      <c r="I1606" s="631">
        <v>8376.09</v>
      </c>
      <c r="J1606" s="631">
        <v>-3539.85</v>
      </c>
    </row>
    <row r="1607" spans="1:10">
      <c r="A1607" s="619">
        <f t="shared" si="24"/>
        <v>1602</v>
      </c>
      <c r="B1607" s="126" t="s">
        <v>2422</v>
      </c>
      <c r="C1607" s="625" t="s">
        <v>915</v>
      </c>
      <c r="D1607" s="620" t="s">
        <v>1045</v>
      </c>
      <c r="E1607" s="628">
        <v>37</v>
      </c>
      <c r="F1607" s="629">
        <v>41701</v>
      </c>
      <c r="G1607" s="631">
        <v>-36740.69</v>
      </c>
      <c r="H1607" s="633">
        <v>44377</v>
      </c>
      <c r="I1607" s="631">
        <v>25722.34</v>
      </c>
      <c r="J1607" s="631">
        <v>-11018.35</v>
      </c>
    </row>
    <row r="1608" spans="1:10">
      <c r="A1608" s="619">
        <f t="shared" ref="A1608:A1671" si="25">A1607+1</f>
        <v>1603</v>
      </c>
      <c r="B1608" s="126" t="s">
        <v>2423</v>
      </c>
      <c r="C1608" s="625" t="s">
        <v>916</v>
      </c>
      <c r="D1608" s="620" t="s">
        <v>1045</v>
      </c>
      <c r="E1608" s="628">
        <v>33</v>
      </c>
      <c r="F1608" s="629">
        <v>41701</v>
      </c>
      <c r="G1608" s="631">
        <v>-32768.76</v>
      </c>
      <c r="H1608" s="633">
        <v>44377</v>
      </c>
      <c r="I1608" s="631">
        <v>23030.400000000001</v>
      </c>
      <c r="J1608" s="631">
        <v>-9738.36</v>
      </c>
    </row>
    <row r="1609" spans="1:10">
      <c r="A1609" s="619">
        <f t="shared" si="25"/>
        <v>1604</v>
      </c>
      <c r="B1609" s="126" t="s">
        <v>2424</v>
      </c>
      <c r="C1609" s="625" t="s">
        <v>917</v>
      </c>
      <c r="D1609" s="620" t="s">
        <v>1045</v>
      </c>
      <c r="E1609" s="628">
        <v>42</v>
      </c>
      <c r="F1609" s="629">
        <v>41701</v>
      </c>
      <c r="G1609" s="631">
        <v>-41705.620000000003</v>
      </c>
      <c r="H1609" s="633">
        <v>44377</v>
      </c>
      <c r="I1609" s="631">
        <v>29150.92</v>
      </c>
      <c r="J1609" s="631">
        <v>-12554.7</v>
      </c>
    </row>
    <row r="1610" spans="1:10">
      <c r="A1610" s="619">
        <f t="shared" si="25"/>
        <v>1605</v>
      </c>
      <c r="B1610" s="126" t="s">
        <v>2425</v>
      </c>
      <c r="C1610" s="625" t="s">
        <v>918</v>
      </c>
      <c r="D1610" s="620" t="s">
        <v>1045</v>
      </c>
      <c r="E1610" s="628">
        <v>25</v>
      </c>
      <c r="F1610" s="629">
        <v>41701</v>
      </c>
      <c r="G1610" s="631">
        <v>-24824.91</v>
      </c>
      <c r="H1610" s="633">
        <v>44469</v>
      </c>
      <c r="I1610" s="631">
        <v>17365.21</v>
      </c>
      <c r="J1610" s="631">
        <v>-7459.7</v>
      </c>
    </row>
    <row r="1611" spans="1:10">
      <c r="A1611" s="619">
        <f t="shared" si="25"/>
        <v>1606</v>
      </c>
      <c r="B1611" s="126" t="s">
        <v>2426</v>
      </c>
      <c r="C1611" s="625" t="s">
        <v>919</v>
      </c>
      <c r="D1611" s="620" t="s">
        <v>1045</v>
      </c>
      <c r="E1611" s="628">
        <v>20</v>
      </c>
      <c r="F1611" s="629">
        <v>41701</v>
      </c>
      <c r="G1611" s="631">
        <v>-19859.88</v>
      </c>
      <c r="H1611" s="633">
        <v>44469</v>
      </c>
      <c r="I1611" s="631">
        <v>13910.09</v>
      </c>
      <c r="J1611" s="631">
        <v>-5949.79</v>
      </c>
    </row>
    <row r="1612" spans="1:10">
      <c r="A1612" s="619">
        <f t="shared" si="25"/>
        <v>1607</v>
      </c>
      <c r="B1612" s="126" t="s">
        <v>2427</v>
      </c>
      <c r="C1612" s="625" t="s">
        <v>920</v>
      </c>
      <c r="D1612" s="620" t="s">
        <v>1045</v>
      </c>
      <c r="E1612" s="628">
        <v>31</v>
      </c>
      <c r="F1612" s="629">
        <v>41702</v>
      </c>
      <c r="G1612" s="631">
        <v>-30776.05</v>
      </c>
      <c r="H1612" s="633">
        <v>44377</v>
      </c>
      <c r="I1612" s="631">
        <v>21463.45</v>
      </c>
      <c r="J1612" s="631">
        <v>-9312.6</v>
      </c>
    </row>
    <row r="1613" spans="1:10">
      <c r="A1613" s="619">
        <f t="shared" si="25"/>
        <v>1608</v>
      </c>
      <c r="B1613" s="126" t="s">
        <v>2428</v>
      </c>
      <c r="C1613" s="625" t="s">
        <v>921</v>
      </c>
      <c r="D1613" s="620" t="s">
        <v>1045</v>
      </c>
      <c r="E1613" s="628">
        <v>17</v>
      </c>
      <c r="F1613" s="629">
        <v>41701</v>
      </c>
      <c r="G1613" s="631">
        <v>-16874.2</v>
      </c>
      <c r="H1613" s="633">
        <v>44469</v>
      </c>
      <c r="I1613" s="631">
        <v>11961.18</v>
      </c>
      <c r="J1613" s="631">
        <v>-4913.0200000000004</v>
      </c>
    </row>
    <row r="1614" spans="1:10">
      <c r="A1614" s="619">
        <f t="shared" si="25"/>
        <v>1609</v>
      </c>
      <c r="B1614" s="126" t="s">
        <v>2429</v>
      </c>
      <c r="C1614" s="625" t="s">
        <v>922</v>
      </c>
      <c r="D1614" s="620" t="s">
        <v>1045</v>
      </c>
      <c r="E1614" s="628">
        <v>9</v>
      </c>
      <c r="F1614" s="629">
        <v>41702</v>
      </c>
      <c r="G1614" s="631">
        <v>-8936.92</v>
      </c>
      <c r="H1614" s="633">
        <v>44377</v>
      </c>
      <c r="I1614" s="631">
        <v>6073.92</v>
      </c>
      <c r="J1614" s="631">
        <v>-2863</v>
      </c>
    </row>
    <row r="1615" spans="1:10">
      <c r="A1615" s="619">
        <f t="shared" si="25"/>
        <v>1610</v>
      </c>
      <c r="B1615" s="126" t="s">
        <v>2430</v>
      </c>
      <c r="C1615" s="625" t="s">
        <v>574</v>
      </c>
      <c r="D1615" s="620" t="s">
        <v>1045</v>
      </c>
      <c r="E1615" s="628">
        <v>2</v>
      </c>
      <c r="F1615" s="629">
        <v>41365</v>
      </c>
      <c r="G1615" s="631">
        <v>-7230.42</v>
      </c>
      <c r="H1615" s="633">
        <v>44561</v>
      </c>
      <c r="I1615" s="631">
        <v>5788.58</v>
      </c>
      <c r="J1615" s="631">
        <v>-1441.84</v>
      </c>
    </row>
    <row r="1616" spans="1:10">
      <c r="A1616" s="619">
        <f t="shared" si="25"/>
        <v>1611</v>
      </c>
      <c r="B1616" s="126" t="s">
        <v>6774</v>
      </c>
      <c r="C1616" s="625" t="s">
        <v>574</v>
      </c>
      <c r="D1616" s="620" t="s">
        <v>1045</v>
      </c>
      <c r="E1616" s="628">
        <v>1</v>
      </c>
      <c r="F1616" s="629">
        <v>41428</v>
      </c>
      <c r="G1616" s="631">
        <v>-3200</v>
      </c>
      <c r="H1616" s="633">
        <v>44469</v>
      </c>
      <c r="I1616" s="631">
        <v>2411.14</v>
      </c>
      <c r="J1616" s="126">
        <v>-788.86</v>
      </c>
    </row>
    <row r="1617" spans="1:10">
      <c r="A1617" s="619">
        <f t="shared" si="25"/>
        <v>1612</v>
      </c>
      <c r="B1617" s="126" t="s">
        <v>2431</v>
      </c>
      <c r="C1617" s="625" t="s">
        <v>574</v>
      </c>
      <c r="D1617" s="620" t="s">
        <v>1045</v>
      </c>
      <c r="E1617" s="628">
        <v>1</v>
      </c>
      <c r="F1617" s="629">
        <v>41458</v>
      </c>
      <c r="G1617" s="631">
        <v>-2574.9899999999998</v>
      </c>
      <c r="H1617" s="633">
        <v>44469</v>
      </c>
      <c r="I1617" s="631">
        <v>1920.1</v>
      </c>
      <c r="J1617" s="126">
        <v>-654.89</v>
      </c>
    </row>
    <row r="1618" spans="1:10">
      <c r="A1618" s="619">
        <f t="shared" si="25"/>
        <v>1613</v>
      </c>
      <c r="B1618" s="126" t="s">
        <v>2432</v>
      </c>
      <c r="C1618" s="625" t="s">
        <v>574</v>
      </c>
      <c r="D1618" s="620" t="s">
        <v>1045</v>
      </c>
      <c r="E1618" s="628">
        <v>2</v>
      </c>
      <c r="F1618" s="629">
        <v>41493</v>
      </c>
      <c r="G1618" s="631">
        <v>-6400</v>
      </c>
      <c r="H1618" s="633">
        <v>44650</v>
      </c>
      <c r="I1618" s="631">
        <v>4999.62</v>
      </c>
      <c r="J1618" s="631">
        <v>-1400.38</v>
      </c>
    </row>
    <row r="1619" spans="1:10">
      <c r="A1619" s="619">
        <f t="shared" si="25"/>
        <v>1614</v>
      </c>
      <c r="B1619" s="126" t="s">
        <v>2433</v>
      </c>
      <c r="C1619" s="625" t="s">
        <v>574</v>
      </c>
      <c r="D1619" s="620" t="s">
        <v>1045</v>
      </c>
      <c r="E1619" s="628">
        <v>1</v>
      </c>
      <c r="F1619" s="629">
        <v>41521</v>
      </c>
      <c r="G1619" s="631">
        <v>-3199.99</v>
      </c>
      <c r="H1619" s="633">
        <v>44469</v>
      </c>
      <c r="I1619" s="631">
        <v>2333.66</v>
      </c>
      <c r="J1619" s="126">
        <v>-866.33</v>
      </c>
    </row>
    <row r="1620" spans="1:10">
      <c r="A1620" s="619">
        <f t="shared" si="25"/>
        <v>1615</v>
      </c>
      <c r="B1620" s="126" t="s">
        <v>6775</v>
      </c>
      <c r="C1620" s="625" t="s">
        <v>574</v>
      </c>
      <c r="D1620" s="620" t="s">
        <v>1045</v>
      </c>
      <c r="E1620" s="628">
        <v>1</v>
      </c>
      <c r="F1620" s="629">
        <v>41550</v>
      </c>
      <c r="G1620" s="631">
        <v>-3200</v>
      </c>
      <c r="H1620" s="633">
        <v>44469</v>
      </c>
      <c r="I1620" s="631">
        <v>2309.52</v>
      </c>
      <c r="J1620" s="126">
        <v>-890.48</v>
      </c>
    </row>
    <row r="1621" spans="1:10">
      <c r="A1621" s="619">
        <f t="shared" si="25"/>
        <v>1616</v>
      </c>
      <c r="B1621" s="126" t="s">
        <v>6776</v>
      </c>
      <c r="C1621" s="625" t="s">
        <v>580</v>
      </c>
      <c r="D1621" s="620" t="s">
        <v>1045</v>
      </c>
      <c r="E1621" s="628">
        <v>1</v>
      </c>
      <c r="F1621" s="629">
        <v>41365</v>
      </c>
      <c r="G1621" s="631">
        <v>-3381.54</v>
      </c>
      <c r="H1621" s="633">
        <v>44561</v>
      </c>
      <c r="I1621" s="631">
        <v>2680.08</v>
      </c>
      <c r="J1621" s="126">
        <v>-701.46</v>
      </c>
    </row>
    <row r="1622" spans="1:10">
      <c r="A1622" s="619">
        <f t="shared" si="25"/>
        <v>1617</v>
      </c>
      <c r="B1622" s="126" t="s">
        <v>2434</v>
      </c>
      <c r="C1622" s="625" t="s">
        <v>580</v>
      </c>
      <c r="D1622" s="620" t="s">
        <v>1045</v>
      </c>
      <c r="E1622" s="628">
        <v>1</v>
      </c>
      <c r="F1622" s="629">
        <v>41395</v>
      </c>
      <c r="G1622" s="631">
        <v>-3381.54</v>
      </c>
      <c r="H1622" s="633">
        <v>44469</v>
      </c>
      <c r="I1622" s="631">
        <v>2576.96</v>
      </c>
      <c r="J1622" s="126">
        <v>-804.58</v>
      </c>
    </row>
    <row r="1623" spans="1:10">
      <c r="A1623" s="619">
        <f t="shared" si="25"/>
        <v>1618</v>
      </c>
      <c r="B1623" s="126" t="s">
        <v>2435</v>
      </c>
      <c r="C1623" s="625" t="s">
        <v>580</v>
      </c>
      <c r="D1623" s="620" t="s">
        <v>1045</v>
      </c>
      <c r="E1623" s="628">
        <v>2</v>
      </c>
      <c r="F1623" s="629">
        <v>41428</v>
      </c>
      <c r="G1623" s="631">
        <v>-5956.55</v>
      </c>
      <c r="H1623" s="633">
        <v>44469</v>
      </c>
      <c r="I1623" s="631">
        <v>4603.7</v>
      </c>
      <c r="J1623" s="631">
        <v>-1352.85</v>
      </c>
    </row>
    <row r="1624" spans="1:10">
      <c r="A1624" s="619">
        <f t="shared" si="25"/>
        <v>1619</v>
      </c>
      <c r="B1624" s="126" t="s">
        <v>2436</v>
      </c>
      <c r="C1624" s="625" t="s">
        <v>580</v>
      </c>
      <c r="D1624" s="620" t="s">
        <v>1045</v>
      </c>
      <c r="E1624" s="628">
        <v>3</v>
      </c>
      <c r="F1624" s="629">
        <v>41456</v>
      </c>
      <c r="G1624" s="631">
        <v>-9600</v>
      </c>
      <c r="H1624" s="633">
        <v>44469</v>
      </c>
      <c r="I1624" s="631">
        <v>7308.64</v>
      </c>
      <c r="J1624" s="631">
        <v>-2291.36</v>
      </c>
    </row>
    <row r="1625" spans="1:10">
      <c r="A1625" s="619">
        <f t="shared" si="25"/>
        <v>1620</v>
      </c>
      <c r="B1625" s="126" t="s">
        <v>6777</v>
      </c>
      <c r="C1625" s="625" t="s">
        <v>580</v>
      </c>
      <c r="D1625" s="620" t="s">
        <v>1045</v>
      </c>
      <c r="E1625" s="628">
        <v>2</v>
      </c>
      <c r="F1625" s="629">
        <v>41519</v>
      </c>
      <c r="G1625" s="631">
        <v>-6399.99</v>
      </c>
      <c r="H1625" s="633">
        <v>44561</v>
      </c>
      <c r="I1625" s="631">
        <v>4886.09</v>
      </c>
      <c r="J1625" s="631">
        <v>-1513.9</v>
      </c>
    </row>
    <row r="1626" spans="1:10">
      <c r="A1626" s="619">
        <f t="shared" si="25"/>
        <v>1621</v>
      </c>
      <c r="B1626" s="126" t="s">
        <v>2437</v>
      </c>
      <c r="C1626" s="625" t="s">
        <v>580</v>
      </c>
      <c r="D1626" s="620" t="s">
        <v>1045</v>
      </c>
      <c r="E1626" s="628">
        <v>2</v>
      </c>
      <c r="F1626" s="629">
        <v>41579</v>
      </c>
      <c r="G1626" s="631">
        <v>-5754.53</v>
      </c>
      <c r="H1626" s="633">
        <v>44469</v>
      </c>
      <c r="I1626" s="631">
        <v>4182.3500000000004</v>
      </c>
      <c r="J1626" s="631">
        <v>-1572.18</v>
      </c>
    </row>
    <row r="1627" spans="1:10">
      <c r="A1627" s="619">
        <f t="shared" si="25"/>
        <v>1622</v>
      </c>
      <c r="B1627" s="126" t="s">
        <v>2438</v>
      </c>
      <c r="C1627" s="625" t="s">
        <v>580</v>
      </c>
      <c r="D1627" s="620" t="s">
        <v>1045</v>
      </c>
      <c r="E1627" s="628">
        <v>4</v>
      </c>
      <c r="F1627" s="629">
        <v>41610</v>
      </c>
      <c r="G1627" s="631">
        <v>-12799.97</v>
      </c>
      <c r="H1627" s="633">
        <v>44469</v>
      </c>
      <c r="I1627" s="631">
        <v>9110.7900000000009</v>
      </c>
      <c r="J1627" s="631">
        <v>-3689.18</v>
      </c>
    </row>
    <row r="1628" spans="1:10">
      <c r="A1628" s="619">
        <f t="shared" si="25"/>
        <v>1623</v>
      </c>
      <c r="B1628" s="126" t="s">
        <v>2439</v>
      </c>
      <c r="C1628" s="625" t="s">
        <v>580</v>
      </c>
      <c r="D1628" s="620" t="s">
        <v>1045</v>
      </c>
      <c r="E1628" s="628">
        <v>1</v>
      </c>
      <c r="F1628" s="629">
        <v>41640</v>
      </c>
      <c r="G1628" s="631">
        <v>-3200</v>
      </c>
      <c r="H1628" s="633">
        <v>44469</v>
      </c>
      <c r="I1628" s="631">
        <v>2234.5700000000002</v>
      </c>
      <c r="J1628" s="126">
        <v>-965.43</v>
      </c>
    </row>
    <row r="1629" spans="1:10">
      <c r="A1629" s="619">
        <f t="shared" si="25"/>
        <v>1624</v>
      </c>
      <c r="B1629" s="126" t="s">
        <v>4289</v>
      </c>
      <c r="C1629" s="625" t="s">
        <v>580</v>
      </c>
      <c r="D1629" s="620" t="s">
        <v>1045</v>
      </c>
      <c r="E1629" s="628">
        <v>4</v>
      </c>
      <c r="F1629" s="629">
        <v>41673</v>
      </c>
      <c r="G1629" s="631">
        <v>-12152.99</v>
      </c>
      <c r="H1629" s="633">
        <v>44469</v>
      </c>
      <c r="I1629" s="631">
        <v>8512.58</v>
      </c>
      <c r="J1629" s="631">
        <v>-3640.41</v>
      </c>
    </row>
    <row r="1630" spans="1:10">
      <c r="A1630" s="619">
        <f t="shared" si="25"/>
        <v>1625</v>
      </c>
      <c r="B1630" s="126" t="s">
        <v>2440</v>
      </c>
      <c r="C1630" s="625" t="s">
        <v>923</v>
      </c>
      <c r="D1630" s="620" t="s">
        <v>1045</v>
      </c>
      <c r="E1630" s="628">
        <v>2</v>
      </c>
      <c r="F1630" s="629">
        <v>41365</v>
      </c>
      <c r="G1630" s="631">
        <v>-18015.099999999999</v>
      </c>
      <c r="H1630" s="633">
        <v>44469</v>
      </c>
      <c r="I1630" s="631">
        <v>14073.73</v>
      </c>
      <c r="J1630" s="631">
        <v>-3941.37</v>
      </c>
    </row>
    <row r="1631" spans="1:10">
      <c r="A1631" s="619">
        <f t="shared" si="25"/>
        <v>1626</v>
      </c>
      <c r="B1631" s="126" t="s">
        <v>4290</v>
      </c>
      <c r="C1631" s="625" t="s">
        <v>923</v>
      </c>
      <c r="D1631" s="620" t="s">
        <v>1045</v>
      </c>
      <c r="E1631" s="628">
        <v>2</v>
      </c>
      <c r="F1631" s="629">
        <v>41456</v>
      </c>
      <c r="G1631" s="631">
        <v>-18015.099999999999</v>
      </c>
      <c r="H1631" s="633">
        <v>44561</v>
      </c>
      <c r="I1631" s="631">
        <v>14049.07</v>
      </c>
      <c r="J1631" s="631">
        <v>-3966.03</v>
      </c>
    </row>
    <row r="1632" spans="1:10">
      <c r="A1632" s="619">
        <f t="shared" si="25"/>
        <v>1627</v>
      </c>
      <c r="B1632" s="126" t="s">
        <v>6778</v>
      </c>
      <c r="C1632" s="625" t="s">
        <v>923</v>
      </c>
      <c r="D1632" s="620" t="s">
        <v>1045</v>
      </c>
      <c r="E1632" s="628">
        <v>1</v>
      </c>
      <c r="F1632" s="629">
        <v>41487</v>
      </c>
      <c r="G1632" s="631">
        <v>-9007.5400000000009</v>
      </c>
      <c r="H1632" s="633">
        <v>44469</v>
      </c>
      <c r="I1632" s="631">
        <v>6648.68</v>
      </c>
      <c r="J1632" s="631">
        <v>-2358.86</v>
      </c>
    </row>
    <row r="1633" spans="1:10">
      <c r="A1633" s="619">
        <f t="shared" si="25"/>
        <v>1628</v>
      </c>
      <c r="B1633" s="126" t="s">
        <v>6779</v>
      </c>
      <c r="C1633" s="625" t="s">
        <v>923</v>
      </c>
      <c r="D1633" s="620" t="s">
        <v>1045</v>
      </c>
      <c r="E1633" s="628">
        <v>1</v>
      </c>
      <c r="F1633" s="629">
        <v>41550</v>
      </c>
      <c r="G1633" s="631">
        <v>-9007.5499999999993</v>
      </c>
      <c r="H1633" s="633">
        <v>44650</v>
      </c>
      <c r="I1633" s="631">
        <v>6903</v>
      </c>
      <c r="J1633" s="631">
        <v>-2104.5500000000002</v>
      </c>
    </row>
    <row r="1634" spans="1:10">
      <c r="A1634" s="619">
        <f t="shared" si="25"/>
        <v>1629</v>
      </c>
      <c r="B1634" s="126" t="s">
        <v>2441</v>
      </c>
      <c r="C1634" s="625" t="s">
        <v>923</v>
      </c>
      <c r="D1634" s="620" t="s">
        <v>1045</v>
      </c>
      <c r="E1634" s="628">
        <v>1</v>
      </c>
      <c r="F1634" s="629">
        <v>41610</v>
      </c>
      <c r="G1634" s="631">
        <v>-4025.54</v>
      </c>
      <c r="H1634" s="633">
        <v>44650</v>
      </c>
      <c r="I1634" s="631">
        <v>3022.13</v>
      </c>
      <c r="J1634" s="631">
        <v>-1003.41</v>
      </c>
    </row>
    <row r="1635" spans="1:10">
      <c r="A1635" s="619">
        <f t="shared" si="25"/>
        <v>1630</v>
      </c>
      <c r="B1635" s="126" t="s">
        <v>2442</v>
      </c>
      <c r="C1635" s="625" t="s">
        <v>923</v>
      </c>
      <c r="D1635" s="620" t="s">
        <v>1045</v>
      </c>
      <c r="E1635" s="628">
        <v>3</v>
      </c>
      <c r="F1635" s="629">
        <v>41640</v>
      </c>
      <c r="G1635" s="631">
        <v>-22042</v>
      </c>
      <c r="H1635" s="633">
        <v>44561</v>
      </c>
      <c r="I1635" s="631">
        <v>15891.97</v>
      </c>
      <c r="J1635" s="631">
        <v>-6150.03</v>
      </c>
    </row>
    <row r="1636" spans="1:10">
      <c r="A1636" s="619">
        <f t="shared" si="25"/>
        <v>1631</v>
      </c>
      <c r="B1636" s="126" t="s">
        <v>6780</v>
      </c>
      <c r="C1636" s="625" t="s">
        <v>923</v>
      </c>
      <c r="D1636" s="620" t="s">
        <v>1045</v>
      </c>
      <c r="E1636" s="628">
        <v>1</v>
      </c>
      <c r="F1636" s="629">
        <v>41701</v>
      </c>
      <c r="G1636" s="631">
        <v>-9007.5499999999993</v>
      </c>
      <c r="H1636" s="633">
        <v>44561</v>
      </c>
      <c r="I1636" s="631">
        <v>6351.31</v>
      </c>
      <c r="J1636" s="631">
        <v>-2656.24</v>
      </c>
    </row>
    <row r="1637" spans="1:10">
      <c r="A1637" s="619">
        <f t="shared" si="25"/>
        <v>1632</v>
      </c>
      <c r="B1637" s="126" t="s">
        <v>2443</v>
      </c>
      <c r="C1637" s="625" t="s">
        <v>924</v>
      </c>
      <c r="D1637" s="620" t="s">
        <v>1045</v>
      </c>
      <c r="E1637" s="628">
        <v>2</v>
      </c>
      <c r="F1637" s="629">
        <v>41365</v>
      </c>
      <c r="G1637" s="631">
        <v>-3607.9</v>
      </c>
      <c r="H1637" s="633">
        <v>44469</v>
      </c>
      <c r="I1637" s="631">
        <v>2800.17</v>
      </c>
      <c r="J1637" s="126">
        <v>-807.73</v>
      </c>
    </row>
    <row r="1638" spans="1:10">
      <c r="A1638" s="619">
        <f t="shared" si="25"/>
        <v>1633</v>
      </c>
      <c r="B1638" s="126" t="s">
        <v>2444</v>
      </c>
      <c r="C1638" s="625" t="s">
        <v>924</v>
      </c>
      <c r="D1638" s="620" t="s">
        <v>1045</v>
      </c>
      <c r="E1638" s="628">
        <v>4</v>
      </c>
      <c r="F1638" s="629">
        <v>41395</v>
      </c>
      <c r="G1638" s="631">
        <v>-5601.78</v>
      </c>
      <c r="H1638" s="633">
        <v>44469</v>
      </c>
      <c r="I1638" s="631">
        <v>4402.74</v>
      </c>
      <c r="J1638" s="631">
        <v>-1199.04</v>
      </c>
    </row>
    <row r="1639" spans="1:10">
      <c r="A1639" s="619">
        <f t="shared" si="25"/>
        <v>1634</v>
      </c>
      <c r="B1639" s="126" t="s">
        <v>2445</v>
      </c>
      <c r="C1639" s="625" t="s">
        <v>924</v>
      </c>
      <c r="D1639" s="620" t="s">
        <v>1045</v>
      </c>
      <c r="E1639" s="628">
        <v>1</v>
      </c>
      <c r="F1639" s="629">
        <v>41428</v>
      </c>
      <c r="G1639" s="631">
        <v>-2575</v>
      </c>
      <c r="H1639" s="633">
        <v>44469</v>
      </c>
      <c r="I1639" s="631">
        <v>1940.21</v>
      </c>
      <c r="J1639" s="126">
        <v>-634.79</v>
      </c>
    </row>
    <row r="1640" spans="1:10">
      <c r="A1640" s="619">
        <f t="shared" si="25"/>
        <v>1635</v>
      </c>
      <c r="B1640" s="126" t="s">
        <v>2446</v>
      </c>
      <c r="C1640" s="625" t="s">
        <v>924</v>
      </c>
      <c r="D1640" s="620" t="s">
        <v>1045</v>
      </c>
      <c r="E1640" s="628">
        <v>2</v>
      </c>
      <c r="F1640" s="629">
        <v>41457</v>
      </c>
      <c r="G1640" s="631">
        <v>-5018.5200000000004</v>
      </c>
      <c r="H1640" s="633">
        <v>44377</v>
      </c>
      <c r="I1640" s="631">
        <v>3901.6</v>
      </c>
      <c r="J1640" s="631">
        <v>-1116.92</v>
      </c>
    </row>
    <row r="1641" spans="1:10">
      <c r="A1641" s="619">
        <f t="shared" si="25"/>
        <v>1636</v>
      </c>
      <c r="B1641" s="126" t="s">
        <v>2447</v>
      </c>
      <c r="C1641" s="625" t="s">
        <v>924</v>
      </c>
      <c r="D1641" s="620" t="s">
        <v>1045</v>
      </c>
      <c r="E1641" s="628">
        <v>8</v>
      </c>
      <c r="F1641" s="629">
        <v>41519</v>
      </c>
      <c r="G1641" s="631">
        <v>-26764.89</v>
      </c>
      <c r="H1641" s="633">
        <v>44469</v>
      </c>
      <c r="I1641" s="631">
        <v>20257.73</v>
      </c>
      <c r="J1641" s="631">
        <v>-6507.16</v>
      </c>
    </row>
    <row r="1642" spans="1:10">
      <c r="A1642" s="619">
        <f t="shared" si="25"/>
        <v>1637</v>
      </c>
      <c r="B1642" s="126" t="s">
        <v>2448</v>
      </c>
      <c r="C1642" s="625" t="s">
        <v>924</v>
      </c>
      <c r="D1642" s="620" t="s">
        <v>1045</v>
      </c>
      <c r="E1642" s="628">
        <v>1</v>
      </c>
      <c r="F1642" s="629">
        <v>41550</v>
      </c>
      <c r="G1642" s="126">
        <v>-992.99</v>
      </c>
      <c r="H1642" s="633">
        <v>44377</v>
      </c>
      <c r="I1642" s="126">
        <v>694.14</v>
      </c>
      <c r="J1642" s="126">
        <v>-298.85000000000002</v>
      </c>
    </row>
    <row r="1643" spans="1:10">
      <c r="A1643" s="619">
        <f t="shared" si="25"/>
        <v>1638</v>
      </c>
      <c r="B1643" s="126" t="s">
        <v>2449</v>
      </c>
      <c r="C1643" s="625" t="s">
        <v>924</v>
      </c>
      <c r="D1643" s="620" t="s">
        <v>1045</v>
      </c>
      <c r="E1643" s="628">
        <v>4</v>
      </c>
      <c r="F1643" s="629">
        <v>41579</v>
      </c>
      <c r="G1643" s="631">
        <v>-10127.59</v>
      </c>
      <c r="H1643" s="633">
        <v>44469</v>
      </c>
      <c r="I1643" s="631">
        <v>7255.43</v>
      </c>
      <c r="J1643" s="631">
        <v>-2872.16</v>
      </c>
    </row>
    <row r="1644" spans="1:10">
      <c r="A1644" s="619">
        <f t="shared" si="25"/>
        <v>1639</v>
      </c>
      <c r="B1644" s="126" t="s">
        <v>2450</v>
      </c>
      <c r="C1644" s="625" t="s">
        <v>924</v>
      </c>
      <c r="D1644" s="620" t="s">
        <v>1045</v>
      </c>
      <c r="E1644" s="628">
        <v>3</v>
      </c>
      <c r="F1644" s="629">
        <v>41610</v>
      </c>
      <c r="G1644" s="631">
        <v>-4538.99</v>
      </c>
      <c r="H1644" s="633">
        <v>44469</v>
      </c>
      <c r="I1644" s="631">
        <v>3249.58</v>
      </c>
      <c r="J1644" s="631">
        <v>-1289.4100000000001</v>
      </c>
    </row>
    <row r="1645" spans="1:10">
      <c r="A1645" s="619">
        <f t="shared" si="25"/>
        <v>1640</v>
      </c>
      <c r="B1645" s="126" t="s">
        <v>2451</v>
      </c>
      <c r="C1645" s="625" t="s">
        <v>924</v>
      </c>
      <c r="D1645" s="620" t="s">
        <v>1045</v>
      </c>
      <c r="E1645" s="628">
        <v>8</v>
      </c>
      <c r="F1645" s="629">
        <v>41640</v>
      </c>
      <c r="G1645" s="631">
        <v>-12623.99</v>
      </c>
      <c r="H1645" s="633">
        <v>44377</v>
      </c>
      <c r="I1645" s="631">
        <v>9054.2800000000007</v>
      </c>
      <c r="J1645" s="631">
        <v>-3569.71</v>
      </c>
    </row>
    <row r="1646" spans="1:10">
      <c r="A1646" s="619">
        <f t="shared" si="25"/>
        <v>1641</v>
      </c>
      <c r="B1646" s="126" t="s">
        <v>2452</v>
      </c>
      <c r="C1646" s="625" t="s">
        <v>924</v>
      </c>
      <c r="D1646" s="620" t="s">
        <v>1045</v>
      </c>
      <c r="E1646" s="628">
        <v>4</v>
      </c>
      <c r="F1646" s="629">
        <v>41673</v>
      </c>
      <c r="G1646" s="631">
        <v>-8564.5499999999993</v>
      </c>
      <c r="H1646" s="633">
        <v>44469</v>
      </c>
      <c r="I1646" s="631">
        <v>5987.51</v>
      </c>
      <c r="J1646" s="631">
        <v>-2577.04</v>
      </c>
    </row>
    <row r="1647" spans="1:10">
      <c r="A1647" s="619">
        <f t="shared" si="25"/>
        <v>1642</v>
      </c>
      <c r="B1647" s="126" t="s">
        <v>2453</v>
      </c>
      <c r="C1647" s="625" t="s">
        <v>924</v>
      </c>
      <c r="D1647" s="620" t="s">
        <v>1045</v>
      </c>
      <c r="E1647" s="628">
        <v>3</v>
      </c>
      <c r="F1647" s="629">
        <v>41701</v>
      </c>
      <c r="G1647" s="631">
        <v>-15586.08</v>
      </c>
      <c r="H1647" s="633">
        <v>44469</v>
      </c>
      <c r="I1647" s="631">
        <v>11040.56</v>
      </c>
      <c r="J1647" s="631">
        <v>-4545.5200000000004</v>
      </c>
    </row>
    <row r="1648" spans="1:10">
      <c r="A1648" s="619">
        <f t="shared" si="25"/>
        <v>1643</v>
      </c>
      <c r="B1648" s="126" t="s">
        <v>6781</v>
      </c>
      <c r="C1648" s="625" t="s">
        <v>925</v>
      </c>
      <c r="D1648" s="620" t="s">
        <v>1045</v>
      </c>
      <c r="E1648" s="628">
        <v>1</v>
      </c>
      <c r="F1648" s="629">
        <v>41430</v>
      </c>
      <c r="G1648" s="631">
        <v>-2614.89</v>
      </c>
      <c r="H1648" s="633">
        <v>44377</v>
      </c>
      <c r="I1648" s="631">
        <v>1909.59</v>
      </c>
      <c r="J1648" s="126">
        <v>-705.3</v>
      </c>
    </row>
    <row r="1649" spans="1:10">
      <c r="A1649" s="619">
        <f t="shared" si="25"/>
        <v>1644</v>
      </c>
      <c r="B1649" s="126" t="s">
        <v>6782</v>
      </c>
      <c r="C1649" s="625" t="s">
        <v>925</v>
      </c>
      <c r="D1649" s="620" t="s">
        <v>1045</v>
      </c>
      <c r="E1649" s="628">
        <v>2</v>
      </c>
      <c r="F1649" s="629">
        <v>41488</v>
      </c>
      <c r="G1649" s="631">
        <v>-5029.88</v>
      </c>
      <c r="H1649" s="633">
        <v>44469</v>
      </c>
      <c r="I1649" s="631">
        <v>3768.41</v>
      </c>
      <c r="J1649" s="631">
        <v>-1261.47</v>
      </c>
    </row>
    <row r="1650" spans="1:10">
      <c r="A1650" s="619">
        <f t="shared" si="25"/>
        <v>1645</v>
      </c>
      <c r="B1650" s="126" t="s">
        <v>6783</v>
      </c>
      <c r="C1650" s="625" t="s">
        <v>925</v>
      </c>
      <c r="D1650" s="620" t="s">
        <v>1045</v>
      </c>
      <c r="E1650" s="628">
        <v>1</v>
      </c>
      <c r="F1650" s="629">
        <v>41548</v>
      </c>
      <c r="G1650" s="631">
        <v>-2549.34</v>
      </c>
      <c r="H1650" s="633">
        <v>44561</v>
      </c>
      <c r="I1650" s="631">
        <v>1899.09</v>
      </c>
      <c r="J1650" s="126">
        <v>-650.25</v>
      </c>
    </row>
    <row r="1651" spans="1:10">
      <c r="A1651" s="619">
        <f t="shared" si="25"/>
        <v>1646</v>
      </c>
      <c r="B1651" s="126" t="s">
        <v>4291</v>
      </c>
      <c r="C1651" s="625" t="s">
        <v>925</v>
      </c>
      <c r="D1651" s="620" t="s">
        <v>1045</v>
      </c>
      <c r="E1651" s="628">
        <v>1</v>
      </c>
      <c r="F1651" s="629">
        <v>41579</v>
      </c>
      <c r="G1651" s="631">
        <v>-2554.5300000000002</v>
      </c>
      <c r="H1651" s="633">
        <v>44469</v>
      </c>
      <c r="I1651" s="631">
        <v>1824.39</v>
      </c>
      <c r="J1651" s="126">
        <v>-730.14</v>
      </c>
    </row>
    <row r="1652" spans="1:10">
      <c r="A1652" s="619">
        <f t="shared" si="25"/>
        <v>1647</v>
      </c>
      <c r="B1652" s="126" t="s">
        <v>6784</v>
      </c>
      <c r="C1652" s="625" t="s">
        <v>925</v>
      </c>
      <c r="D1652" s="620" t="s">
        <v>1045</v>
      </c>
      <c r="E1652" s="628">
        <v>1</v>
      </c>
      <c r="F1652" s="629">
        <v>41610</v>
      </c>
      <c r="G1652" s="631">
        <v>-2553.0100000000002</v>
      </c>
      <c r="H1652" s="633">
        <v>44651</v>
      </c>
      <c r="I1652" s="631">
        <v>1917.28</v>
      </c>
      <c r="J1652" s="126">
        <v>-635.73</v>
      </c>
    </row>
    <row r="1653" spans="1:10">
      <c r="A1653" s="619">
        <f t="shared" si="25"/>
        <v>1648</v>
      </c>
      <c r="B1653" s="126" t="s">
        <v>6785</v>
      </c>
      <c r="C1653" s="625" t="s">
        <v>925</v>
      </c>
      <c r="D1653" s="620" t="s">
        <v>1045</v>
      </c>
      <c r="E1653" s="628">
        <v>1</v>
      </c>
      <c r="F1653" s="629">
        <v>41487</v>
      </c>
      <c r="G1653" s="631">
        <v>-2547.67</v>
      </c>
      <c r="H1653" s="633">
        <v>44561</v>
      </c>
      <c r="I1653" s="631">
        <v>1938.28</v>
      </c>
      <c r="J1653" s="126">
        <v>-609.39</v>
      </c>
    </row>
    <row r="1654" spans="1:10">
      <c r="A1654" s="619">
        <f t="shared" si="25"/>
        <v>1649</v>
      </c>
      <c r="B1654" s="126" t="s">
        <v>6786</v>
      </c>
      <c r="C1654" s="625" t="s">
        <v>925</v>
      </c>
      <c r="D1654" s="620" t="s">
        <v>1045</v>
      </c>
      <c r="E1654" s="628">
        <v>1</v>
      </c>
      <c r="F1654" s="629">
        <v>41586</v>
      </c>
      <c r="G1654" s="631">
        <v>-2553.0100000000002</v>
      </c>
      <c r="H1654" s="633">
        <v>44377</v>
      </c>
      <c r="I1654" s="631">
        <v>1760.74</v>
      </c>
      <c r="J1654" s="126">
        <v>-792.27</v>
      </c>
    </row>
    <row r="1655" spans="1:10">
      <c r="A1655" s="619">
        <f t="shared" si="25"/>
        <v>1650</v>
      </c>
      <c r="B1655" s="126" t="s">
        <v>6787</v>
      </c>
      <c r="C1655" s="625" t="s">
        <v>925</v>
      </c>
      <c r="D1655" s="620" t="s">
        <v>1045</v>
      </c>
      <c r="E1655" s="628">
        <v>1</v>
      </c>
      <c r="F1655" s="629">
        <v>41640</v>
      </c>
      <c r="G1655" s="631">
        <v>-2553.0100000000002</v>
      </c>
      <c r="H1655" s="633">
        <v>44377</v>
      </c>
      <c r="I1655" s="631">
        <v>1724.86</v>
      </c>
      <c r="J1655" s="126">
        <v>-828.15</v>
      </c>
    </row>
    <row r="1656" spans="1:10">
      <c r="A1656" s="619">
        <f t="shared" si="25"/>
        <v>1651</v>
      </c>
      <c r="B1656" s="126" t="s">
        <v>6788</v>
      </c>
      <c r="C1656" s="625" t="s">
        <v>925</v>
      </c>
      <c r="D1656" s="620" t="s">
        <v>1045</v>
      </c>
      <c r="E1656" s="628">
        <v>1</v>
      </c>
      <c r="F1656" s="629">
        <v>41701</v>
      </c>
      <c r="G1656" s="631">
        <v>-2553.0100000000002</v>
      </c>
      <c r="H1656" s="633">
        <v>44469</v>
      </c>
      <c r="I1656" s="631">
        <v>1742.23</v>
      </c>
      <c r="J1656" s="126">
        <v>-810.78</v>
      </c>
    </row>
    <row r="1657" spans="1:10">
      <c r="A1657" s="619">
        <f t="shared" si="25"/>
        <v>1652</v>
      </c>
      <c r="B1657" s="126" t="s">
        <v>6789</v>
      </c>
      <c r="C1657" s="625" t="s">
        <v>925</v>
      </c>
      <c r="D1657" s="620" t="s">
        <v>1045</v>
      </c>
      <c r="E1657" s="628">
        <v>1</v>
      </c>
      <c r="F1657" s="629">
        <v>41367</v>
      </c>
      <c r="G1657" s="631">
        <v>-2614.9</v>
      </c>
      <c r="H1657" s="633">
        <v>44469</v>
      </c>
      <c r="I1657" s="631">
        <v>2011.79</v>
      </c>
      <c r="J1657" s="126">
        <v>-603.11</v>
      </c>
    </row>
    <row r="1658" spans="1:10">
      <c r="A1658" s="619">
        <f t="shared" si="25"/>
        <v>1653</v>
      </c>
      <c r="B1658" s="126" t="s">
        <v>2454</v>
      </c>
      <c r="C1658" s="625" t="s">
        <v>925</v>
      </c>
      <c r="D1658" s="620" t="s">
        <v>1045</v>
      </c>
      <c r="E1658" s="628">
        <v>3</v>
      </c>
      <c r="F1658" s="629">
        <v>41673</v>
      </c>
      <c r="G1658" s="631">
        <v>-7659.03</v>
      </c>
      <c r="H1658" s="633">
        <v>44561</v>
      </c>
      <c r="I1658" s="631">
        <v>5512.3</v>
      </c>
      <c r="J1658" s="631">
        <v>-2146.73</v>
      </c>
    </row>
    <row r="1659" spans="1:10">
      <c r="A1659" s="619">
        <f t="shared" si="25"/>
        <v>1654</v>
      </c>
      <c r="B1659" s="126" t="s">
        <v>6790</v>
      </c>
      <c r="C1659" s="625" t="s">
        <v>925</v>
      </c>
      <c r="D1659" s="620" t="s">
        <v>1045</v>
      </c>
      <c r="E1659" s="628">
        <v>2</v>
      </c>
      <c r="F1659" s="629">
        <v>41365</v>
      </c>
      <c r="G1659" s="631">
        <v>-5229.8</v>
      </c>
      <c r="H1659" s="633">
        <v>44469</v>
      </c>
      <c r="I1659" s="631">
        <v>4143.6499999999996</v>
      </c>
      <c r="J1659" s="631">
        <v>-1086.1500000000001</v>
      </c>
    </row>
    <row r="1660" spans="1:10">
      <c r="A1660" s="619">
        <f t="shared" si="25"/>
        <v>1655</v>
      </c>
      <c r="B1660" s="126" t="s">
        <v>2455</v>
      </c>
      <c r="C1660" s="625" t="s">
        <v>925</v>
      </c>
      <c r="D1660" s="620" t="s">
        <v>1045</v>
      </c>
      <c r="E1660" s="628">
        <v>1</v>
      </c>
      <c r="F1660" s="629">
        <v>41487</v>
      </c>
      <c r="G1660" s="631">
        <v>-2514.94</v>
      </c>
      <c r="H1660" s="633">
        <v>44561</v>
      </c>
      <c r="I1660" s="631">
        <v>1913.38</v>
      </c>
      <c r="J1660" s="126">
        <v>-601.55999999999995</v>
      </c>
    </row>
    <row r="1661" spans="1:10">
      <c r="A1661" s="619">
        <f t="shared" si="25"/>
        <v>1656</v>
      </c>
      <c r="B1661" s="126" t="s">
        <v>2456</v>
      </c>
      <c r="C1661" s="625" t="s">
        <v>925</v>
      </c>
      <c r="D1661" s="620" t="s">
        <v>1045</v>
      </c>
      <c r="E1661" s="628">
        <v>2</v>
      </c>
      <c r="F1661" s="629">
        <v>41519</v>
      </c>
      <c r="G1661" s="631">
        <v>-5095.34</v>
      </c>
      <c r="H1661" s="633">
        <v>44561</v>
      </c>
      <c r="I1661" s="631">
        <v>3834.13</v>
      </c>
      <c r="J1661" s="631">
        <v>-1261.21</v>
      </c>
    </row>
    <row r="1662" spans="1:10">
      <c r="A1662" s="619">
        <f t="shared" si="25"/>
        <v>1657</v>
      </c>
      <c r="B1662" s="126" t="s">
        <v>6791</v>
      </c>
      <c r="C1662" s="625" t="s">
        <v>925</v>
      </c>
      <c r="D1662" s="620" t="s">
        <v>1045</v>
      </c>
      <c r="E1662" s="628">
        <v>2</v>
      </c>
      <c r="F1662" s="629">
        <v>41548</v>
      </c>
      <c r="G1662" s="631">
        <v>-5098.68</v>
      </c>
      <c r="H1662" s="633">
        <v>44561</v>
      </c>
      <c r="I1662" s="631">
        <v>3854.12</v>
      </c>
      <c r="J1662" s="631">
        <v>-1244.56</v>
      </c>
    </row>
    <row r="1663" spans="1:10">
      <c r="A1663" s="619">
        <f t="shared" si="25"/>
        <v>1658</v>
      </c>
      <c r="B1663" s="126" t="s">
        <v>6792</v>
      </c>
      <c r="C1663" s="625" t="s">
        <v>925</v>
      </c>
      <c r="D1663" s="620" t="s">
        <v>1045</v>
      </c>
      <c r="E1663" s="628">
        <v>1</v>
      </c>
      <c r="F1663" s="629">
        <v>41582</v>
      </c>
      <c r="G1663" s="631">
        <v>-2554.54</v>
      </c>
      <c r="H1663" s="633">
        <v>44469</v>
      </c>
      <c r="I1663" s="631">
        <v>1822.4</v>
      </c>
      <c r="J1663" s="126">
        <v>-732.14</v>
      </c>
    </row>
    <row r="1664" spans="1:10">
      <c r="A1664" s="619">
        <f t="shared" si="25"/>
        <v>1659</v>
      </c>
      <c r="B1664" s="126" t="s">
        <v>6793</v>
      </c>
      <c r="C1664" s="625" t="s">
        <v>925</v>
      </c>
      <c r="D1664" s="620" t="s">
        <v>1045</v>
      </c>
      <c r="E1664" s="628">
        <v>1</v>
      </c>
      <c r="F1664" s="629">
        <v>41487</v>
      </c>
      <c r="G1664" s="631">
        <v>-2514.94</v>
      </c>
      <c r="H1664" s="633">
        <v>44561</v>
      </c>
      <c r="I1664" s="631">
        <v>1913.38</v>
      </c>
      <c r="J1664" s="126">
        <v>-601.55999999999995</v>
      </c>
    </row>
    <row r="1665" spans="1:10">
      <c r="A1665" s="619">
        <f t="shared" si="25"/>
        <v>1660</v>
      </c>
      <c r="B1665" s="126" t="s">
        <v>6794</v>
      </c>
      <c r="C1665" s="625" t="s">
        <v>925</v>
      </c>
      <c r="D1665" s="620" t="s">
        <v>1045</v>
      </c>
      <c r="E1665" s="628">
        <v>2</v>
      </c>
      <c r="F1665" s="629">
        <v>41548</v>
      </c>
      <c r="G1665" s="631">
        <v>-5103.87</v>
      </c>
      <c r="H1665" s="633">
        <v>44469</v>
      </c>
      <c r="I1665" s="631">
        <v>3686.26</v>
      </c>
      <c r="J1665" s="631">
        <v>-1417.61</v>
      </c>
    </row>
    <row r="1666" spans="1:10">
      <c r="A1666" s="619">
        <f t="shared" si="25"/>
        <v>1661</v>
      </c>
      <c r="B1666" s="126" t="s">
        <v>6795</v>
      </c>
      <c r="C1666" s="625" t="s">
        <v>925</v>
      </c>
      <c r="D1666" s="620" t="s">
        <v>1045</v>
      </c>
      <c r="E1666" s="628">
        <v>2</v>
      </c>
      <c r="F1666" s="629">
        <v>41702</v>
      </c>
      <c r="G1666" s="631">
        <v>-5106.0200000000004</v>
      </c>
      <c r="H1666" s="633">
        <v>44469</v>
      </c>
      <c r="I1666" s="631">
        <v>3541.06</v>
      </c>
      <c r="J1666" s="631">
        <v>-1564.96</v>
      </c>
    </row>
    <row r="1667" spans="1:10">
      <c r="A1667" s="619">
        <f t="shared" si="25"/>
        <v>1662</v>
      </c>
      <c r="B1667" s="126" t="s">
        <v>6796</v>
      </c>
      <c r="C1667" s="625" t="s">
        <v>925</v>
      </c>
      <c r="D1667" s="620" t="s">
        <v>1045</v>
      </c>
      <c r="E1667" s="628">
        <v>1</v>
      </c>
      <c r="F1667" s="629">
        <v>41365</v>
      </c>
      <c r="G1667" s="631">
        <v>-2614.9</v>
      </c>
      <c r="H1667" s="633">
        <v>44561</v>
      </c>
      <c r="I1667" s="631">
        <v>2072.4699999999998</v>
      </c>
      <c r="J1667" s="126">
        <v>-542.42999999999995</v>
      </c>
    </row>
    <row r="1668" spans="1:10">
      <c r="A1668" s="619">
        <f t="shared" si="25"/>
        <v>1663</v>
      </c>
      <c r="B1668" s="126" t="s">
        <v>6797</v>
      </c>
      <c r="C1668" s="625" t="s">
        <v>925</v>
      </c>
      <c r="D1668" s="620" t="s">
        <v>1045</v>
      </c>
      <c r="E1668" s="628">
        <v>1</v>
      </c>
      <c r="F1668" s="629">
        <v>41395</v>
      </c>
      <c r="G1668" s="631">
        <v>-2614.89</v>
      </c>
      <c r="H1668" s="633">
        <v>44561</v>
      </c>
      <c r="I1668" s="631">
        <v>2052.04</v>
      </c>
      <c r="J1668" s="126">
        <v>-562.85</v>
      </c>
    </row>
    <row r="1669" spans="1:10">
      <c r="A1669" s="619">
        <f t="shared" si="25"/>
        <v>1664</v>
      </c>
      <c r="B1669" s="126" t="s">
        <v>6798</v>
      </c>
      <c r="C1669" s="625" t="s">
        <v>925</v>
      </c>
      <c r="D1669" s="620" t="s">
        <v>1045</v>
      </c>
      <c r="E1669" s="628">
        <v>1</v>
      </c>
      <c r="F1669" s="629">
        <v>41487</v>
      </c>
      <c r="G1669" s="631">
        <v>-2514.9499999999998</v>
      </c>
      <c r="H1669" s="633">
        <v>44469</v>
      </c>
      <c r="I1669" s="631">
        <v>1856.34</v>
      </c>
      <c r="J1669" s="126">
        <v>-658.61</v>
      </c>
    </row>
    <row r="1670" spans="1:10">
      <c r="A1670" s="619">
        <f t="shared" si="25"/>
        <v>1665</v>
      </c>
      <c r="B1670" s="126" t="s">
        <v>6799</v>
      </c>
      <c r="C1670" s="625" t="s">
        <v>925</v>
      </c>
      <c r="D1670" s="620" t="s">
        <v>1045</v>
      </c>
      <c r="E1670" s="628">
        <v>1</v>
      </c>
      <c r="F1670" s="629">
        <v>41585</v>
      </c>
      <c r="G1670" s="631">
        <v>-2554.5300000000002</v>
      </c>
      <c r="H1670" s="633">
        <v>44561</v>
      </c>
      <c r="I1670" s="631">
        <v>1878.35</v>
      </c>
      <c r="J1670" s="126">
        <v>-676.18</v>
      </c>
    </row>
    <row r="1671" spans="1:10">
      <c r="A1671" s="619">
        <f t="shared" si="25"/>
        <v>1666</v>
      </c>
      <c r="B1671" s="126" t="s">
        <v>6800</v>
      </c>
      <c r="C1671" s="625" t="s">
        <v>925</v>
      </c>
      <c r="D1671" s="620" t="s">
        <v>1045</v>
      </c>
      <c r="E1671" s="628">
        <v>2</v>
      </c>
      <c r="F1671" s="629">
        <v>41701</v>
      </c>
      <c r="G1671" s="631">
        <v>-5106.0200000000004</v>
      </c>
      <c r="H1671" s="633">
        <v>44469</v>
      </c>
      <c r="I1671" s="631">
        <v>3484.48</v>
      </c>
      <c r="J1671" s="631">
        <v>-1621.54</v>
      </c>
    </row>
    <row r="1672" spans="1:10">
      <c r="A1672" s="619">
        <f t="shared" ref="A1672:A1735" si="26">A1671+1</f>
        <v>1667</v>
      </c>
      <c r="B1672" s="126" t="s">
        <v>6801</v>
      </c>
      <c r="C1672" s="625" t="s">
        <v>925</v>
      </c>
      <c r="D1672" s="620" t="s">
        <v>1045</v>
      </c>
      <c r="E1672" s="628">
        <v>1</v>
      </c>
      <c r="F1672" s="629">
        <v>41428</v>
      </c>
      <c r="G1672" s="631">
        <v>-2575</v>
      </c>
      <c r="H1672" s="633">
        <v>44561</v>
      </c>
      <c r="I1672" s="631">
        <v>1998.63</v>
      </c>
      <c r="J1672" s="126">
        <v>-576.37</v>
      </c>
    </row>
    <row r="1673" spans="1:10">
      <c r="A1673" s="619">
        <f t="shared" si="26"/>
        <v>1668</v>
      </c>
      <c r="B1673" s="126" t="s">
        <v>6802</v>
      </c>
      <c r="C1673" s="625" t="s">
        <v>925</v>
      </c>
      <c r="D1673" s="620" t="s">
        <v>1045</v>
      </c>
      <c r="E1673" s="628">
        <v>1</v>
      </c>
      <c r="F1673" s="629">
        <v>41585</v>
      </c>
      <c r="G1673" s="631">
        <v>-2554.5300000000002</v>
      </c>
      <c r="H1673" s="633">
        <v>44469</v>
      </c>
      <c r="I1673" s="631">
        <v>1820.4</v>
      </c>
      <c r="J1673" s="126">
        <v>-734.13</v>
      </c>
    </row>
    <row r="1674" spans="1:10">
      <c r="A1674" s="619">
        <f t="shared" si="26"/>
        <v>1669</v>
      </c>
      <c r="B1674" s="126" t="s">
        <v>2457</v>
      </c>
      <c r="C1674" s="625" t="s">
        <v>925</v>
      </c>
      <c r="D1674" s="620" t="s">
        <v>1045</v>
      </c>
      <c r="E1674" s="628">
        <v>3</v>
      </c>
      <c r="F1674" s="629">
        <v>41677</v>
      </c>
      <c r="G1674" s="631">
        <v>-7659.03</v>
      </c>
      <c r="H1674" s="633">
        <v>44469</v>
      </c>
      <c r="I1674" s="631">
        <v>5388.48</v>
      </c>
      <c r="J1674" s="631">
        <v>-2270.5500000000002</v>
      </c>
    </row>
    <row r="1675" spans="1:10">
      <c r="A1675" s="619">
        <f t="shared" si="26"/>
        <v>1670</v>
      </c>
      <c r="B1675" s="126" t="s">
        <v>6803</v>
      </c>
      <c r="C1675" s="625" t="s">
        <v>925</v>
      </c>
      <c r="D1675" s="620" t="s">
        <v>1045</v>
      </c>
      <c r="E1675" s="628">
        <v>1</v>
      </c>
      <c r="F1675" s="629">
        <v>41365</v>
      </c>
      <c r="G1675" s="631">
        <v>-2614.9</v>
      </c>
      <c r="H1675" s="633">
        <v>44561</v>
      </c>
      <c r="I1675" s="631">
        <v>2072.4699999999998</v>
      </c>
      <c r="J1675" s="126">
        <v>-542.42999999999995</v>
      </c>
    </row>
    <row r="1676" spans="1:10">
      <c r="A1676" s="619">
        <f t="shared" si="26"/>
        <v>1671</v>
      </c>
      <c r="B1676" s="126" t="s">
        <v>6804</v>
      </c>
      <c r="C1676" s="625" t="s">
        <v>925</v>
      </c>
      <c r="D1676" s="620" t="s">
        <v>1045</v>
      </c>
      <c r="E1676" s="628">
        <v>1</v>
      </c>
      <c r="F1676" s="629">
        <v>41428</v>
      </c>
      <c r="G1676" s="631">
        <v>-2575</v>
      </c>
      <c r="H1676" s="633">
        <v>44561</v>
      </c>
      <c r="I1676" s="631">
        <v>1998.62</v>
      </c>
      <c r="J1676" s="126">
        <v>-576.38</v>
      </c>
    </row>
    <row r="1677" spans="1:10">
      <c r="A1677" s="619">
        <f t="shared" si="26"/>
        <v>1672</v>
      </c>
      <c r="B1677" s="126" t="s">
        <v>6805</v>
      </c>
      <c r="C1677" s="625" t="s">
        <v>925</v>
      </c>
      <c r="D1677" s="620" t="s">
        <v>1045</v>
      </c>
      <c r="E1677" s="628">
        <v>1</v>
      </c>
      <c r="F1677" s="629">
        <v>41480</v>
      </c>
      <c r="G1677" s="631">
        <v>-2514.9499999999998</v>
      </c>
      <c r="H1677" s="633">
        <v>44469</v>
      </c>
      <c r="I1677" s="631">
        <v>1860.92</v>
      </c>
      <c r="J1677" s="126">
        <v>-654.03</v>
      </c>
    </row>
    <row r="1678" spans="1:10">
      <c r="A1678" s="619">
        <f t="shared" si="26"/>
        <v>1673</v>
      </c>
      <c r="B1678" s="126" t="s">
        <v>6806</v>
      </c>
      <c r="C1678" s="625" t="s">
        <v>925</v>
      </c>
      <c r="D1678" s="620" t="s">
        <v>1045</v>
      </c>
      <c r="E1678" s="628">
        <v>1</v>
      </c>
      <c r="F1678" s="629">
        <v>41519</v>
      </c>
      <c r="G1678" s="631">
        <v>-2547.67</v>
      </c>
      <c r="H1678" s="633">
        <v>44650</v>
      </c>
      <c r="I1678" s="631">
        <v>1972.98</v>
      </c>
      <c r="J1678" s="126">
        <v>-574.69000000000005</v>
      </c>
    </row>
    <row r="1679" spans="1:10">
      <c r="A1679" s="619">
        <f t="shared" si="26"/>
        <v>1674</v>
      </c>
      <c r="B1679" s="126" t="s">
        <v>6807</v>
      </c>
      <c r="C1679" s="625" t="s">
        <v>925</v>
      </c>
      <c r="D1679" s="620" t="s">
        <v>1045</v>
      </c>
      <c r="E1679" s="628">
        <v>1</v>
      </c>
      <c r="F1679" s="629">
        <v>41548</v>
      </c>
      <c r="G1679" s="631">
        <v>-2549.34</v>
      </c>
      <c r="H1679" s="633">
        <v>44469</v>
      </c>
      <c r="I1679" s="631">
        <v>1841.26</v>
      </c>
      <c r="J1679" s="126">
        <v>-708.08</v>
      </c>
    </row>
    <row r="1680" spans="1:10">
      <c r="A1680" s="619">
        <f t="shared" si="26"/>
        <v>1675</v>
      </c>
      <c r="B1680" s="126" t="s">
        <v>6808</v>
      </c>
      <c r="C1680" s="625" t="s">
        <v>925</v>
      </c>
      <c r="D1680" s="620" t="s">
        <v>1045</v>
      </c>
      <c r="E1680" s="628">
        <v>2</v>
      </c>
      <c r="F1680" s="629">
        <v>41619</v>
      </c>
      <c r="G1680" s="631">
        <v>-5106.0200000000004</v>
      </c>
      <c r="H1680" s="633">
        <v>44469</v>
      </c>
      <c r="I1680" s="631">
        <v>3593.45</v>
      </c>
      <c r="J1680" s="631">
        <v>-1512.57</v>
      </c>
    </row>
    <row r="1681" spans="1:10">
      <c r="A1681" s="619">
        <f t="shared" si="26"/>
        <v>1676</v>
      </c>
      <c r="B1681" s="126" t="s">
        <v>2458</v>
      </c>
      <c r="C1681" s="625" t="s">
        <v>925</v>
      </c>
      <c r="D1681" s="620" t="s">
        <v>1045</v>
      </c>
      <c r="E1681" s="628">
        <v>2</v>
      </c>
      <c r="F1681" s="629">
        <v>41674</v>
      </c>
      <c r="G1681" s="631">
        <v>-5106.0200000000004</v>
      </c>
      <c r="H1681" s="633">
        <v>44561</v>
      </c>
      <c r="I1681" s="631">
        <v>3692.22</v>
      </c>
      <c r="J1681" s="631">
        <v>-1413.8</v>
      </c>
    </row>
    <row r="1682" spans="1:10">
      <c r="A1682" s="619">
        <f t="shared" si="26"/>
        <v>1677</v>
      </c>
      <c r="B1682" s="126" t="s">
        <v>6809</v>
      </c>
      <c r="C1682" s="625" t="s">
        <v>925</v>
      </c>
      <c r="D1682" s="620" t="s">
        <v>1045</v>
      </c>
      <c r="E1682" s="628">
        <v>1</v>
      </c>
      <c r="F1682" s="629">
        <v>41519</v>
      </c>
      <c r="G1682" s="631">
        <v>-2547.67</v>
      </c>
      <c r="H1682" s="633">
        <v>44469</v>
      </c>
      <c r="I1682" s="631">
        <v>1859.28</v>
      </c>
      <c r="J1682" s="126">
        <v>-688.39</v>
      </c>
    </row>
    <row r="1683" spans="1:10">
      <c r="A1683" s="619">
        <f t="shared" si="26"/>
        <v>1678</v>
      </c>
      <c r="B1683" s="126" t="s">
        <v>6810</v>
      </c>
      <c r="C1683" s="625" t="s">
        <v>925</v>
      </c>
      <c r="D1683" s="620" t="s">
        <v>1045</v>
      </c>
      <c r="E1683" s="628">
        <v>1</v>
      </c>
      <c r="F1683" s="629">
        <v>41579</v>
      </c>
      <c r="G1683" s="631">
        <v>-2554.5300000000002</v>
      </c>
      <c r="H1683" s="633">
        <v>44650</v>
      </c>
      <c r="I1683" s="631">
        <v>1938.4</v>
      </c>
      <c r="J1683" s="126">
        <v>-616.13</v>
      </c>
    </row>
    <row r="1684" spans="1:10">
      <c r="A1684" s="619">
        <f t="shared" si="26"/>
        <v>1679</v>
      </c>
      <c r="B1684" s="126" t="s">
        <v>6811</v>
      </c>
      <c r="C1684" s="625" t="s">
        <v>925</v>
      </c>
      <c r="D1684" s="620" t="s">
        <v>1045</v>
      </c>
      <c r="E1684" s="628">
        <v>1</v>
      </c>
      <c r="F1684" s="629">
        <v>41610</v>
      </c>
      <c r="G1684" s="631">
        <v>-2553.0100000000002</v>
      </c>
      <c r="H1684" s="633">
        <v>44561</v>
      </c>
      <c r="I1684" s="631">
        <v>1860.62</v>
      </c>
      <c r="J1684" s="126">
        <v>-692.39</v>
      </c>
    </row>
    <row r="1685" spans="1:10">
      <c r="A1685" s="619">
        <f t="shared" si="26"/>
        <v>1680</v>
      </c>
      <c r="B1685" s="126" t="s">
        <v>2459</v>
      </c>
      <c r="C1685" s="625" t="s">
        <v>925</v>
      </c>
      <c r="D1685" s="620" t="s">
        <v>1045</v>
      </c>
      <c r="E1685" s="628">
        <v>1</v>
      </c>
      <c r="F1685" s="629">
        <v>41701</v>
      </c>
      <c r="G1685" s="631">
        <v>-2553.0100000000002</v>
      </c>
      <c r="H1685" s="633">
        <v>44651</v>
      </c>
      <c r="I1685" s="631">
        <v>1856.81</v>
      </c>
      <c r="J1685" s="126">
        <v>-696.2</v>
      </c>
    </row>
    <row r="1686" spans="1:10">
      <c r="A1686" s="619">
        <f t="shared" si="26"/>
        <v>1681</v>
      </c>
      <c r="B1686" s="126" t="s">
        <v>2460</v>
      </c>
      <c r="C1686" s="625" t="s">
        <v>925</v>
      </c>
      <c r="D1686" s="620" t="s">
        <v>1045</v>
      </c>
      <c r="E1686" s="628">
        <v>1</v>
      </c>
      <c r="F1686" s="629">
        <v>41429</v>
      </c>
      <c r="G1686" s="631">
        <v>-2575</v>
      </c>
      <c r="H1686" s="633">
        <v>44469</v>
      </c>
      <c r="I1686" s="631">
        <v>1939.54</v>
      </c>
      <c r="J1686" s="126">
        <v>-635.46</v>
      </c>
    </row>
    <row r="1687" spans="1:10">
      <c r="A1687" s="619">
        <f t="shared" si="26"/>
        <v>1682</v>
      </c>
      <c r="B1687" s="126" t="s">
        <v>6812</v>
      </c>
      <c r="C1687" s="625" t="s">
        <v>925</v>
      </c>
      <c r="D1687" s="620" t="s">
        <v>1045</v>
      </c>
      <c r="E1687" s="628">
        <v>1</v>
      </c>
      <c r="F1687" s="629">
        <v>41465</v>
      </c>
      <c r="G1687" s="631">
        <v>-2514.94</v>
      </c>
      <c r="H1687" s="633">
        <v>44651</v>
      </c>
      <c r="I1687" s="631">
        <v>1983.59</v>
      </c>
      <c r="J1687" s="126">
        <v>-531.35</v>
      </c>
    </row>
    <row r="1688" spans="1:10">
      <c r="A1688" s="619">
        <f t="shared" si="26"/>
        <v>1683</v>
      </c>
      <c r="B1688" s="126" t="s">
        <v>2461</v>
      </c>
      <c r="C1688" s="625" t="s">
        <v>925</v>
      </c>
      <c r="D1688" s="620" t="s">
        <v>1045</v>
      </c>
      <c r="E1688" s="628">
        <v>2</v>
      </c>
      <c r="F1688" s="629">
        <v>41487</v>
      </c>
      <c r="G1688" s="631">
        <v>-5062.62</v>
      </c>
      <c r="H1688" s="633">
        <v>44377</v>
      </c>
      <c r="I1688" s="631">
        <v>3679.04</v>
      </c>
      <c r="J1688" s="631">
        <v>-1383.58</v>
      </c>
    </row>
    <row r="1689" spans="1:10">
      <c r="A1689" s="619">
        <f t="shared" si="26"/>
        <v>1684</v>
      </c>
      <c r="B1689" s="126" t="s">
        <v>2462</v>
      </c>
      <c r="C1689" s="625" t="s">
        <v>925</v>
      </c>
      <c r="D1689" s="620" t="s">
        <v>1045</v>
      </c>
      <c r="E1689" s="628">
        <v>2</v>
      </c>
      <c r="F1689" s="629">
        <v>41519</v>
      </c>
      <c r="G1689" s="631">
        <v>-5097.01</v>
      </c>
      <c r="H1689" s="633">
        <v>44561</v>
      </c>
      <c r="I1689" s="631">
        <v>3891.31</v>
      </c>
      <c r="J1689" s="631">
        <v>-1205.7</v>
      </c>
    </row>
    <row r="1690" spans="1:10">
      <c r="A1690" s="619">
        <f t="shared" si="26"/>
        <v>1685</v>
      </c>
      <c r="B1690" s="126" t="s">
        <v>4292</v>
      </c>
      <c r="C1690" s="625" t="s">
        <v>925</v>
      </c>
      <c r="D1690" s="620" t="s">
        <v>1045</v>
      </c>
      <c r="E1690" s="628">
        <v>1</v>
      </c>
      <c r="F1690" s="629">
        <v>41548</v>
      </c>
      <c r="G1690" s="631">
        <v>-2559.98</v>
      </c>
      <c r="H1690" s="633">
        <v>44469</v>
      </c>
      <c r="I1690" s="631">
        <v>1848.93</v>
      </c>
      <c r="J1690" s="126">
        <v>-711.05</v>
      </c>
    </row>
    <row r="1691" spans="1:10">
      <c r="A1691" s="619">
        <f t="shared" si="26"/>
        <v>1686</v>
      </c>
      <c r="B1691" s="126" t="s">
        <v>6813</v>
      </c>
      <c r="C1691" s="625" t="s">
        <v>925</v>
      </c>
      <c r="D1691" s="620" t="s">
        <v>1045</v>
      </c>
      <c r="E1691" s="628">
        <v>1</v>
      </c>
      <c r="F1691" s="629">
        <v>41673</v>
      </c>
      <c r="G1691" s="631">
        <v>-2553.0100000000002</v>
      </c>
      <c r="H1691" s="633">
        <v>44469</v>
      </c>
      <c r="I1691" s="631">
        <v>1760.84</v>
      </c>
      <c r="J1691" s="126">
        <v>-792.17</v>
      </c>
    </row>
    <row r="1692" spans="1:10">
      <c r="A1692" s="619">
        <f t="shared" si="26"/>
        <v>1687</v>
      </c>
      <c r="B1692" s="126" t="s">
        <v>6814</v>
      </c>
      <c r="C1692" s="625" t="s">
        <v>925</v>
      </c>
      <c r="D1692" s="620" t="s">
        <v>1045</v>
      </c>
      <c r="E1692" s="628">
        <v>1</v>
      </c>
      <c r="F1692" s="629">
        <v>41701</v>
      </c>
      <c r="G1692" s="631">
        <v>-2553.0100000000002</v>
      </c>
      <c r="H1692" s="633">
        <v>44561</v>
      </c>
      <c r="I1692" s="631">
        <v>1800.16</v>
      </c>
      <c r="J1692" s="126">
        <v>-752.85</v>
      </c>
    </row>
    <row r="1693" spans="1:10">
      <c r="A1693" s="619">
        <f t="shared" si="26"/>
        <v>1688</v>
      </c>
      <c r="B1693" s="126" t="s">
        <v>2463</v>
      </c>
      <c r="C1693" s="625" t="s">
        <v>925</v>
      </c>
      <c r="D1693" s="620" t="s">
        <v>1045</v>
      </c>
      <c r="E1693" s="628">
        <v>1</v>
      </c>
      <c r="F1693" s="629">
        <v>41365</v>
      </c>
      <c r="G1693" s="631">
        <v>-2614.9</v>
      </c>
      <c r="H1693" s="633">
        <v>44469</v>
      </c>
      <c r="I1693" s="631">
        <v>2013.15</v>
      </c>
      <c r="J1693" s="126">
        <v>-601.75</v>
      </c>
    </row>
    <row r="1694" spans="1:10">
      <c r="A1694" s="619">
        <f t="shared" si="26"/>
        <v>1689</v>
      </c>
      <c r="B1694" s="126" t="s">
        <v>6815</v>
      </c>
      <c r="C1694" s="625" t="s">
        <v>925</v>
      </c>
      <c r="D1694" s="620" t="s">
        <v>1045</v>
      </c>
      <c r="E1694" s="628">
        <v>1</v>
      </c>
      <c r="F1694" s="629">
        <v>41395</v>
      </c>
      <c r="G1694" s="631">
        <v>-2614.9</v>
      </c>
      <c r="H1694" s="633">
        <v>44561</v>
      </c>
      <c r="I1694" s="631">
        <v>2052.0500000000002</v>
      </c>
      <c r="J1694" s="126">
        <v>-562.85</v>
      </c>
    </row>
    <row r="1695" spans="1:10">
      <c r="A1695" s="619">
        <f t="shared" si="26"/>
        <v>1690</v>
      </c>
      <c r="B1695" s="126" t="s">
        <v>6816</v>
      </c>
      <c r="C1695" s="625" t="s">
        <v>925</v>
      </c>
      <c r="D1695" s="620" t="s">
        <v>1045</v>
      </c>
      <c r="E1695" s="628">
        <v>1</v>
      </c>
      <c r="F1695" s="629">
        <v>41456</v>
      </c>
      <c r="G1695" s="631">
        <v>-2514.94</v>
      </c>
      <c r="H1695" s="633">
        <v>44561</v>
      </c>
      <c r="I1695" s="631">
        <v>1933.68</v>
      </c>
      <c r="J1695" s="126">
        <v>-581.26</v>
      </c>
    </row>
    <row r="1696" spans="1:10">
      <c r="A1696" s="619">
        <f t="shared" si="26"/>
        <v>1691</v>
      </c>
      <c r="B1696" s="126" t="s">
        <v>2464</v>
      </c>
      <c r="C1696" s="625" t="s">
        <v>925</v>
      </c>
      <c r="D1696" s="620" t="s">
        <v>1045</v>
      </c>
      <c r="E1696" s="628">
        <v>3</v>
      </c>
      <c r="F1696" s="629">
        <v>41519</v>
      </c>
      <c r="G1696" s="631">
        <v>-7644.68</v>
      </c>
      <c r="H1696" s="633">
        <v>44469</v>
      </c>
      <c r="I1696" s="631">
        <v>5579.06</v>
      </c>
      <c r="J1696" s="631">
        <v>-2065.62</v>
      </c>
    </row>
    <row r="1697" spans="1:10">
      <c r="A1697" s="619">
        <f t="shared" si="26"/>
        <v>1692</v>
      </c>
      <c r="B1697" s="126" t="s">
        <v>2465</v>
      </c>
      <c r="C1697" s="625" t="s">
        <v>925</v>
      </c>
      <c r="D1697" s="620" t="s">
        <v>1045</v>
      </c>
      <c r="E1697" s="628">
        <v>1</v>
      </c>
      <c r="F1697" s="629">
        <v>41550</v>
      </c>
      <c r="G1697" s="631">
        <v>-2559.9899999999998</v>
      </c>
      <c r="H1697" s="633">
        <v>44650</v>
      </c>
      <c r="I1697" s="631">
        <v>1961.87</v>
      </c>
      <c r="J1697" s="126">
        <v>-598.12</v>
      </c>
    </row>
    <row r="1698" spans="1:10">
      <c r="A1698" s="619">
        <f t="shared" si="26"/>
        <v>1693</v>
      </c>
      <c r="B1698" s="126" t="s">
        <v>6817</v>
      </c>
      <c r="C1698" s="625" t="s">
        <v>925</v>
      </c>
      <c r="D1698" s="620" t="s">
        <v>1045</v>
      </c>
      <c r="E1698" s="628">
        <v>1</v>
      </c>
      <c r="F1698" s="629">
        <v>41579</v>
      </c>
      <c r="G1698" s="631">
        <v>-2554.5300000000002</v>
      </c>
      <c r="H1698" s="633">
        <v>44650</v>
      </c>
      <c r="I1698" s="631">
        <v>1938.4</v>
      </c>
      <c r="J1698" s="126">
        <v>-616.13</v>
      </c>
    </row>
    <row r="1699" spans="1:10">
      <c r="A1699" s="619">
        <f t="shared" si="26"/>
        <v>1694</v>
      </c>
      <c r="B1699" s="126" t="s">
        <v>2466</v>
      </c>
      <c r="C1699" s="625" t="s">
        <v>925</v>
      </c>
      <c r="D1699" s="620" t="s">
        <v>1045</v>
      </c>
      <c r="E1699" s="628">
        <v>1</v>
      </c>
      <c r="F1699" s="629">
        <v>41610</v>
      </c>
      <c r="G1699" s="631">
        <v>-2553.0100000000002</v>
      </c>
      <c r="H1699" s="633">
        <v>44561</v>
      </c>
      <c r="I1699" s="631">
        <v>1860.62</v>
      </c>
      <c r="J1699" s="126">
        <v>-692.39</v>
      </c>
    </row>
    <row r="1700" spans="1:10">
      <c r="A1700" s="619">
        <f t="shared" si="26"/>
        <v>1695</v>
      </c>
      <c r="B1700" s="126" t="s">
        <v>6818</v>
      </c>
      <c r="C1700" s="625" t="s">
        <v>925</v>
      </c>
      <c r="D1700" s="620" t="s">
        <v>1045</v>
      </c>
      <c r="E1700" s="628">
        <v>1</v>
      </c>
      <c r="F1700" s="629">
        <v>41701</v>
      </c>
      <c r="G1700" s="631">
        <v>-2553.0100000000002</v>
      </c>
      <c r="H1700" s="633">
        <v>44377</v>
      </c>
      <c r="I1700" s="631">
        <v>1684.33</v>
      </c>
      <c r="J1700" s="126">
        <v>-868.68</v>
      </c>
    </row>
    <row r="1701" spans="1:10">
      <c r="A1701" s="619">
        <f t="shared" si="26"/>
        <v>1696</v>
      </c>
      <c r="B1701" s="126" t="s">
        <v>6819</v>
      </c>
      <c r="C1701" s="625" t="s">
        <v>925</v>
      </c>
      <c r="D1701" s="620" t="s">
        <v>1045</v>
      </c>
      <c r="E1701" s="628">
        <v>1</v>
      </c>
      <c r="F1701" s="629">
        <v>41519</v>
      </c>
      <c r="G1701" s="631">
        <v>-2547.67</v>
      </c>
      <c r="H1701" s="633">
        <v>44651</v>
      </c>
      <c r="I1701" s="631">
        <v>1973.6</v>
      </c>
      <c r="J1701" s="126">
        <v>-574.07000000000005</v>
      </c>
    </row>
    <row r="1702" spans="1:10">
      <c r="A1702" s="619">
        <f t="shared" si="26"/>
        <v>1697</v>
      </c>
      <c r="B1702" s="126" t="s">
        <v>6820</v>
      </c>
      <c r="C1702" s="625" t="s">
        <v>925</v>
      </c>
      <c r="D1702" s="620" t="s">
        <v>1045</v>
      </c>
      <c r="E1702" s="628">
        <v>1</v>
      </c>
      <c r="F1702" s="629">
        <v>41673</v>
      </c>
      <c r="G1702" s="631">
        <v>-2553.0100000000002</v>
      </c>
      <c r="H1702" s="633">
        <v>44469</v>
      </c>
      <c r="I1702" s="631">
        <v>1760.85</v>
      </c>
      <c r="J1702" s="126">
        <v>-792.16</v>
      </c>
    </row>
    <row r="1703" spans="1:10">
      <c r="A1703" s="619">
        <f t="shared" si="26"/>
        <v>1698</v>
      </c>
      <c r="B1703" s="126" t="s">
        <v>6821</v>
      </c>
      <c r="C1703" s="625" t="s">
        <v>925</v>
      </c>
      <c r="D1703" s="620" t="s">
        <v>1045</v>
      </c>
      <c r="E1703" s="628">
        <v>2</v>
      </c>
      <c r="F1703" s="629">
        <v>41640</v>
      </c>
      <c r="G1703" s="631">
        <v>-5106.0200000000004</v>
      </c>
      <c r="H1703" s="633">
        <v>44469</v>
      </c>
      <c r="I1703" s="631">
        <v>3680.09</v>
      </c>
      <c r="J1703" s="631">
        <v>-1425.93</v>
      </c>
    </row>
    <row r="1704" spans="1:10">
      <c r="A1704" s="619">
        <f t="shared" si="26"/>
        <v>1699</v>
      </c>
      <c r="B1704" s="126" t="s">
        <v>6822</v>
      </c>
      <c r="C1704" s="625" t="s">
        <v>925</v>
      </c>
      <c r="D1704" s="620" t="s">
        <v>1045</v>
      </c>
      <c r="E1704" s="628">
        <v>1</v>
      </c>
      <c r="F1704" s="629">
        <v>41683</v>
      </c>
      <c r="G1704" s="631">
        <v>-2553.0100000000002</v>
      </c>
      <c r="H1704" s="633">
        <v>44469</v>
      </c>
      <c r="I1704" s="631">
        <v>1754.19</v>
      </c>
      <c r="J1704" s="126">
        <v>-798.82</v>
      </c>
    </row>
    <row r="1705" spans="1:10">
      <c r="A1705" s="619">
        <f t="shared" si="26"/>
        <v>1700</v>
      </c>
      <c r="B1705" s="126" t="s">
        <v>6823</v>
      </c>
      <c r="C1705" s="625" t="s">
        <v>925</v>
      </c>
      <c r="D1705" s="620" t="s">
        <v>1045</v>
      </c>
      <c r="E1705" s="628">
        <v>1</v>
      </c>
      <c r="F1705" s="629">
        <v>41702</v>
      </c>
      <c r="G1705" s="631">
        <v>-2553.0100000000002</v>
      </c>
      <c r="H1705" s="633">
        <v>44377</v>
      </c>
      <c r="I1705" s="631">
        <v>1683.66</v>
      </c>
      <c r="J1705" s="126">
        <v>-869.35</v>
      </c>
    </row>
    <row r="1706" spans="1:10">
      <c r="A1706" s="619">
        <f t="shared" si="26"/>
        <v>1701</v>
      </c>
      <c r="B1706" s="126" t="s">
        <v>6824</v>
      </c>
      <c r="C1706" s="625" t="s">
        <v>574</v>
      </c>
      <c r="D1706" s="620" t="s">
        <v>1045</v>
      </c>
      <c r="E1706" s="628">
        <v>1</v>
      </c>
      <c r="F1706" s="629">
        <v>41760</v>
      </c>
      <c r="G1706" s="631">
        <v>-3200</v>
      </c>
      <c r="H1706" s="633">
        <v>44561</v>
      </c>
      <c r="I1706" s="631">
        <v>2208.5300000000002</v>
      </c>
      <c r="J1706" s="126">
        <v>-991.47</v>
      </c>
    </row>
    <row r="1707" spans="1:10">
      <c r="A1707" s="619">
        <f t="shared" si="26"/>
        <v>1702</v>
      </c>
      <c r="B1707" s="126" t="s">
        <v>6825</v>
      </c>
      <c r="C1707" s="625" t="s">
        <v>574</v>
      </c>
      <c r="D1707" s="620" t="s">
        <v>1045</v>
      </c>
      <c r="E1707" s="628">
        <v>2</v>
      </c>
      <c r="F1707" s="629">
        <v>41981</v>
      </c>
      <c r="G1707" s="631">
        <v>-6399.84</v>
      </c>
      <c r="H1707" s="633">
        <v>44561</v>
      </c>
      <c r="I1707" s="631">
        <v>4139.2</v>
      </c>
      <c r="J1707" s="631">
        <v>-2260.64</v>
      </c>
    </row>
    <row r="1708" spans="1:10">
      <c r="A1708" s="619">
        <f t="shared" si="26"/>
        <v>1703</v>
      </c>
      <c r="B1708" s="126" t="s">
        <v>2467</v>
      </c>
      <c r="C1708" s="625" t="s">
        <v>580</v>
      </c>
      <c r="D1708" s="620" t="s">
        <v>1045</v>
      </c>
      <c r="E1708" s="628">
        <v>1</v>
      </c>
      <c r="F1708" s="629">
        <v>41765</v>
      </c>
      <c r="G1708" s="631">
        <v>-3199.99</v>
      </c>
      <c r="H1708" s="633">
        <v>44469</v>
      </c>
      <c r="I1708" s="631">
        <v>2131.9899999999998</v>
      </c>
      <c r="J1708" s="631">
        <v>-1068</v>
      </c>
    </row>
    <row r="1709" spans="1:10">
      <c r="A1709" s="619">
        <f t="shared" si="26"/>
        <v>1704</v>
      </c>
      <c r="B1709" s="126" t="s">
        <v>4293</v>
      </c>
      <c r="C1709" s="625" t="s">
        <v>580</v>
      </c>
      <c r="D1709" s="620" t="s">
        <v>1045</v>
      </c>
      <c r="E1709" s="628">
        <v>2</v>
      </c>
      <c r="F1709" s="629">
        <v>41793</v>
      </c>
      <c r="G1709" s="631">
        <v>-5753</v>
      </c>
      <c r="H1709" s="633">
        <v>44469</v>
      </c>
      <c r="I1709" s="631">
        <v>3793.19</v>
      </c>
      <c r="J1709" s="631">
        <v>-1959.81</v>
      </c>
    </row>
    <row r="1710" spans="1:10">
      <c r="A1710" s="619">
        <f t="shared" si="26"/>
        <v>1705</v>
      </c>
      <c r="B1710" s="126" t="s">
        <v>2468</v>
      </c>
      <c r="C1710" s="625" t="s">
        <v>580</v>
      </c>
      <c r="D1710" s="620" t="s">
        <v>1045</v>
      </c>
      <c r="E1710" s="628">
        <v>3</v>
      </c>
      <c r="F1710" s="629">
        <v>41883</v>
      </c>
      <c r="G1710" s="631">
        <v>-8952.85</v>
      </c>
      <c r="H1710" s="633">
        <v>44377</v>
      </c>
      <c r="I1710" s="631">
        <v>5631.72</v>
      </c>
      <c r="J1710" s="631">
        <v>-3321.13</v>
      </c>
    </row>
    <row r="1711" spans="1:10">
      <c r="A1711" s="619">
        <f t="shared" si="26"/>
        <v>1706</v>
      </c>
      <c r="B1711" s="126" t="s">
        <v>2469</v>
      </c>
      <c r="C1711" s="625" t="s">
        <v>580</v>
      </c>
      <c r="D1711" s="620" t="s">
        <v>1045</v>
      </c>
      <c r="E1711" s="628">
        <v>3</v>
      </c>
      <c r="F1711" s="629">
        <v>41946</v>
      </c>
      <c r="G1711" s="631">
        <v>-9599.76</v>
      </c>
      <c r="H1711" s="633">
        <v>44469</v>
      </c>
      <c r="I1711" s="631">
        <v>6112.54</v>
      </c>
      <c r="J1711" s="631">
        <v>-3487.22</v>
      </c>
    </row>
    <row r="1712" spans="1:10">
      <c r="A1712" s="619">
        <f t="shared" si="26"/>
        <v>1707</v>
      </c>
      <c r="B1712" s="126" t="s">
        <v>2470</v>
      </c>
      <c r="C1712" s="625" t="s">
        <v>580</v>
      </c>
      <c r="D1712" s="620" t="s">
        <v>1045</v>
      </c>
      <c r="E1712" s="628">
        <v>2</v>
      </c>
      <c r="F1712" s="629">
        <v>42006</v>
      </c>
      <c r="G1712" s="631">
        <v>-6399.84</v>
      </c>
      <c r="H1712" s="633">
        <v>44469</v>
      </c>
      <c r="I1712" s="631">
        <v>4026.37</v>
      </c>
      <c r="J1712" s="631">
        <v>-2373.4699999999998</v>
      </c>
    </row>
    <row r="1713" spans="1:10">
      <c r="A1713" s="619">
        <f t="shared" si="26"/>
        <v>1708</v>
      </c>
      <c r="B1713" s="126" t="s">
        <v>2471</v>
      </c>
      <c r="C1713" s="625" t="s">
        <v>580</v>
      </c>
      <c r="D1713" s="620" t="s">
        <v>1045</v>
      </c>
      <c r="E1713" s="628">
        <v>1</v>
      </c>
      <c r="F1713" s="629">
        <v>42037</v>
      </c>
      <c r="G1713" s="631">
        <v>-3199.92</v>
      </c>
      <c r="H1713" s="633">
        <v>44469</v>
      </c>
      <c r="I1713" s="631">
        <v>1917.32</v>
      </c>
      <c r="J1713" s="631">
        <v>-1282.5999999999999</v>
      </c>
    </row>
    <row r="1714" spans="1:10">
      <c r="A1714" s="619">
        <f t="shared" si="26"/>
        <v>1709</v>
      </c>
      <c r="B1714" s="126" t="s">
        <v>4294</v>
      </c>
      <c r="C1714" s="625" t="s">
        <v>580</v>
      </c>
      <c r="D1714" s="620" t="s">
        <v>1045</v>
      </c>
      <c r="E1714" s="628">
        <v>3</v>
      </c>
      <c r="F1714" s="629">
        <v>42066</v>
      </c>
      <c r="G1714" s="631">
        <v>-7560.12</v>
      </c>
      <c r="H1714" s="633">
        <v>44469</v>
      </c>
      <c r="I1714" s="631">
        <v>4590.13</v>
      </c>
      <c r="J1714" s="631">
        <v>-2969.99</v>
      </c>
    </row>
    <row r="1715" spans="1:10">
      <c r="A1715" s="619">
        <f t="shared" si="26"/>
        <v>1710</v>
      </c>
      <c r="B1715" s="126" t="s">
        <v>2472</v>
      </c>
      <c r="C1715" s="625" t="s">
        <v>923</v>
      </c>
      <c r="D1715" s="620" t="s">
        <v>1045</v>
      </c>
      <c r="E1715" s="628">
        <v>2</v>
      </c>
      <c r="F1715" s="629">
        <v>41760</v>
      </c>
      <c r="G1715" s="631">
        <v>-6289.01</v>
      </c>
      <c r="H1715" s="633">
        <v>44377</v>
      </c>
      <c r="I1715" s="631">
        <v>4139.87</v>
      </c>
      <c r="J1715" s="631">
        <v>-2149.14</v>
      </c>
    </row>
    <row r="1716" spans="1:10">
      <c r="A1716" s="619">
        <f t="shared" si="26"/>
        <v>1711</v>
      </c>
      <c r="B1716" s="126" t="s">
        <v>2473</v>
      </c>
      <c r="C1716" s="625" t="s">
        <v>923</v>
      </c>
      <c r="D1716" s="620" t="s">
        <v>1045</v>
      </c>
      <c r="E1716" s="628">
        <v>1</v>
      </c>
      <c r="F1716" s="629">
        <v>41793</v>
      </c>
      <c r="G1716" s="631">
        <v>-2553.0100000000002</v>
      </c>
      <c r="H1716" s="633">
        <v>44469</v>
      </c>
      <c r="I1716" s="631">
        <v>1683.31</v>
      </c>
      <c r="J1716" s="126">
        <v>-869.7</v>
      </c>
    </row>
    <row r="1717" spans="1:10">
      <c r="A1717" s="619">
        <f t="shared" si="26"/>
        <v>1712</v>
      </c>
      <c r="B1717" s="126" t="s">
        <v>6826</v>
      </c>
      <c r="C1717" s="625" t="s">
        <v>923</v>
      </c>
      <c r="D1717" s="620" t="s">
        <v>1045</v>
      </c>
      <c r="E1717" s="628">
        <v>2</v>
      </c>
      <c r="F1717" s="629">
        <v>41821</v>
      </c>
      <c r="G1717" s="631">
        <v>-12743.55</v>
      </c>
      <c r="H1717" s="633">
        <v>44561</v>
      </c>
      <c r="I1717" s="631">
        <v>8603.4699999999993</v>
      </c>
      <c r="J1717" s="631">
        <v>-4140.08</v>
      </c>
    </row>
    <row r="1718" spans="1:10">
      <c r="A1718" s="619">
        <f t="shared" si="26"/>
        <v>1713</v>
      </c>
      <c r="B1718" s="126" t="s">
        <v>2474</v>
      </c>
      <c r="C1718" s="625" t="s">
        <v>923</v>
      </c>
      <c r="D1718" s="620" t="s">
        <v>1045</v>
      </c>
      <c r="E1718" s="628">
        <v>3</v>
      </c>
      <c r="F1718" s="629">
        <v>41852</v>
      </c>
      <c r="G1718" s="631">
        <v>-19471.009999999998</v>
      </c>
      <c r="H1718" s="633">
        <v>44377</v>
      </c>
      <c r="I1718" s="631">
        <v>12688.76</v>
      </c>
      <c r="J1718" s="631">
        <v>-6782.25</v>
      </c>
    </row>
    <row r="1719" spans="1:10">
      <c r="A1719" s="619">
        <f t="shared" si="26"/>
        <v>1714</v>
      </c>
      <c r="B1719" s="126" t="s">
        <v>2475</v>
      </c>
      <c r="C1719" s="625" t="s">
        <v>923</v>
      </c>
      <c r="D1719" s="620" t="s">
        <v>1045</v>
      </c>
      <c r="E1719" s="628">
        <v>1</v>
      </c>
      <c r="F1719" s="629">
        <v>41913</v>
      </c>
      <c r="G1719" s="631">
        <v>-2553.0100000000002</v>
      </c>
      <c r="H1719" s="633">
        <v>44561</v>
      </c>
      <c r="I1719" s="631">
        <v>1665.69</v>
      </c>
      <c r="J1719" s="126">
        <v>-887.32</v>
      </c>
    </row>
    <row r="1720" spans="1:10">
      <c r="A1720" s="619">
        <f t="shared" si="26"/>
        <v>1715</v>
      </c>
      <c r="B1720" s="126" t="s">
        <v>6827</v>
      </c>
      <c r="C1720" s="625" t="s">
        <v>923</v>
      </c>
      <c r="D1720" s="620" t="s">
        <v>1045</v>
      </c>
      <c r="E1720" s="628">
        <v>1</v>
      </c>
      <c r="F1720" s="629">
        <v>41976</v>
      </c>
      <c r="G1720" s="631">
        <v>-2550.7800000000002</v>
      </c>
      <c r="H1720" s="633">
        <v>44377</v>
      </c>
      <c r="I1720" s="631">
        <v>1508.88</v>
      </c>
      <c r="J1720" s="631">
        <v>-1041.9000000000001</v>
      </c>
    </row>
    <row r="1721" spans="1:10">
      <c r="A1721" s="619">
        <f t="shared" si="26"/>
        <v>1716</v>
      </c>
      <c r="B1721" s="126" t="s">
        <v>2476</v>
      </c>
      <c r="C1721" s="625" t="s">
        <v>923</v>
      </c>
      <c r="D1721" s="620" t="s">
        <v>1045</v>
      </c>
      <c r="E1721" s="628">
        <v>2</v>
      </c>
      <c r="F1721" s="629">
        <v>42006</v>
      </c>
      <c r="G1721" s="631">
        <v>-7472</v>
      </c>
      <c r="H1721" s="633">
        <v>44469</v>
      </c>
      <c r="I1721" s="631">
        <v>4534.18</v>
      </c>
      <c r="J1721" s="631">
        <v>-2937.82</v>
      </c>
    </row>
    <row r="1722" spans="1:10">
      <c r="A1722" s="619">
        <f t="shared" si="26"/>
        <v>1717</v>
      </c>
      <c r="B1722" s="126" t="s">
        <v>2477</v>
      </c>
      <c r="C1722" s="625" t="s">
        <v>923</v>
      </c>
      <c r="D1722" s="620" t="s">
        <v>1045</v>
      </c>
      <c r="E1722" s="628">
        <v>1</v>
      </c>
      <c r="F1722" s="629">
        <v>42038</v>
      </c>
      <c r="G1722" s="631">
        <v>-9007.5499999999993</v>
      </c>
      <c r="H1722" s="633">
        <v>44651</v>
      </c>
      <c r="I1722" s="631">
        <v>5799.14</v>
      </c>
      <c r="J1722" s="631">
        <v>-3208.41</v>
      </c>
    </row>
    <row r="1723" spans="1:10">
      <c r="A1723" s="619">
        <f t="shared" si="26"/>
        <v>1718</v>
      </c>
      <c r="B1723" s="126" t="s">
        <v>2478</v>
      </c>
      <c r="C1723" s="625" t="s">
        <v>923</v>
      </c>
      <c r="D1723" s="620" t="s">
        <v>1045</v>
      </c>
      <c r="E1723" s="628">
        <v>2</v>
      </c>
      <c r="F1723" s="629">
        <v>42065</v>
      </c>
      <c r="G1723" s="631">
        <v>-5040.08</v>
      </c>
      <c r="H1723" s="633">
        <v>44377</v>
      </c>
      <c r="I1723" s="631">
        <v>2927.93</v>
      </c>
      <c r="J1723" s="631">
        <v>-2112.15</v>
      </c>
    </row>
    <row r="1724" spans="1:10">
      <c r="A1724" s="619">
        <f t="shared" si="26"/>
        <v>1719</v>
      </c>
      <c r="B1724" s="126" t="s">
        <v>2479</v>
      </c>
      <c r="C1724" s="625" t="s">
        <v>924</v>
      </c>
      <c r="D1724" s="620" t="s">
        <v>1045</v>
      </c>
      <c r="E1724" s="628">
        <v>1</v>
      </c>
      <c r="F1724" s="629">
        <v>41765</v>
      </c>
      <c r="G1724" s="631">
        <v>-2553.0100000000002</v>
      </c>
      <c r="H1724" s="633">
        <v>44469</v>
      </c>
      <c r="I1724" s="631">
        <v>1700.93</v>
      </c>
      <c r="J1724" s="126">
        <v>-852.08</v>
      </c>
    </row>
    <row r="1725" spans="1:10">
      <c r="A1725" s="619">
        <f t="shared" si="26"/>
        <v>1720</v>
      </c>
      <c r="B1725" s="126" t="s">
        <v>2480</v>
      </c>
      <c r="C1725" s="625" t="s">
        <v>924</v>
      </c>
      <c r="D1725" s="620" t="s">
        <v>1045</v>
      </c>
      <c r="E1725" s="628">
        <v>3</v>
      </c>
      <c r="F1725" s="629">
        <v>41793</v>
      </c>
      <c r="G1725" s="631">
        <v>-7281.41</v>
      </c>
      <c r="H1725" s="633">
        <v>44377</v>
      </c>
      <c r="I1725" s="631">
        <v>4765.55</v>
      </c>
      <c r="J1725" s="631">
        <v>-2515.86</v>
      </c>
    </row>
    <row r="1726" spans="1:10">
      <c r="A1726" s="619">
        <f t="shared" si="26"/>
        <v>1721</v>
      </c>
      <c r="B1726" s="126" t="s">
        <v>2481</v>
      </c>
      <c r="C1726" s="625" t="s">
        <v>924</v>
      </c>
      <c r="D1726" s="620" t="s">
        <v>1045</v>
      </c>
      <c r="E1726" s="628">
        <v>5</v>
      </c>
      <c r="F1726" s="629">
        <v>41821</v>
      </c>
      <c r="G1726" s="631">
        <v>-17658.98</v>
      </c>
      <c r="H1726" s="633">
        <v>44469</v>
      </c>
      <c r="I1726" s="631">
        <v>11658.46</v>
      </c>
      <c r="J1726" s="631">
        <v>-6000.52</v>
      </c>
    </row>
    <row r="1727" spans="1:10">
      <c r="A1727" s="619">
        <f t="shared" si="26"/>
        <v>1722</v>
      </c>
      <c r="B1727" s="126" t="s">
        <v>2482</v>
      </c>
      <c r="C1727" s="625" t="s">
        <v>924</v>
      </c>
      <c r="D1727" s="620" t="s">
        <v>1045</v>
      </c>
      <c r="E1727" s="628">
        <v>4</v>
      </c>
      <c r="F1727" s="629">
        <v>41852</v>
      </c>
      <c r="G1727" s="631">
        <v>-11437.64</v>
      </c>
      <c r="H1727" s="633">
        <v>44469</v>
      </c>
      <c r="I1727" s="631">
        <v>7397.44</v>
      </c>
      <c r="J1727" s="631">
        <v>-4040.2</v>
      </c>
    </row>
    <row r="1728" spans="1:10">
      <c r="A1728" s="619">
        <f t="shared" si="26"/>
        <v>1723</v>
      </c>
      <c r="B1728" s="126" t="s">
        <v>2483</v>
      </c>
      <c r="C1728" s="625" t="s">
        <v>924</v>
      </c>
      <c r="D1728" s="620" t="s">
        <v>1045</v>
      </c>
      <c r="E1728" s="628">
        <v>6</v>
      </c>
      <c r="F1728" s="629">
        <v>41883</v>
      </c>
      <c r="G1728" s="631">
        <v>-23916.82</v>
      </c>
      <c r="H1728" s="633">
        <v>44377</v>
      </c>
      <c r="I1728" s="631">
        <v>15314.67</v>
      </c>
      <c r="J1728" s="631">
        <v>-8602.15</v>
      </c>
    </row>
    <row r="1729" spans="1:10">
      <c r="A1729" s="619">
        <f t="shared" si="26"/>
        <v>1724</v>
      </c>
      <c r="B1729" s="126" t="s">
        <v>2484</v>
      </c>
      <c r="C1729" s="625" t="s">
        <v>924</v>
      </c>
      <c r="D1729" s="620" t="s">
        <v>1045</v>
      </c>
      <c r="E1729" s="628">
        <v>1</v>
      </c>
      <c r="F1729" s="629">
        <v>41913</v>
      </c>
      <c r="G1729" s="126">
        <v>-871.02</v>
      </c>
      <c r="H1729" s="633">
        <v>44469</v>
      </c>
      <c r="I1729" s="126">
        <v>548.53</v>
      </c>
      <c r="J1729" s="126">
        <v>-322.49</v>
      </c>
    </row>
    <row r="1730" spans="1:10">
      <c r="A1730" s="619">
        <f t="shared" si="26"/>
        <v>1725</v>
      </c>
      <c r="B1730" s="126" t="s">
        <v>2485</v>
      </c>
      <c r="C1730" s="625" t="s">
        <v>924</v>
      </c>
      <c r="D1730" s="620" t="s">
        <v>1045</v>
      </c>
      <c r="E1730" s="628">
        <v>3</v>
      </c>
      <c r="F1730" s="629">
        <v>41946</v>
      </c>
      <c r="G1730" s="631">
        <v>-4291.33</v>
      </c>
      <c r="H1730" s="633">
        <v>44469</v>
      </c>
      <c r="I1730" s="631">
        <v>2745.67</v>
      </c>
      <c r="J1730" s="631">
        <v>-1545.66</v>
      </c>
    </row>
    <row r="1731" spans="1:10">
      <c r="A1731" s="619">
        <f t="shared" si="26"/>
        <v>1726</v>
      </c>
      <c r="B1731" s="126" t="s">
        <v>2486</v>
      </c>
      <c r="C1731" s="625" t="s">
        <v>924</v>
      </c>
      <c r="D1731" s="620" t="s">
        <v>1045</v>
      </c>
      <c r="E1731" s="628">
        <v>1</v>
      </c>
      <c r="F1731" s="629">
        <v>41974</v>
      </c>
      <c r="G1731" s="631">
        <v>-2550.7800000000002</v>
      </c>
      <c r="H1731" s="633">
        <v>44469</v>
      </c>
      <c r="I1731" s="631">
        <v>1568</v>
      </c>
      <c r="J1731" s="126">
        <v>-982.78</v>
      </c>
    </row>
    <row r="1732" spans="1:10">
      <c r="A1732" s="619">
        <f t="shared" si="26"/>
        <v>1727</v>
      </c>
      <c r="B1732" s="126" t="s">
        <v>2487</v>
      </c>
      <c r="C1732" s="625" t="s">
        <v>924</v>
      </c>
      <c r="D1732" s="620" t="s">
        <v>1045</v>
      </c>
      <c r="E1732" s="628">
        <v>3</v>
      </c>
      <c r="F1732" s="629">
        <v>42005</v>
      </c>
      <c r="G1732" s="631">
        <v>-4356.99</v>
      </c>
      <c r="H1732" s="633">
        <v>44377</v>
      </c>
      <c r="I1732" s="631">
        <v>2624.24</v>
      </c>
      <c r="J1732" s="631">
        <v>-1732.75</v>
      </c>
    </row>
    <row r="1733" spans="1:10">
      <c r="A1733" s="619">
        <f t="shared" si="26"/>
        <v>1728</v>
      </c>
      <c r="B1733" s="126" t="s">
        <v>2488</v>
      </c>
      <c r="C1733" s="625" t="s">
        <v>924</v>
      </c>
      <c r="D1733" s="620" t="s">
        <v>1045</v>
      </c>
      <c r="E1733" s="628">
        <v>1</v>
      </c>
      <c r="F1733" s="629">
        <v>42037</v>
      </c>
      <c r="G1733" s="126">
        <v>-891.1</v>
      </c>
      <c r="H1733" s="633">
        <v>44651</v>
      </c>
      <c r="I1733" s="126">
        <v>573.91999999999996</v>
      </c>
      <c r="J1733" s="126">
        <v>-317.18</v>
      </c>
    </row>
    <row r="1734" spans="1:10">
      <c r="A1734" s="619">
        <f t="shared" si="26"/>
        <v>1729</v>
      </c>
      <c r="B1734" s="126" t="s">
        <v>2489</v>
      </c>
      <c r="C1734" s="625" t="s">
        <v>924</v>
      </c>
      <c r="D1734" s="620" t="s">
        <v>1045</v>
      </c>
      <c r="E1734" s="628">
        <v>1</v>
      </c>
      <c r="F1734" s="629">
        <v>42066</v>
      </c>
      <c r="G1734" s="126">
        <v>-874.53</v>
      </c>
      <c r="H1734" s="633">
        <v>44377</v>
      </c>
      <c r="I1734" s="126">
        <v>497.91</v>
      </c>
      <c r="J1734" s="126">
        <v>-376.62</v>
      </c>
    </row>
    <row r="1735" spans="1:10">
      <c r="A1735" s="619">
        <f t="shared" si="26"/>
        <v>1730</v>
      </c>
      <c r="B1735" s="126" t="s">
        <v>6828</v>
      </c>
      <c r="C1735" s="625" t="s">
        <v>925</v>
      </c>
      <c r="D1735" s="620" t="s">
        <v>1045</v>
      </c>
      <c r="E1735" s="628">
        <v>6</v>
      </c>
      <c r="F1735" s="629">
        <v>41862</v>
      </c>
      <c r="G1735" s="631">
        <v>-5957.28</v>
      </c>
      <c r="H1735" s="633">
        <v>44469</v>
      </c>
      <c r="I1735" s="631">
        <v>3893.37</v>
      </c>
      <c r="J1735" s="631">
        <v>-2063.91</v>
      </c>
    </row>
    <row r="1736" spans="1:10">
      <c r="A1736" s="619">
        <f t="shared" ref="A1736:A1799" si="27">A1735+1</f>
        <v>1731</v>
      </c>
      <c r="B1736" s="126" t="s">
        <v>6829</v>
      </c>
      <c r="C1736" s="625" t="s">
        <v>925</v>
      </c>
      <c r="D1736" s="620" t="s">
        <v>1045</v>
      </c>
      <c r="E1736" s="628">
        <v>2</v>
      </c>
      <c r="F1736" s="629">
        <v>41884</v>
      </c>
      <c r="G1736" s="631">
        <v>-1985.76</v>
      </c>
      <c r="H1736" s="633">
        <v>44469</v>
      </c>
      <c r="I1736" s="631">
        <v>1287.26</v>
      </c>
      <c r="J1736" s="126">
        <v>-698.5</v>
      </c>
    </row>
    <row r="1737" spans="1:10">
      <c r="A1737" s="619">
        <f t="shared" si="27"/>
        <v>1732</v>
      </c>
      <c r="B1737" s="126" t="s">
        <v>6830</v>
      </c>
      <c r="C1737" s="625" t="s">
        <v>925</v>
      </c>
      <c r="D1737" s="620" t="s">
        <v>1045</v>
      </c>
      <c r="E1737" s="628">
        <v>1</v>
      </c>
      <c r="F1737" s="629">
        <v>42005</v>
      </c>
      <c r="G1737" s="631">
        <v>-2550.7800000000002</v>
      </c>
      <c r="H1737" s="633">
        <v>44650</v>
      </c>
      <c r="I1737" s="631">
        <v>1662.34</v>
      </c>
      <c r="J1737" s="126">
        <v>-888.44</v>
      </c>
    </row>
    <row r="1738" spans="1:10">
      <c r="A1738" s="619">
        <f t="shared" si="27"/>
        <v>1733</v>
      </c>
      <c r="B1738" s="126" t="s">
        <v>6831</v>
      </c>
      <c r="C1738" s="625" t="s">
        <v>925</v>
      </c>
      <c r="D1738" s="620" t="s">
        <v>1045</v>
      </c>
      <c r="E1738" s="628">
        <v>1</v>
      </c>
      <c r="F1738" s="629">
        <v>41793</v>
      </c>
      <c r="G1738" s="631">
        <v>-2553.0100000000002</v>
      </c>
      <c r="H1738" s="633">
        <v>44469</v>
      </c>
      <c r="I1738" s="631">
        <v>1683.31</v>
      </c>
      <c r="J1738" s="126">
        <v>-869.7</v>
      </c>
    </row>
    <row r="1739" spans="1:10">
      <c r="A1739" s="619">
        <f t="shared" si="27"/>
        <v>1734</v>
      </c>
      <c r="B1739" s="126" t="s">
        <v>6832</v>
      </c>
      <c r="C1739" s="625" t="s">
        <v>925</v>
      </c>
      <c r="D1739" s="620" t="s">
        <v>1045</v>
      </c>
      <c r="E1739" s="628">
        <v>1</v>
      </c>
      <c r="F1739" s="629">
        <v>41893</v>
      </c>
      <c r="G1739" s="631">
        <v>-2553.0100000000002</v>
      </c>
      <c r="H1739" s="633">
        <v>44561</v>
      </c>
      <c r="I1739" s="631">
        <v>1678.28</v>
      </c>
      <c r="J1739" s="126">
        <v>-874.73</v>
      </c>
    </row>
    <row r="1740" spans="1:10">
      <c r="A1740" s="619">
        <f t="shared" si="27"/>
        <v>1735</v>
      </c>
      <c r="B1740" s="126" t="s">
        <v>2490</v>
      </c>
      <c r="C1740" s="625" t="s">
        <v>925</v>
      </c>
      <c r="D1740" s="620" t="s">
        <v>1045</v>
      </c>
      <c r="E1740" s="628">
        <v>1</v>
      </c>
      <c r="F1740" s="629">
        <v>41948</v>
      </c>
      <c r="G1740" s="126">
        <v>-870.28</v>
      </c>
      <c r="H1740" s="633">
        <v>44561</v>
      </c>
      <c r="I1740" s="126">
        <v>560.29999999999995</v>
      </c>
      <c r="J1740" s="126">
        <v>-309.98</v>
      </c>
    </row>
    <row r="1741" spans="1:10">
      <c r="A1741" s="619">
        <f t="shared" si="27"/>
        <v>1736</v>
      </c>
      <c r="B1741" s="126" t="s">
        <v>6833</v>
      </c>
      <c r="C1741" s="625" t="s">
        <v>925</v>
      </c>
      <c r="D1741" s="620" t="s">
        <v>1045</v>
      </c>
      <c r="E1741" s="628">
        <v>1</v>
      </c>
      <c r="F1741" s="629">
        <v>42005</v>
      </c>
      <c r="G1741" s="631">
        <v>-2550.77</v>
      </c>
      <c r="H1741" s="633">
        <v>44561</v>
      </c>
      <c r="I1741" s="631">
        <v>1606.35</v>
      </c>
      <c r="J1741" s="126">
        <v>-944.42</v>
      </c>
    </row>
    <row r="1742" spans="1:10">
      <c r="A1742" s="619">
        <f t="shared" si="27"/>
        <v>1737</v>
      </c>
      <c r="B1742" s="126" t="s">
        <v>6834</v>
      </c>
      <c r="C1742" s="625" t="s">
        <v>925</v>
      </c>
      <c r="D1742" s="620" t="s">
        <v>1045</v>
      </c>
      <c r="E1742" s="628">
        <v>1</v>
      </c>
      <c r="F1742" s="629">
        <v>41822</v>
      </c>
      <c r="G1742" s="631">
        <v>-2553.0100000000002</v>
      </c>
      <c r="H1742" s="633">
        <v>44469</v>
      </c>
      <c r="I1742" s="631">
        <v>1665.05</v>
      </c>
      <c r="J1742" s="126">
        <v>-887.96</v>
      </c>
    </row>
    <row r="1743" spans="1:10">
      <c r="A1743" s="619">
        <f t="shared" si="27"/>
        <v>1738</v>
      </c>
      <c r="B1743" s="126" t="s">
        <v>2491</v>
      </c>
      <c r="C1743" s="625" t="s">
        <v>925</v>
      </c>
      <c r="D1743" s="620" t="s">
        <v>1045</v>
      </c>
      <c r="E1743" s="628">
        <v>1</v>
      </c>
      <c r="F1743" s="629">
        <v>41946</v>
      </c>
      <c r="G1743" s="126">
        <v>-870.28</v>
      </c>
      <c r="H1743" s="633">
        <v>44469</v>
      </c>
      <c r="I1743" s="126">
        <v>540.99</v>
      </c>
      <c r="J1743" s="126">
        <v>-329.29</v>
      </c>
    </row>
    <row r="1744" spans="1:10">
      <c r="A1744" s="619">
        <f t="shared" si="27"/>
        <v>1739</v>
      </c>
      <c r="B1744" s="126" t="s">
        <v>2492</v>
      </c>
      <c r="C1744" s="625" t="s">
        <v>925</v>
      </c>
      <c r="D1744" s="620" t="s">
        <v>1045</v>
      </c>
      <c r="E1744" s="628">
        <v>1</v>
      </c>
      <c r="F1744" s="629">
        <v>41977</v>
      </c>
      <c r="G1744" s="631">
        <v>-2550.7800000000002</v>
      </c>
      <c r="H1744" s="633">
        <v>44561</v>
      </c>
      <c r="I1744" s="631">
        <v>1623.97</v>
      </c>
      <c r="J1744" s="126">
        <v>-926.81</v>
      </c>
    </row>
    <row r="1745" spans="1:10">
      <c r="A1745" s="619">
        <f t="shared" si="27"/>
        <v>1740</v>
      </c>
      <c r="B1745" s="126" t="s">
        <v>6835</v>
      </c>
      <c r="C1745" s="625" t="s">
        <v>925</v>
      </c>
      <c r="D1745" s="620" t="s">
        <v>1045</v>
      </c>
      <c r="E1745" s="628">
        <v>1</v>
      </c>
      <c r="F1745" s="629">
        <v>42011</v>
      </c>
      <c r="G1745" s="631">
        <v>-2550.7800000000002</v>
      </c>
      <c r="H1745" s="633">
        <v>44651</v>
      </c>
      <c r="I1745" s="631">
        <v>1659.19</v>
      </c>
      <c r="J1745" s="126">
        <v>-891.59</v>
      </c>
    </row>
    <row r="1746" spans="1:10">
      <c r="A1746" s="619">
        <f t="shared" si="27"/>
        <v>1741</v>
      </c>
      <c r="B1746" s="126" t="s">
        <v>2493</v>
      </c>
      <c r="C1746" s="625" t="s">
        <v>925</v>
      </c>
      <c r="D1746" s="620" t="s">
        <v>1045</v>
      </c>
      <c r="E1746" s="628">
        <v>1</v>
      </c>
      <c r="F1746" s="629">
        <v>42067</v>
      </c>
      <c r="G1746" s="631">
        <v>-2520.04</v>
      </c>
      <c r="H1746" s="633">
        <v>44561</v>
      </c>
      <c r="I1746" s="631">
        <v>1548.48</v>
      </c>
      <c r="J1746" s="126">
        <v>-971.56</v>
      </c>
    </row>
    <row r="1747" spans="1:10">
      <c r="A1747" s="619">
        <f t="shared" si="27"/>
        <v>1742</v>
      </c>
      <c r="B1747" s="126" t="s">
        <v>6836</v>
      </c>
      <c r="C1747" s="625" t="s">
        <v>925</v>
      </c>
      <c r="D1747" s="620" t="s">
        <v>1045</v>
      </c>
      <c r="E1747" s="628">
        <v>1</v>
      </c>
      <c r="F1747" s="629">
        <v>41792</v>
      </c>
      <c r="G1747" s="631">
        <v>-2553.0100000000002</v>
      </c>
      <c r="H1747" s="633">
        <v>44469</v>
      </c>
      <c r="I1747" s="631">
        <v>1683.93</v>
      </c>
      <c r="J1747" s="126">
        <v>-869.08</v>
      </c>
    </row>
    <row r="1748" spans="1:10">
      <c r="A1748" s="619">
        <f t="shared" si="27"/>
        <v>1743</v>
      </c>
      <c r="B1748" s="126" t="s">
        <v>6837</v>
      </c>
      <c r="C1748" s="625" t="s">
        <v>925</v>
      </c>
      <c r="D1748" s="620" t="s">
        <v>1045</v>
      </c>
      <c r="E1748" s="628">
        <v>3</v>
      </c>
      <c r="F1748" s="629">
        <v>41821</v>
      </c>
      <c r="G1748" s="631">
        <v>-7659.03</v>
      </c>
      <c r="H1748" s="633">
        <v>44469</v>
      </c>
      <c r="I1748" s="631">
        <v>5224.91</v>
      </c>
      <c r="J1748" s="631">
        <v>-2434.12</v>
      </c>
    </row>
    <row r="1749" spans="1:10">
      <c r="A1749" s="619">
        <f t="shared" si="27"/>
        <v>1744</v>
      </c>
      <c r="B1749" s="126" t="s">
        <v>6838</v>
      </c>
      <c r="C1749" s="625" t="s">
        <v>925</v>
      </c>
      <c r="D1749" s="620" t="s">
        <v>1045</v>
      </c>
      <c r="E1749" s="628">
        <v>1</v>
      </c>
      <c r="F1749" s="629">
        <v>41852</v>
      </c>
      <c r="G1749" s="631">
        <v>-2553.0100000000002</v>
      </c>
      <c r="H1749" s="633">
        <v>44469</v>
      </c>
      <c r="I1749" s="631">
        <v>1646.17</v>
      </c>
      <c r="J1749" s="126">
        <v>-906.84</v>
      </c>
    </row>
    <row r="1750" spans="1:10">
      <c r="A1750" s="619">
        <f t="shared" si="27"/>
        <v>1745</v>
      </c>
      <c r="B1750" s="126" t="s">
        <v>2494</v>
      </c>
      <c r="C1750" s="625" t="s">
        <v>925</v>
      </c>
      <c r="D1750" s="620" t="s">
        <v>1045</v>
      </c>
      <c r="E1750" s="628">
        <v>1</v>
      </c>
      <c r="F1750" s="629">
        <v>41914</v>
      </c>
      <c r="G1750" s="631">
        <v>-2553.0100000000002</v>
      </c>
      <c r="H1750" s="633">
        <v>44561</v>
      </c>
      <c r="I1750" s="631">
        <v>1665.06</v>
      </c>
      <c r="J1750" s="126">
        <v>-887.95</v>
      </c>
    </row>
    <row r="1751" spans="1:10">
      <c r="A1751" s="619">
        <f t="shared" si="27"/>
        <v>1746</v>
      </c>
      <c r="B1751" s="126" t="s">
        <v>2495</v>
      </c>
      <c r="C1751" s="625" t="s">
        <v>925</v>
      </c>
      <c r="D1751" s="620" t="s">
        <v>1045</v>
      </c>
      <c r="E1751" s="628">
        <v>1</v>
      </c>
      <c r="F1751" s="629">
        <v>41946</v>
      </c>
      <c r="G1751" s="631">
        <v>-2550.77</v>
      </c>
      <c r="H1751" s="633">
        <v>44469</v>
      </c>
      <c r="I1751" s="631">
        <v>1585.6</v>
      </c>
      <c r="J1751" s="126">
        <v>-965.17</v>
      </c>
    </row>
    <row r="1752" spans="1:10">
      <c r="A1752" s="619">
        <f t="shared" si="27"/>
        <v>1747</v>
      </c>
      <c r="B1752" s="126" t="s">
        <v>2496</v>
      </c>
      <c r="C1752" s="625" t="s">
        <v>925</v>
      </c>
      <c r="D1752" s="620" t="s">
        <v>1045</v>
      </c>
      <c r="E1752" s="628">
        <v>1</v>
      </c>
      <c r="F1752" s="629">
        <v>41765</v>
      </c>
      <c r="G1752" s="631">
        <v>-2553.0100000000002</v>
      </c>
      <c r="H1752" s="633">
        <v>44651</v>
      </c>
      <c r="I1752" s="631">
        <v>1815.5</v>
      </c>
      <c r="J1752" s="126">
        <v>-737.51</v>
      </c>
    </row>
    <row r="1753" spans="1:10">
      <c r="A1753" s="619">
        <f t="shared" si="27"/>
        <v>1748</v>
      </c>
      <c r="B1753" s="126" t="s">
        <v>4295</v>
      </c>
      <c r="C1753" s="625" t="s">
        <v>925</v>
      </c>
      <c r="D1753" s="620" t="s">
        <v>1045</v>
      </c>
      <c r="E1753" s="628">
        <v>3</v>
      </c>
      <c r="F1753" s="629">
        <v>41792</v>
      </c>
      <c r="G1753" s="631">
        <v>-7659.03</v>
      </c>
      <c r="H1753" s="633">
        <v>44469</v>
      </c>
      <c r="I1753" s="631">
        <v>5280.95</v>
      </c>
      <c r="J1753" s="631">
        <v>-2378.08</v>
      </c>
    </row>
    <row r="1754" spans="1:10">
      <c r="A1754" s="619">
        <f t="shared" si="27"/>
        <v>1749</v>
      </c>
      <c r="B1754" s="126" t="s">
        <v>2497</v>
      </c>
      <c r="C1754" s="625" t="s">
        <v>925</v>
      </c>
      <c r="D1754" s="620" t="s">
        <v>1045</v>
      </c>
      <c r="E1754" s="628">
        <v>2</v>
      </c>
      <c r="F1754" s="629">
        <v>41914</v>
      </c>
      <c r="G1754" s="631">
        <v>-5106.0200000000004</v>
      </c>
      <c r="H1754" s="633">
        <v>44561</v>
      </c>
      <c r="I1754" s="631">
        <v>3386.13</v>
      </c>
      <c r="J1754" s="631">
        <v>-1719.89</v>
      </c>
    </row>
    <row r="1755" spans="1:10">
      <c r="A1755" s="619">
        <f t="shared" si="27"/>
        <v>1750</v>
      </c>
      <c r="B1755" s="126" t="s">
        <v>2498</v>
      </c>
      <c r="C1755" s="625" t="s">
        <v>925</v>
      </c>
      <c r="D1755" s="620" t="s">
        <v>1045</v>
      </c>
      <c r="E1755" s="628">
        <v>1</v>
      </c>
      <c r="F1755" s="629">
        <v>41946</v>
      </c>
      <c r="G1755" s="126">
        <v>-870.28</v>
      </c>
      <c r="H1755" s="633">
        <v>44650</v>
      </c>
      <c r="I1755" s="126">
        <v>579.82000000000005</v>
      </c>
      <c r="J1755" s="126">
        <v>-290.45999999999998</v>
      </c>
    </row>
    <row r="1756" spans="1:10">
      <c r="A1756" s="619">
        <f t="shared" si="27"/>
        <v>1751</v>
      </c>
      <c r="B1756" s="126" t="s">
        <v>6839</v>
      </c>
      <c r="C1756" s="625" t="s">
        <v>925</v>
      </c>
      <c r="D1756" s="620" t="s">
        <v>1045</v>
      </c>
      <c r="E1756" s="628">
        <v>2</v>
      </c>
      <c r="F1756" s="629">
        <v>41732</v>
      </c>
      <c r="G1756" s="631">
        <v>-5106.0200000000004</v>
      </c>
      <c r="H1756" s="633">
        <v>44377</v>
      </c>
      <c r="I1756" s="631">
        <v>3385.51</v>
      </c>
      <c r="J1756" s="631">
        <v>-1720.51</v>
      </c>
    </row>
    <row r="1757" spans="1:10">
      <c r="A1757" s="619">
        <f t="shared" si="27"/>
        <v>1752</v>
      </c>
      <c r="B1757" s="126" t="s">
        <v>6840</v>
      </c>
      <c r="C1757" s="625" t="s">
        <v>925</v>
      </c>
      <c r="D1757" s="620" t="s">
        <v>1045</v>
      </c>
      <c r="E1757" s="628">
        <v>2</v>
      </c>
      <c r="F1757" s="629">
        <v>41761</v>
      </c>
      <c r="G1757" s="631">
        <v>-5106.0200000000004</v>
      </c>
      <c r="H1757" s="633">
        <v>44469</v>
      </c>
      <c r="I1757" s="631">
        <v>3464.82</v>
      </c>
      <c r="J1757" s="631">
        <v>-1641.2</v>
      </c>
    </row>
    <row r="1758" spans="1:10">
      <c r="A1758" s="619">
        <f t="shared" si="27"/>
        <v>1753</v>
      </c>
      <c r="B1758" s="126" t="s">
        <v>2499</v>
      </c>
      <c r="C1758" s="625" t="s">
        <v>925</v>
      </c>
      <c r="D1758" s="620" t="s">
        <v>1045</v>
      </c>
      <c r="E1758" s="628">
        <v>1</v>
      </c>
      <c r="F1758" s="629">
        <v>41792</v>
      </c>
      <c r="G1758" s="126">
        <v>-992.4</v>
      </c>
      <c r="H1758" s="633">
        <v>44469</v>
      </c>
      <c r="I1758" s="126">
        <v>654.58000000000004</v>
      </c>
      <c r="J1758" s="126">
        <v>-337.82</v>
      </c>
    </row>
    <row r="1759" spans="1:10">
      <c r="A1759" s="619">
        <f t="shared" si="27"/>
        <v>1754</v>
      </c>
      <c r="B1759" s="126" t="s">
        <v>4296</v>
      </c>
      <c r="C1759" s="625" t="s">
        <v>925</v>
      </c>
      <c r="D1759" s="620" t="s">
        <v>1045</v>
      </c>
      <c r="E1759" s="628">
        <v>4</v>
      </c>
      <c r="F1759" s="629">
        <v>41883</v>
      </c>
      <c r="G1759" s="631">
        <v>-10212.040000000001</v>
      </c>
      <c r="H1759" s="633">
        <v>44377</v>
      </c>
      <c r="I1759" s="631">
        <v>6562.63</v>
      </c>
      <c r="J1759" s="631">
        <v>-3649.41</v>
      </c>
    </row>
    <row r="1760" spans="1:10">
      <c r="A1760" s="619">
        <f t="shared" si="27"/>
        <v>1755</v>
      </c>
      <c r="B1760" s="126" t="s">
        <v>6841</v>
      </c>
      <c r="C1760" s="625" t="s">
        <v>925</v>
      </c>
      <c r="D1760" s="620" t="s">
        <v>1045</v>
      </c>
      <c r="E1760" s="628">
        <v>1</v>
      </c>
      <c r="F1760" s="629">
        <v>41946</v>
      </c>
      <c r="G1760" s="631">
        <v>-2551.34</v>
      </c>
      <c r="H1760" s="633">
        <v>44651</v>
      </c>
      <c r="I1760" s="631">
        <v>1700.45</v>
      </c>
      <c r="J1760" s="126">
        <v>-850.89</v>
      </c>
    </row>
    <row r="1761" spans="1:10">
      <c r="A1761" s="619">
        <f t="shared" si="27"/>
        <v>1756</v>
      </c>
      <c r="B1761" s="126" t="s">
        <v>6842</v>
      </c>
      <c r="C1761" s="625" t="s">
        <v>925</v>
      </c>
      <c r="D1761" s="620" t="s">
        <v>1045</v>
      </c>
      <c r="E1761" s="628">
        <v>2</v>
      </c>
      <c r="F1761" s="629">
        <v>41974</v>
      </c>
      <c r="G1761" s="631">
        <v>-5101.5600000000004</v>
      </c>
      <c r="H1761" s="633">
        <v>44469</v>
      </c>
      <c r="I1761" s="631">
        <v>3249.84</v>
      </c>
      <c r="J1761" s="631">
        <v>-1851.72</v>
      </c>
    </row>
    <row r="1762" spans="1:10">
      <c r="A1762" s="619">
        <f t="shared" si="27"/>
        <v>1757</v>
      </c>
      <c r="B1762" s="126" t="s">
        <v>6843</v>
      </c>
      <c r="C1762" s="625" t="s">
        <v>925</v>
      </c>
      <c r="D1762" s="620" t="s">
        <v>1045</v>
      </c>
      <c r="E1762" s="628">
        <v>1</v>
      </c>
      <c r="F1762" s="629">
        <v>41732</v>
      </c>
      <c r="G1762" s="631">
        <v>-2553.0100000000002</v>
      </c>
      <c r="H1762" s="633">
        <v>44561</v>
      </c>
      <c r="I1762" s="631">
        <v>1779.62</v>
      </c>
      <c r="J1762" s="126">
        <v>-773.39</v>
      </c>
    </row>
    <row r="1763" spans="1:10">
      <c r="A1763" s="619">
        <f t="shared" si="27"/>
        <v>1758</v>
      </c>
      <c r="B1763" s="126" t="s">
        <v>6844</v>
      </c>
      <c r="C1763" s="625" t="s">
        <v>925</v>
      </c>
      <c r="D1763" s="620" t="s">
        <v>1045</v>
      </c>
      <c r="E1763" s="628">
        <v>1</v>
      </c>
      <c r="F1763" s="629">
        <v>41761</v>
      </c>
      <c r="G1763" s="631">
        <v>-2553.0100000000002</v>
      </c>
      <c r="H1763" s="633">
        <v>44561</v>
      </c>
      <c r="I1763" s="631">
        <v>1761.37</v>
      </c>
      <c r="J1763" s="126">
        <v>-791.64</v>
      </c>
    </row>
    <row r="1764" spans="1:10">
      <c r="A1764" s="619">
        <f t="shared" si="27"/>
        <v>1759</v>
      </c>
      <c r="B1764" s="126" t="s">
        <v>6845</v>
      </c>
      <c r="C1764" s="625" t="s">
        <v>925</v>
      </c>
      <c r="D1764" s="620" t="s">
        <v>1045</v>
      </c>
      <c r="E1764" s="628">
        <v>1</v>
      </c>
      <c r="F1764" s="629">
        <v>41857</v>
      </c>
      <c r="G1764" s="631">
        <v>-2553.0100000000002</v>
      </c>
      <c r="H1764" s="633">
        <v>44469</v>
      </c>
      <c r="I1764" s="631">
        <v>1643.02</v>
      </c>
      <c r="J1764" s="126">
        <v>-909.99</v>
      </c>
    </row>
    <row r="1765" spans="1:10">
      <c r="A1765" s="619">
        <f t="shared" si="27"/>
        <v>1760</v>
      </c>
      <c r="B1765" s="126" t="s">
        <v>2500</v>
      </c>
      <c r="C1765" s="625" t="s">
        <v>925</v>
      </c>
      <c r="D1765" s="620" t="s">
        <v>1045</v>
      </c>
      <c r="E1765" s="628">
        <v>2</v>
      </c>
      <c r="F1765" s="629">
        <v>41946</v>
      </c>
      <c r="G1765" s="631">
        <v>-5102.68</v>
      </c>
      <c r="H1765" s="633">
        <v>44469</v>
      </c>
      <c r="I1765" s="631">
        <v>3171.91</v>
      </c>
      <c r="J1765" s="631">
        <v>-1930.77</v>
      </c>
    </row>
    <row r="1766" spans="1:10">
      <c r="A1766" s="619">
        <f t="shared" si="27"/>
        <v>1761</v>
      </c>
      <c r="B1766" s="126" t="s">
        <v>4297</v>
      </c>
      <c r="C1766" s="625" t="s">
        <v>925</v>
      </c>
      <c r="D1766" s="620" t="s">
        <v>1045</v>
      </c>
      <c r="E1766" s="628">
        <v>2</v>
      </c>
      <c r="F1766" s="629">
        <v>42065</v>
      </c>
      <c r="G1766" s="631">
        <v>-5040.08</v>
      </c>
      <c r="H1766" s="633">
        <v>44377</v>
      </c>
      <c r="I1766" s="631">
        <v>2985.1</v>
      </c>
      <c r="J1766" s="631">
        <v>-2054.98</v>
      </c>
    </row>
    <row r="1767" spans="1:10">
      <c r="A1767" s="619">
        <f t="shared" si="27"/>
        <v>1762</v>
      </c>
      <c r="B1767" s="126" t="s">
        <v>6846</v>
      </c>
      <c r="C1767" s="625" t="s">
        <v>925</v>
      </c>
      <c r="D1767" s="620" t="s">
        <v>1045</v>
      </c>
      <c r="E1767" s="628">
        <v>2</v>
      </c>
      <c r="F1767" s="629">
        <v>41732</v>
      </c>
      <c r="G1767" s="631">
        <v>-5106.0200000000004</v>
      </c>
      <c r="H1767" s="633">
        <v>44469</v>
      </c>
      <c r="I1767" s="631">
        <v>3443.41</v>
      </c>
      <c r="J1767" s="631">
        <v>-1662.61</v>
      </c>
    </row>
    <row r="1768" spans="1:10">
      <c r="A1768" s="619">
        <f t="shared" si="27"/>
        <v>1763</v>
      </c>
      <c r="B1768" s="126" t="s">
        <v>6847</v>
      </c>
      <c r="C1768" s="625" t="s">
        <v>925</v>
      </c>
      <c r="D1768" s="620" t="s">
        <v>1045</v>
      </c>
      <c r="E1768" s="628">
        <v>1</v>
      </c>
      <c r="F1768" s="629">
        <v>41761</v>
      </c>
      <c r="G1768" s="631">
        <v>-2553.0100000000002</v>
      </c>
      <c r="H1768" s="633">
        <v>44651</v>
      </c>
      <c r="I1768" s="631">
        <v>1818.02</v>
      </c>
      <c r="J1768" s="126">
        <v>-734.99</v>
      </c>
    </row>
    <row r="1769" spans="1:10">
      <c r="A1769" s="619">
        <f t="shared" si="27"/>
        <v>1764</v>
      </c>
      <c r="B1769" s="126" t="s">
        <v>2501</v>
      </c>
      <c r="C1769" s="625" t="s">
        <v>925</v>
      </c>
      <c r="D1769" s="620" t="s">
        <v>1045</v>
      </c>
      <c r="E1769" s="628">
        <v>1</v>
      </c>
      <c r="F1769" s="629">
        <v>41793</v>
      </c>
      <c r="G1769" s="631">
        <v>-2553.0100000000002</v>
      </c>
      <c r="H1769" s="633">
        <v>44650</v>
      </c>
      <c r="I1769" s="631">
        <v>1797.25</v>
      </c>
      <c r="J1769" s="126">
        <v>-755.76</v>
      </c>
    </row>
    <row r="1770" spans="1:10">
      <c r="A1770" s="619">
        <f t="shared" si="27"/>
        <v>1765</v>
      </c>
      <c r="B1770" s="126" t="s">
        <v>6848</v>
      </c>
      <c r="C1770" s="625" t="s">
        <v>925</v>
      </c>
      <c r="D1770" s="620" t="s">
        <v>1045</v>
      </c>
      <c r="E1770" s="628">
        <v>1</v>
      </c>
      <c r="F1770" s="629">
        <v>41732</v>
      </c>
      <c r="G1770" s="631">
        <v>-2553.0100000000002</v>
      </c>
      <c r="H1770" s="633">
        <v>44469</v>
      </c>
      <c r="I1770" s="631">
        <v>1721.7</v>
      </c>
      <c r="J1770" s="126">
        <v>-831.31</v>
      </c>
    </row>
    <row r="1771" spans="1:10">
      <c r="A1771" s="619">
        <f t="shared" si="27"/>
        <v>1766</v>
      </c>
      <c r="B1771" s="126" t="s">
        <v>6849</v>
      </c>
      <c r="C1771" s="625" t="s">
        <v>925</v>
      </c>
      <c r="D1771" s="620" t="s">
        <v>1045</v>
      </c>
      <c r="E1771" s="628">
        <v>2</v>
      </c>
      <c r="F1771" s="629">
        <v>41761</v>
      </c>
      <c r="G1771" s="631">
        <v>-5106.0200000000004</v>
      </c>
      <c r="H1771" s="633">
        <v>44469</v>
      </c>
      <c r="I1771" s="631">
        <v>3406.9</v>
      </c>
      <c r="J1771" s="631">
        <v>-1699.12</v>
      </c>
    </row>
    <row r="1772" spans="1:10">
      <c r="A1772" s="619">
        <f t="shared" si="27"/>
        <v>1767</v>
      </c>
      <c r="B1772" s="126" t="s">
        <v>2502</v>
      </c>
      <c r="C1772" s="625" t="s">
        <v>925</v>
      </c>
      <c r="D1772" s="620" t="s">
        <v>1045</v>
      </c>
      <c r="E1772" s="628">
        <v>1</v>
      </c>
      <c r="F1772" s="629">
        <v>41821</v>
      </c>
      <c r="G1772" s="631">
        <v>-2553.0100000000002</v>
      </c>
      <c r="H1772" s="633">
        <v>44561</v>
      </c>
      <c r="I1772" s="631">
        <v>1723.6</v>
      </c>
      <c r="J1772" s="126">
        <v>-829.41</v>
      </c>
    </row>
    <row r="1773" spans="1:10">
      <c r="A1773" s="619">
        <f t="shared" si="27"/>
        <v>1768</v>
      </c>
      <c r="B1773" s="126" t="s">
        <v>4298</v>
      </c>
      <c r="C1773" s="625" t="s">
        <v>925</v>
      </c>
      <c r="D1773" s="620" t="s">
        <v>1045</v>
      </c>
      <c r="E1773" s="628">
        <v>1</v>
      </c>
      <c r="F1773" s="629">
        <v>41983</v>
      </c>
      <c r="G1773" s="631">
        <v>-2550.7800000000002</v>
      </c>
      <c r="H1773" s="633">
        <v>44651</v>
      </c>
      <c r="I1773" s="631">
        <v>1676.81</v>
      </c>
      <c r="J1773" s="126">
        <v>-873.97</v>
      </c>
    </row>
    <row r="1774" spans="1:10">
      <c r="A1774" s="619">
        <f t="shared" si="27"/>
        <v>1769</v>
      </c>
      <c r="B1774" s="126" t="s">
        <v>6850</v>
      </c>
      <c r="C1774" s="625" t="s">
        <v>925</v>
      </c>
      <c r="D1774" s="620" t="s">
        <v>1045</v>
      </c>
      <c r="E1774" s="628">
        <v>1</v>
      </c>
      <c r="F1774" s="629">
        <v>41761</v>
      </c>
      <c r="G1774" s="631">
        <v>-2553.0100000000002</v>
      </c>
      <c r="H1774" s="633">
        <v>44377</v>
      </c>
      <c r="I1774" s="631">
        <v>1645.54</v>
      </c>
      <c r="J1774" s="126">
        <v>-907.47</v>
      </c>
    </row>
    <row r="1775" spans="1:10">
      <c r="A1775" s="619">
        <f t="shared" si="27"/>
        <v>1770</v>
      </c>
      <c r="B1775" s="126" t="s">
        <v>6851</v>
      </c>
      <c r="C1775" s="625" t="s">
        <v>925</v>
      </c>
      <c r="D1775" s="620" t="s">
        <v>1045</v>
      </c>
      <c r="E1775" s="628">
        <v>1</v>
      </c>
      <c r="F1775" s="629">
        <v>41792</v>
      </c>
      <c r="G1775" s="631">
        <v>-2553.0100000000002</v>
      </c>
      <c r="H1775" s="633">
        <v>44469</v>
      </c>
      <c r="I1775" s="631">
        <v>1683.94</v>
      </c>
      <c r="J1775" s="126">
        <v>-869.07</v>
      </c>
    </row>
    <row r="1776" spans="1:10">
      <c r="A1776" s="619">
        <f t="shared" si="27"/>
        <v>1771</v>
      </c>
      <c r="B1776" s="126" t="s">
        <v>2503</v>
      </c>
      <c r="C1776" s="625" t="s">
        <v>925</v>
      </c>
      <c r="D1776" s="620" t="s">
        <v>1045</v>
      </c>
      <c r="E1776" s="628">
        <v>4</v>
      </c>
      <c r="F1776" s="629">
        <v>41821</v>
      </c>
      <c r="G1776" s="631">
        <v>-10212.040000000001</v>
      </c>
      <c r="H1776" s="633">
        <v>44469</v>
      </c>
      <c r="I1776" s="631">
        <v>6720.64</v>
      </c>
      <c r="J1776" s="631">
        <v>-3491.4</v>
      </c>
    </row>
    <row r="1777" spans="1:10">
      <c r="A1777" s="619">
        <f t="shared" si="27"/>
        <v>1772</v>
      </c>
      <c r="B1777" s="126" t="s">
        <v>2504</v>
      </c>
      <c r="C1777" s="625" t="s">
        <v>925</v>
      </c>
      <c r="D1777" s="620" t="s">
        <v>1045</v>
      </c>
      <c r="E1777" s="628">
        <v>1</v>
      </c>
      <c r="F1777" s="629">
        <v>41946</v>
      </c>
      <c r="G1777" s="631">
        <v>-2551.34</v>
      </c>
      <c r="H1777" s="633">
        <v>44561</v>
      </c>
      <c r="I1777" s="631">
        <v>1643.83</v>
      </c>
      <c r="J1777" s="126">
        <v>-907.51</v>
      </c>
    </row>
    <row r="1778" spans="1:10">
      <c r="A1778" s="619">
        <f t="shared" si="27"/>
        <v>1773</v>
      </c>
      <c r="B1778" s="126" t="s">
        <v>2505</v>
      </c>
      <c r="C1778" s="625" t="s">
        <v>925</v>
      </c>
      <c r="D1778" s="620" t="s">
        <v>1045</v>
      </c>
      <c r="E1778" s="628">
        <v>1</v>
      </c>
      <c r="F1778" s="629">
        <v>42005</v>
      </c>
      <c r="G1778" s="126">
        <v>-870</v>
      </c>
      <c r="H1778" s="633">
        <v>44561</v>
      </c>
      <c r="I1778" s="126">
        <v>547.89</v>
      </c>
      <c r="J1778" s="126">
        <v>-322.11</v>
      </c>
    </row>
    <row r="1779" spans="1:10">
      <c r="A1779" s="619">
        <f t="shared" si="27"/>
        <v>1774</v>
      </c>
      <c r="B1779" s="126" t="s">
        <v>2506</v>
      </c>
      <c r="C1779" s="625" t="s">
        <v>925</v>
      </c>
      <c r="D1779" s="620" t="s">
        <v>1045</v>
      </c>
      <c r="E1779" s="628">
        <v>1</v>
      </c>
      <c r="F1779" s="629">
        <v>42065</v>
      </c>
      <c r="G1779" s="631">
        <v>-2520.04</v>
      </c>
      <c r="H1779" s="633">
        <v>44469</v>
      </c>
      <c r="I1779" s="631">
        <v>1492.55</v>
      </c>
      <c r="J1779" s="631">
        <v>-1027.49</v>
      </c>
    </row>
    <row r="1780" spans="1:10">
      <c r="A1780" s="619">
        <f t="shared" si="27"/>
        <v>1775</v>
      </c>
      <c r="B1780" s="126" t="s">
        <v>2507</v>
      </c>
      <c r="C1780" s="625" t="s">
        <v>925</v>
      </c>
      <c r="D1780" s="620" t="s">
        <v>1045</v>
      </c>
      <c r="E1780" s="628">
        <v>2</v>
      </c>
      <c r="F1780" s="629">
        <v>41852</v>
      </c>
      <c r="G1780" s="631">
        <v>-5106.0200000000004</v>
      </c>
      <c r="H1780" s="633">
        <v>44469</v>
      </c>
      <c r="I1780" s="631">
        <v>3406.28</v>
      </c>
      <c r="J1780" s="631">
        <v>-1699.74</v>
      </c>
    </row>
    <row r="1781" spans="1:10">
      <c r="A1781" s="619">
        <f t="shared" si="27"/>
        <v>1776</v>
      </c>
      <c r="B1781" s="126" t="s">
        <v>6852</v>
      </c>
      <c r="C1781" s="625" t="s">
        <v>925</v>
      </c>
      <c r="D1781" s="620" t="s">
        <v>1045</v>
      </c>
      <c r="E1781" s="628">
        <v>1</v>
      </c>
      <c r="F1781" s="629">
        <v>41946</v>
      </c>
      <c r="G1781" s="631">
        <v>-2551.34</v>
      </c>
      <c r="H1781" s="633">
        <v>44561</v>
      </c>
      <c r="I1781" s="631">
        <v>1643.83</v>
      </c>
      <c r="J1781" s="126">
        <v>-907.51</v>
      </c>
    </row>
    <row r="1782" spans="1:10">
      <c r="A1782" s="619">
        <f t="shared" si="27"/>
        <v>1777</v>
      </c>
      <c r="B1782" s="126" t="s">
        <v>6853</v>
      </c>
      <c r="C1782" s="625" t="s">
        <v>925</v>
      </c>
      <c r="D1782" s="620" t="s">
        <v>1045</v>
      </c>
      <c r="E1782" s="628">
        <v>1</v>
      </c>
      <c r="F1782" s="629">
        <v>42065</v>
      </c>
      <c r="G1782" s="631">
        <v>-2520.04</v>
      </c>
      <c r="H1782" s="633">
        <v>44561</v>
      </c>
      <c r="I1782" s="631">
        <v>1549.72</v>
      </c>
      <c r="J1782" s="126">
        <v>-970.32</v>
      </c>
    </row>
    <row r="1783" spans="1:10">
      <c r="A1783" s="619">
        <f t="shared" si="27"/>
        <v>1778</v>
      </c>
      <c r="B1783" s="126" t="s">
        <v>2508</v>
      </c>
      <c r="C1783" s="625" t="s">
        <v>925</v>
      </c>
      <c r="D1783" s="620" t="s">
        <v>1045</v>
      </c>
      <c r="E1783" s="628">
        <v>5</v>
      </c>
      <c r="F1783" s="629">
        <v>41732</v>
      </c>
      <c r="G1783" s="631">
        <v>-12765.05</v>
      </c>
      <c r="H1783" s="633">
        <v>44377</v>
      </c>
      <c r="I1783" s="631">
        <v>8836.43</v>
      </c>
      <c r="J1783" s="631">
        <v>-3928.62</v>
      </c>
    </row>
    <row r="1784" spans="1:10">
      <c r="A1784" s="619">
        <f t="shared" si="27"/>
        <v>1779</v>
      </c>
      <c r="B1784" s="126" t="s">
        <v>6854</v>
      </c>
      <c r="C1784" s="625" t="s">
        <v>925</v>
      </c>
      <c r="D1784" s="620" t="s">
        <v>1045</v>
      </c>
      <c r="E1784" s="628">
        <v>1</v>
      </c>
      <c r="F1784" s="629">
        <v>41761</v>
      </c>
      <c r="G1784" s="631">
        <v>-2553.0100000000002</v>
      </c>
      <c r="H1784" s="633">
        <v>44561</v>
      </c>
      <c r="I1784" s="631">
        <v>1761.37</v>
      </c>
      <c r="J1784" s="126">
        <v>-791.64</v>
      </c>
    </row>
    <row r="1785" spans="1:10">
      <c r="A1785" s="619">
        <f t="shared" si="27"/>
        <v>1780</v>
      </c>
      <c r="B1785" s="126" t="s">
        <v>2509</v>
      </c>
      <c r="C1785" s="625" t="s">
        <v>925</v>
      </c>
      <c r="D1785" s="620" t="s">
        <v>1045</v>
      </c>
      <c r="E1785" s="628">
        <v>3</v>
      </c>
      <c r="F1785" s="629">
        <v>41852</v>
      </c>
      <c r="G1785" s="631">
        <v>-7659.03</v>
      </c>
      <c r="H1785" s="633">
        <v>44561</v>
      </c>
      <c r="I1785" s="631">
        <v>5112.25</v>
      </c>
      <c r="J1785" s="631">
        <v>-2546.7800000000002</v>
      </c>
    </row>
    <row r="1786" spans="1:10">
      <c r="A1786" s="619">
        <f t="shared" si="27"/>
        <v>1781</v>
      </c>
      <c r="B1786" s="126" t="s">
        <v>2510</v>
      </c>
      <c r="C1786" s="625" t="s">
        <v>925</v>
      </c>
      <c r="D1786" s="620" t="s">
        <v>1045</v>
      </c>
      <c r="E1786" s="628">
        <v>2</v>
      </c>
      <c r="F1786" s="629">
        <v>41883</v>
      </c>
      <c r="G1786" s="631">
        <v>-5106.0200000000004</v>
      </c>
      <c r="H1786" s="633">
        <v>44561</v>
      </c>
      <c r="I1786" s="631">
        <v>3425.79</v>
      </c>
      <c r="J1786" s="631">
        <v>-1680.23</v>
      </c>
    </row>
    <row r="1787" spans="1:10">
      <c r="A1787" s="619">
        <f t="shared" si="27"/>
        <v>1782</v>
      </c>
      <c r="B1787" s="126" t="s">
        <v>2511</v>
      </c>
      <c r="C1787" s="625" t="s">
        <v>925</v>
      </c>
      <c r="D1787" s="620" t="s">
        <v>1045</v>
      </c>
      <c r="E1787" s="628">
        <v>1</v>
      </c>
      <c r="F1787" s="629">
        <v>41946</v>
      </c>
      <c r="G1787" s="631">
        <v>-2550.7800000000002</v>
      </c>
      <c r="H1787" s="633">
        <v>44469</v>
      </c>
      <c r="I1787" s="631">
        <v>1585.61</v>
      </c>
      <c r="J1787" s="126">
        <v>-965.17</v>
      </c>
    </row>
    <row r="1788" spans="1:10">
      <c r="A1788" s="619">
        <f t="shared" si="27"/>
        <v>1783</v>
      </c>
      <c r="B1788" s="126" t="s">
        <v>2512</v>
      </c>
      <c r="C1788" s="625" t="s">
        <v>925</v>
      </c>
      <c r="D1788" s="620" t="s">
        <v>1045</v>
      </c>
      <c r="E1788" s="628">
        <v>1</v>
      </c>
      <c r="F1788" s="629">
        <v>41974</v>
      </c>
      <c r="G1788" s="631">
        <v>-2550.7800000000002</v>
      </c>
      <c r="H1788" s="633">
        <v>44469</v>
      </c>
      <c r="I1788" s="631">
        <v>1568</v>
      </c>
      <c r="J1788" s="126">
        <v>-982.78</v>
      </c>
    </row>
    <row r="1789" spans="1:10">
      <c r="A1789" s="619">
        <f t="shared" si="27"/>
        <v>1784</v>
      </c>
      <c r="B1789" s="126" t="s">
        <v>2513</v>
      </c>
      <c r="C1789" s="625" t="s">
        <v>925</v>
      </c>
      <c r="D1789" s="620" t="s">
        <v>1045</v>
      </c>
      <c r="E1789" s="628">
        <v>4</v>
      </c>
      <c r="F1789" s="629">
        <v>42065</v>
      </c>
      <c r="G1789" s="631">
        <v>-10080.16</v>
      </c>
      <c r="H1789" s="633">
        <v>44377</v>
      </c>
      <c r="I1789" s="631">
        <v>6196.39</v>
      </c>
      <c r="J1789" s="631">
        <v>-3883.77</v>
      </c>
    </row>
    <row r="1790" spans="1:10">
      <c r="A1790" s="619">
        <f t="shared" si="27"/>
        <v>1785</v>
      </c>
      <c r="B1790" s="126" t="s">
        <v>4299</v>
      </c>
      <c r="C1790" s="625" t="s">
        <v>925</v>
      </c>
      <c r="D1790" s="620" t="s">
        <v>1045</v>
      </c>
      <c r="E1790" s="628">
        <v>1</v>
      </c>
      <c r="F1790" s="629">
        <v>41732</v>
      </c>
      <c r="G1790" s="631">
        <v>-2553.0100000000002</v>
      </c>
      <c r="H1790" s="633">
        <v>44561</v>
      </c>
      <c r="I1790" s="631">
        <v>1779.61</v>
      </c>
      <c r="J1790" s="126">
        <v>-773.4</v>
      </c>
    </row>
    <row r="1791" spans="1:10">
      <c r="A1791" s="619">
        <f t="shared" si="27"/>
        <v>1786</v>
      </c>
      <c r="B1791" s="126" t="s">
        <v>6855</v>
      </c>
      <c r="C1791" s="625" t="s">
        <v>925</v>
      </c>
      <c r="D1791" s="620" t="s">
        <v>1045</v>
      </c>
      <c r="E1791" s="628">
        <v>1</v>
      </c>
      <c r="F1791" s="629">
        <v>41828</v>
      </c>
      <c r="G1791" s="631">
        <v>-2553.0100000000002</v>
      </c>
      <c r="H1791" s="633">
        <v>44469</v>
      </c>
      <c r="I1791" s="631">
        <v>1661.27</v>
      </c>
      <c r="J1791" s="126">
        <v>-891.74</v>
      </c>
    </row>
    <row r="1792" spans="1:10">
      <c r="A1792" s="619">
        <f t="shared" si="27"/>
        <v>1787</v>
      </c>
      <c r="B1792" s="126" t="s">
        <v>4300</v>
      </c>
      <c r="C1792" s="625" t="s">
        <v>925</v>
      </c>
      <c r="D1792" s="620" t="s">
        <v>1045</v>
      </c>
      <c r="E1792" s="628">
        <v>1</v>
      </c>
      <c r="F1792" s="629">
        <v>41976</v>
      </c>
      <c r="G1792" s="631">
        <v>-2550.7800000000002</v>
      </c>
      <c r="H1792" s="633">
        <v>44561</v>
      </c>
      <c r="I1792" s="631">
        <v>1624.61</v>
      </c>
      <c r="J1792" s="126">
        <v>-926.17</v>
      </c>
    </row>
    <row r="1793" spans="1:10">
      <c r="A1793" s="619">
        <f t="shared" si="27"/>
        <v>1788</v>
      </c>
      <c r="B1793" s="126" t="s">
        <v>2514</v>
      </c>
      <c r="C1793" s="625" t="s">
        <v>909</v>
      </c>
      <c r="D1793" s="620" t="s">
        <v>1045</v>
      </c>
      <c r="E1793" s="628">
        <v>44</v>
      </c>
      <c r="F1793" s="629">
        <v>41731</v>
      </c>
      <c r="G1793" s="631">
        <v>-43231.51</v>
      </c>
      <c r="H1793" s="633">
        <v>44377</v>
      </c>
      <c r="I1793" s="631">
        <v>29759.37</v>
      </c>
      <c r="J1793" s="631">
        <v>-13472.14</v>
      </c>
    </row>
    <row r="1794" spans="1:10">
      <c r="A1794" s="619">
        <f t="shared" si="27"/>
        <v>1789</v>
      </c>
      <c r="B1794" s="126" t="s">
        <v>2515</v>
      </c>
      <c r="C1794" s="625" t="s">
        <v>910</v>
      </c>
      <c r="D1794" s="620" t="s">
        <v>1045</v>
      </c>
      <c r="E1794" s="628">
        <v>24</v>
      </c>
      <c r="F1794" s="629">
        <v>41731</v>
      </c>
      <c r="G1794" s="631">
        <v>-23603.15</v>
      </c>
      <c r="H1794" s="633">
        <v>44377</v>
      </c>
      <c r="I1794" s="631">
        <v>16275.99</v>
      </c>
      <c r="J1794" s="631">
        <v>-7327.16</v>
      </c>
    </row>
    <row r="1795" spans="1:10">
      <c r="A1795" s="619">
        <f t="shared" si="27"/>
        <v>1790</v>
      </c>
      <c r="B1795" s="126" t="s">
        <v>2516</v>
      </c>
      <c r="C1795" s="625" t="s">
        <v>911</v>
      </c>
      <c r="D1795" s="620" t="s">
        <v>1045</v>
      </c>
      <c r="E1795" s="628">
        <v>11</v>
      </c>
      <c r="F1795" s="629">
        <v>41731</v>
      </c>
      <c r="G1795" s="631">
        <v>-10886.65</v>
      </c>
      <c r="H1795" s="633">
        <v>44377</v>
      </c>
      <c r="I1795" s="631">
        <v>7478.11</v>
      </c>
      <c r="J1795" s="631">
        <v>-3408.54</v>
      </c>
    </row>
    <row r="1796" spans="1:10">
      <c r="A1796" s="619">
        <f t="shared" si="27"/>
        <v>1791</v>
      </c>
      <c r="B1796" s="126" t="s">
        <v>2517</v>
      </c>
      <c r="C1796" s="625" t="s">
        <v>912</v>
      </c>
      <c r="D1796" s="620" t="s">
        <v>1045</v>
      </c>
      <c r="E1796" s="628">
        <v>11</v>
      </c>
      <c r="F1796" s="629">
        <v>41731</v>
      </c>
      <c r="G1796" s="631">
        <v>-10828.32</v>
      </c>
      <c r="H1796" s="633">
        <v>44377</v>
      </c>
      <c r="I1796" s="631">
        <v>7416.96</v>
      </c>
      <c r="J1796" s="631">
        <v>-3411.36</v>
      </c>
    </row>
    <row r="1797" spans="1:10">
      <c r="A1797" s="619">
        <f t="shared" si="27"/>
        <v>1792</v>
      </c>
      <c r="B1797" s="126" t="s">
        <v>2518</v>
      </c>
      <c r="C1797" s="625" t="s">
        <v>913</v>
      </c>
      <c r="D1797" s="620" t="s">
        <v>1045</v>
      </c>
      <c r="E1797" s="628">
        <v>1</v>
      </c>
      <c r="F1797" s="629">
        <v>41731</v>
      </c>
      <c r="G1797" s="126">
        <v>-979.09</v>
      </c>
      <c r="H1797" s="633">
        <v>44469</v>
      </c>
      <c r="I1797" s="126">
        <v>660.53</v>
      </c>
      <c r="J1797" s="126">
        <v>-318.56</v>
      </c>
    </row>
    <row r="1798" spans="1:10">
      <c r="A1798" s="619">
        <f t="shared" si="27"/>
        <v>1793</v>
      </c>
      <c r="B1798" s="126" t="s">
        <v>2519</v>
      </c>
      <c r="C1798" s="625" t="s">
        <v>914</v>
      </c>
      <c r="D1798" s="620" t="s">
        <v>1045</v>
      </c>
      <c r="E1798" s="628">
        <v>14</v>
      </c>
      <c r="F1798" s="629">
        <v>41732</v>
      </c>
      <c r="G1798" s="631">
        <v>-13742.27</v>
      </c>
      <c r="H1798" s="633">
        <v>44469</v>
      </c>
      <c r="I1798" s="631">
        <v>9597.41</v>
      </c>
      <c r="J1798" s="631">
        <v>-4144.8599999999997</v>
      </c>
    </row>
    <row r="1799" spans="1:10">
      <c r="A1799" s="619">
        <f t="shared" si="27"/>
        <v>1794</v>
      </c>
      <c r="B1799" s="126" t="s">
        <v>2520</v>
      </c>
      <c r="C1799" s="625" t="s">
        <v>915</v>
      </c>
      <c r="D1799" s="620" t="s">
        <v>1045</v>
      </c>
      <c r="E1799" s="628">
        <v>42</v>
      </c>
      <c r="F1799" s="629">
        <v>41731</v>
      </c>
      <c r="G1799" s="631">
        <v>-41296.75</v>
      </c>
      <c r="H1799" s="633">
        <v>44377</v>
      </c>
      <c r="I1799" s="631">
        <v>28791.81</v>
      </c>
      <c r="J1799" s="631">
        <v>-12504.94</v>
      </c>
    </row>
    <row r="1800" spans="1:10">
      <c r="A1800" s="619">
        <f t="shared" ref="A1800:A1863" si="28">A1799+1</f>
        <v>1795</v>
      </c>
      <c r="B1800" s="126" t="s">
        <v>2521</v>
      </c>
      <c r="C1800" s="625" t="s">
        <v>916</v>
      </c>
      <c r="D1800" s="620" t="s">
        <v>1045</v>
      </c>
      <c r="E1800" s="628">
        <v>30</v>
      </c>
      <c r="F1800" s="629">
        <v>41731</v>
      </c>
      <c r="G1800" s="631">
        <v>-29419.3</v>
      </c>
      <c r="H1800" s="633">
        <v>44377</v>
      </c>
      <c r="I1800" s="631">
        <v>20396.21</v>
      </c>
      <c r="J1800" s="631">
        <v>-9023.09</v>
      </c>
    </row>
    <row r="1801" spans="1:10">
      <c r="A1801" s="619">
        <f t="shared" si="28"/>
        <v>1796</v>
      </c>
      <c r="B1801" s="126" t="s">
        <v>2522</v>
      </c>
      <c r="C1801" s="625" t="s">
        <v>917</v>
      </c>
      <c r="D1801" s="620" t="s">
        <v>1045</v>
      </c>
      <c r="E1801" s="628">
        <v>38</v>
      </c>
      <c r="F1801" s="629">
        <v>41731</v>
      </c>
      <c r="G1801" s="631">
        <v>-37462.050000000003</v>
      </c>
      <c r="H1801" s="633">
        <v>44377</v>
      </c>
      <c r="I1801" s="631">
        <v>25890.86</v>
      </c>
      <c r="J1801" s="631">
        <v>-11571.19</v>
      </c>
    </row>
    <row r="1802" spans="1:10">
      <c r="A1802" s="619">
        <f t="shared" si="28"/>
        <v>1797</v>
      </c>
      <c r="B1802" s="126" t="s">
        <v>2523</v>
      </c>
      <c r="C1802" s="625" t="s">
        <v>918</v>
      </c>
      <c r="D1802" s="620" t="s">
        <v>1045</v>
      </c>
      <c r="E1802" s="628">
        <v>33</v>
      </c>
      <c r="F1802" s="629">
        <v>41731</v>
      </c>
      <c r="G1802" s="631">
        <v>-32531.63</v>
      </c>
      <c r="H1802" s="633">
        <v>44469</v>
      </c>
      <c r="I1802" s="631">
        <v>22787.45</v>
      </c>
      <c r="J1802" s="631">
        <v>-9744.18</v>
      </c>
    </row>
    <row r="1803" spans="1:10">
      <c r="A1803" s="619">
        <f t="shared" si="28"/>
        <v>1798</v>
      </c>
      <c r="B1803" s="126" t="s">
        <v>2524</v>
      </c>
      <c r="C1803" s="625" t="s">
        <v>919</v>
      </c>
      <c r="D1803" s="620" t="s">
        <v>1045</v>
      </c>
      <c r="E1803" s="628">
        <v>30</v>
      </c>
      <c r="F1803" s="629">
        <v>41731</v>
      </c>
      <c r="G1803" s="631">
        <v>-29477.67</v>
      </c>
      <c r="H1803" s="633">
        <v>44377</v>
      </c>
      <c r="I1803" s="631">
        <v>20195.849999999999</v>
      </c>
      <c r="J1803" s="631">
        <v>-9281.82</v>
      </c>
    </row>
    <row r="1804" spans="1:10">
      <c r="A1804" s="619">
        <f t="shared" si="28"/>
        <v>1799</v>
      </c>
      <c r="B1804" s="126" t="s">
        <v>2525</v>
      </c>
      <c r="C1804" s="625" t="s">
        <v>920</v>
      </c>
      <c r="D1804" s="620" t="s">
        <v>1045</v>
      </c>
      <c r="E1804" s="628">
        <v>27</v>
      </c>
      <c r="F1804" s="629">
        <v>41731</v>
      </c>
      <c r="G1804" s="631">
        <v>-26563.7</v>
      </c>
      <c r="H1804" s="633">
        <v>44377</v>
      </c>
      <c r="I1804" s="631">
        <v>18208.509999999998</v>
      </c>
      <c r="J1804" s="631">
        <v>-8355.19</v>
      </c>
    </row>
    <row r="1805" spans="1:10">
      <c r="A1805" s="619">
        <f t="shared" si="28"/>
        <v>1800</v>
      </c>
      <c r="B1805" s="126" t="s">
        <v>2526</v>
      </c>
      <c r="C1805" s="625" t="s">
        <v>921</v>
      </c>
      <c r="D1805" s="620" t="s">
        <v>1045</v>
      </c>
      <c r="E1805" s="628">
        <v>16</v>
      </c>
      <c r="F1805" s="629">
        <v>41731</v>
      </c>
      <c r="G1805" s="631">
        <v>-15758.76</v>
      </c>
      <c r="H1805" s="633">
        <v>44469</v>
      </c>
      <c r="I1805" s="631">
        <v>10896.79</v>
      </c>
      <c r="J1805" s="631">
        <v>-4861.97</v>
      </c>
    </row>
    <row r="1806" spans="1:10">
      <c r="A1806" s="619">
        <f t="shared" si="28"/>
        <v>1801</v>
      </c>
      <c r="B1806" s="126" t="s">
        <v>2527</v>
      </c>
      <c r="C1806" s="625" t="s">
        <v>922</v>
      </c>
      <c r="D1806" s="620" t="s">
        <v>1045</v>
      </c>
      <c r="E1806" s="628">
        <v>7</v>
      </c>
      <c r="F1806" s="629">
        <v>41731</v>
      </c>
      <c r="G1806" s="631">
        <v>-6888.63</v>
      </c>
      <c r="H1806" s="633">
        <v>44377</v>
      </c>
      <c r="I1806" s="631">
        <v>4757.3999999999996</v>
      </c>
      <c r="J1806" s="631">
        <v>-2131.23</v>
      </c>
    </row>
    <row r="1807" spans="1:10">
      <c r="A1807" s="619">
        <f t="shared" si="28"/>
        <v>1802</v>
      </c>
      <c r="B1807" s="126" t="s">
        <v>2528</v>
      </c>
      <c r="C1807" s="625" t="s">
        <v>909</v>
      </c>
      <c r="D1807" s="620" t="s">
        <v>1045</v>
      </c>
      <c r="E1807" s="628">
        <v>26</v>
      </c>
      <c r="F1807" s="629">
        <v>41760</v>
      </c>
      <c r="G1807" s="631">
        <v>-25771.11</v>
      </c>
      <c r="H1807" s="633">
        <v>44469</v>
      </c>
      <c r="I1807" s="631">
        <v>17669.71</v>
      </c>
      <c r="J1807" s="631">
        <v>-8101.4</v>
      </c>
    </row>
    <row r="1808" spans="1:10">
      <c r="A1808" s="619">
        <f t="shared" si="28"/>
        <v>1803</v>
      </c>
      <c r="B1808" s="126" t="s">
        <v>2529</v>
      </c>
      <c r="C1808" s="625" t="s">
        <v>910</v>
      </c>
      <c r="D1808" s="620" t="s">
        <v>1045</v>
      </c>
      <c r="E1808" s="628">
        <v>11</v>
      </c>
      <c r="F1808" s="629">
        <v>41760</v>
      </c>
      <c r="G1808" s="631">
        <v>-10898.36</v>
      </c>
      <c r="H1808" s="633">
        <v>44469</v>
      </c>
      <c r="I1808" s="631">
        <v>7496.26</v>
      </c>
      <c r="J1808" s="631">
        <v>-3402.1</v>
      </c>
    </row>
    <row r="1809" spans="1:10">
      <c r="A1809" s="619">
        <f t="shared" si="28"/>
        <v>1804</v>
      </c>
      <c r="B1809" s="126" t="s">
        <v>2530</v>
      </c>
      <c r="C1809" s="625" t="s">
        <v>911</v>
      </c>
      <c r="D1809" s="620" t="s">
        <v>1045</v>
      </c>
      <c r="E1809" s="628">
        <v>23</v>
      </c>
      <c r="F1809" s="629">
        <v>41761</v>
      </c>
      <c r="G1809" s="631">
        <v>-22794.18</v>
      </c>
      <c r="H1809" s="633">
        <v>44469</v>
      </c>
      <c r="I1809" s="631">
        <v>15786.74</v>
      </c>
      <c r="J1809" s="631">
        <v>-7007.44</v>
      </c>
    </row>
    <row r="1810" spans="1:10">
      <c r="A1810" s="619">
        <f t="shared" si="28"/>
        <v>1805</v>
      </c>
      <c r="B1810" s="126" t="s">
        <v>2531</v>
      </c>
      <c r="C1810" s="625" t="s">
        <v>912</v>
      </c>
      <c r="D1810" s="620" t="s">
        <v>1045</v>
      </c>
      <c r="E1810" s="628">
        <v>14</v>
      </c>
      <c r="F1810" s="629">
        <v>41760</v>
      </c>
      <c r="G1810" s="631">
        <v>-13874.96</v>
      </c>
      <c r="H1810" s="633">
        <v>44469</v>
      </c>
      <c r="I1810" s="631">
        <v>9484.6299999999992</v>
      </c>
      <c r="J1810" s="631">
        <v>-4390.33</v>
      </c>
    </row>
    <row r="1811" spans="1:10">
      <c r="A1811" s="619">
        <f t="shared" si="28"/>
        <v>1806</v>
      </c>
      <c r="B1811" s="126" t="s">
        <v>2532</v>
      </c>
      <c r="C1811" s="625" t="s">
        <v>913</v>
      </c>
      <c r="D1811" s="620" t="s">
        <v>1045</v>
      </c>
      <c r="E1811" s="628">
        <v>8</v>
      </c>
      <c r="F1811" s="629">
        <v>41760</v>
      </c>
      <c r="G1811" s="631">
        <v>-7928.24</v>
      </c>
      <c r="H1811" s="633">
        <v>44377</v>
      </c>
      <c r="I1811" s="631">
        <v>5358.88</v>
      </c>
      <c r="J1811" s="631">
        <v>-2569.36</v>
      </c>
    </row>
    <row r="1812" spans="1:10">
      <c r="A1812" s="619">
        <f t="shared" si="28"/>
        <v>1807</v>
      </c>
      <c r="B1812" s="126" t="s">
        <v>2533</v>
      </c>
      <c r="C1812" s="625" t="s">
        <v>914</v>
      </c>
      <c r="D1812" s="620" t="s">
        <v>1045</v>
      </c>
      <c r="E1812" s="628">
        <v>15</v>
      </c>
      <c r="F1812" s="629">
        <v>41760</v>
      </c>
      <c r="G1812" s="631">
        <v>-14867.44</v>
      </c>
      <c r="H1812" s="633">
        <v>44377</v>
      </c>
      <c r="I1812" s="631">
        <v>10078.44</v>
      </c>
      <c r="J1812" s="631">
        <v>-4789</v>
      </c>
    </row>
    <row r="1813" spans="1:10">
      <c r="A1813" s="619">
        <f t="shared" si="28"/>
        <v>1808</v>
      </c>
      <c r="B1813" s="126" t="s">
        <v>2534</v>
      </c>
      <c r="C1813" s="625" t="s">
        <v>915</v>
      </c>
      <c r="D1813" s="620" t="s">
        <v>1045</v>
      </c>
      <c r="E1813" s="628">
        <v>38</v>
      </c>
      <c r="F1813" s="629">
        <v>41760</v>
      </c>
      <c r="G1813" s="631">
        <v>-37661.519999999997</v>
      </c>
      <c r="H1813" s="633">
        <v>44377</v>
      </c>
      <c r="I1813" s="631">
        <v>25739.73</v>
      </c>
      <c r="J1813" s="631">
        <v>-11921.79</v>
      </c>
    </row>
    <row r="1814" spans="1:10">
      <c r="A1814" s="619">
        <f t="shared" si="28"/>
        <v>1809</v>
      </c>
      <c r="B1814" s="126" t="s">
        <v>2535</v>
      </c>
      <c r="C1814" s="625" t="s">
        <v>916</v>
      </c>
      <c r="D1814" s="620" t="s">
        <v>1045</v>
      </c>
      <c r="E1814" s="628">
        <v>33</v>
      </c>
      <c r="F1814" s="629">
        <v>41760</v>
      </c>
      <c r="G1814" s="631">
        <v>-32709.55</v>
      </c>
      <c r="H1814" s="633">
        <v>44377</v>
      </c>
      <c r="I1814" s="631">
        <v>22609.95</v>
      </c>
      <c r="J1814" s="631">
        <v>-10099.6</v>
      </c>
    </row>
    <row r="1815" spans="1:10">
      <c r="A1815" s="619">
        <f t="shared" si="28"/>
        <v>1810</v>
      </c>
      <c r="B1815" s="126" t="s">
        <v>2536</v>
      </c>
      <c r="C1815" s="625" t="s">
        <v>917</v>
      </c>
      <c r="D1815" s="620" t="s">
        <v>1045</v>
      </c>
      <c r="E1815" s="628">
        <v>65</v>
      </c>
      <c r="F1815" s="629">
        <v>41760</v>
      </c>
      <c r="G1815" s="631">
        <v>-64416.23</v>
      </c>
      <c r="H1815" s="633">
        <v>44377</v>
      </c>
      <c r="I1815" s="631">
        <v>43996.78</v>
      </c>
      <c r="J1815" s="631">
        <v>-20419.45</v>
      </c>
    </row>
    <row r="1816" spans="1:10">
      <c r="A1816" s="619">
        <f t="shared" si="28"/>
        <v>1811</v>
      </c>
      <c r="B1816" s="126" t="s">
        <v>2537</v>
      </c>
      <c r="C1816" s="625" t="s">
        <v>918</v>
      </c>
      <c r="D1816" s="620" t="s">
        <v>1045</v>
      </c>
      <c r="E1816" s="628">
        <v>34</v>
      </c>
      <c r="F1816" s="629">
        <v>41760</v>
      </c>
      <c r="G1816" s="631">
        <v>-33689.07</v>
      </c>
      <c r="H1816" s="633">
        <v>44377</v>
      </c>
      <c r="I1816" s="631">
        <v>22932.89</v>
      </c>
      <c r="J1816" s="631">
        <v>-10756.18</v>
      </c>
    </row>
    <row r="1817" spans="1:10">
      <c r="A1817" s="619">
        <f t="shared" si="28"/>
        <v>1812</v>
      </c>
      <c r="B1817" s="126" t="s">
        <v>2538</v>
      </c>
      <c r="C1817" s="625" t="s">
        <v>919</v>
      </c>
      <c r="D1817" s="620" t="s">
        <v>1045</v>
      </c>
      <c r="E1817" s="628">
        <v>47</v>
      </c>
      <c r="F1817" s="629">
        <v>41760</v>
      </c>
      <c r="G1817" s="631">
        <v>-46577.71</v>
      </c>
      <c r="H1817" s="633">
        <v>44377</v>
      </c>
      <c r="I1817" s="631">
        <v>31870.18</v>
      </c>
      <c r="J1817" s="631">
        <v>-14707.53</v>
      </c>
    </row>
    <row r="1818" spans="1:10">
      <c r="A1818" s="619">
        <f t="shared" si="28"/>
        <v>1813</v>
      </c>
      <c r="B1818" s="126" t="s">
        <v>2539</v>
      </c>
      <c r="C1818" s="625" t="s">
        <v>920</v>
      </c>
      <c r="D1818" s="620" t="s">
        <v>1045</v>
      </c>
      <c r="E1818" s="628">
        <v>21</v>
      </c>
      <c r="F1818" s="629">
        <v>41760</v>
      </c>
      <c r="G1818" s="631">
        <v>-20810.82</v>
      </c>
      <c r="H1818" s="633">
        <v>44377</v>
      </c>
      <c r="I1818" s="631">
        <v>14111.72</v>
      </c>
      <c r="J1818" s="631">
        <v>-6699.1</v>
      </c>
    </row>
    <row r="1819" spans="1:10">
      <c r="A1819" s="619">
        <f t="shared" si="28"/>
        <v>1814</v>
      </c>
      <c r="B1819" s="126" t="s">
        <v>2540</v>
      </c>
      <c r="C1819" s="625" t="s">
        <v>921</v>
      </c>
      <c r="D1819" s="620" t="s">
        <v>1045</v>
      </c>
      <c r="E1819" s="628">
        <v>16</v>
      </c>
      <c r="F1819" s="629">
        <v>41760</v>
      </c>
      <c r="G1819" s="631">
        <v>-15856.59</v>
      </c>
      <c r="H1819" s="633">
        <v>44469</v>
      </c>
      <c r="I1819" s="631">
        <v>10895.78</v>
      </c>
      <c r="J1819" s="631">
        <v>-4960.8100000000004</v>
      </c>
    </row>
    <row r="1820" spans="1:10">
      <c r="A1820" s="619">
        <f t="shared" si="28"/>
        <v>1815</v>
      </c>
      <c r="B1820" s="126" t="s">
        <v>2541</v>
      </c>
      <c r="C1820" s="625" t="s">
        <v>922</v>
      </c>
      <c r="D1820" s="620" t="s">
        <v>1045</v>
      </c>
      <c r="E1820" s="628">
        <v>20</v>
      </c>
      <c r="F1820" s="629">
        <v>41760</v>
      </c>
      <c r="G1820" s="631">
        <v>-19823.740000000002</v>
      </c>
      <c r="H1820" s="633">
        <v>44377</v>
      </c>
      <c r="I1820" s="631">
        <v>13543.17</v>
      </c>
      <c r="J1820" s="631">
        <v>-6280.57</v>
      </c>
    </row>
    <row r="1821" spans="1:10">
      <c r="A1821" s="619">
        <f t="shared" si="28"/>
        <v>1816</v>
      </c>
      <c r="B1821" s="126" t="s">
        <v>2542</v>
      </c>
      <c r="C1821" s="625" t="s">
        <v>909</v>
      </c>
      <c r="D1821" s="620" t="s">
        <v>1045</v>
      </c>
      <c r="E1821" s="628">
        <v>31</v>
      </c>
      <c r="F1821" s="629">
        <v>41792</v>
      </c>
      <c r="G1821" s="631">
        <v>-30763.95</v>
      </c>
      <c r="H1821" s="633">
        <v>44377</v>
      </c>
      <c r="I1821" s="631">
        <v>20580.3</v>
      </c>
      <c r="J1821" s="631">
        <v>-10183.65</v>
      </c>
    </row>
    <row r="1822" spans="1:10">
      <c r="A1822" s="619">
        <f t="shared" si="28"/>
        <v>1817</v>
      </c>
      <c r="B1822" s="126" t="s">
        <v>2543</v>
      </c>
      <c r="C1822" s="625" t="s">
        <v>910</v>
      </c>
      <c r="D1822" s="620" t="s">
        <v>1045</v>
      </c>
      <c r="E1822" s="628">
        <v>25</v>
      </c>
      <c r="F1822" s="629">
        <v>41794</v>
      </c>
      <c r="G1822" s="631">
        <v>-24808.65</v>
      </c>
      <c r="H1822" s="633">
        <v>44377</v>
      </c>
      <c r="I1822" s="631">
        <v>16663.240000000002</v>
      </c>
      <c r="J1822" s="631">
        <v>-8145.41</v>
      </c>
    </row>
    <row r="1823" spans="1:10">
      <c r="A1823" s="619">
        <f t="shared" si="28"/>
        <v>1818</v>
      </c>
      <c r="B1823" s="126" t="s">
        <v>2544</v>
      </c>
      <c r="C1823" s="625" t="s">
        <v>911</v>
      </c>
      <c r="D1823" s="620" t="s">
        <v>1045</v>
      </c>
      <c r="E1823" s="628">
        <v>24</v>
      </c>
      <c r="F1823" s="629">
        <v>41792</v>
      </c>
      <c r="G1823" s="631">
        <v>-23814.45</v>
      </c>
      <c r="H1823" s="633">
        <v>44469</v>
      </c>
      <c r="I1823" s="631">
        <v>16020.67</v>
      </c>
      <c r="J1823" s="631">
        <v>-7793.78</v>
      </c>
    </row>
    <row r="1824" spans="1:10">
      <c r="A1824" s="619">
        <f t="shared" si="28"/>
        <v>1819</v>
      </c>
      <c r="B1824" s="126" t="s">
        <v>2545</v>
      </c>
      <c r="C1824" s="625" t="s">
        <v>912</v>
      </c>
      <c r="D1824" s="620" t="s">
        <v>1045</v>
      </c>
      <c r="E1824" s="628">
        <v>24</v>
      </c>
      <c r="F1824" s="629">
        <v>41792</v>
      </c>
      <c r="G1824" s="631">
        <v>-23816.7</v>
      </c>
      <c r="H1824" s="633">
        <v>44469</v>
      </c>
      <c r="I1824" s="631">
        <v>16200.09</v>
      </c>
      <c r="J1824" s="631">
        <v>-7616.61</v>
      </c>
    </row>
    <row r="1825" spans="1:10">
      <c r="A1825" s="619">
        <f t="shared" si="28"/>
        <v>1820</v>
      </c>
      <c r="B1825" s="126" t="s">
        <v>2546</v>
      </c>
      <c r="C1825" s="625" t="s">
        <v>913</v>
      </c>
      <c r="D1825" s="620" t="s">
        <v>1045</v>
      </c>
      <c r="E1825" s="628">
        <v>5</v>
      </c>
      <c r="F1825" s="629">
        <v>41792</v>
      </c>
      <c r="G1825" s="631">
        <v>-4961.55</v>
      </c>
      <c r="H1825" s="633">
        <v>44469</v>
      </c>
      <c r="I1825" s="631">
        <v>3339.61</v>
      </c>
      <c r="J1825" s="631">
        <v>-1621.94</v>
      </c>
    </row>
    <row r="1826" spans="1:10">
      <c r="A1826" s="619">
        <f t="shared" si="28"/>
        <v>1821</v>
      </c>
      <c r="B1826" s="126" t="s">
        <v>2547</v>
      </c>
      <c r="C1826" s="625" t="s">
        <v>914</v>
      </c>
      <c r="D1826" s="620" t="s">
        <v>1045</v>
      </c>
      <c r="E1826" s="628">
        <v>26</v>
      </c>
      <c r="F1826" s="629">
        <v>41792</v>
      </c>
      <c r="G1826" s="631">
        <v>-25799.7</v>
      </c>
      <c r="H1826" s="633">
        <v>44377</v>
      </c>
      <c r="I1826" s="631">
        <v>17527.12</v>
      </c>
      <c r="J1826" s="631">
        <v>-8272.58</v>
      </c>
    </row>
    <row r="1827" spans="1:10">
      <c r="A1827" s="619">
        <f t="shared" si="28"/>
        <v>1822</v>
      </c>
      <c r="B1827" s="126" t="s">
        <v>2548</v>
      </c>
      <c r="C1827" s="625" t="s">
        <v>915</v>
      </c>
      <c r="D1827" s="620" t="s">
        <v>1045</v>
      </c>
      <c r="E1827" s="628">
        <v>46</v>
      </c>
      <c r="F1827" s="629">
        <v>41792</v>
      </c>
      <c r="G1827" s="631">
        <v>-45646.35</v>
      </c>
      <c r="H1827" s="633">
        <v>44469</v>
      </c>
      <c r="I1827" s="631">
        <v>31157.27</v>
      </c>
      <c r="J1827" s="631">
        <v>-14489.08</v>
      </c>
    </row>
    <row r="1828" spans="1:10">
      <c r="A1828" s="619">
        <f t="shared" si="28"/>
        <v>1823</v>
      </c>
      <c r="B1828" s="126" t="s">
        <v>2549</v>
      </c>
      <c r="C1828" s="625" t="s">
        <v>916</v>
      </c>
      <c r="D1828" s="620" t="s">
        <v>1045</v>
      </c>
      <c r="E1828" s="628">
        <v>33</v>
      </c>
      <c r="F1828" s="629">
        <v>41792</v>
      </c>
      <c r="G1828" s="631">
        <v>-32742.45</v>
      </c>
      <c r="H1828" s="633">
        <v>44377</v>
      </c>
      <c r="I1828" s="631">
        <v>22219.91</v>
      </c>
      <c r="J1828" s="631">
        <v>-10522.54</v>
      </c>
    </row>
    <row r="1829" spans="1:10">
      <c r="A1829" s="619">
        <f t="shared" si="28"/>
        <v>1824</v>
      </c>
      <c r="B1829" s="126" t="s">
        <v>2550</v>
      </c>
      <c r="C1829" s="625" t="s">
        <v>917</v>
      </c>
      <c r="D1829" s="620" t="s">
        <v>1045</v>
      </c>
      <c r="E1829" s="628">
        <v>65</v>
      </c>
      <c r="F1829" s="629">
        <v>41792</v>
      </c>
      <c r="G1829" s="631">
        <v>-64495.199999999997</v>
      </c>
      <c r="H1829" s="633">
        <v>44377</v>
      </c>
      <c r="I1829" s="631">
        <v>43697.26</v>
      </c>
      <c r="J1829" s="631">
        <v>-20797.939999999999</v>
      </c>
    </row>
    <row r="1830" spans="1:10">
      <c r="A1830" s="619">
        <f t="shared" si="28"/>
        <v>1825</v>
      </c>
      <c r="B1830" s="126" t="s">
        <v>2551</v>
      </c>
      <c r="C1830" s="625" t="s">
        <v>918</v>
      </c>
      <c r="D1830" s="620" t="s">
        <v>1045</v>
      </c>
      <c r="E1830" s="628">
        <v>20</v>
      </c>
      <c r="F1830" s="629">
        <v>41793</v>
      </c>
      <c r="G1830" s="631">
        <v>-19844.400000000001</v>
      </c>
      <c r="H1830" s="633">
        <v>44377</v>
      </c>
      <c r="I1830" s="631">
        <v>13372.97</v>
      </c>
      <c r="J1830" s="631">
        <v>-6471.43</v>
      </c>
    </row>
    <row r="1831" spans="1:10">
      <c r="A1831" s="619">
        <f t="shared" si="28"/>
        <v>1826</v>
      </c>
      <c r="B1831" s="126" t="s">
        <v>2552</v>
      </c>
      <c r="C1831" s="625" t="s">
        <v>919</v>
      </c>
      <c r="D1831" s="620" t="s">
        <v>1045</v>
      </c>
      <c r="E1831" s="628">
        <v>35</v>
      </c>
      <c r="F1831" s="629">
        <v>41792</v>
      </c>
      <c r="G1831" s="631">
        <v>-34731.300000000003</v>
      </c>
      <c r="H1831" s="633">
        <v>44469</v>
      </c>
      <c r="I1831" s="631">
        <v>23443.99</v>
      </c>
      <c r="J1831" s="631">
        <v>-11287.31</v>
      </c>
    </row>
    <row r="1832" spans="1:10">
      <c r="A1832" s="619">
        <f t="shared" si="28"/>
        <v>1827</v>
      </c>
      <c r="B1832" s="126" t="s">
        <v>2553</v>
      </c>
      <c r="C1832" s="625" t="s">
        <v>920</v>
      </c>
      <c r="D1832" s="620" t="s">
        <v>1045</v>
      </c>
      <c r="E1832" s="628">
        <v>35</v>
      </c>
      <c r="F1832" s="629">
        <v>41793</v>
      </c>
      <c r="G1832" s="631">
        <v>-34726.35</v>
      </c>
      <c r="H1832" s="633">
        <v>44377</v>
      </c>
      <c r="I1832" s="631">
        <v>23389.03</v>
      </c>
      <c r="J1832" s="631">
        <v>-11337.32</v>
      </c>
    </row>
    <row r="1833" spans="1:10">
      <c r="A1833" s="619">
        <f t="shared" si="28"/>
        <v>1828</v>
      </c>
      <c r="B1833" s="126" t="s">
        <v>2554</v>
      </c>
      <c r="C1833" s="625" t="s">
        <v>921</v>
      </c>
      <c r="D1833" s="620" t="s">
        <v>1045</v>
      </c>
      <c r="E1833" s="628">
        <v>35</v>
      </c>
      <c r="F1833" s="629">
        <v>41793</v>
      </c>
      <c r="G1833" s="631">
        <v>-34731.300000000003</v>
      </c>
      <c r="H1833" s="633">
        <v>44377</v>
      </c>
      <c r="I1833" s="631">
        <v>23614</v>
      </c>
      <c r="J1833" s="631">
        <v>-11117.3</v>
      </c>
    </row>
    <row r="1834" spans="1:10">
      <c r="A1834" s="619">
        <f t="shared" si="28"/>
        <v>1829</v>
      </c>
      <c r="B1834" s="126" t="s">
        <v>2555</v>
      </c>
      <c r="C1834" s="625" t="s">
        <v>922</v>
      </c>
      <c r="D1834" s="620" t="s">
        <v>1045</v>
      </c>
      <c r="E1834" s="628">
        <v>16</v>
      </c>
      <c r="F1834" s="629">
        <v>41793</v>
      </c>
      <c r="G1834" s="631">
        <v>-15877.95</v>
      </c>
      <c r="H1834" s="633">
        <v>44469</v>
      </c>
      <c r="I1834" s="631">
        <v>10827.49</v>
      </c>
      <c r="J1834" s="631">
        <v>-5050.46</v>
      </c>
    </row>
    <row r="1835" spans="1:10">
      <c r="A1835" s="619">
        <f t="shared" si="28"/>
        <v>1830</v>
      </c>
      <c r="B1835" s="126" t="s">
        <v>2556</v>
      </c>
      <c r="C1835" s="625" t="s">
        <v>909</v>
      </c>
      <c r="D1835" s="620" t="s">
        <v>1045</v>
      </c>
      <c r="E1835" s="628">
        <v>20</v>
      </c>
      <c r="F1835" s="629">
        <v>41821</v>
      </c>
      <c r="G1835" s="631">
        <v>-19848.96</v>
      </c>
      <c r="H1835" s="633">
        <v>44377</v>
      </c>
      <c r="I1835" s="631">
        <v>13240.18</v>
      </c>
      <c r="J1835" s="631">
        <v>-6608.78</v>
      </c>
    </row>
    <row r="1836" spans="1:10">
      <c r="A1836" s="619">
        <f t="shared" si="28"/>
        <v>1831</v>
      </c>
      <c r="B1836" s="126" t="s">
        <v>2557</v>
      </c>
      <c r="C1836" s="625" t="s">
        <v>910</v>
      </c>
      <c r="D1836" s="620" t="s">
        <v>1045</v>
      </c>
      <c r="E1836" s="628">
        <v>54</v>
      </c>
      <c r="F1836" s="629">
        <v>41821</v>
      </c>
      <c r="G1836" s="631">
        <v>-53596.32</v>
      </c>
      <c r="H1836" s="633">
        <v>44377</v>
      </c>
      <c r="I1836" s="631">
        <v>35703.42</v>
      </c>
      <c r="J1836" s="631">
        <v>-17892.900000000001</v>
      </c>
    </row>
    <row r="1837" spans="1:10">
      <c r="A1837" s="619">
        <f t="shared" si="28"/>
        <v>1832</v>
      </c>
      <c r="B1837" s="126" t="s">
        <v>2558</v>
      </c>
      <c r="C1837" s="625" t="s">
        <v>911</v>
      </c>
      <c r="D1837" s="620" t="s">
        <v>1045</v>
      </c>
      <c r="E1837" s="628">
        <v>32</v>
      </c>
      <c r="F1837" s="629">
        <v>41821</v>
      </c>
      <c r="G1837" s="631">
        <v>-31756.799999999999</v>
      </c>
      <c r="H1837" s="633">
        <v>44377</v>
      </c>
      <c r="I1837" s="631">
        <v>21009.58</v>
      </c>
      <c r="J1837" s="631">
        <v>-10747.22</v>
      </c>
    </row>
    <row r="1838" spans="1:10">
      <c r="A1838" s="619">
        <f t="shared" si="28"/>
        <v>1833</v>
      </c>
      <c r="B1838" s="126" t="s">
        <v>2559</v>
      </c>
      <c r="C1838" s="625" t="s">
        <v>912</v>
      </c>
      <c r="D1838" s="620" t="s">
        <v>1045</v>
      </c>
      <c r="E1838" s="628">
        <v>26</v>
      </c>
      <c r="F1838" s="629">
        <v>41821</v>
      </c>
      <c r="G1838" s="631">
        <v>-25804.799999999999</v>
      </c>
      <c r="H1838" s="633">
        <v>44469</v>
      </c>
      <c r="I1838" s="631">
        <v>17350.7</v>
      </c>
      <c r="J1838" s="631">
        <v>-8454.1</v>
      </c>
    </row>
    <row r="1839" spans="1:10">
      <c r="A1839" s="619">
        <f t="shared" si="28"/>
        <v>1834</v>
      </c>
      <c r="B1839" s="126" t="s">
        <v>2560</v>
      </c>
      <c r="C1839" s="625" t="s">
        <v>913</v>
      </c>
      <c r="D1839" s="620" t="s">
        <v>1045</v>
      </c>
      <c r="E1839" s="628">
        <v>2</v>
      </c>
      <c r="F1839" s="629">
        <v>41821</v>
      </c>
      <c r="G1839" s="631">
        <v>-1984.8</v>
      </c>
      <c r="H1839" s="633">
        <v>44469</v>
      </c>
      <c r="I1839" s="631">
        <v>1339.49</v>
      </c>
      <c r="J1839" s="126">
        <v>-645.30999999999995</v>
      </c>
    </row>
    <row r="1840" spans="1:10">
      <c r="A1840" s="619">
        <f t="shared" si="28"/>
        <v>1835</v>
      </c>
      <c r="B1840" s="126" t="s">
        <v>2561</v>
      </c>
      <c r="C1840" s="625" t="s">
        <v>914</v>
      </c>
      <c r="D1840" s="620" t="s">
        <v>1045</v>
      </c>
      <c r="E1840" s="628">
        <v>32</v>
      </c>
      <c r="F1840" s="629">
        <v>41821</v>
      </c>
      <c r="G1840" s="631">
        <v>-31757.759999999998</v>
      </c>
      <c r="H1840" s="633">
        <v>44377</v>
      </c>
      <c r="I1840" s="631">
        <v>21120.79</v>
      </c>
      <c r="J1840" s="631">
        <v>-10636.97</v>
      </c>
    </row>
    <row r="1841" spans="1:10">
      <c r="A1841" s="619">
        <f t="shared" si="28"/>
        <v>1836</v>
      </c>
      <c r="B1841" s="126" t="s">
        <v>2562</v>
      </c>
      <c r="C1841" s="625" t="s">
        <v>915</v>
      </c>
      <c r="D1841" s="620" t="s">
        <v>1045</v>
      </c>
      <c r="E1841" s="628">
        <v>46</v>
      </c>
      <c r="F1841" s="629">
        <v>41821</v>
      </c>
      <c r="G1841" s="631">
        <v>-45651.839999999997</v>
      </c>
      <c r="H1841" s="633">
        <v>44377</v>
      </c>
      <c r="I1841" s="631">
        <v>30569.3</v>
      </c>
      <c r="J1841" s="631">
        <v>-15082.54</v>
      </c>
    </row>
    <row r="1842" spans="1:10">
      <c r="A1842" s="619">
        <f t="shared" si="28"/>
        <v>1837</v>
      </c>
      <c r="B1842" s="126" t="s">
        <v>2563</v>
      </c>
      <c r="C1842" s="625" t="s">
        <v>916</v>
      </c>
      <c r="D1842" s="620" t="s">
        <v>1045</v>
      </c>
      <c r="E1842" s="628">
        <v>36</v>
      </c>
      <c r="F1842" s="629">
        <v>41821</v>
      </c>
      <c r="G1842" s="631">
        <v>-35731.199999999997</v>
      </c>
      <c r="H1842" s="633">
        <v>44377</v>
      </c>
      <c r="I1842" s="631">
        <v>23823.93</v>
      </c>
      <c r="J1842" s="631">
        <v>-11907.27</v>
      </c>
    </row>
    <row r="1843" spans="1:10">
      <c r="A1843" s="619">
        <f t="shared" si="28"/>
        <v>1838</v>
      </c>
      <c r="B1843" s="126" t="s">
        <v>2564</v>
      </c>
      <c r="C1843" s="625" t="s">
        <v>917</v>
      </c>
      <c r="D1843" s="620" t="s">
        <v>1045</v>
      </c>
      <c r="E1843" s="628">
        <v>41</v>
      </c>
      <c r="F1843" s="629">
        <v>41821</v>
      </c>
      <c r="G1843" s="631">
        <v>-40689.839999999997</v>
      </c>
      <c r="H1843" s="633">
        <v>44377</v>
      </c>
      <c r="I1843" s="631">
        <v>27214.66</v>
      </c>
      <c r="J1843" s="631">
        <v>-13475.18</v>
      </c>
    </row>
    <row r="1844" spans="1:10">
      <c r="A1844" s="619">
        <f t="shared" si="28"/>
        <v>1839</v>
      </c>
      <c r="B1844" s="126" t="s">
        <v>2565</v>
      </c>
      <c r="C1844" s="625" t="s">
        <v>918</v>
      </c>
      <c r="D1844" s="620" t="s">
        <v>1045</v>
      </c>
      <c r="E1844" s="628">
        <v>27</v>
      </c>
      <c r="F1844" s="629">
        <v>41821</v>
      </c>
      <c r="G1844" s="631">
        <v>-26796.720000000001</v>
      </c>
      <c r="H1844" s="633">
        <v>44469</v>
      </c>
      <c r="I1844" s="631">
        <v>17951.830000000002</v>
      </c>
      <c r="J1844" s="631">
        <v>-8844.89</v>
      </c>
    </row>
    <row r="1845" spans="1:10">
      <c r="A1845" s="619">
        <f t="shared" si="28"/>
        <v>1840</v>
      </c>
      <c r="B1845" s="126" t="s">
        <v>2566</v>
      </c>
      <c r="C1845" s="625" t="s">
        <v>919</v>
      </c>
      <c r="D1845" s="620" t="s">
        <v>1045</v>
      </c>
      <c r="E1845" s="628">
        <v>28</v>
      </c>
      <c r="F1845" s="629">
        <v>41821</v>
      </c>
      <c r="G1845" s="631">
        <v>-27787.200000000001</v>
      </c>
      <c r="H1845" s="633">
        <v>44377</v>
      </c>
      <c r="I1845" s="631">
        <v>18330.57</v>
      </c>
      <c r="J1845" s="631">
        <v>-9456.6299999999992</v>
      </c>
    </row>
    <row r="1846" spans="1:10">
      <c r="A1846" s="619">
        <f t="shared" si="28"/>
        <v>1841</v>
      </c>
      <c r="B1846" s="126" t="s">
        <v>2567</v>
      </c>
      <c r="C1846" s="625" t="s">
        <v>920</v>
      </c>
      <c r="D1846" s="620" t="s">
        <v>1045</v>
      </c>
      <c r="E1846" s="628">
        <v>39</v>
      </c>
      <c r="F1846" s="629">
        <v>41821</v>
      </c>
      <c r="G1846" s="631">
        <v>-38704.080000000002</v>
      </c>
      <c r="H1846" s="633">
        <v>44377</v>
      </c>
      <c r="I1846" s="631">
        <v>25855.200000000001</v>
      </c>
      <c r="J1846" s="631">
        <v>-12848.88</v>
      </c>
    </row>
    <row r="1847" spans="1:10">
      <c r="A1847" s="619">
        <f t="shared" si="28"/>
        <v>1842</v>
      </c>
      <c r="B1847" s="126" t="s">
        <v>2568</v>
      </c>
      <c r="C1847" s="625" t="s">
        <v>921</v>
      </c>
      <c r="D1847" s="620" t="s">
        <v>1045</v>
      </c>
      <c r="E1847" s="628">
        <v>30</v>
      </c>
      <c r="F1847" s="629">
        <v>41821</v>
      </c>
      <c r="G1847" s="631">
        <v>-29772.959999999999</v>
      </c>
      <c r="H1847" s="633">
        <v>44377</v>
      </c>
      <c r="I1847" s="631">
        <v>19917.14</v>
      </c>
      <c r="J1847" s="631">
        <v>-9855.82</v>
      </c>
    </row>
    <row r="1848" spans="1:10">
      <c r="A1848" s="619">
        <f t="shared" si="28"/>
        <v>1843</v>
      </c>
      <c r="B1848" s="126" t="s">
        <v>2569</v>
      </c>
      <c r="C1848" s="625" t="s">
        <v>922</v>
      </c>
      <c r="D1848" s="620" t="s">
        <v>1045</v>
      </c>
      <c r="E1848" s="628">
        <v>10</v>
      </c>
      <c r="F1848" s="629">
        <v>41821</v>
      </c>
      <c r="G1848" s="631">
        <v>-9924.9599999999991</v>
      </c>
      <c r="H1848" s="633">
        <v>44469</v>
      </c>
      <c r="I1848" s="631">
        <v>6631.79</v>
      </c>
      <c r="J1848" s="631">
        <v>-3293.17</v>
      </c>
    </row>
    <row r="1849" spans="1:10">
      <c r="A1849" s="619">
        <f t="shared" si="28"/>
        <v>1844</v>
      </c>
      <c r="B1849" s="126" t="s">
        <v>2570</v>
      </c>
      <c r="C1849" s="625" t="s">
        <v>909</v>
      </c>
      <c r="D1849" s="620" t="s">
        <v>1045</v>
      </c>
      <c r="E1849" s="628">
        <v>19</v>
      </c>
      <c r="F1849" s="629">
        <v>41852</v>
      </c>
      <c r="G1849" s="631">
        <v>-18864.72</v>
      </c>
      <c r="H1849" s="633">
        <v>44377</v>
      </c>
      <c r="I1849" s="631">
        <v>12386.9</v>
      </c>
      <c r="J1849" s="631">
        <v>-6477.82</v>
      </c>
    </row>
    <row r="1850" spans="1:10">
      <c r="A1850" s="619">
        <f t="shared" si="28"/>
        <v>1845</v>
      </c>
      <c r="B1850" s="126" t="s">
        <v>2571</v>
      </c>
      <c r="C1850" s="625" t="s">
        <v>910</v>
      </c>
      <c r="D1850" s="620" t="s">
        <v>1045</v>
      </c>
      <c r="E1850" s="628">
        <v>27</v>
      </c>
      <c r="F1850" s="629">
        <v>41852</v>
      </c>
      <c r="G1850" s="631">
        <v>-26807.759999999998</v>
      </c>
      <c r="H1850" s="633">
        <v>44377</v>
      </c>
      <c r="I1850" s="631">
        <v>17774.16</v>
      </c>
      <c r="J1850" s="631">
        <v>-9033.6</v>
      </c>
    </row>
    <row r="1851" spans="1:10">
      <c r="A1851" s="619">
        <f t="shared" si="28"/>
        <v>1846</v>
      </c>
      <c r="B1851" s="126" t="s">
        <v>2572</v>
      </c>
      <c r="C1851" s="625" t="s">
        <v>911</v>
      </c>
      <c r="D1851" s="620" t="s">
        <v>1045</v>
      </c>
      <c r="E1851" s="628">
        <v>25</v>
      </c>
      <c r="F1851" s="629">
        <v>41852</v>
      </c>
      <c r="G1851" s="631">
        <v>-24822</v>
      </c>
      <c r="H1851" s="633">
        <v>44377</v>
      </c>
      <c r="I1851" s="631">
        <v>16340.24</v>
      </c>
      <c r="J1851" s="631">
        <v>-8481.76</v>
      </c>
    </row>
    <row r="1852" spans="1:10">
      <c r="A1852" s="619">
        <f t="shared" si="28"/>
        <v>1847</v>
      </c>
      <c r="B1852" s="126" t="s">
        <v>2573</v>
      </c>
      <c r="C1852" s="625" t="s">
        <v>912</v>
      </c>
      <c r="D1852" s="620" t="s">
        <v>1045</v>
      </c>
      <c r="E1852" s="628">
        <v>10</v>
      </c>
      <c r="F1852" s="629">
        <v>41852</v>
      </c>
      <c r="G1852" s="631">
        <v>-9928.7999999999993</v>
      </c>
      <c r="H1852" s="633">
        <v>44469</v>
      </c>
      <c r="I1852" s="631">
        <v>6558.24</v>
      </c>
      <c r="J1852" s="631">
        <v>-3370.56</v>
      </c>
    </row>
    <row r="1853" spans="1:10">
      <c r="A1853" s="619">
        <f t="shared" si="28"/>
        <v>1848</v>
      </c>
      <c r="B1853" s="126" t="s">
        <v>2574</v>
      </c>
      <c r="C1853" s="625" t="s">
        <v>913</v>
      </c>
      <c r="D1853" s="620" t="s">
        <v>1045</v>
      </c>
      <c r="E1853" s="628">
        <v>7</v>
      </c>
      <c r="F1853" s="629">
        <v>41852</v>
      </c>
      <c r="G1853" s="631">
        <v>-6950.16</v>
      </c>
      <c r="H1853" s="633">
        <v>44377</v>
      </c>
      <c r="I1853" s="631">
        <v>4525.75</v>
      </c>
      <c r="J1853" s="631">
        <v>-2424.41</v>
      </c>
    </row>
    <row r="1854" spans="1:10">
      <c r="A1854" s="619">
        <f t="shared" si="28"/>
        <v>1849</v>
      </c>
      <c r="B1854" s="126" t="s">
        <v>2575</v>
      </c>
      <c r="C1854" s="625" t="s">
        <v>914</v>
      </c>
      <c r="D1854" s="620" t="s">
        <v>1045</v>
      </c>
      <c r="E1854" s="628">
        <v>10</v>
      </c>
      <c r="F1854" s="629">
        <v>41852</v>
      </c>
      <c r="G1854" s="631">
        <v>-9928.7999999999993</v>
      </c>
      <c r="H1854" s="633">
        <v>44377</v>
      </c>
      <c r="I1854" s="631">
        <v>6624.36</v>
      </c>
      <c r="J1854" s="631">
        <v>-3304.44</v>
      </c>
    </row>
    <row r="1855" spans="1:10">
      <c r="A1855" s="619">
        <f t="shared" si="28"/>
        <v>1850</v>
      </c>
      <c r="B1855" s="126" t="s">
        <v>2576</v>
      </c>
      <c r="C1855" s="625" t="s">
        <v>915</v>
      </c>
      <c r="D1855" s="620" t="s">
        <v>1045</v>
      </c>
      <c r="E1855" s="628">
        <v>54</v>
      </c>
      <c r="F1855" s="629">
        <v>41852</v>
      </c>
      <c r="G1855" s="631">
        <v>-53615.519999999997</v>
      </c>
      <c r="H1855" s="633">
        <v>44377</v>
      </c>
      <c r="I1855" s="631">
        <v>35442.800000000003</v>
      </c>
      <c r="J1855" s="631">
        <v>-18172.72</v>
      </c>
    </row>
    <row r="1856" spans="1:10">
      <c r="A1856" s="619">
        <f t="shared" si="28"/>
        <v>1851</v>
      </c>
      <c r="B1856" s="126" t="s">
        <v>2577</v>
      </c>
      <c r="C1856" s="625" t="s">
        <v>916</v>
      </c>
      <c r="D1856" s="620" t="s">
        <v>1045</v>
      </c>
      <c r="E1856" s="628">
        <v>42</v>
      </c>
      <c r="F1856" s="629">
        <v>41852</v>
      </c>
      <c r="G1856" s="631">
        <v>-41700.959999999999</v>
      </c>
      <c r="H1856" s="633">
        <v>44377</v>
      </c>
      <c r="I1856" s="631">
        <v>27824.51</v>
      </c>
      <c r="J1856" s="631">
        <v>-13876.45</v>
      </c>
    </row>
    <row r="1857" spans="1:10">
      <c r="A1857" s="619">
        <f t="shared" si="28"/>
        <v>1852</v>
      </c>
      <c r="B1857" s="126" t="s">
        <v>2578</v>
      </c>
      <c r="C1857" s="625" t="s">
        <v>917</v>
      </c>
      <c r="D1857" s="620" t="s">
        <v>1045</v>
      </c>
      <c r="E1857" s="628">
        <v>61</v>
      </c>
      <c r="F1857" s="629">
        <v>41852</v>
      </c>
      <c r="G1857" s="631">
        <v>-60565.68</v>
      </c>
      <c r="H1857" s="633">
        <v>44377</v>
      </c>
      <c r="I1857" s="631">
        <v>40077.24</v>
      </c>
      <c r="J1857" s="631">
        <v>-20488.439999999999</v>
      </c>
    </row>
    <row r="1858" spans="1:10">
      <c r="A1858" s="619">
        <f t="shared" si="28"/>
        <v>1853</v>
      </c>
      <c r="B1858" s="126" t="s">
        <v>2579</v>
      </c>
      <c r="C1858" s="625" t="s">
        <v>918</v>
      </c>
      <c r="D1858" s="620" t="s">
        <v>1045</v>
      </c>
      <c r="E1858" s="628">
        <v>22</v>
      </c>
      <c r="F1858" s="629">
        <v>41852</v>
      </c>
      <c r="G1858" s="631">
        <v>-21843.360000000001</v>
      </c>
      <c r="H1858" s="633">
        <v>44377</v>
      </c>
      <c r="I1858" s="631">
        <v>14419.88</v>
      </c>
      <c r="J1858" s="631">
        <v>-7423.48</v>
      </c>
    </row>
    <row r="1859" spans="1:10">
      <c r="A1859" s="619">
        <f t="shared" si="28"/>
        <v>1854</v>
      </c>
      <c r="B1859" s="126" t="s">
        <v>2580</v>
      </c>
      <c r="C1859" s="625" t="s">
        <v>919</v>
      </c>
      <c r="D1859" s="620" t="s">
        <v>1045</v>
      </c>
      <c r="E1859" s="628">
        <v>40</v>
      </c>
      <c r="F1859" s="629">
        <v>41852</v>
      </c>
      <c r="G1859" s="631">
        <v>-39715.199999999997</v>
      </c>
      <c r="H1859" s="633">
        <v>44377</v>
      </c>
      <c r="I1859" s="631">
        <v>26165.84</v>
      </c>
      <c r="J1859" s="631">
        <v>-13549.36</v>
      </c>
    </row>
    <row r="1860" spans="1:10">
      <c r="A1860" s="619">
        <f t="shared" si="28"/>
        <v>1855</v>
      </c>
      <c r="B1860" s="126" t="s">
        <v>2581</v>
      </c>
      <c r="C1860" s="625" t="s">
        <v>920</v>
      </c>
      <c r="D1860" s="620" t="s">
        <v>1045</v>
      </c>
      <c r="E1860" s="628">
        <v>27</v>
      </c>
      <c r="F1860" s="629">
        <v>41852</v>
      </c>
      <c r="G1860" s="631">
        <v>-26807.759999999998</v>
      </c>
      <c r="H1860" s="633">
        <v>44469</v>
      </c>
      <c r="I1860" s="631">
        <v>17976.13</v>
      </c>
      <c r="J1860" s="631">
        <v>-8831.6299999999992</v>
      </c>
    </row>
    <row r="1861" spans="1:10">
      <c r="A1861" s="619">
        <f t="shared" si="28"/>
        <v>1856</v>
      </c>
      <c r="B1861" s="126" t="s">
        <v>2582</v>
      </c>
      <c r="C1861" s="625" t="s">
        <v>921</v>
      </c>
      <c r="D1861" s="620" t="s">
        <v>1045</v>
      </c>
      <c r="E1861" s="628">
        <v>22</v>
      </c>
      <c r="F1861" s="629">
        <v>41852</v>
      </c>
      <c r="G1861" s="631">
        <v>-21843.360000000001</v>
      </c>
      <c r="H1861" s="633">
        <v>44377</v>
      </c>
      <c r="I1861" s="631">
        <v>14441.68</v>
      </c>
      <c r="J1861" s="631">
        <v>-7401.68</v>
      </c>
    </row>
    <row r="1862" spans="1:10">
      <c r="A1862" s="619">
        <f t="shared" si="28"/>
        <v>1857</v>
      </c>
      <c r="B1862" s="126" t="s">
        <v>2583</v>
      </c>
      <c r="C1862" s="625" t="s">
        <v>922</v>
      </c>
      <c r="D1862" s="620" t="s">
        <v>1045</v>
      </c>
      <c r="E1862" s="628">
        <v>15</v>
      </c>
      <c r="F1862" s="629">
        <v>41852</v>
      </c>
      <c r="G1862" s="631">
        <v>-14893.2</v>
      </c>
      <c r="H1862" s="633">
        <v>44469</v>
      </c>
      <c r="I1862" s="631">
        <v>10005.040000000001</v>
      </c>
      <c r="J1862" s="631">
        <v>-4888.16</v>
      </c>
    </row>
    <row r="1863" spans="1:10">
      <c r="A1863" s="619">
        <f t="shared" si="28"/>
        <v>1858</v>
      </c>
      <c r="B1863" s="126" t="s">
        <v>2584</v>
      </c>
      <c r="C1863" s="625" t="s">
        <v>909</v>
      </c>
      <c r="D1863" s="620" t="s">
        <v>1045</v>
      </c>
      <c r="E1863" s="628">
        <v>59</v>
      </c>
      <c r="F1863" s="629">
        <v>41883</v>
      </c>
      <c r="G1863" s="631">
        <v>-53898.31</v>
      </c>
      <c r="H1863" s="633">
        <v>44377</v>
      </c>
      <c r="I1863" s="631">
        <v>35511.629999999997</v>
      </c>
      <c r="J1863" s="631">
        <v>-18386.68</v>
      </c>
    </row>
    <row r="1864" spans="1:10">
      <c r="A1864" s="619">
        <f t="shared" ref="A1864:A1927" si="29">A1863+1</f>
        <v>1859</v>
      </c>
      <c r="B1864" s="126" t="s">
        <v>2585</v>
      </c>
      <c r="C1864" s="625" t="s">
        <v>910</v>
      </c>
      <c r="D1864" s="620" t="s">
        <v>1045</v>
      </c>
      <c r="E1864" s="628">
        <v>53</v>
      </c>
      <c r="F1864" s="629">
        <v>41883</v>
      </c>
      <c r="G1864" s="631">
        <v>-47464.07</v>
      </c>
      <c r="H1864" s="633">
        <v>44377</v>
      </c>
      <c r="I1864" s="631">
        <v>30993.65</v>
      </c>
      <c r="J1864" s="631">
        <v>-16470.419999999998</v>
      </c>
    </row>
    <row r="1865" spans="1:10">
      <c r="A1865" s="619">
        <f t="shared" si="29"/>
        <v>1860</v>
      </c>
      <c r="B1865" s="126" t="s">
        <v>2586</v>
      </c>
      <c r="C1865" s="625" t="s">
        <v>911</v>
      </c>
      <c r="D1865" s="620" t="s">
        <v>1045</v>
      </c>
      <c r="E1865" s="628">
        <v>39</v>
      </c>
      <c r="F1865" s="629">
        <v>41883</v>
      </c>
      <c r="G1865" s="631">
        <v>-35225.99</v>
      </c>
      <c r="H1865" s="633">
        <v>44377</v>
      </c>
      <c r="I1865" s="631">
        <v>22967.35</v>
      </c>
      <c r="J1865" s="631">
        <v>-12258.64</v>
      </c>
    </row>
    <row r="1866" spans="1:10">
      <c r="A1866" s="619">
        <f t="shared" si="29"/>
        <v>1861</v>
      </c>
      <c r="B1866" s="126" t="s">
        <v>2587</v>
      </c>
      <c r="C1866" s="625" t="s">
        <v>912</v>
      </c>
      <c r="D1866" s="620" t="s">
        <v>1045</v>
      </c>
      <c r="E1866" s="628">
        <v>22</v>
      </c>
      <c r="F1866" s="629">
        <v>41883</v>
      </c>
      <c r="G1866" s="631">
        <v>-19947.5</v>
      </c>
      <c r="H1866" s="633">
        <v>44469</v>
      </c>
      <c r="I1866" s="631">
        <v>13160.45</v>
      </c>
      <c r="J1866" s="631">
        <v>-6787.05</v>
      </c>
    </row>
    <row r="1867" spans="1:10">
      <c r="A1867" s="619">
        <f t="shared" si="29"/>
        <v>1862</v>
      </c>
      <c r="B1867" s="126" t="s">
        <v>2588</v>
      </c>
      <c r="C1867" s="625" t="s">
        <v>913</v>
      </c>
      <c r="D1867" s="620" t="s">
        <v>1045</v>
      </c>
      <c r="E1867" s="628">
        <v>6</v>
      </c>
      <c r="F1867" s="629">
        <v>41883</v>
      </c>
      <c r="G1867" s="631">
        <v>-5344.12</v>
      </c>
      <c r="H1867" s="633">
        <v>44377</v>
      </c>
      <c r="I1867" s="631">
        <v>3424.5</v>
      </c>
      <c r="J1867" s="631">
        <v>-1919.62</v>
      </c>
    </row>
    <row r="1868" spans="1:10">
      <c r="A1868" s="619">
        <f t="shared" si="29"/>
        <v>1863</v>
      </c>
      <c r="B1868" s="126" t="s">
        <v>2589</v>
      </c>
      <c r="C1868" s="625" t="s">
        <v>914</v>
      </c>
      <c r="D1868" s="620" t="s">
        <v>1045</v>
      </c>
      <c r="E1868" s="628">
        <v>23</v>
      </c>
      <c r="F1868" s="629">
        <v>41884</v>
      </c>
      <c r="G1868" s="631">
        <v>-20551.54</v>
      </c>
      <c r="H1868" s="633">
        <v>44377</v>
      </c>
      <c r="I1868" s="631">
        <v>13511.26</v>
      </c>
      <c r="J1868" s="631">
        <v>-7040.28</v>
      </c>
    </row>
    <row r="1869" spans="1:10">
      <c r="A1869" s="619">
        <f t="shared" si="29"/>
        <v>1864</v>
      </c>
      <c r="B1869" s="126" t="s">
        <v>2590</v>
      </c>
      <c r="C1869" s="625" t="s">
        <v>915</v>
      </c>
      <c r="D1869" s="620" t="s">
        <v>1045</v>
      </c>
      <c r="E1869" s="628">
        <v>46</v>
      </c>
      <c r="F1869" s="629">
        <v>41883</v>
      </c>
      <c r="G1869" s="631">
        <v>-41158.959999999999</v>
      </c>
      <c r="H1869" s="633">
        <v>44377</v>
      </c>
      <c r="I1869" s="631">
        <v>27006.85</v>
      </c>
      <c r="J1869" s="631">
        <v>-14152.11</v>
      </c>
    </row>
    <row r="1870" spans="1:10">
      <c r="A1870" s="619">
        <f t="shared" si="29"/>
        <v>1865</v>
      </c>
      <c r="B1870" s="126" t="s">
        <v>2591</v>
      </c>
      <c r="C1870" s="625" t="s">
        <v>916</v>
      </c>
      <c r="D1870" s="620" t="s">
        <v>1045</v>
      </c>
      <c r="E1870" s="628">
        <v>50</v>
      </c>
      <c r="F1870" s="629">
        <v>41883</v>
      </c>
      <c r="G1870" s="631">
        <v>-45042.32</v>
      </c>
      <c r="H1870" s="633">
        <v>44377</v>
      </c>
      <c r="I1870" s="631">
        <v>29625.78</v>
      </c>
      <c r="J1870" s="631">
        <v>-15416.54</v>
      </c>
    </row>
    <row r="1871" spans="1:10">
      <c r="A1871" s="619">
        <f t="shared" si="29"/>
        <v>1866</v>
      </c>
      <c r="B1871" s="126" t="s">
        <v>2592</v>
      </c>
      <c r="C1871" s="625" t="s">
        <v>917</v>
      </c>
      <c r="D1871" s="620" t="s">
        <v>1045</v>
      </c>
      <c r="E1871" s="628">
        <v>65</v>
      </c>
      <c r="F1871" s="629">
        <v>41883</v>
      </c>
      <c r="G1871" s="631">
        <v>-57828.23</v>
      </c>
      <c r="H1871" s="633">
        <v>44377</v>
      </c>
      <c r="I1871" s="631">
        <v>37797.519999999997</v>
      </c>
      <c r="J1871" s="631">
        <v>-20030.71</v>
      </c>
    </row>
    <row r="1872" spans="1:10">
      <c r="A1872" s="619">
        <f t="shared" si="29"/>
        <v>1867</v>
      </c>
      <c r="B1872" s="126" t="s">
        <v>2593</v>
      </c>
      <c r="C1872" s="625" t="s">
        <v>918</v>
      </c>
      <c r="D1872" s="620" t="s">
        <v>1045</v>
      </c>
      <c r="E1872" s="628">
        <v>29</v>
      </c>
      <c r="F1872" s="629">
        <v>41883</v>
      </c>
      <c r="G1872" s="631">
        <v>-25913.16</v>
      </c>
      <c r="H1872" s="633">
        <v>44377</v>
      </c>
      <c r="I1872" s="631">
        <v>17131.060000000001</v>
      </c>
      <c r="J1872" s="631">
        <v>-8782.1</v>
      </c>
    </row>
    <row r="1873" spans="1:10">
      <c r="A1873" s="619">
        <f t="shared" si="29"/>
        <v>1868</v>
      </c>
      <c r="B1873" s="126" t="s">
        <v>2594</v>
      </c>
      <c r="C1873" s="625" t="s">
        <v>919</v>
      </c>
      <c r="D1873" s="620" t="s">
        <v>1045</v>
      </c>
      <c r="E1873" s="628">
        <v>32</v>
      </c>
      <c r="F1873" s="629">
        <v>41884</v>
      </c>
      <c r="G1873" s="631">
        <v>-28414.73</v>
      </c>
      <c r="H1873" s="633">
        <v>44377</v>
      </c>
      <c r="I1873" s="631">
        <v>18535.46</v>
      </c>
      <c r="J1873" s="631">
        <v>-9879.27</v>
      </c>
    </row>
    <row r="1874" spans="1:10">
      <c r="A1874" s="619">
        <f t="shared" si="29"/>
        <v>1869</v>
      </c>
      <c r="B1874" s="126" t="s">
        <v>2595</v>
      </c>
      <c r="C1874" s="625" t="s">
        <v>920</v>
      </c>
      <c r="D1874" s="620" t="s">
        <v>1045</v>
      </c>
      <c r="E1874" s="628">
        <v>43</v>
      </c>
      <c r="F1874" s="629">
        <v>41883</v>
      </c>
      <c r="G1874" s="631">
        <v>-38442.67</v>
      </c>
      <c r="H1874" s="633">
        <v>44377</v>
      </c>
      <c r="I1874" s="631">
        <v>25309.63</v>
      </c>
      <c r="J1874" s="631">
        <v>-13133.04</v>
      </c>
    </row>
    <row r="1875" spans="1:10">
      <c r="A1875" s="619">
        <f t="shared" si="29"/>
        <v>1870</v>
      </c>
      <c r="B1875" s="126" t="s">
        <v>2596</v>
      </c>
      <c r="C1875" s="625" t="s">
        <v>921</v>
      </c>
      <c r="D1875" s="620" t="s">
        <v>1045</v>
      </c>
      <c r="E1875" s="628">
        <v>28</v>
      </c>
      <c r="F1875" s="629">
        <v>41883</v>
      </c>
      <c r="G1875" s="631">
        <v>-25168.37</v>
      </c>
      <c r="H1875" s="633">
        <v>44469</v>
      </c>
      <c r="I1875" s="631">
        <v>16459.13</v>
      </c>
      <c r="J1875" s="631">
        <v>-8709.24</v>
      </c>
    </row>
    <row r="1876" spans="1:10">
      <c r="A1876" s="619">
        <f t="shared" si="29"/>
        <v>1871</v>
      </c>
      <c r="B1876" s="126" t="s">
        <v>2597</v>
      </c>
      <c r="C1876" s="625" t="s">
        <v>922</v>
      </c>
      <c r="D1876" s="620" t="s">
        <v>1045</v>
      </c>
      <c r="E1876" s="628">
        <v>10</v>
      </c>
      <c r="F1876" s="629">
        <v>41884</v>
      </c>
      <c r="G1876" s="631">
        <v>-8826.8700000000008</v>
      </c>
      <c r="H1876" s="633">
        <v>44469</v>
      </c>
      <c r="I1876" s="631">
        <v>5840.97</v>
      </c>
      <c r="J1876" s="631">
        <v>-2985.9</v>
      </c>
    </row>
    <row r="1877" spans="1:10">
      <c r="A1877" s="619">
        <f t="shared" si="29"/>
        <v>1872</v>
      </c>
      <c r="B1877" s="126" t="s">
        <v>2598</v>
      </c>
      <c r="C1877" s="625" t="s">
        <v>909</v>
      </c>
      <c r="D1877" s="620" t="s">
        <v>1045</v>
      </c>
      <c r="E1877" s="628">
        <v>48</v>
      </c>
      <c r="F1877" s="629">
        <v>41913</v>
      </c>
      <c r="G1877" s="631">
        <v>-41808.980000000003</v>
      </c>
      <c r="H1877" s="633">
        <v>44377</v>
      </c>
      <c r="I1877" s="631">
        <v>26973.96</v>
      </c>
      <c r="J1877" s="631">
        <v>-14835.02</v>
      </c>
    </row>
    <row r="1878" spans="1:10">
      <c r="A1878" s="619">
        <f t="shared" si="29"/>
        <v>1873</v>
      </c>
      <c r="B1878" s="126" t="s">
        <v>2599</v>
      </c>
      <c r="C1878" s="625" t="s">
        <v>910</v>
      </c>
      <c r="D1878" s="620" t="s">
        <v>1045</v>
      </c>
      <c r="E1878" s="628">
        <v>71</v>
      </c>
      <c r="F1878" s="629">
        <v>41913</v>
      </c>
      <c r="G1878" s="631">
        <v>-61877.279999999999</v>
      </c>
      <c r="H1878" s="633">
        <v>44377</v>
      </c>
      <c r="I1878" s="631">
        <v>40217.85</v>
      </c>
      <c r="J1878" s="631">
        <v>-21659.43</v>
      </c>
    </row>
    <row r="1879" spans="1:10">
      <c r="A1879" s="619">
        <f t="shared" si="29"/>
        <v>1874</v>
      </c>
      <c r="B1879" s="126" t="s">
        <v>2600</v>
      </c>
      <c r="C1879" s="625" t="s">
        <v>911</v>
      </c>
      <c r="D1879" s="620" t="s">
        <v>1045</v>
      </c>
      <c r="E1879" s="628">
        <v>72</v>
      </c>
      <c r="F1879" s="629">
        <v>41913</v>
      </c>
      <c r="G1879" s="631">
        <v>-62712.43</v>
      </c>
      <c r="H1879" s="633">
        <v>44377</v>
      </c>
      <c r="I1879" s="631">
        <v>40413.93</v>
      </c>
      <c r="J1879" s="631">
        <v>-22298.5</v>
      </c>
    </row>
    <row r="1880" spans="1:10">
      <c r="A1880" s="619">
        <f t="shared" si="29"/>
        <v>1875</v>
      </c>
      <c r="B1880" s="126" t="s">
        <v>2601</v>
      </c>
      <c r="C1880" s="625" t="s">
        <v>912</v>
      </c>
      <c r="D1880" s="620" t="s">
        <v>1045</v>
      </c>
      <c r="E1880" s="628">
        <v>36</v>
      </c>
      <c r="F1880" s="629">
        <v>41913</v>
      </c>
      <c r="G1880" s="631">
        <v>-31364.2</v>
      </c>
      <c r="H1880" s="633">
        <v>44377</v>
      </c>
      <c r="I1880" s="631">
        <v>20516.099999999999</v>
      </c>
      <c r="J1880" s="631">
        <v>-10848.1</v>
      </c>
    </row>
    <row r="1881" spans="1:10">
      <c r="A1881" s="619">
        <f t="shared" si="29"/>
        <v>1876</v>
      </c>
      <c r="B1881" s="126" t="s">
        <v>2602</v>
      </c>
      <c r="C1881" s="625" t="s">
        <v>913</v>
      </c>
      <c r="D1881" s="620" t="s">
        <v>1045</v>
      </c>
      <c r="E1881" s="628">
        <v>10</v>
      </c>
      <c r="F1881" s="629">
        <v>41913</v>
      </c>
      <c r="G1881" s="631">
        <v>-8713.11</v>
      </c>
      <c r="H1881" s="633">
        <v>44377</v>
      </c>
      <c r="I1881" s="631">
        <v>5644.24</v>
      </c>
      <c r="J1881" s="631">
        <v>-3068.87</v>
      </c>
    </row>
    <row r="1882" spans="1:10">
      <c r="A1882" s="619">
        <f t="shared" si="29"/>
        <v>1877</v>
      </c>
      <c r="B1882" s="126" t="s">
        <v>2603</v>
      </c>
      <c r="C1882" s="625" t="s">
        <v>914</v>
      </c>
      <c r="D1882" s="620" t="s">
        <v>1045</v>
      </c>
      <c r="E1882" s="628">
        <v>21</v>
      </c>
      <c r="F1882" s="629">
        <v>41913</v>
      </c>
      <c r="G1882" s="631">
        <v>-18285.16</v>
      </c>
      <c r="H1882" s="633">
        <v>44469</v>
      </c>
      <c r="I1882" s="631">
        <v>12002.96</v>
      </c>
      <c r="J1882" s="631">
        <v>-6282.2</v>
      </c>
    </row>
    <row r="1883" spans="1:10">
      <c r="A1883" s="619">
        <f t="shared" si="29"/>
        <v>1878</v>
      </c>
      <c r="B1883" s="126" t="s">
        <v>2604</v>
      </c>
      <c r="C1883" s="625" t="s">
        <v>915</v>
      </c>
      <c r="D1883" s="620" t="s">
        <v>1045</v>
      </c>
      <c r="E1883" s="628">
        <v>59</v>
      </c>
      <c r="F1883" s="629">
        <v>41913</v>
      </c>
      <c r="G1883" s="631">
        <v>-51396.13</v>
      </c>
      <c r="H1883" s="633">
        <v>44469</v>
      </c>
      <c r="I1883" s="631">
        <v>33698.5</v>
      </c>
      <c r="J1883" s="631">
        <v>-17697.63</v>
      </c>
    </row>
    <row r="1884" spans="1:10">
      <c r="A1884" s="619">
        <f t="shared" si="29"/>
        <v>1879</v>
      </c>
      <c r="B1884" s="126" t="s">
        <v>2605</v>
      </c>
      <c r="C1884" s="625" t="s">
        <v>916</v>
      </c>
      <c r="D1884" s="620" t="s">
        <v>1045</v>
      </c>
      <c r="E1884" s="628">
        <v>53</v>
      </c>
      <c r="F1884" s="629">
        <v>41913</v>
      </c>
      <c r="G1884" s="631">
        <v>-46165.2</v>
      </c>
      <c r="H1884" s="633">
        <v>44377</v>
      </c>
      <c r="I1884" s="631">
        <v>30283.08</v>
      </c>
      <c r="J1884" s="631">
        <v>-15882.12</v>
      </c>
    </row>
    <row r="1885" spans="1:10">
      <c r="A1885" s="619">
        <f t="shared" si="29"/>
        <v>1880</v>
      </c>
      <c r="B1885" s="126" t="s">
        <v>2606</v>
      </c>
      <c r="C1885" s="625" t="s">
        <v>917</v>
      </c>
      <c r="D1885" s="620" t="s">
        <v>1045</v>
      </c>
      <c r="E1885" s="628">
        <v>44</v>
      </c>
      <c r="F1885" s="629">
        <v>41913</v>
      </c>
      <c r="G1885" s="631">
        <v>-38324.239999999998</v>
      </c>
      <c r="H1885" s="633">
        <v>44377</v>
      </c>
      <c r="I1885" s="631">
        <v>24623.64</v>
      </c>
      <c r="J1885" s="631">
        <v>-13700.6</v>
      </c>
    </row>
    <row r="1886" spans="1:10">
      <c r="A1886" s="619">
        <f t="shared" si="29"/>
        <v>1881</v>
      </c>
      <c r="B1886" s="126" t="s">
        <v>2607</v>
      </c>
      <c r="C1886" s="625" t="s">
        <v>918</v>
      </c>
      <c r="D1886" s="620" t="s">
        <v>1045</v>
      </c>
      <c r="E1886" s="628">
        <v>26</v>
      </c>
      <c r="F1886" s="629">
        <v>41913</v>
      </c>
      <c r="G1886" s="631">
        <v>-22650.51</v>
      </c>
      <c r="H1886" s="633">
        <v>44469</v>
      </c>
      <c r="I1886" s="631">
        <v>14832.02</v>
      </c>
      <c r="J1886" s="631">
        <v>-7818.49</v>
      </c>
    </row>
    <row r="1887" spans="1:10">
      <c r="A1887" s="619">
        <f t="shared" si="29"/>
        <v>1882</v>
      </c>
      <c r="B1887" s="126" t="s">
        <v>2608</v>
      </c>
      <c r="C1887" s="625" t="s">
        <v>919</v>
      </c>
      <c r="D1887" s="620" t="s">
        <v>1045</v>
      </c>
      <c r="E1887" s="628">
        <v>27</v>
      </c>
      <c r="F1887" s="629">
        <v>41913</v>
      </c>
      <c r="G1887" s="631">
        <v>-23520.400000000001</v>
      </c>
      <c r="H1887" s="633">
        <v>44469</v>
      </c>
      <c r="I1887" s="631">
        <v>15203.88</v>
      </c>
      <c r="J1887" s="631">
        <v>-8316.52</v>
      </c>
    </row>
    <row r="1888" spans="1:10">
      <c r="A1888" s="619">
        <f t="shared" si="29"/>
        <v>1883</v>
      </c>
      <c r="B1888" s="126" t="s">
        <v>2609</v>
      </c>
      <c r="C1888" s="625" t="s">
        <v>920</v>
      </c>
      <c r="D1888" s="620" t="s">
        <v>1045</v>
      </c>
      <c r="E1888" s="628">
        <v>46</v>
      </c>
      <c r="F1888" s="629">
        <v>41913</v>
      </c>
      <c r="G1888" s="631">
        <v>-40058.04</v>
      </c>
      <c r="H1888" s="633">
        <v>44377</v>
      </c>
      <c r="I1888" s="631">
        <v>26163.59</v>
      </c>
      <c r="J1888" s="631">
        <v>-13894.45</v>
      </c>
    </row>
    <row r="1889" spans="1:10">
      <c r="A1889" s="619">
        <f t="shared" si="29"/>
        <v>1884</v>
      </c>
      <c r="B1889" s="126" t="s">
        <v>2610</v>
      </c>
      <c r="C1889" s="625" t="s">
        <v>921</v>
      </c>
      <c r="D1889" s="620" t="s">
        <v>1045</v>
      </c>
      <c r="E1889" s="628">
        <v>27</v>
      </c>
      <c r="F1889" s="629">
        <v>41913</v>
      </c>
      <c r="G1889" s="631">
        <v>-23524.5</v>
      </c>
      <c r="H1889" s="633">
        <v>44469</v>
      </c>
      <c r="I1889" s="631">
        <v>15323.21</v>
      </c>
      <c r="J1889" s="631">
        <v>-8201.2900000000009</v>
      </c>
    </row>
    <row r="1890" spans="1:10">
      <c r="A1890" s="619">
        <f t="shared" si="29"/>
        <v>1885</v>
      </c>
      <c r="B1890" s="126" t="s">
        <v>2611</v>
      </c>
      <c r="C1890" s="625" t="s">
        <v>922</v>
      </c>
      <c r="D1890" s="620" t="s">
        <v>1045</v>
      </c>
      <c r="E1890" s="628">
        <v>19</v>
      </c>
      <c r="F1890" s="629">
        <v>41913</v>
      </c>
      <c r="G1890" s="631">
        <v>-16559.939999999999</v>
      </c>
      <c r="H1890" s="633">
        <v>44469</v>
      </c>
      <c r="I1890" s="631">
        <v>10780.78</v>
      </c>
      <c r="J1890" s="631">
        <v>-5779.16</v>
      </c>
    </row>
    <row r="1891" spans="1:10">
      <c r="A1891" s="619">
        <f t="shared" si="29"/>
        <v>1886</v>
      </c>
      <c r="B1891" s="126" t="s">
        <v>2612</v>
      </c>
      <c r="C1891" s="625" t="s">
        <v>909</v>
      </c>
      <c r="D1891" s="620" t="s">
        <v>1045</v>
      </c>
      <c r="E1891" s="628">
        <v>56</v>
      </c>
      <c r="F1891" s="629">
        <v>41946</v>
      </c>
      <c r="G1891" s="631">
        <v>-48729.84</v>
      </c>
      <c r="H1891" s="633">
        <v>44377</v>
      </c>
      <c r="I1891" s="631">
        <v>31249.08</v>
      </c>
      <c r="J1891" s="631">
        <v>-17480.759999999998</v>
      </c>
    </row>
    <row r="1892" spans="1:10">
      <c r="A1892" s="619">
        <f t="shared" si="29"/>
        <v>1887</v>
      </c>
      <c r="B1892" s="126" t="s">
        <v>2613</v>
      </c>
      <c r="C1892" s="625" t="s">
        <v>910</v>
      </c>
      <c r="D1892" s="620" t="s">
        <v>1045</v>
      </c>
      <c r="E1892" s="628">
        <v>59</v>
      </c>
      <c r="F1892" s="629">
        <v>41946</v>
      </c>
      <c r="G1892" s="631">
        <v>-51341.37</v>
      </c>
      <c r="H1892" s="633">
        <v>44377</v>
      </c>
      <c r="I1892" s="631">
        <v>33317.5</v>
      </c>
      <c r="J1892" s="631">
        <v>-18023.87</v>
      </c>
    </row>
    <row r="1893" spans="1:10">
      <c r="A1893" s="619">
        <f t="shared" si="29"/>
        <v>1888</v>
      </c>
      <c r="B1893" s="126" t="s">
        <v>2614</v>
      </c>
      <c r="C1893" s="625" t="s">
        <v>911</v>
      </c>
      <c r="D1893" s="620" t="s">
        <v>1045</v>
      </c>
      <c r="E1893" s="628">
        <v>74</v>
      </c>
      <c r="F1893" s="629">
        <v>41946</v>
      </c>
      <c r="G1893" s="631">
        <v>-64395.69</v>
      </c>
      <c r="H1893" s="633">
        <v>44377</v>
      </c>
      <c r="I1893" s="631">
        <v>41046.449999999997</v>
      </c>
      <c r="J1893" s="631">
        <v>-23349.24</v>
      </c>
    </row>
    <row r="1894" spans="1:10">
      <c r="A1894" s="619">
        <f t="shared" si="29"/>
        <v>1889</v>
      </c>
      <c r="B1894" s="126" t="s">
        <v>2615</v>
      </c>
      <c r="C1894" s="625" t="s">
        <v>912</v>
      </c>
      <c r="D1894" s="620" t="s">
        <v>1045</v>
      </c>
      <c r="E1894" s="628">
        <v>27</v>
      </c>
      <c r="F1894" s="629">
        <v>41946</v>
      </c>
      <c r="G1894" s="631">
        <v>-23494.42</v>
      </c>
      <c r="H1894" s="633">
        <v>44377</v>
      </c>
      <c r="I1894" s="631">
        <v>15288.11</v>
      </c>
      <c r="J1894" s="631">
        <v>-8206.31</v>
      </c>
    </row>
    <row r="1895" spans="1:10">
      <c r="A1895" s="619">
        <f t="shared" si="29"/>
        <v>1890</v>
      </c>
      <c r="B1895" s="126" t="s">
        <v>2616</v>
      </c>
      <c r="C1895" s="625" t="s">
        <v>913</v>
      </c>
      <c r="D1895" s="620" t="s">
        <v>1045</v>
      </c>
      <c r="E1895" s="628">
        <v>4</v>
      </c>
      <c r="F1895" s="629">
        <v>41946</v>
      </c>
      <c r="G1895" s="631">
        <v>-3480.7</v>
      </c>
      <c r="H1895" s="633">
        <v>44469</v>
      </c>
      <c r="I1895" s="631">
        <v>2241.98</v>
      </c>
      <c r="J1895" s="631">
        <v>-1238.72</v>
      </c>
    </row>
    <row r="1896" spans="1:10">
      <c r="A1896" s="619">
        <f t="shared" si="29"/>
        <v>1891</v>
      </c>
      <c r="B1896" s="126" t="s">
        <v>2617</v>
      </c>
      <c r="C1896" s="625" t="s">
        <v>914</v>
      </c>
      <c r="D1896" s="620" t="s">
        <v>1045</v>
      </c>
      <c r="E1896" s="628">
        <v>20</v>
      </c>
      <c r="F1896" s="629">
        <v>41946</v>
      </c>
      <c r="G1896" s="631">
        <v>-17404.29</v>
      </c>
      <c r="H1896" s="633">
        <v>44469</v>
      </c>
      <c r="I1896" s="631">
        <v>11364.67</v>
      </c>
      <c r="J1896" s="631">
        <v>-6039.62</v>
      </c>
    </row>
    <row r="1897" spans="1:10">
      <c r="A1897" s="619">
        <f t="shared" si="29"/>
        <v>1892</v>
      </c>
      <c r="B1897" s="126" t="s">
        <v>2618</v>
      </c>
      <c r="C1897" s="625" t="s">
        <v>915</v>
      </c>
      <c r="D1897" s="620" t="s">
        <v>1045</v>
      </c>
      <c r="E1897" s="628">
        <v>49</v>
      </c>
      <c r="F1897" s="629">
        <v>41946</v>
      </c>
      <c r="G1897" s="631">
        <v>-42640.2</v>
      </c>
      <c r="H1897" s="633">
        <v>44377</v>
      </c>
      <c r="I1897" s="631">
        <v>27344.84</v>
      </c>
      <c r="J1897" s="631">
        <v>-15295.36</v>
      </c>
    </row>
    <row r="1898" spans="1:10">
      <c r="A1898" s="619">
        <f t="shared" si="29"/>
        <v>1893</v>
      </c>
      <c r="B1898" s="126" t="s">
        <v>2619</v>
      </c>
      <c r="C1898" s="625" t="s">
        <v>916</v>
      </c>
      <c r="D1898" s="620" t="s">
        <v>1045</v>
      </c>
      <c r="E1898" s="628">
        <v>50</v>
      </c>
      <c r="F1898" s="629">
        <v>41946</v>
      </c>
      <c r="G1898" s="631">
        <v>-43510.32</v>
      </c>
      <c r="H1898" s="633">
        <v>44377</v>
      </c>
      <c r="I1898" s="631">
        <v>27964.26</v>
      </c>
      <c r="J1898" s="631">
        <v>-15546.06</v>
      </c>
    </row>
    <row r="1899" spans="1:10">
      <c r="A1899" s="619">
        <f t="shared" si="29"/>
        <v>1894</v>
      </c>
      <c r="B1899" s="126" t="s">
        <v>2620</v>
      </c>
      <c r="C1899" s="625" t="s">
        <v>917</v>
      </c>
      <c r="D1899" s="620" t="s">
        <v>1045</v>
      </c>
      <c r="E1899" s="628">
        <v>61</v>
      </c>
      <c r="F1899" s="629">
        <v>41946</v>
      </c>
      <c r="G1899" s="631">
        <v>-53083.64</v>
      </c>
      <c r="H1899" s="633">
        <v>44377</v>
      </c>
      <c r="I1899" s="631">
        <v>33971.660000000003</v>
      </c>
      <c r="J1899" s="631">
        <v>-19111.98</v>
      </c>
    </row>
    <row r="1900" spans="1:10">
      <c r="A1900" s="619">
        <f t="shared" si="29"/>
        <v>1895</v>
      </c>
      <c r="B1900" s="126" t="s">
        <v>2621</v>
      </c>
      <c r="C1900" s="625" t="s">
        <v>918</v>
      </c>
      <c r="D1900" s="620" t="s">
        <v>1045</v>
      </c>
      <c r="E1900" s="628">
        <v>26</v>
      </c>
      <c r="F1900" s="629">
        <v>41946</v>
      </c>
      <c r="G1900" s="631">
        <v>-22625.79</v>
      </c>
      <c r="H1900" s="633">
        <v>44377</v>
      </c>
      <c r="I1900" s="631">
        <v>14590.93</v>
      </c>
      <c r="J1900" s="631">
        <v>-8034.86</v>
      </c>
    </row>
    <row r="1901" spans="1:10">
      <c r="A1901" s="619">
        <f t="shared" si="29"/>
        <v>1896</v>
      </c>
      <c r="B1901" s="126" t="s">
        <v>2622</v>
      </c>
      <c r="C1901" s="625" t="s">
        <v>919</v>
      </c>
      <c r="D1901" s="620" t="s">
        <v>1045</v>
      </c>
      <c r="E1901" s="628">
        <v>23</v>
      </c>
      <c r="F1901" s="629">
        <v>41946</v>
      </c>
      <c r="G1901" s="631">
        <v>-20013.330000000002</v>
      </c>
      <c r="H1901" s="633">
        <v>44469</v>
      </c>
      <c r="I1901" s="631">
        <v>12754.3</v>
      </c>
      <c r="J1901" s="631">
        <v>-7259.03</v>
      </c>
    </row>
    <row r="1902" spans="1:10">
      <c r="A1902" s="619">
        <f t="shared" si="29"/>
        <v>1897</v>
      </c>
      <c r="B1902" s="126" t="s">
        <v>2623</v>
      </c>
      <c r="C1902" s="625" t="s">
        <v>920</v>
      </c>
      <c r="D1902" s="620" t="s">
        <v>1045</v>
      </c>
      <c r="E1902" s="628">
        <v>50</v>
      </c>
      <c r="F1902" s="629">
        <v>41946</v>
      </c>
      <c r="G1902" s="631">
        <v>-43510.73</v>
      </c>
      <c r="H1902" s="633">
        <v>44377</v>
      </c>
      <c r="I1902" s="631">
        <v>27944.54</v>
      </c>
      <c r="J1902" s="631">
        <v>-15566.19</v>
      </c>
    </row>
    <row r="1903" spans="1:10">
      <c r="A1903" s="619">
        <f t="shared" si="29"/>
        <v>1898</v>
      </c>
      <c r="B1903" s="126" t="s">
        <v>2624</v>
      </c>
      <c r="C1903" s="625" t="s">
        <v>921</v>
      </c>
      <c r="D1903" s="620" t="s">
        <v>1045</v>
      </c>
      <c r="E1903" s="628">
        <v>40</v>
      </c>
      <c r="F1903" s="629">
        <v>41946</v>
      </c>
      <c r="G1903" s="631">
        <v>-34808.31</v>
      </c>
      <c r="H1903" s="633">
        <v>44469</v>
      </c>
      <c r="I1903" s="631">
        <v>22400.22</v>
      </c>
      <c r="J1903" s="631">
        <v>-12408.09</v>
      </c>
    </row>
    <row r="1904" spans="1:10">
      <c r="A1904" s="619">
        <f t="shared" si="29"/>
        <v>1899</v>
      </c>
      <c r="B1904" s="126" t="s">
        <v>2625</v>
      </c>
      <c r="C1904" s="625" t="s">
        <v>922</v>
      </c>
      <c r="D1904" s="620" t="s">
        <v>1045</v>
      </c>
      <c r="E1904" s="628">
        <v>26</v>
      </c>
      <c r="F1904" s="629">
        <v>41946</v>
      </c>
      <c r="G1904" s="631">
        <v>-22624.51</v>
      </c>
      <c r="H1904" s="633">
        <v>44469</v>
      </c>
      <c r="I1904" s="631">
        <v>14590.31</v>
      </c>
      <c r="J1904" s="631">
        <v>-8034.2</v>
      </c>
    </row>
    <row r="1905" spans="1:10">
      <c r="A1905" s="619">
        <f t="shared" si="29"/>
        <v>1900</v>
      </c>
      <c r="B1905" s="126" t="s">
        <v>2626</v>
      </c>
      <c r="C1905" s="625" t="s">
        <v>909</v>
      </c>
      <c r="D1905" s="620" t="s">
        <v>1045</v>
      </c>
      <c r="E1905" s="628">
        <v>65</v>
      </c>
      <c r="F1905" s="629">
        <v>41974</v>
      </c>
      <c r="G1905" s="631">
        <v>-56551.92</v>
      </c>
      <c r="H1905" s="633">
        <v>44377</v>
      </c>
      <c r="I1905" s="631">
        <v>35777.03</v>
      </c>
      <c r="J1905" s="631">
        <v>-20774.89</v>
      </c>
    </row>
    <row r="1906" spans="1:10">
      <c r="A1906" s="619">
        <f t="shared" si="29"/>
        <v>1901</v>
      </c>
      <c r="B1906" s="126" t="s">
        <v>2627</v>
      </c>
      <c r="C1906" s="625" t="s">
        <v>910</v>
      </c>
      <c r="D1906" s="620" t="s">
        <v>1045</v>
      </c>
      <c r="E1906" s="628">
        <v>60</v>
      </c>
      <c r="F1906" s="629">
        <v>41974</v>
      </c>
      <c r="G1906" s="631">
        <v>-52201.16</v>
      </c>
      <c r="H1906" s="633">
        <v>44377</v>
      </c>
      <c r="I1906" s="631">
        <v>33183.449999999997</v>
      </c>
      <c r="J1906" s="631">
        <v>-19017.71</v>
      </c>
    </row>
    <row r="1907" spans="1:10">
      <c r="A1907" s="619">
        <f t="shared" si="29"/>
        <v>1902</v>
      </c>
      <c r="B1907" s="126" t="s">
        <v>2628</v>
      </c>
      <c r="C1907" s="625" t="s">
        <v>911</v>
      </c>
      <c r="D1907" s="620" t="s">
        <v>1045</v>
      </c>
      <c r="E1907" s="628">
        <v>80</v>
      </c>
      <c r="F1907" s="629">
        <v>41974</v>
      </c>
      <c r="G1907" s="631">
        <v>-69601.679999999993</v>
      </c>
      <c r="H1907" s="633">
        <v>44377</v>
      </c>
      <c r="I1907" s="631">
        <v>43723.98</v>
      </c>
      <c r="J1907" s="631">
        <v>-25877.7</v>
      </c>
    </row>
    <row r="1908" spans="1:10">
      <c r="A1908" s="619">
        <f t="shared" si="29"/>
        <v>1903</v>
      </c>
      <c r="B1908" s="126" t="s">
        <v>2629</v>
      </c>
      <c r="C1908" s="625" t="s">
        <v>912</v>
      </c>
      <c r="D1908" s="620" t="s">
        <v>1045</v>
      </c>
      <c r="E1908" s="628">
        <v>26</v>
      </c>
      <c r="F1908" s="629">
        <v>41974</v>
      </c>
      <c r="G1908" s="631">
        <v>-22620.66</v>
      </c>
      <c r="H1908" s="633">
        <v>44469</v>
      </c>
      <c r="I1908" s="631">
        <v>14375.23</v>
      </c>
      <c r="J1908" s="631">
        <v>-8245.43</v>
      </c>
    </row>
    <row r="1909" spans="1:10">
      <c r="A1909" s="619">
        <f t="shared" si="29"/>
        <v>1904</v>
      </c>
      <c r="B1909" s="126" t="s">
        <v>2630</v>
      </c>
      <c r="C1909" s="625" t="s">
        <v>913</v>
      </c>
      <c r="D1909" s="620" t="s">
        <v>1045</v>
      </c>
      <c r="E1909" s="628">
        <v>4</v>
      </c>
      <c r="F1909" s="629">
        <v>41974</v>
      </c>
      <c r="G1909" s="631">
        <v>-3480.04</v>
      </c>
      <c r="H1909" s="633">
        <v>44469</v>
      </c>
      <c r="I1909" s="631">
        <v>2197.77</v>
      </c>
      <c r="J1909" s="631">
        <v>-1282.27</v>
      </c>
    </row>
    <row r="1910" spans="1:10">
      <c r="A1910" s="619">
        <f t="shared" si="29"/>
        <v>1905</v>
      </c>
      <c r="B1910" s="126" t="s">
        <v>2631</v>
      </c>
      <c r="C1910" s="625" t="s">
        <v>914</v>
      </c>
      <c r="D1910" s="620" t="s">
        <v>1045</v>
      </c>
      <c r="E1910" s="628">
        <v>19</v>
      </c>
      <c r="F1910" s="629">
        <v>41974</v>
      </c>
      <c r="G1910" s="631">
        <v>-16530.27</v>
      </c>
      <c r="H1910" s="633">
        <v>44377</v>
      </c>
      <c r="I1910" s="631">
        <v>10452.89</v>
      </c>
      <c r="J1910" s="631">
        <v>-6077.38</v>
      </c>
    </row>
    <row r="1911" spans="1:10">
      <c r="A1911" s="619">
        <f t="shared" si="29"/>
        <v>1906</v>
      </c>
      <c r="B1911" s="126" t="s">
        <v>2632</v>
      </c>
      <c r="C1911" s="625" t="s">
        <v>915</v>
      </c>
      <c r="D1911" s="620" t="s">
        <v>1045</v>
      </c>
      <c r="E1911" s="628">
        <v>53</v>
      </c>
      <c r="F1911" s="629">
        <v>41974</v>
      </c>
      <c r="G1911" s="631">
        <v>-46110.879999999997</v>
      </c>
      <c r="H1911" s="633">
        <v>44377</v>
      </c>
      <c r="I1911" s="631">
        <v>29303.200000000001</v>
      </c>
      <c r="J1911" s="631">
        <v>-16807.68</v>
      </c>
    </row>
    <row r="1912" spans="1:10">
      <c r="A1912" s="619">
        <f t="shared" si="29"/>
        <v>1907</v>
      </c>
      <c r="B1912" s="126" t="s">
        <v>2633</v>
      </c>
      <c r="C1912" s="625" t="s">
        <v>916</v>
      </c>
      <c r="D1912" s="620" t="s">
        <v>1045</v>
      </c>
      <c r="E1912" s="628">
        <v>55</v>
      </c>
      <c r="F1912" s="629">
        <v>41974</v>
      </c>
      <c r="G1912" s="631">
        <v>-47851.05</v>
      </c>
      <c r="H1912" s="633">
        <v>44377</v>
      </c>
      <c r="I1912" s="631">
        <v>30372.28</v>
      </c>
      <c r="J1912" s="631">
        <v>-17478.77</v>
      </c>
    </row>
    <row r="1913" spans="1:10">
      <c r="A1913" s="619">
        <f t="shared" si="29"/>
        <v>1908</v>
      </c>
      <c r="B1913" s="126" t="s">
        <v>2634</v>
      </c>
      <c r="C1913" s="625" t="s">
        <v>917</v>
      </c>
      <c r="D1913" s="620" t="s">
        <v>1045</v>
      </c>
      <c r="E1913" s="628">
        <v>67</v>
      </c>
      <c r="F1913" s="629">
        <v>41974</v>
      </c>
      <c r="G1913" s="631">
        <v>-58291.16</v>
      </c>
      <c r="H1913" s="633">
        <v>44377</v>
      </c>
      <c r="I1913" s="631">
        <v>36845.93</v>
      </c>
      <c r="J1913" s="631">
        <v>-21445.23</v>
      </c>
    </row>
    <row r="1914" spans="1:10">
      <c r="A1914" s="619">
        <f t="shared" si="29"/>
        <v>1909</v>
      </c>
      <c r="B1914" s="126" t="s">
        <v>2635</v>
      </c>
      <c r="C1914" s="625" t="s">
        <v>918</v>
      </c>
      <c r="D1914" s="620" t="s">
        <v>1045</v>
      </c>
      <c r="E1914" s="628">
        <v>16</v>
      </c>
      <c r="F1914" s="629">
        <v>41974</v>
      </c>
      <c r="G1914" s="631">
        <v>-13920.32</v>
      </c>
      <c r="H1914" s="633">
        <v>44469</v>
      </c>
      <c r="I1914" s="631">
        <v>8967.82</v>
      </c>
      <c r="J1914" s="631">
        <v>-4952.5</v>
      </c>
    </row>
    <row r="1915" spans="1:10">
      <c r="A1915" s="619">
        <f t="shared" si="29"/>
        <v>1910</v>
      </c>
      <c r="B1915" s="126" t="s">
        <v>2636</v>
      </c>
      <c r="C1915" s="625" t="s">
        <v>919</v>
      </c>
      <c r="D1915" s="620" t="s">
        <v>1045</v>
      </c>
      <c r="E1915" s="628">
        <v>33</v>
      </c>
      <c r="F1915" s="629">
        <v>41974</v>
      </c>
      <c r="G1915" s="631">
        <v>-28710.94</v>
      </c>
      <c r="H1915" s="633">
        <v>44377</v>
      </c>
      <c r="I1915" s="631">
        <v>18079.73</v>
      </c>
      <c r="J1915" s="631">
        <v>-10631.21</v>
      </c>
    </row>
    <row r="1916" spans="1:10">
      <c r="A1916" s="619">
        <f t="shared" si="29"/>
        <v>1911</v>
      </c>
      <c r="B1916" s="126" t="s">
        <v>2637</v>
      </c>
      <c r="C1916" s="625" t="s">
        <v>920</v>
      </c>
      <c r="D1916" s="620" t="s">
        <v>1045</v>
      </c>
      <c r="E1916" s="628">
        <v>48</v>
      </c>
      <c r="F1916" s="629">
        <v>41974</v>
      </c>
      <c r="G1916" s="631">
        <v>-41760.85</v>
      </c>
      <c r="H1916" s="633">
        <v>44377</v>
      </c>
      <c r="I1916" s="631">
        <v>26375.599999999999</v>
      </c>
      <c r="J1916" s="631">
        <v>-15385.25</v>
      </c>
    </row>
    <row r="1917" spans="1:10">
      <c r="A1917" s="619">
        <f t="shared" si="29"/>
        <v>1912</v>
      </c>
      <c r="B1917" s="126" t="s">
        <v>2638</v>
      </c>
      <c r="C1917" s="625" t="s">
        <v>921</v>
      </c>
      <c r="D1917" s="620" t="s">
        <v>1045</v>
      </c>
      <c r="E1917" s="628">
        <v>32</v>
      </c>
      <c r="F1917" s="629">
        <v>41974</v>
      </c>
      <c r="G1917" s="631">
        <v>-27840.560000000001</v>
      </c>
      <c r="H1917" s="633">
        <v>44469</v>
      </c>
      <c r="I1917" s="631">
        <v>17603.91</v>
      </c>
      <c r="J1917" s="631">
        <v>-10236.65</v>
      </c>
    </row>
    <row r="1918" spans="1:10">
      <c r="A1918" s="619">
        <f t="shared" si="29"/>
        <v>1913</v>
      </c>
      <c r="B1918" s="126" t="s">
        <v>2639</v>
      </c>
      <c r="C1918" s="625" t="s">
        <v>922</v>
      </c>
      <c r="D1918" s="620" t="s">
        <v>1045</v>
      </c>
      <c r="E1918" s="628">
        <v>16</v>
      </c>
      <c r="F1918" s="629">
        <v>41974</v>
      </c>
      <c r="G1918" s="631">
        <v>-13920.28</v>
      </c>
      <c r="H1918" s="633">
        <v>44377</v>
      </c>
      <c r="I1918" s="631">
        <v>8830.51</v>
      </c>
      <c r="J1918" s="631">
        <v>-5089.7700000000004</v>
      </c>
    </row>
    <row r="1919" spans="1:10">
      <c r="A1919" s="619">
        <f t="shared" si="29"/>
        <v>1914</v>
      </c>
      <c r="B1919" s="126" t="s">
        <v>2640</v>
      </c>
      <c r="C1919" s="625" t="s">
        <v>909</v>
      </c>
      <c r="D1919" s="620" t="s">
        <v>1045</v>
      </c>
      <c r="E1919" s="628">
        <v>82</v>
      </c>
      <c r="F1919" s="629">
        <v>42005</v>
      </c>
      <c r="G1919" s="631">
        <v>-73178.92</v>
      </c>
      <c r="H1919" s="633">
        <v>44377</v>
      </c>
      <c r="I1919" s="631">
        <v>45306.95</v>
      </c>
      <c r="J1919" s="631">
        <v>-27871.97</v>
      </c>
    </row>
    <row r="1920" spans="1:10">
      <c r="A1920" s="619">
        <f t="shared" si="29"/>
        <v>1915</v>
      </c>
      <c r="B1920" s="126" t="s">
        <v>2641</v>
      </c>
      <c r="C1920" s="625" t="s">
        <v>910</v>
      </c>
      <c r="D1920" s="620" t="s">
        <v>1045</v>
      </c>
      <c r="E1920" s="628">
        <v>114</v>
      </c>
      <c r="F1920" s="629">
        <v>42005</v>
      </c>
      <c r="G1920" s="631">
        <v>-102446.39</v>
      </c>
      <c r="H1920" s="633">
        <v>44377</v>
      </c>
      <c r="I1920" s="631">
        <v>63538.54</v>
      </c>
      <c r="J1920" s="631">
        <v>-38907.85</v>
      </c>
    </row>
    <row r="1921" spans="1:10">
      <c r="A1921" s="619">
        <f t="shared" si="29"/>
        <v>1916</v>
      </c>
      <c r="B1921" s="126" t="s">
        <v>2642</v>
      </c>
      <c r="C1921" s="625" t="s">
        <v>911</v>
      </c>
      <c r="D1921" s="620" t="s">
        <v>1045</v>
      </c>
      <c r="E1921" s="628">
        <v>59</v>
      </c>
      <c r="F1921" s="629">
        <v>42005</v>
      </c>
      <c r="G1921" s="631">
        <v>-52670.97</v>
      </c>
      <c r="H1921" s="633">
        <v>44377</v>
      </c>
      <c r="I1921" s="631">
        <v>32836.870000000003</v>
      </c>
      <c r="J1921" s="631">
        <v>-19834.099999999999</v>
      </c>
    </row>
    <row r="1922" spans="1:10">
      <c r="A1922" s="619">
        <f t="shared" si="29"/>
        <v>1917</v>
      </c>
      <c r="B1922" s="126" t="s">
        <v>2643</v>
      </c>
      <c r="C1922" s="625" t="s">
        <v>912</v>
      </c>
      <c r="D1922" s="620" t="s">
        <v>1045</v>
      </c>
      <c r="E1922" s="628">
        <v>17</v>
      </c>
      <c r="F1922" s="629">
        <v>42005</v>
      </c>
      <c r="G1922" s="631">
        <v>-15108.07</v>
      </c>
      <c r="H1922" s="633">
        <v>44377</v>
      </c>
      <c r="I1922" s="631">
        <v>9411.2999999999993</v>
      </c>
      <c r="J1922" s="631">
        <v>-5696.77</v>
      </c>
    </row>
    <row r="1923" spans="1:10">
      <c r="A1923" s="619">
        <f t="shared" si="29"/>
        <v>1918</v>
      </c>
      <c r="B1923" s="126" t="s">
        <v>2644</v>
      </c>
      <c r="C1923" s="625" t="s">
        <v>913</v>
      </c>
      <c r="D1923" s="620" t="s">
        <v>1045</v>
      </c>
      <c r="E1923" s="628">
        <v>2</v>
      </c>
      <c r="F1923" s="629">
        <v>42005</v>
      </c>
      <c r="G1923" s="631">
        <v>-1830.22</v>
      </c>
      <c r="H1923" s="633">
        <v>44561</v>
      </c>
      <c r="I1923" s="631">
        <v>1152.5899999999999</v>
      </c>
      <c r="J1923" s="126">
        <v>-677.63</v>
      </c>
    </row>
    <row r="1924" spans="1:10">
      <c r="A1924" s="619">
        <f t="shared" si="29"/>
        <v>1919</v>
      </c>
      <c r="B1924" s="126" t="s">
        <v>2645</v>
      </c>
      <c r="C1924" s="625" t="s">
        <v>914</v>
      </c>
      <c r="D1924" s="620" t="s">
        <v>1045</v>
      </c>
      <c r="E1924" s="628">
        <v>22</v>
      </c>
      <c r="F1924" s="629">
        <v>42005</v>
      </c>
      <c r="G1924" s="631">
        <v>-19566.79</v>
      </c>
      <c r="H1924" s="633">
        <v>44377</v>
      </c>
      <c r="I1924" s="631">
        <v>12191.43</v>
      </c>
      <c r="J1924" s="631">
        <v>-7375.36</v>
      </c>
    </row>
    <row r="1925" spans="1:10">
      <c r="A1925" s="619">
        <f t="shared" si="29"/>
        <v>1920</v>
      </c>
      <c r="B1925" s="126" t="s">
        <v>2646</v>
      </c>
      <c r="C1925" s="625" t="s">
        <v>915</v>
      </c>
      <c r="D1925" s="620" t="s">
        <v>1045</v>
      </c>
      <c r="E1925" s="628">
        <v>46</v>
      </c>
      <c r="F1925" s="629">
        <v>42005</v>
      </c>
      <c r="G1925" s="631">
        <v>-41123.440000000002</v>
      </c>
      <c r="H1925" s="633">
        <v>44377</v>
      </c>
      <c r="I1925" s="631">
        <v>25691.49</v>
      </c>
      <c r="J1925" s="631">
        <v>-15431.95</v>
      </c>
    </row>
    <row r="1926" spans="1:10">
      <c r="A1926" s="619">
        <f t="shared" si="29"/>
        <v>1921</v>
      </c>
      <c r="B1926" s="126" t="s">
        <v>2647</v>
      </c>
      <c r="C1926" s="625" t="s">
        <v>916</v>
      </c>
      <c r="D1926" s="620" t="s">
        <v>1045</v>
      </c>
      <c r="E1926" s="628">
        <v>76</v>
      </c>
      <c r="F1926" s="629">
        <v>42005</v>
      </c>
      <c r="G1926" s="631">
        <v>-68251.14</v>
      </c>
      <c r="H1926" s="633">
        <v>44377</v>
      </c>
      <c r="I1926" s="631">
        <v>43144.3</v>
      </c>
      <c r="J1926" s="631">
        <v>-25106.84</v>
      </c>
    </row>
    <row r="1927" spans="1:10">
      <c r="A1927" s="619">
        <f t="shared" si="29"/>
        <v>1922</v>
      </c>
      <c r="B1927" s="126" t="s">
        <v>2648</v>
      </c>
      <c r="C1927" s="625" t="s">
        <v>917</v>
      </c>
      <c r="D1927" s="620" t="s">
        <v>1045</v>
      </c>
      <c r="E1927" s="628">
        <v>68</v>
      </c>
      <c r="F1927" s="629">
        <v>42005</v>
      </c>
      <c r="G1927" s="631">
        <v>-60967.13</v>
      </c>
      <c r="H1927" s="633">
        <v>44377</v>
      </c>
      <c r="I1927" s="631">
        <v>38013.15</v>
      </c>
      <c r="J1927" s="631">
        <v>-22953.98</v>
      </c>
    </row>
    <row r="1928" spans="1:10">
      <c r="A1928" s="619">
        <f t="shared" ref="A1928:A1991" si="30">A1927+1</f>
        <v>1923</v>
      </c>
      <c r="B1928" s="126" t="s">
        <v>2649</v>
      </c>
      <c r="C1928" s="625" t="s">
        <v>918</v>
      </c>
      <c r="D1928" s="620" t="s">
        <v>1045</v>
      </c>
      <c r="E1928" s="628">
        <v>28</v>
      </c>
      <c r="F1928" s="629">
        <v>42005</v>
      </c>
      <c r="G1928" s="631">
        <v>-25086.67</v>
      </c>
      <c r="H1928" s="633">
        <v>44377</v>
      </c>
      <c r="I1928" s="631">
        <v>15636.67</v>
      </c>
      <c r="J1928" s="631">
        <v>-9450</v>
      </c>
    </row>
    <row r="1929" spans="1:10">
      <c r="A1929" s="619">
        <f t="shared" si="30"/>
        <v>1924</v>
      </c>
      <c r="B1929" s="126" t="s">
        <v>2650</v>
      </c>
      <c r="C1929" s="625" t="s">
        <v>919</v>
      </c>
      <c r="D1929" s="620" t="s">
        <v>1045</v>
      </c>
      <c r="E1929" s="628">
        <v>24</v>
      </c>
      <c r="F1929" s="629">
        <v>42005</v>
      </c>
      <c r="G1929" s="631">
        <v>-21471.33</v>
      </c>
      <c r="H1929" s="633">
        <v>44377</v>
      </c>
      <c r="I1929" s="631">
        <v>13319.33</v>
      </c>
      <c r="J1929" s="631">
        <v>-8152</v>
      </c>
    </row>
    <row r="1930" spans="1:10">
      <c r="A1930" s="619">
        <f t="shared" si="30"/>
        <v>1925</v>
      </c>
      <c r="B1930" s="126" t="s">
        <v>2651</v>
      </c>
      <c r="C1930" s="625" t="s">
        <v>920</v>
      </c>
      <c r="D1930" s="620" t="s">
        <v>1045</v>
      </c>
      <c r="E1930" s="628">
        <v>77</v>
      </c>
      <c r="F1930" s="629">
        <v>42005</v>
      </c>
      <c r="G1930" s="631">
        <v>-69159.88</v>
      </c>
      <c r="H1930" s="633">
        <v>44377</v>
      </c>
      <c r="I1930" s="631">
        <v>43517.62</v>
      </c>
      <c r="J1930" s="631">
        <v>-25642.26</v>
      </c>
    </row>
    <row r="1931" spans="1:10">
      <c r="A1931" s="619">
        <f t="shared" si="30"/>
        <v>1926</v>
      </c>
      <c r="B1931" s="126" t="s">
        <v>2652</v>
      </c>
      <c r="C1931" s="625" t="s">
        <v>921</v>
      </c>
      <c r="D1931" s="620" t="s">
        <v>1045</v>
      </c>
      <c r="E1931" s="628">
        <v>37</v>
      </c>
      <c r="F1931" s="629">
        <v>42005</v>
      </c>
      <c r="G1931" s="631">
        <v>-33134.76</v>
      </c>
      <c r="H1931" s="633">
        <v>44469</v>
      </c>
      <c r="I1931" s="631">
        <v>20778.47</v>
      </c>
      <c r="J1931" s="631">
        <v>-12356.29</v>
      </c>
    </row>
    <row r="1932" spans="1:10">
      <c r="A1932" s="619">
        <f t="shared" si="30"/>
        <v>1927</v>
      </c>
      <c r="B1932" s="126" t="s">
        <v>2653</v>
      </c>
      <c r="C1932" s="625" t="s">
        <v>922</v>
      </c>
      <c r="D1932" s="620" t="s">
        <v>1045</v>
      </c>
      <c r="E1932" s="628">
        <v>14</v>
      </c>
      <c r="F1932" s="629">
        <v>42005</v>
      </c>
      <c r="G1932" s="631">
        <v>-12630.79</v>
      </c>
      <c r="H1932" s="633">
        <v>44377</v>
      </c>
      <c r="I1932" s="631">
        <v>7929.34</v>
      </c>
      <c r="J1932" s="631">
        <v>-4701.45</v>
      </c>
    </row>
    <row r="1933" spans="1:10">
      <c r="A1933" s="619">
        <f t="shared" si="30"/>
        <v>1928</v>
      </c>
      <c r="B1933" s="126" t="s">
        <v>2654</v>
      </c>
      <c r="C1933" s="625" t="s">
        <v>909</v>
      </c>
      <c r="D1933" s="620" t="s">
        <v>1045</v>
      </c>
      <c r="E1933" s="628">
        <v>70</v>
      </c>
      <c r="F1933" s="629">
        <v>42037</v>
      </c>
      <c r="G1933" s="631">
        <v>-62326.59</v>
      </c>
      <c r="H1933" s="633">
        <v>44377</v>
      </c>
      <c r="I1933" s="631">
        <v>38322.36</v>
      </c>
      <c r="J1933" s="631">
        <v>-24004.23</v>
      </c>
    </row>
    <row r="1934" spans="1:10">
      <c r="A1934" s="619">
        <f t="shared" si="30"/>
        <v>1929</v>
      </c>
      <c r="B1934" s="126" t="s">
        <v>2655</v>
      </c>
      <c r="C1934" s="625" t="s">
        <v>910</v>
      </c>
      <c r="D1934" s="620" t="s">
        <v>1045</v>
      </c>
      <c r="E1934" s="628">
        <v>129</v>
      </c>
      <c r="F1934" s="629">
        <v>42037</v>
      </c>
      <c r="G1934" s="631">
        <v>-114795.64</v>
      </c>
      <c r="H1934" s="633">
        <v>44377</v>
      </c>
      <c r="I1934" s="631">
        <v>71377.279999999999</v>
      </c>
      <c r="J1934" s="631">
        <v>-43418.36</v>
      </c>
    </row>
    <row r="1935" spans="1:10">
      <c r="A1935" s="619">
        <f t="shared" si="30"/>
        <v>1930</v>
      </c>
      <c r="B1935" s="126" t="s">
        <v>2656</v>
      </c>
      <c r="C1935" s="625" t="s">
        <v>911</v>
      </c>
      <c r="D1935" s="620" t="s">
        <v>1045</v>
      </c>
      <c r="E1935" s="628">
        <v>37</v>
      </c>
      <c r="F1935" s="629">
        <v>42037</v>
      </c>
      <c r="G1935" s="631">
        <v>-32945.480000000003</v>
      </c>
      <c r="H1935" s="633">
        <v>44377</v>
      </c>
      <c r="I1935" s="631">
        <v>20259.53</v>
      </c>
      <c r="J1935" s="631">
        <v>-12685.95</v>
      </c>
    </row>
    <row r="1936" spans="1:10">
      <c r="A1936" s="619">
        <f t="shared" si="30"/>
        <v>1931</v>
      </c>
      <c r="B1936" s="126" t="s">
        <v>2657</v>
      </c>
      <c r="C1936" s="625" t="s">
        <v>912</v>
      </c>
      <c r="D1936" s="620" t="s">
        <v>1045</v>
      </c>
      <c r="E1936" s="628">
        <v>24</v>
      </c>
      <c r="F1936" s="629">
        <v>42037</v>
      </c>
      <c r="G1936" s="631">
        <v>-21376.32</v>
      </c>
      <c r="H1936" s="633">
        <v>44377</v>
      </c>
      <c r="I1936" s="631">
        <v>13368.2</v>
      </c>
      <c r="J1936" s="631">
        <v>-8008.12</v>
      </c>
    </row>
    <row r="1937" spans="1:10">
      <c r="A1937" s="619">
        <f t="shared" si="30"/>
        <v>1932</v>
      </c>
      <c r="B1937" s="126" t="s">
        <v>2658</v>
      </c>
      <c r="C1937" s="625" t="s">
        <v>913</v>
      </c>
      <c r="D1937" s="620" t="s">
        <v>1045</v>
      </c>
      <c r="E1937" s="628">
        <v>1</v>
      </c>
      <c r="F1937" s="629">
        <v>42037</v>
      </c>
      <c r="G1937" s="126">
        <v>-891.1</v>
      </c>
      <c r="H1937" s="633">
        <v>44561</v>
      </c>
      <c r="I1937" s="126">
        <v>554.14</v>
      </c>
      <c r="J1937" s="126">
        <v>-336.96</v>
      </c>
    </row>
    <row r="1938" spans="1:10">
      <c r="A1938" s="619">
        <f t="shared" si="30"/>
        <v>1933</v>
      </c>
      <c r="B1938" s="126" t="s">
        <v>2659</v>
      </c>
      <c r="C1938" s="625" t="s">
        <v>914</v>
      </c>
      <c r="D1938" s="620" t="s">
        <v>1045</v>
      </c>
      <c r="E1938" s="628">
        <v>15</v>
      </c>
      <c r="F1938" s="629">
        <v>42037</v>
      </c>
      <c r="G1938" s="631">
        <v>-13366.5</v>
      </c>
      <c r="H1938" s="633">
        <v>44377</v>
      </c>
      <c r="I1938" s="631">
        <v>8209.1</v>
      </c>
      <c r="J1938" s="631">
        <v>-5157.3999999999996</v>
      </c>
    </row>
    <row r="1939" spans="1:10">
      <c r="A1939" s="619">
        <f t="shared" si="30"/>
        <v>1934</v>
      </c>
      <c r="B1939" s="126" t="s">
        <v>2660</v>
      </c>
      <c r="C1939" s="625" t="s">
        <v>915</v>
      </c>
      <c r="D1939" s="620" t="s">
        <v>1045</v>
      </c>
      <c r="E1939" s="628">
        <v>38</v>
      </c>
      <c r="F1939" s="629">
        <v>42037</v>
      </c>
      <c r="G1939" s="631">
        <v>-33841.64</v>
      </c>
      <c r="H1939" s="633">
        <v>44377</v>
      </c>
      <c r="I1939" s="631">
        <v>21057.96</v>
      </c>
      <c r="J1939" s="631">
        <v>-12783.68</v>
      </c>
    </row>
    <row r="1940" spans="1:10">
      <c r="A1940" s="619">
        <f t="shared" si="30"/>
        <v>1935</v>
      </c>
      <c r="B1940" s="126" t="s">
        <v>2661</v>
      </c>
      <c r="C1940" s="625" t="s">
        <v>916</v>
      </c>
      <c r="D1940" s="620" t="s">
        <v>1045</v>
      </c>
      <c r="E1940" s="628">
        <v>41</v>
      </c>
      <c r="F1940" s="629">
        <v>42037</v>
      </c>
      <c r="G1940" s="631">
        <v>-36514.94</v>
      </c>
      <c r="H1940" s="633">
        <v>44377</v>
      </c>
      <c r="I1940" s="631">
        <v>22698.39</v>
      </c>
      <c r="J1940" s="631">
        <v>-13816.55</v>
      </c>
    </row>
    <row r="1941" spans="1:10">
      <c r="A1941" s="619">
        <f t="shared" si="30"/>
        <v>1936</v>
      </c>
      <c r="B1941" s="126" t="s">
        <v>2662</v>
      </c>
      <c r="C1941" s="625" t="s">
        <v>917</v>
      </c>
      <c r="D1941" s="620" t="s">
        <v>1045</v>
      </c>
      <c r="E1941" s="628">
        <v>35</v>
      </c>
      <c r="F1941" s="629">
        <v>42037</v>
      </c>
      <c r="G1941" s="631">
        <v>-31168.34</v>
      </c>
      <c r="H1941" s="633">
        <v>44377</v>
      </c>
      <c r="I1941" s="631">
        <v>19115.169999999998</v>
      </c>
      <c r="J1941" s="631">
        <v>-12053.17</v>
      </c>
    </row>
    <row r="1942" spans="1:10">
      <c r="A1942" s="619">
        <f t="shared" si="30"/>
        <v>1937</v>
      </c>
      <c r="B1942" s="126" t="s">
        <v>2663</v>
      </c>
      <c r="C1942" s="625" t="s">
        <v>918</v>
      </c>
      <c r="D1942" s="620" t="s">
        <v>1045</v>
      </c>
      <c r="E1942" s="628">
        <v>40</v>
      </c>
      <c r="F1942" s="629">
        <v>42037</v>
      </c>
      <c r="G1942" s="631">
        <v>-35603.68</v>
      </c>
      <c r="H1942" s="633">
        <v>44377</v>
      </c>
      <c r="I1942" s="631">
        <v>22152.39</v>
      </c>
      <c r="J1942" s="631">
        <v>-13451.29</v>
      </c>
    </row>
    <row r="1943" spans="1:10">
      <c r="A1943" s="619">
        <f t="shared" si="30"/>
        <v>1938</v>
      </c>
      <c r="B1943" s="126" t="s">
        <v>2664</v>
      </c>
      <c r="C1943" s="625" t="s">
        <v>919</v>
      </c>
      <c r="D1943" s="620" t="s">
        <v>1045</v>
      </c>
      <c r="E1943" s="628">
        <v>28</v>
      </c>
      <c r="F1943" s="629">
        <v>42037</v>
      </c>
      <c r="G1943" s="631">
        <v>-24935.68</v>
      </c>
      <c r="H1943" s="633">
        <v>44469</v>
      </c>
      <c r="I1943" s="631">
        <v>15440.56</v>
      </c>
      <c r="J1943" s="631">
        <v>-9495.1200000000008</v>
      </c>
    </row>
    <row r="1944" spans="1:10">
      <c r="A1944" s="619">
        <f t="shared" si="30"/>
        <v>1939</v>
      </c>
      <c r="B1944" s="126" t="s">
        <v>2665</v>
      </c>
      <c r="C1944" s="625" t="s">
        <v>920</v>
      </c>
      <c r="D1944" s="620" t="s">
        <v>1045</v>
      </c>
      <c r="E1944" s="628">
        <v>45</v>
      </c>
      <c r="F1944" s="629">
        <v>42037</v>
      </c>
      <c r="G1944" s="631">
        <v>-40069.26</v>
      </c>
      <c r="H1944" s="633">
        <v>44377</v>
      </c>
      <c r="I1944" s="631">
        <v>24768.53</v>
      </c>
      <c r="J1944" s="631">
        <v>-15300.73</v>
      </c>
    </row>
    <row r="1945" spans="1:10">
      <c r="A1945" s="619">
        <f t="shared" si="30"/>
        <v>1940</v>
      </c>
      <c r="B1945" s="126" t="s">
        <v>2666</v>
      </c>
      <c r="C1945" s="625" t="s">
        <v>921</v>
      </c>
      <c r="D1945" s="620" t="s">
        <v>1045</v>
      </c>
      <c r="E1945" s="628">
        <v>12</v>
      </c>
      <c r="F1945" s="629">
        <v>42037</v>
      </c>
      <c r="G1945" s="631">
        <v>-10678.08</v>
      </c>
      <c r="H1945" s="633">
        <v>44469</v>
      </c>
      <c r="I1945" s="631">
        <v>6599.33</v>
      </c>
      <c r="J1945" s="631">
        <v>-4078.75</v>
      </c>
    </row>
    <row r="1946" spans="1:10">
      <c r="A1946" s="619">
        <f t="shared" si="30"/>
        <v>1941</v>
      </c>
      <c r="B1946" s="126" t="s">
        <v>2667</v>
      </c>
      <c r="C1946" s="625" t="s">
        <v>922</v>
      </c>
      <c r="D1946" s="620" t="s">
        <v>1045</v>
      </c>
      <c r="E1946" s="628">
        <v>22</v>
      </c>
      <c r="F1946" s="629">
        <v>42037</v>
      </c>
      <c r="G1946" s="631">
        <v>-19604.2</v>
      </c>
      <c r="H1946" s="633">
        <v>44469</v>
      </c>
      <c r="I1946" s="631">
        <v>12167.85</v>
      </c>
      <c r="J1946" s="631">
        <v>-7436.35</v>
      </c>
    </row>
    <row r="1947" spans="1:10">
      <c r="A1947" s="619">
        <f t="shared" si="30"/>
        <v>1942</v>
      </c>
      <c r="B1947" s="126" t="s">
        <v>2668</v>
      </c>
      <c r="C1947" s="625" t="s">
        <v>909</v>
      </c>
      <c r="D1947" s="620" t="s">
        <v>1045</v>
      </c>
      <c r="E1947" s="628">
        <v>22</v>
      </c>
      <c r="F1947" s="629">
        <v>42065</v>
      </c>
      <c r="G1947" s="631">
        <v>-19598.07</v>
      </c>
      <c r="H1947" s="633">
        <v>44469</v>
      </c>
      <c r="I1947" s="631">
        <v>11968.89</v>
      </c>
      <c r="J1947" s="631">
        <v>-7629.18</v>
      </c>
    </row>
    <row r="1948" spans="1:10">
      <c r="A1948" s="619">
        <f t="shared" si="30"/>
        <v>1943</v>
      </c>
      <c r="B1948" s="126" t="s">
        <v>2669</v>
      </c>
      <c r="C1948" s="625" t="s">
        <v>910</v>
      </c>
      <c r="D1948" s="620" t="s">
        <v>1045</v>
      </c>
      <c r="E1948" s="628">
        <v>59</v>
      </c>
      <c r="F1948" s="629">
        <v>42065</v>
      </c>
      <c r="G1948" s="631">
        <v>-52411.87</v>
      </c>
      <c r="H1948" s="633">
        <v>44377</v>
      </c>
      <c r="I1948" s="631">
        <v>32106.3</v>
      </c>
      <c r="J1948" s="631">
        <v>-20305.57</v>
      </c>
    </row>
    <row r="1949" spans="1:10">
      <c r="A1949" s="619">
        <f t="shared" si="30"/>
        <v>1944</v>
      </c>
      <c r="B1949" s="126" t="s">
        <v>2670</v>
      </c>
      <c r="C1949" s="625" t="s">
        <v>911</v>
      </c>
      <c r="D1949" s="620" t="s">
        <v>1045</v>
      </c>
      <c r="E1949" s="628">
        <v>67</v>
      </c>
      <c r="F1949" s="629">
        <v>42065</v>
      </c>
      <c r="G1949" s="631">
        <v>-59572.46</v>
      </c>
      <c r="H1949" s="633">
        <v>44377</v>
      </c>
      <c r="I1949" s="631">
        <v>36120.239999999998</v>
      </c>
      <c r="J1949" s="631">
        <v>-23452.22</v>
      </c>
    </row>
    <row r="1950" spans="1:10">
      <c r="A1950" s="619">
        <f t="shared" si="30"/>
        <v>1945</v>
      </c>
      <c r="B1950" s="126" t="s">
        <v>2671</v>
      </c>
      <c r="C1950" s="625" t="s">
        <v>912</v>
      </c>
      <c r="D1950" s="620" t="s">
        <v>1045</v>
      </c>
      <c r="E1950" s="628">
        <v>51</v>
      </c>
      <c r="F1950" s="629">
        <v>42065</v>
      </c>
      <c r="G1950" s="631">
        <v>-46258</v>
      </c>
      <c r="H1950" s="633">
        <v>44377</v>
      </c>
      <c r="I1950" s="631">
        <v>27861.81</v>
      </c>
      <c r="J1950" s="631">
        <v>-18396.189999999999</v>
      </c>
    </row>
    <row r="1951" spans="1:10">
      <c r="A1951" s="619">
        <f t="shared" si="30"/>
        <v>1946</v>
      </c>
      <c r="B1951" s="126" t="s">
        <v>2672</v>
      </c>
      <c r="C1951" s="625" t="s">
        <v>913</v>
      </c>
      <c r="D1951" s="620" t="s">
        <v>1045</v>
      </c>
      <c r="E1951" s="628">
        <v>8</v>
      </c>
      <c r="F1951" s="629">
        <v>42066</v>
      </c>
      <c r="G1951" s="631">
        <v>-7292.16</v>
      </c>
      <c r="H1951" s="633">
        <v>44469</v>
      </c>
      <c r="I1951" s="631">
        <v>4805.93</v>
      </c>
      <c r="J1951" s="631">
        <v>-2486.23</v>
      </c>
    </row>
    <row r="1952" spans="1:10">
      <c r="A1952" s="619">
        <f t="shared" si="30"/>
        <v>1947</v>
      </c>
      <c r="B1952" s="126" t="s">
        <v>2673</v>
      </c>
      <c r="C1952" s="625" t="s">
        <v>914</v>
      </c>
      <c r="D1952" s="620" t="s">
        <v>1045</v>
      </c>
      <c r="E1952" s="628">
        <v>26</v>
      </c>
      <c r="F1952" s="629">
        <v>42065</v>
      </c>
      <c r="G1952" s="631">
        <v>-24102.6</v>
      </c>
      <c r="H1952" s="633">
        <v>44377</v>
      </c>
      <c r="I1952" s="631">
        <v>14877.12</v>
      </c>
      <c r="J1952" s="631">
        <v>-9225.48</v>
      </c>
    </row>
    <row r="1953" spans="1:10">
      <c r="A1953" s="619">
        <f t="shared" si="30"/>
        <v>1948</v>
      </c>
      <c r="B1953" s="126" t="s">
        <v>2674</v>
      </c>
      <c r="C1953" s="625" t="s">
        <v>915</v>
      </c>
      <c r="D1953" s="620" t="s">
        <v>1045</v>
      </c>
      <c r="E1953" s="628">
        <v>44</v>
      </c>
      <c r="F1953" s="629">
        <v>42065</v>
      </c>
      <c r="G1953" s="631">
        <v>-38649.46</v>
      </c>
      <c r="H1953" s="633">
        <v>44469</v>
      </c>
      <c r="I1953" s="631">
        <v>23640.49</v>
      </c>
      <c r="J1953" s="631">
        <v>-15008.97</v>
      </c>
    </row>
    <row r="1954" spans="1:10">
      <c r="A1954" s="619">
        <f t="shared" si="30"/>
        <v>1949</v>
      </c>
      <c r="B1954" s="126" t="s">
        <v>2675</v>
      </c>
      <c r="C1954" s="625" t="s">
        <v>916</v>
      </c>
      <c r="D1954" s="620" t="s">
        <v>1045</v>
      </c>
      <c r="E1954" s="628">
        <v>28</v>
      </c>
      <c r="F1954" s="629">
        <v>42065</v>
      </c>
      <c r="G1954" s="631">
        <v>-25071.19</v>
      </c>
      <c r="H1954" s="633">
        <v>44377</v>
      </c>
      <c r="I1954" s="631">
        <v>15157.71</v>
      </c>
      <c r="J1954" s="631">
        <v>-9913.48</v>
      </c>
    </row>
    <row r="1955" spans="1:10">
      <c r="A1955" s="619">
        <f t="shared" si="30"/>
        <v>1950</v>
      </c>
      <c r="B1955" s="126" t="s">
        <v>2676</v>
      </c>
      <c r="C1955" s="625" t="s">
        <v>917</v>
      </c>
      <c r="D1955" s="620" t="s">
        <v>1045</v>
      </c>
      <c r="E1955" s="628">
        <v>42</v>
      </c>
      <c r="F1955" s="629">
        <v>42065</v>
      </c>
      <c r="G1955" s="631">
        <v>-37415.629999999997</v>
      </c>
      <c r="H1955" s="633">
        <v>44377</v>
      </c>
      <c r="I1955" s="631">
        <v>22613.71</v>
      </c>
      <c r="J1955" s="631">
        <v>-14801.92</v>
      </c>
    </row>
    <row r="1956" spans="1:10">
      <c r="A1956" s="619">
        <f t="shared" si="30"/>
        <v>1951</v>
      </c>
      <c r="B1956" s="126" t="s">
        <v>2677</v>
      </c>
      <c r="C1956" s="625" t="s">
        <v>918</v>
      </c>
      <c r="D1956" s="620" t="s">
        <v>1045</v>
      </c>
      <c r="E1956" s="628">
        <v>26</v>
      </c>
      <c r="F1956" s="629">
        <v>42065</v>
      </c>
      <c r="G1956" s="631">
        <v>-22847.15</v>
      </c>
      <c r="H1956" s="633">
        <v>44377</v>
      </c>
      <c r="I1956" s="631">
        <v>13926.22</v>
      </c>
      <c r="J1956" s="631">
        <v>-8920.93</v>
      </c>
    </row>
    <row r="1957" spans="1:10">
      <c r="A1957" s="619">
        <f t="shared" si="30"/>
        <v>1952</v>
      </c>
      <c r="B1957" s="126" t="s">
        <v>2678</v>
      </c>
      <c r="C1957" s="625" t="s">
        <v>919</v>
      </c>
      <c r="D1957" s="620" t="s">
        <v>1045</v>
      </c>
      <c r="E1957" s="628">
        <v>46</v>
      </c>
      <c r="F1957" s="629">
        <v>42065</v>
      </c>
      <c r="G1957" s="631">
        <v>-41159.1</v>
      </c>
      <c r="H1957" s="633">
        <v>44377</v>
      </c>
      <c r="I1957" s="631">
        <v>24994.81</v>
      </c>
      <c r="J1957" s="631">
        <v>-16164.29</v>
      </c>
    </row>
    <row r="1958" spans="1:10">
      <c r="A1958" s="619">
        <f t="shared" si="30"/>
        <v>1953</v>
      </c>
      <c r="B1958" s="126" t="s">
        <v>2679</v>
      </c>
      <c r="C1958" s="625" t="s">
        <v>920</v>
      </c>
      <c r="D1958" s="620" t="s">
        <v>1045</v>
      </c>
      <c r="E1958" s="628">
        <v>32</v>
      </c>
      <c r="F1958" s="629">
        <v>42065</v>
      </c>
      <c r="G1958" s="631">
        <v>-28078.82</v>
      </c>
      <c r="H1958" s="633">
        <v>44377</v>
      </c>
      <c r="I1958" s="631">
        <v>16947.05</v>
      </c>
      <c r="J1958" s="631">
        <v>-11131.77</v>
      </c>
    </row>
    <row r="1959" spans="1:10">
      <c r="A1959" s="619">
        <f t="shared" si="30"/>
        <v>1954</v>
      </c>
      <c r="B1959" s="126" t="s">
        <v>2680</v>
      </c>
      <c r="C1959" s="625" t="s">
        <v>921</v>
      </c>
      <c r="D1959" s="620" t="s">
        <v>1045</v>
      </c>
      <c r="E1959" s="628">
        <v>39</v>
      </c>
      <c r="F1959" s="629">
        <v>42065</v>
      </c>
      <c r="G1959" s="631">
        <v>-35534.58</v>
      </c>
      <c r="H1959" s="633">
        <v>44377</v>
      </c>
      <c r="I1959" s="631">
        <v>21710.74</v>
      </c>
      <c r="J1959" s="631">
        <v>-13823.84</v>
      </c>
    </row>
    <row r="1960" spans="1:10">
      <c r="A1960" s="619">
        <f t="shared" si="30"/>
        <v>1955</v>
      </c>
      <c r="B1960" s="126" t="s">
        <v>2681</v>
      </c>
      <c r="C1960" s="625" t="s">
        <v>922</v>
      </c>
      <c r="D1960" s="620" t="s">
        <v>1045</v>
      </c>
      <c r="E1960" s="628">
        <v>21</v>
      </c>
      <c r="F1960" s="629">
        <v>42065</v>
      </c>
      <c r="G1960" s="631">
        <v>-18426.099999999999</v>
      </c>
      <c r="H1960" s="633">
        <v>44377</v>
      </c>
      <c r="I1960" s="631">
        <v>11189.74</v>
      </c>
      <c r="J1960" s="631">
        <v>-7236.36</v>
      </c>
    </row>
    <row r="1961" spans="1:10">
      <c r="A1961" s="619">
        <f t="shared" si="30"/>
        <v>1956</v>
      </c>
      <c r="B1961" s="126" t="s">
        <v>2682</v>
      </c>
      <c r="C1961" s="625" t="s">
        <v>909</v>
      </c>
      <c r="D1961" s="620" t="s">
        <v>1045</v>
      </c>
      <c r="E1961" s="628">
        <v>52</v>
      </c>
      <c r="F1961" s="629">
        <v>42107</v>
      </c>
      <c r="G1961" s="631">
        <v>-46434.14</v>
      </c>
      <c r="H1961" s="633">
        <v>44377</v>
      </c>
      <c r="I1961" s="631">
        <v>27503.81</v>
      </c>
      <c r="J1961" s="631">
        <v>-18930.330000000002</v>
      </c>
    </row>
    <row r="1962" spans="1:10">
      <c r="A1962" s="619">
        <f t="shared" si="30"/>
        <v>1957</v>
      </c>
      <c r="B1962" s="126" t="s">
        <v>2683</v>
      </c>
      <c r="C1962" s="625" t="s">
        <v>910</v>
      </c>
      <c r="D1962" s="620" t="s">
        <v>1045</v>
      </c>
      <c r="E1962" s="628">
        <v>68</v>
      </c>
      <c r="F1962" s="629">
        <v>42107</v>
      </c>
      <c r="G1962" s="631">
        <v>-61975.4</v>
      </c>
      <c r="H1962" s="633">
        <v>44377</v>
      </c>
      <c r="I1962" s="631">
        <v>37194.74</v>
      </c>
      <c r="J1962" s="631">
        <v>-24780.66</v>
      </c>
    </row>
    <row r="1963" spans="1:10">
      <c r="A1963" s="619">
        <f t="shared" si="30"/>
        <v>1958</v>
      </c>
      <c r="B1963" s="126" t="s">
        <v>2684</v>
      </c>
      <c r="C1963" s="625" t="s">
        <v>911</v>
      </c>
      <c r="D1963" s="620" t="s">
        <v>1045</v>
      </c>
      <c r="E1963" s="628">
        <v>35</v>
      </c>
      <c r="F1963" s="629">
        <v>42107</v>
      </c>
      <c r="G1963" s="631">
        <v>-33172.07</v>
      </c>
      <c r="H1963" s="633">
        <v>44377</v>
      </c>
      <c r="I1963" s="631">
        <v>19771.86</v>
      </c>
      <c r="J1963" s="631">
        <v>-13400.21</v>
      </c>
    </row>
    <row r="1964" spans="1:10">
      <c r="A1964" s="619">
        <f t="shared" si="30"/>
        <v>1959</v>
      </c>
      <c r="B1964" s="126" t="s">
        <v>2685</v>
      </c>
      <c r="C1964" s="625" t="s">
        <v>912</v>
      </c>
      <c r="D1964" s="620" t="s">
        <v>1045</v>
      </c>
      <c r="E1964" s="628">
        <v>19</v>
      </c>
      <c r="F1964" s="629">
        <v>42107</v>
      </c>
      <c r="G1964" s="631">
        <v>-17896.46</v>
      </c>
      <c r="H1964" s="633">
        <v>44469</v>
      </c>
      <c r="I1964" s="631">
        <v>10886.93</v>
      </c>
      <c r="J1964" s="631">
        <v>-7009.53</v>
      </c>
    </row>
    <row r="1965" spans="1:10">
      <c r="A1965" s="619">
        <f t="shared" si="30"/>
        <v>1960</v>
      </c>
      <c r="B1965" s="126" t="s">
        <v>2686</v>
      </c>
      <c r="C1965" s="625" t="s">
        <v>913</v>
      </c>
      <c r="D1965" s="620" t="s">
        <v>1045</v>
      </c>
      <c r="E1965" s="628">
        <v>3</v>
      </c>
      <c r="F1965" s="629">
        <v>42107</v>
      </c>
      <c r="G1965" s="631">
        <v>-2880.74</v>
      </c>
      <c r="H1965" s="633">
        <v>44377</v>
      </c>
      <c r="I1965" s="631">
        <v>1746.49</v>
      </c>
      <c r="J1965" s="631">
        <v>-1134.25</v>
      </c>
    </row>
    <row r="1966" spans="1:10">
      <c r="A1966" s="619">
        <f t="shared" si="30"/>
        <v>1961</v>
      </c>
      <c r="B1966" s="126" t="s">
        <v>2687</v>
      </c>
      <c r="C1966" s="625" t="s">
        <v>914</v>
      </c>
      <c r="D1966" s="620" t="s">
        <v>1045</v>
      </c>
      <c r="E1966" s="628">
        <v>22</v>
      </c>
      <c r="F1966" s="629">
        <v>42107</v>
      </c>
      <c r="G1966" s="631">
        <v>-20514.75</v>
      </c>
      <c r="H1966" s="633">
        <v>44469</v>
      </c>
      <c r="I1966" s="631">
        <v>12450.08</v>
      </c>
      <c r="J1966" s="631">
        <v>-8064.67</v>
      </c>
    </row>
    <row r="1967" spans="1:10">
      <c r="A1967" s="619">
        <f t="shared" si="30"/>
        <v>1962</v>
      </c>
      <c r="B1967" s="126" t="s">
        <v>2688</v>
      </c>
      <c r="C1967" s="625" t="s">
        <v>915</v>
      </c>
      <c r="D1967" s="620" t="s">
        <v>1045</v>
      </c>
      <c r="E1967" s="628">
        <v>50</v>
      </c>
      <c r="F1967" s="629">
        <v>42107</v>
      </c>
      <c r="G1967" s="631">
        <v>-50720.69</v>
      </c>
      <c r="H1967" s="633">
        <v>44377</v>
      </c>
      <c r="I1967" s="631">
        <v>30402.49</v>
      </c>
      <c r="J1967" s="631">
        <v>-20318.2</v>
      </c>
    </row>
    <row r="1968" spans="1:10">
      <c r="A1968" s="619">
        <f t="shared" si="30"/>
        <v>1963</v>
      </c>
      <c r="B1968" s="126" t="s">
        <v>2689</v>
      </c>
      <c r="C1968" s="625" t="s">
        <v>916</v>
      </c>
      <c r="D1968" s="620" t="s">
        <v>1045</v>
      </c>
      <c r="E1968" s="628">
        <v>36</v>
      </c>
      <c r="F1968" s="629">
        <v>42107</v>
      </c>
      <c r="G1968" s="631">
        <v>-32993.46</v>
      </c>
      <c r="H1968" s="633">
        <v>44377</v>
      </c>
      <c r="I1968" s="631">
        <v>19821.37</v>
      </c>
      <c r="J1968" s="631">
        <v>-13172.09</v>
      </c>
    </row>
    <row r="1969" spans="1:10">
      <c r="A1969" s="619">
        <f t="shared" si="30"/>
        <v>1964</v>
      </c>
      <c r="B1969" s="126" t="s">
        <v>2690</v>
      </c>
      <c r="C1969" s="625" t="s">
        <v>917</v>
      </c>
      <c r="D1969" s="620" t="s">
        <v>1045</v>
      </c>
      <c r="E1969" s="628">
        <v>26</v>
      </c>
      <c r="F1969" s="629">
        <v>42107</v>
      </c>
      <c r="G1969" s="631">
        <v>-24264.49</v>
      </c>
      <c r="H1969" s="633">
        <v>44377</v>
      </c>
      <c r="I1969" s="631">
        <v>14450.67</v>
      </c>
      <c r="J1969" s="631">
        <v>-9813.82</v>
      </c>
    </row>
    <row r="1970" spans="1:10">
      <c r="A1970" s="619">
        <f t="shared" si="30"/>
        <v>1965</v>
      </c>
      <c r="B1970" s="126" t="s">
        <v>2691</v>
      </c>
      <c r="C1970" s="625" t="s">
        <v>918</v>
      </c>
      <c r="D1970" s="620" t="s">
        <v>1045</v>
      </c>
      <c r="E1970" s="628">
        <v>24</v>
      </c>
      <c r="F1970" s="629">
        <v>42107</v>
      </c>
      <c r="G1970" s="631">
        <v>-23048.48</v>
      </c>
      <c r="H1970" s="633">
        <v>44377</v>
      </c>
      <c r="I1970" s="631">
        <v>13772.31</v>
      </c>
      <c r="J1970" s="631">
        <v>-9276.17</v>
      </c>
    </row>
    <row r="1971" spans="1:10">
      <c r="A1971" s="619">
        <f t="shared" si="30"/>
        <v>1966</v>
      </c>
      <c r="B1971" s="126" t="s">
        <v>2692</v>
      </c>
      <c r="C1971" s="625" t="s">
        <v>919</v>
      </c>
      <c r="D1971" s="620" t="s">
        <v>1045</v>
      </c>
      <c r="E1971" s="628">
        <v>68</v>
      </c>
      <c r="F1971" s="629">
        <v>42107</v>
      </c>
      <c r="G1971" s="631">
        <v>-61694.64</v>
      </c>
      <c r="H1971" s="633">
        <v>44377</v>
      </c>
      <c r="I1971" s="631">
        <v>36916.35</v>
      </c>
      <c r="J1971" s="631">
        <v>-24778.29</v>
      </c>
    </row>
    <row r="1972" spans="1:10">
      <c r="A1972" s="619">
        <f t="shared" si="30"/>
        <v>1967</v>
      </c>
      <c r="B1972" s="126" t="s">
        <v>2693</v>
      </c>
      <c r="C1972" s="625" t="s">
        <v>920</v>
      </c>
      <c r="D1972" s="620" t="s">
        <v>1045</v>
      </c>
      <c r="E1972" s="628">
        <v>18</v>
      </c>
      <c r="F1972" s="629">
        <v>42107</v>
      </c>
      <c r="G1972" s="631">
        <v>-16762.740000000002</v>
      </c>
      <c r="H1972" s="633">
        <v>44377</v>
      </c>
      <c r="I1972" s="631">
        <v>9987.6</v>
      </c>
      <c r="J1972" s="631">
        <v>-6775.14</v>
      </c>
    </row>
    <row r="1973" spans="1:10">
      <c r="A1973" s="619">
        <f t="shared" si="30"/>
        <v>1968</v>
      </c>
      <c r="B1973" s="126" t="s">
        <v>2694</v>
      </c>
      <c r="C1973" s="625" t="s">
        <v>921</v>
      </c>
      <c r="D1973" s="620" t="s">
        <v>1045</v>
      </c>
      <c r="E1973" s="628">
        <v>20</v>
      </c>
      <c r="F1973" s="629">
        <v>42107</v>
      </c>
      <c r="G1973" s="631">
        <v>-18506.560000000001</v>
      </c>
      <c r="H1973" s="633">
        <v>44469</v>
      </c>
      <c r="I1973" s="631">
        <v>11018.08</v>
      </c>
      <c r="J1973" s="631">
        <v>-7488.48</v>
      </c>
    </row>
    <row r="1974" spans="1:10">
      <c r="A1974" s="619">
        <f t="shared" si="30"/>
        <v>1969</v>
      </c>
      <c r="B1974" s="126" t="s">
        <v>2695</v>
      </c>
      <c r="C1974" s="625" t="s">
        <v>922</v>
      </c>
      <c r="D1974" s="620" t="s">
        <v>1045</v>
      </c>
      <c r="E1974" s="628">
        <v>12</v>
      </c>
      <c r="F1974" s="629">
        <v>42107</v>
      </c>
      <c r="G1974" s="631">
        <v>-11522.61</v>
      </c>
      <c r="H1974" s="633">
        <v>44469</v>
      </c>
      <c r="I1974" s="631">
        <v>6874.3</v>
      </c>
      <c r="J1974" s="631">
        <v>-4648.3100000000004</v>
      </c>
    </row>
    <row r="1975" spans="1:10">
      <c r="A1975" s="619">
        <f t="shared" si="30"/>
        <v>1970</v>
      </c>
      <c r="B1975" s="126" t="s">
        <v>2696</v>
      </c>
      <c r="C1975" s="625" t="s">
        <v>909</v>
      </c>
      <c r="D1975" s="620" t="s">
        <v>1045</v>
      </c>
      <c r="E1975" s="628">
        <v>29</v>
      </c>
      <c r="F1975" s="629">
        <v>42125</v>
      </c>
      <c r="G1975" s="631">
        <v>-31064.93</v>
      </c>
      <c r="H1975" s="633">
        <v>44377</v>
      </c>
      <c r="I1975" s="631">
        <v>18304.43</v>
      </c>
      <c r="J1975" s="631">
        <v>-12760.5</v>
      </c>
    </row>
    <row r="1976" spans="1:10">
      <c r="A1976" s="619">
        <f t="shared" si="30"/>
        <v>1971</v>
      </c>
      <c r="B1976" s="126" t="s">
        <v>2697</v>
      </c>
      <c r="C1976" s="625" t="s">
        <v>910</v>
      </c>
      <c r="D1976" s="620" t="s">
        <v>1045</v>
      </c>
      <c r="E1976" s="628">
        <v>92</v>
      </c>
      <c r="F1976" s="629">
        <v>42125</v>
      </c>
      <c r="G1976" s="631">
        <v>-99407.01</v>
      </c>
      <c r="H1976" s="633">
        <v>44377</v>
      </c>
      <c r="I1976" s="631">
        <v>59325.15</v>
      </c>
      <c r="J1976" s="631">
        <v>-40081.86</v>
      </c>
    </row>
    <row r="1977" spans="1:10">
      <c r="A1977" s="619">
        <f t="shared" si="30"/>
        <v>1972</v>
      </c>
      <c r="B1977" s="126" t="s">
        <v>2698</v>
      </c>
      <c r="C1977" s="625" t="s">
        <v>911</v>
      </c>
      <c r="D1977" s="620" t="s">
        <v>1045</v>
      </c>
      <c r="E1977" s="628">
        <v>73</v>
      </c>
      <c r="F1977" s="629">
        <v>42125</v>
      </c>
      <c r="G1977" s="631">
        <v>-76790.460000000006</v>
      </c>
      <c r="H1977" s="633">
        <v>44377</v>
      </c>
      <c r="I1977" s="631">
        <v>45595.35</v>
      </c>
      <c r="J1977" s="631">
        <v>-31195.11</v>
      </c>
    </row>
    <row r="1978" spans="1:10">
      <c r="A1978" s="619">
        <f t="shared" si="30"/>
        <v>1973</v>
      </c>
      <c r="B1978" s="126" t="s">
        <v>2699</v>
      </c>
      <c r="C1978" s="625" t="s">
        <v>912</v>
      </c>
      <c r="D1978" s="620" t="s">
        <v>1045</v>
      </c>
      <c r="E1978" s="628">
        <v>42</v>
      </c>
      <c r="F1978" s="629">
        <v>42130</v>
      </c>
      <c r="G1978" s="631">
        <v>-45295.43</v>
      </c>
      <c r="H1978" s="633">
        <v>44469</v>
      </c>
      <c r="I1978" s="631">
        <v>27124.75</v>
      </c>
      <c r="J1978" s="631">
        <v>-18170.68</v>
      </c>
    </row>
    <row r="1979" spans="1:10">
      <c r="A1979" s="619">
        <f t="shared" si="30"/>
        <v>1974</v>
      </c>
      <c r="B1979" s="126" t="s">
        <v>2700</v>
      </c>
      <c r="C1979" s="625" t="s">
        <v>913</v>
      </c>
      <c r="D1979" s="620" t="s">
        <v>1045</v>
      </c>
      <c r="E1979" s="628">
        <v>4</v>
      </c>
      <c r="F1979" s="629">
        <v>42125</v>
      </c>
      <c r="G1979" s="631">
        <v>-4540</v>
      </c>
      <c r="H1979" s="633">
        <v>44469</v>
      </c>
      <c r="I1979" s="631">
        <v>2672.51</v>
      </c>
      <c r="J1979" s="631">
        <v>-1867.49</v>
      </c>
    </row>
    <row r="1980" spans="1:10">
      <c r="A1980" s="619">
        <f t="shared" si="30"/>
        <v>1975</v>
      </c>
      <c r="B1980" s="126" t="s">
        <v>2701</v>
      </c>
      <c r="C1980" s="625" t="s">
        <v>914</v>
      </c>
      <c r="D1980" s="620" t="s">
        <v>1045</v>
      </c>
      <c r="E1980" s="628">
        <v>48</v>
      </c>
      <c r="F1980" s="629">
        <v>42125</v>
      </c>
      <c r="G1980" s="631">
        <v>-49196.06</v>
      </c>
      <c r="H1980" s="633">
        <v>44377</v>
      </c>
      <c r="I1980" s="631">
        <v>29171.66</v>
      </c>
      <c r="J1980" s="631">
        <v>-20024.400000000001</v>
      </c>
    </row>
    <row r="1981" spans="1:10">
      <c r="A1981" s="619">
        <f t="shared" si="30"/>
        <v>1976</v>
      </c>
      <c r="B1981" s="126" t="s">
        <v>2702</v>
      </c>
      <c r="C1981" s="625" t="s">
        <v>915</v>
      </c>
      <c r="D1981" s="620" t="s">
        <v>1045</v>
      </c>
      <c r="E1981" s="628">
        <v>99</v>
      </c>
      <c r="F1981" s="629">
        <v>42125</v>
      </c>
      <c r="G1981" s="631">
        <v>-94143.63</v>
      </c>
      <c r="H1981" s="633">
        <v>44377</v>
      </c>
      <c r="I1981" s="631">
        <v>56313.66</v>
      </c>
      <c r="J1981" s="631">
        <v>-37829.97</v>
      </c>
    </row>
    <row r="1982" spans="1:10">
      <c r="A1982" s="619">
        <f t="shared" si="30"/>
        <v>1977</v>
      </c>
      <c r="B1982" s="126" t="s">
        <v>2703</v>
      </c>
      <c r="C1982" s="625" t="s">
        <v>916</v>
      </c>
      <c r="D1982" s="620" t="s">
        <v>1045</v>
      </c>
      <c r="E1982" s="628">
        <v>71</v>
      </c>
      <c r="F1982" s="629">
        <v>42125</v>
      </c>
      <c r="G1982" s="631">
        <v>-66859.09</v>
      </c>
      <c r="H1982" s="633">
        <v>44377</v>
      </c>
      <c r="I1982" s="631">
        <v>39785.65</v>
      </c>
      <c r="J1982" s="631">
        <v>-27073.439999999999</v>
      </c>
    </row>
    <row r="1983" spans="1:10">
      <c r="A1983" s="619">
        <f t="shared" si="30"/>
        <v>1978</v>
      </c>
      <c r="B1983" s="126" t="s">
        <v>2704</v>
      </c>
      <c r="C1983" s="625" t="s">
        <v>917</v>
      </c>
      <c r="D1983" s="620" t="s">
        <v>1045</v>
      </c>
      <c r="E1983" s="628">
        <v>134</v>
      </c>
      <c r="F1983" s="629">
        <v>42125</v>
      </c>
      <c r="G1983" s="631">
        <v>-136792.71</v>
      </c>
      <c r="H1983" s="633">
        <v>44377</v>
      </c>
      <c r="I1983" s="631">
        <v>80424.210000000006</v>
      </c>
      <c r="J1983" s="631">
        <v>-56368.5</v>
      </c>
    </row>
    <row r="1984" spans="1:10">
      <c r="A1984" s="619">
        <f t="shared" si="30"/>
        <v>1979</v>
      </c>
      <c r="B1984" s="126" t="s">
        <v>2705</v>
      </c>
      <c r="C1984" s="625" t="s">
        <v>918</v>
      </c>
      <c r="D1984" s="620" t="s">
        <v>1045</v>
      </c>
      <c r="E1984" s="628">
        <v>15</v>
      </c>
      <c r="F1984" s="629">
        <v>42125</v>
      </c>
      <c r="G1984" s="631">
        <v>-15968.91</v>
      </c>
      <c r="H1984" s="633">
        <v>44469</v>
      </c>
      <c r="I1984" s="631">
        <v>9474.24</v>
      </c>
      <c r="J1984" s="631">
        <v>-6494.67</v>
      </c>
    </row>
    <row r="1985" spans="1:10">
      <c r="A1985" s="619">
        <f t="shared" si="30"/>
        <v>1980</v>
      </c>
      <c r="B1985" s="126" t="s">
        <v>2706</v>
      </c>
      <c r="C1985" s="625" t="s">
        <v>919</v>
      </c>
      <c r="D1985" s="620" t="s">
        <v>1045</v>
      </c>
      <c r="E1985" s="628">
        <v>64</v>
      </c>
      <c r="F1985" s="629">
        <v>42125</v>
      </c>
      <c r="G1985" s="631">
        <v>-61825.86</v>
      </c>
      <c r="H1985" s="633">
        <v>44469</v>
      </c>
      <c r="I1985" s="631">
        <v>36461.14</v>
      </c>
      <c r="J1985" s="631">
        <v>-25364.720000000001</v>
      </c>
    </row>
    <row r="1986" spans="1:10">
      <c r="A1986" s="619">
        <f t="shared" si="30"/>
        <v>1981</v>
      </c>
      <c r="B1986" s="126" t="s">
        <v>2707</v>
      </c>
      <c r="C1986" s="625" t="s">
        <v>920</v>
      </c>
      <c r="D1986" s="620" t="s">
        <v>1045</v>
      </c>
      <c r="E1986" s="628">
        <v>27</v>
      </c>
      <c r="F1986" s="629">
        <v>42125</v>
      </c>
      <c r="G1986" s="631">
        <v>-26946.15</v>
      </c>
      <c r="H1986" s="633">
        <v>44377</v>
      </c>
      <c r="I1986" s="631">
        <v>15917.76</v>
      </c>
      <c r="J1986" s="631">
        <v>-11028.39</v>
      </c>
    </row>
    <row r="1987" spans="1:10">
      <c r="A1987" s="619">
        <f t="shared" si="30"/>
        <v>1982</v>
      </c>
      <c r="B1987" s="126" t="s">
        <v>2708</v>
      </c>
      <c r="C1987" s="625" t="s">
        <v>921</v>
      </c>
      <c r="D1987" s="620" t="s">
        <v>1045</v>
      </c>
      <c r="E1987" s="628">
        <v>61</v>
      </c>
      <c r="F1987" s="629">
        <v>42125</v>
      </c>
      <c r="G1987" s="631">
        <v>-58412.08</v>
      </c>
      <c r="H1987" s="633">
        <v>44469</v>
      </c>
      <c r="I1987" s="631">
        <v>34951.15</v>
      </c>
      <c r="J1987" s="631">
        <v>-23460.93</v>
      </c>
    </row>
    <row r="1988" spans="1:10">
      <c r="A1988" s="619">
        <f t="shared" si="30"/>
        <v>1983</v>
      </c>
      <c r="B1988" s="126" t="s">
        <v>2709</v>
      </c>
      <c r="C1988" s="625" t="s">
        <v>922</v>
      </c>
      <c r="D1988" s="620" t="s">
        <v>1045</v>
      </c>
      <c r="E1988" s="628">
        <v>17</v>
      </c>
      <c r="F1988" s="629">
        <v>42125</v>
      </c>
      <c r="G1988" s="631">
        <v>-16125.07</v>
      </c>
      <c r="H1988" s="633">
        <v>44469</v>
      </c>
      <c r="I1988" s="631">
        <v>9597.61</v>
      </c>
      <c r="J1988" s="631">
        <v>-6527.46</v>
      </c>
    </row>
    <row r="1989" spans="1:10">
      <c r="A1989" s="619">
        <f t="shared" si="30"/>
        <v>1984</v>
      </c>
      <c r="B1989" s="126" t="s">
        <v>2710</v>
      </c>
      <c r="C1989" s="625" t="s">
        <v>909</v>
      </c>
      <c r="D1989" s="620" t="s">
        <v>1045</v>
      </c>
      <c r="E1989" s="628">
        <v>34</v>
      </c>
      <c r="F1989" s="629">
        <v>42156</v>
      </c>
      <c r="G1989" s="631">
        <v>-31443.97</v>
      </c>
      <c r="H1989" s="633">
        <v>44377</v>
      </c>
      <c r="I1989" s="631">
        <v>18449.11</v>
      </c>
      <c r="J1989" s="631">
        <v>-12994.86</v>
      </c>
    </row>
    <row r="1990" spans="1:10">
      <c r="A1990" s="619">
        <f t="shared" si="30"/>
        <v>1985</v>
      </c>
      <c r="B1990" s="126" t="s">
        <v>2711</v>
      </c>
      <c r="C1990" s="625" t="s">
        <v>910</v>
      </c>
      <c r="D1990" s="620" t="s">
        <v>1045</v>
      </c>
      <c r="E1990" s="628">
        <v>101</v>
      </c>
      <c r="F1990" s="629">
        <v>42156</v>
      </c>
      <c r="G1990" s="631">
        <v>-105636.36</v>
      </c>
      <c r="H1990" s="633">
        <v>44377</v>
      </c>
      <c r="I1990" s="631">
        <v>62020.01</v>
      </c>
      <c r="J1990" s="631">
        <v>-43616.35</v>
      </c>
    </row>
    <row r="1991" spans="1:10">
      <c r="A1991" s="619">
        <f t="shared" si="30"/>
        <v>1986</v>
      </c>
      <c r="B1991" s="126" t="s">
        <v>2712</v>
      </c>
      <c r="C1991" s="625" t="s">
        <v>911</v>
      </c>
      <c r="D1991" s="620" t="s">
        <v>1045</v>
      </c>
      <c r="E1991" s="628">
        <v>55</v>
      </c>
      <c r="F1991" s="629">
        <v>42156</v>
      </c>
      <c r="G1991" s="631">
        <v>-53426.26</v>
      </c>
      <c r="H1991" s="633">
        <v>44377</v>
      </c>
      <c r="I1991" s="631">
        <v>31341.439999999999</v>
      </c>
      <c r="J1991" s="631">
        <v>-22084.82</v>
      </c>
    </row>
    <row r="1992" spans="1:10">
      <c r="A1992" s="619">
        <f t="shared" ref="A1992:A2055" si="31">A1991+1</f>
        <v>1987</v>
      </c>
      <c r="B1992" s="126" t="s">
        <v>2713</v>
      </c>
      <c r="C1992" s="625" t="s">
        <v>912</v>
      </c>
      <c r="D1992" s="620" t="s">
        <v>1045</v>
      </c>
      <c r="E1992" s="628">
        <v>45</v>
      </c>
      <c r="F1992" s="629">
        <v>42156</v>
      </c>
      <c r="G1992" s="631">
        <v>-46047.360000000001</v>
      </c>
      <c r="H1992" s="633">
        <v>44377</v>
      </c>
      <c r="I1992" s="631">
        <v>27097.33</v>
      </c>
      <c r="J1992" s="631">
        <v>-18950.03</v>
      </c>
    </row>
    <row r="1993" spans="1:10">
      <c r="A1993" s="619">
        <f t="shared" si="31"/>
        <v>1988</v>
      </c>
      <c r="B1993" s="126" t="s">
        <v>2714</v>
      </c>
      <c r="C1993" s="625" t="s">
        <v>913</v>
      </c>
      <c r="D1993" s="620" t="s">
        <v>1045</v>
      </c>
      <c r="E1993" s="628">
        <v>5</v>
      </c>
      <c r="F1993" s="629">
        <v>42156</v>
      </c>
      <c r="G1993" s="631">
        <v>-4880.75</v>
      </c>
      <c r="H1993" s="633">
        <v>44469</v>
      </c>
      <c r="I1993" s="631">
        <v>2866.41</v>
      </c>
      <c r="J1993" s="631">
        <v>-2014.34</v>
      </c>
    </row>
    <row r="1994" spans="1:10">
      <c r="A1994" s="619">
        <f t="shared" si="31"/>
        <v>1989</v>
      </c>
      <c r="B1994" s="126" t="s">
        <v>2715</v>
      </c>
      <c r="C1994" s="625" t="s">
        <v>914</v>
      </c>
      <c r="D1994" s="620" t="s">
        <v>1045</v>
      </c>
      <c r="E1994" s="628">
        <v>99</v>
      </c>
      <c r="F1994" s="629">
        <v>42156</v>
      </c>
      <c r="G1994" s="631">
        <v>-93839.61</v>
      </c>
      <c r="H1994" s="633">
        <v>44377</v>
      </c>
      <c r="I1994" s="631">
        <v>55188.41</v>
      </c>
      <c r="J1994" s="631">
        <v>-38651.199999999997</v>
      </c>
    </row>
    <row r="1995" spans="1:10">
      <c r="A1995" s="619">
        <f t="shared" si="31"/>
        <v>1990</v>
      </c>
      <c r="B1995" s="126" t="s">
        <v>2716</v>
      </c>
      <c r="C1995" s="625" t="s">
        <v>915</v>
      </c>
      <c r="D1995" s="620" t="s">
        <v>1045</v>
      </c>
      <c r="E1995" s="628">
        <v>129</v>
      </c>
      <c r="F1995" s="629">
        <v>42156</v>
      </c>
      <c r="G1995" s="631">
        <v>-123122.32</v>
      </c>
      <c r="H1995" s="633">
        <v>44377</v>
      </c>
      <c r="I1995" s="631">
        <v>72931.210000000006</v>
      </c>
      <c r="J1995" s="631">
        <v>-50191.11</v>
      </c>
    </row>
    <row r="1996" spans="1:10">
      <c r="A1996" s="619">
        <f t="shared" si="31"/>
        <v>1991</v>
      </c>
      <c r="B1996" s="126" t="s">
        <v>2717</v>
      </c>
      <c r="C1996" s="625" t="s">
        <v>916</v>
      </c>
      <c r="D1996" s="620" t="s">
        <v>1045</v>
      </c>
      <c r="E1996" s="628">
        <v>65</v>
      </c>
      <c r="F1996" s="629">
        <v>42156</v>
      </c>
      <c r="G1996" s="631">
        <v>-63981.64</v>
      </c>
      <c r="H1996" s="633">
        <v>44377</v>
      </c>
      <c r="I1996" s="631">
        <v>37657.06</v>
      </c>
      <c r="J1996" s="631">
        <v>-26324.58</v>
      </c>
    </row>
    <row r="1997" spans="1:10">
      <c r="A1997" s="619">
        <f t="shared" si="31"/>
        <v>1992</v>
      </c>
      <c r="B1997" s="126" t="s">
        <v>2718</v>
      </c>
      <c r="C1997" s="625" t="s">
        <v>917</v>
      </c>
      <c r="D1997" s="620" t="s">
        <v>1045</v>
      </c>
      <c r="E1997" s="628">
        <v>130</v>
      </c>
      <c r="F1997" s="629">
        <v>42156</v>
      </c>
      <c r="G1997" s="631">
        <v>-121615.6</v>
      </c>
      <c r="H1997" s="633">
        <v>44377</v>
      </c>
      <c r="I1997" s="631">
        <v>71249.31</v>
      </c>
      <c r="J1997" s="631">
        <v>-50366.29</v>
      </c>
    </row>
    <row r="1998" spans="1:10">
      <c r="A1998" s="619">
        <f t="shared" si="31"/>
        <v>1993</v>
      </c>
      <c r="B1998" s="126" t="s">
        <v>2719</v>
      </c>
      <c r="C1998" s="625" t="s">
        <v>918</v>
      </c>
      <c r="D1998" s="620" t="s">
        <v>1045</v>
      </c>
      <c r="E1998" s="628">
        <v>37</v>
      </c>
      <c r="F1998" s="629">
        <v>42156</v>
      </c>
      <c r="G1998" s="631">
        <v>-37230.910000000003</v>
      </c>
      <c r="H1998" s="633">
        <v>44469</v>
      </c>
      <c r="I1998" s="631">
        <v>22152.12</v>
      </c>
      <c r="J1998" s="631">
        <v>-15078.79</v>
      </c>
    </row>
    <row r="1999" spans="1:10">
      <c r="A1999" s="619">
        <f t="shared" si="31"/>
        <v>1994</v>
      </c>
      <c r="B1999" s="126" t="s">
        <v>2720</v>
      </c>
      <c r="C1999" s="625" t="s">
        <v>919</v>
      </c>
      <c r="D1999" s="620" t="s">
        <v>1045</v>
      </c>
      <c r="E1999" s="628">
        <v>48</v>
      </c>
      <c r="F1999" s="629">
        <v>42156</v>
      </c>
      <c r="G1999" s="631">
        <v>-44422.48</v>
      </c>
      <c r="H1999" s="633">
        <v>44377</v>
      </c>
      <c r="I1999" s="631">
        <v>26056.33</v>
      </c>
      <c r="J1999" s="631">
        <v>-18366.150000000001</v>
      </c>
    </row>
    <row r="2000" spans="1:10">
      <c r="A2000" s="619">
        <f t="shared" si="31"/>
        <v>1995</v>
      </c>
      <c r="B2000" s="126" t="s">
        <v>2721</v>
      </c>
      <c r="C2000" s="625" t="s">
        <v>920</v>
      </c>
      <c r="D2000" s="620" t="s">
        <v>1045</v>
      </c>
      <c r="E2000" s="628">
        <v>41</v>
      </c>
      <c r="F2000" s="629">
        <v>42156</v>
      </c>
      <c r="G2000" s="631">
        <v>-39653.64</v>
      </c>
      <c r="H2000" s="633">
        <v>44377</v>
      </c>
      <c r="I2000" s="631">
        <v>22947.57</v>
      </c>
      <c r="J2000" s="631">
        <v>-16706.07</v>
      </c>
    </row>
    <row r="2001" spans="1:10">
      <c r="A2001" s="619">
        <f t="shared" si="31"/>
        <v>1996</v>
      </c>
      <c r="B2001" s="126" t="s">
        <v>2722</v>
      </c>
      <c r="C2001" s="625" t="s">
        <v>921</v>
      </c>
      <c r="D2001" s="620" t="s">
        <v>1045</v>
      </c>
      <c r="E2001" s="628">
        <v>60</v>
      </c>
      <c r="F2001" s="629">
        <v>42156</v>
      </c>
      <c r="G2001" s="631">
        <v>-59100.480000000003</v>
      </c>
      <c r="H2001" s="633">
        <v>44377</v>
      </c>
      <c r="I2001" s="631">
        <v>34698.339999999997</v>
      </c>
      <c r="J2001" s="631">
        <v>-24402.14</v>
      </c>
    </row>
    <row r="2002" spans="1:10">
      <c r="A2002" s="619">
        <f t="shared" si="31"/>
        <v>1997</v>
      </c>
      <c r="B2002" s="126" t="s">
        <v>2723</v>
      </c>
      <c r="C2002" s="625" t="s">
        <v>922</v>
      </c>
      <c r="D2002" s="620" t="s">
        <v>1045</v>
      </c>
      <c r="E2002" s="628">
        <v>14</v>
      </c>
      <c r="F2002" s="629">
        <v>42156</v>
      </c>
      <c r="G2002" s="631">
        <v>-12978.16</v>
      </c>
      <c r="H2002" s="633">
        <v>44469</v>
      </c>
      <c r="I2002" s="631">
        <v>7629</v>
      </c>
      <c r="J2002" s="631">
        <v>-5349.16</v>
      </c>
    </row>
    <row r="2003" spans="1:10">
      <c r="A2003" s="619">
        <f t="shared" si="31"/>
        <v>1998</v>
      </c>
      <c r="B2003" s="126" t="s">
        <v>2724</v>
      </c>
      <c r="C2003" s="625" t="s">
        <v>909</v>
      </c>
      <c r="D2003" s="620" t="s">
        <v>1045</v>
      </c>
      <c r="E2003" s="628">
        <v>57</v>
      </c>
      <c r="F2003" s="629">
        <v>42186</v>
      </c>
      <c r="G2003" s="631">
        <v>-49858.81</v>
      </c>
      <c r="H2003" s="633">
        <v>44377</v>
      </c>
      <c r="I2003" s="631">
        <v>28962.69</v>
      </c>
      <c r="J2003" s="631">
        <v>-20896.12</v>
      </c>
    </row>
    <row r="2004" spans="1:10">
      <c r="A2004" s="619">
        <f t="shared" si="31"/>
        <v>1999</v>
      </c>
      <c r="B2004" s="126" t="s">
        <v>2725</v>
      </c>
      <c r="C2004" s="625" t="s">
        <v>910</v>
      </c>
      <c r="D2004" s="620" t="s">
        <v>1045</v>
      </c>
      <c r="E2004" s="628">
        <v>122</v>
      </c>
      <c r="F2004" s="629">
        <v>42186</v>
      </c>
      <c r="G2004" s="631">
        <v>-110389.08</v>
      </c>
      <c r="H2004" s="633">
        <v>44377</v>
      </c>
      <c r="I2004" s="631">
        <v>63722.37</v>
      </c>
      <c r="J2004" s="631">
        <v>-46666.71</v>
      </c>
    </row>
    <row r="2005" spans="1:10">
      <c r="A2005" s="619">
        <f t="shared" si="31"/>
        <v>2000</v>
      </c>
      <c r="B2005" s="126" t="s">
        <v>2726</v>
      </c>
      <c r="C2005" s="625" t="s">
        <v>911</v>
      </c>
      <c r="D2005" s="620" t="s">
        <v>1045</v>
      </c>
      <c r="E2005" s="628">
        <v>56</v>
      </c>
      <c r="F2005" s="629">
        <v>42186</v>
      </c>
      <c r="G2005" s="631">
        <v>-49518.06</v>
      </c>
      <c r="H2005" s="633">
        <v>44377</v>
      </c>
      <c r="I2005" s="631">
        <v>28428.21</v>
      </c>
      <c r="J2005" s="631">
        <v>-21089.85</v>
      </c>
    </row>
    <row r="2006" spans="1:10">
      <c r="A2006" s="619">
        <f t="shared" si="31"/>
        <v>2001</v>
      </c>
      <c r="B2006" s="126" t="s">
        <v>2727</v>
      </c>
      <c r="C2006" s="625" t="s">
        <v>912</v>
      </c>
      <c r="D2006" s="620" t="s">
        <v>1045</v>
      </c>
      <c r="E2006" s="628">
        <v>28</v>
      </c>
      <c r="F2006" s="629">
        <v>42186</v>
      </c>
      <c r="G2006" s="631">
        <v>-24362.560000000001</v>
      </c>
      <c r="H2006" s="633">
        <v>44377</v>
      </c>
      <c r="I2006" s="631">
        <v>14174.2</v>
      </c>
      <c r="J2006" s="631">
        <v>-10188.36</v>
      </c>
    </row>
    <row r="2007" spans="1:10">
      <c r="A2007" s="619">
        <f t="shared" si="31"/>
        <v>2002</v>
      </c>
      <c r="B2007" s="126" t="s">
        <v>2728</v>
      </c>
      <c r="C2007" s="625" t="s">
        <v>913</v>
      </c>
      <c r="D2007" s="620" t="s">
        <v>1045</v>
      </c>
      <c r="E2007" s="628">
        <v>6</v>
      </c>
      <c r="F2007" s="629">
        <v>42186</v>
      </c>
      <c r="G2007" s="631">
        <v>-5220.43</v>
      </c>
      <c r="H2007" s="633">
        <v>44377</v>
      </c>
      <c r="I2007" s="631">
        <v>2936.5</v>
      </c>
      <c r="J2007" s="631">
        <v>-2283.9299999999998</v>
      </c>
    </row>
    <row r="2008" spans="1:10">
      <c r="A2008" s="619">
        <f t="shared" si="31"/>
        <v>2003</v>
      </c>
      <c r="B2008" s="126" t="s">
        <v>2729</v>
      </c>
      <c r="C2008" s="625" t="s">
        <v>914</v>
      </c>
      <c r="D2008" s="620" t="s">
        <v>1045</v>
      </c>
      <c r="E2008" s="628">
        <v>87</v>
      </c>
      <c r="F2008" s="629">
        <v>42186</v>
      </c>
      <c r="G2008" s="631">
        <v>-78079.509999999995</v>
      </c>
      <c r="H2008" s="633">
        <v>44377</v>
      </c>
      <c r="I2008" s="631">
        <v>45012.31</v>
      </c>
      <c r="J2008" s="631">
        <v>-33067.199999999997</v>
      </c>
    </row>
    <row r="2009" spans="1:10">
      <c r="A2009" s="619">
        <f t="shared" si="31"/>
        <v>2004</v>
      </c>
      <c r="B2009" s="126" t="s">
        <v>2730</v>
      </c>
      <c r="C2009" s="625" t="s">
        <v>915</v>
      </c>
      <c r="D2009" s="620" t="s">
        <v>1045</v>
      </c>
      <c r="E2009" s="628">
        <v>115</v>
      </c>
      <c r="F2009" s="629">
        <v>42186</v>
      </c>
      <c r="G2009" s="631">
        <v>-101648.42</v>
      </c>
      <c r="H2009" s="633">
        <v>44377</v>
      </c>
      <c r="I2009" s="631">
        <v>58982.52</v>
      </c>
      <c r="J2009" s="631">
        <v>-42665.9</v>
      </c>
    </row>
    <row r="2010" spans="1:10">
      <c r="A2010" s="619">
        <f t="shared" si="31"/>
        <v>2005</v>
      </c>
      <c r="B2010" s="126" t="s">
        <v>2731</v>
      </c>
      <c r="C2010" s="625" t="s">
        <v>916</v>
      </c>
      <c r="D2010" s="620" t="s">
        <v>1045</v>
      </c>
      <c r="E2010" s="628">
        <v>101</v>
      </c>
      <c r="F2010" s="629">
        <v>42186</v>
      </c>
      <c r="G2010" s="631">
        <v>-88935.91</v>
      </c>
      <c r="H2010" s="633">
        <v>44377</v>
      </c>
      <c r="I2010" s="631">
        <v>51369.88</v>
      </c>
      <c r="J2010" s="631">
        <v>-37566.03</v>
      </c>
    </row>
    <row r="2011" spans="1:10">
      <c r="A2011" s="619">
        <f t="shared" si="31"/>
        <v>2006</v>
      </c>
      <c r="B2011" s="126" t="s">
        <v>2732</v>
      </c>
      <c r="C2011" s="625" t="s">
        <v>917</v>
      </c>
      <c r="D2011" s="620" t="s">
        <v>1045</v>
      </c>
      <c r="E2011" s="628">
        <v>121</v>
      </c>
      <c r="F2011" s="629">
        <v>42186</v>
      </c>
      <c r="G2011" s="631">
        <v>-106869.19</v>
      </c>
      <c r="H2011" s="633">
        <v>44377</v>
      </c>
      <c r="I2011" s="631">
        <v>61940.19</v>
      </c>
      <c r="J2011" s="631">
        <v>-44929</v>
      </c>
    </row>
    <row r="2012" spans="1:10">
      <c r="A2012" s="619">
        <f t="shared" si="31"/>
        <v>2007</v>
      </c>
      <c r="B2012" s="126" t="s">
        <v>2733</v>
      </c>
      <c r="C2012" s="625" t="s">
        <v>918</v>
      </c>
      <c r="D2012" s="620" t="s">
        <v>1045</v>
      </c>
      <c r="E2012" s="628">
        <v>28</v>
      </c>
      <c r="F2012" s="629">
        <v>42186</v>
      </c>
      <c r="G2012" s="631">
        <v>-24361.83</v>
      </c>
      <c r="H2012" s="633">
        <v>44377</v>
      </c>
      <c r="I2012" s="631">
        <v>14328.03</v>
      </c>
      <c r="J2012" s="631">
        <v>-10033.799999999999</v>
      </c>
    </row>
    <row r="2013" spans="1:10">
      <c r="A2013" s="619">
        <f t="shared" si="31"/>
        <v>2008</v>
      </c>
      <c r="B2013" s="126" t="s">
        <v>2734</v>
      </c>
      <c r="C2013" s="625" t="s">
        <v>919</v>
      </c>
      <c r="D2013" s="620" t="s">
        <v>1045</v>
      </c>
      <c r="E2013" s="628">
        <v>97</v>
      </c>
      <c r="F2013" s="629">
        <v>42186</v>
      </c>
      <c r="G2013" s="631">
        <v>-84926.79</v>
      </c>
      <c r="H2013" s="633">
        <v>44377</v>
      </c>
      <c r="I2013" s="631">
        <v>48691.85</v>
      </c>
      <c r="J2013" s="631">
        <v>-36234.94</v>
      </c>
    </row>
    <row r="2014" spans="1:10">
      <c r="A2014" s="619">
        <f t="shared" si="31"/>
        <v>2009</v>
      </c>
      <c r="B2014" s="126" t="s">
        <v>2735</v>
      </c>
      <c r="C2014" s="625" t="s">
        <v>920</v>
      </c>
      <c r="D2014" s="620" t="s">
        <v>1045</v>
      </c>
      <c r="E2014" s="628">
        <v>34</v>
      </c>
      <c r="F2014" s="629">
        <v>42186</v>
      </c>
      <c r="G2014" s="631">
        <v>-29582.43</v>
      </c>
      <c r="H2014" s="633">
        <v>44377</v>
      </c>
      <c r="I2014" s="631">
        <v>17091.27</v>
      </c>
      <c r="J2014" s="631">
        <v>-12491.16</v>
      </c>
    </row>
    <row r="2015" spans="1:10">
      <c r="A2015" s="619">
        <f t="shared" si="31"/>
        <v>2010</v>
      </c>
      <c r="B2015" s="126" t="s">
        <v>2736</v>
      </c>
      <c r="C2015" s="625" t="s">
        <v>921</v>
      </c>
      <c r="D2015" s="620" t="s">
        <v>1045</v>
      </c>
      <c r="E2015" s="628">
        <v>57</v>
      </c>
      <c r="F2015" s="629">
        <v>42186</v>
      </c>
      <c r="G2015" s="631">
        <v>-49593.88</v>
      </c>
      <c r="H2015" s="633">
        <v>44377</v>
      </c>
      <c r="I2015" s="631">
        <v>28777.87</v>
      </c>
      <c r="J2015" s="631">
        <v>-20816.009999999998</v>
      </c>
    </row>
    <row r="2016" spans="1:10">
      <c r="A2016" s="619">
        <f t="shared" si="31"/>
        <v>2011</v>
      </c>
      <c r="B2016" s="126" t="s">
        <v>2737</v>
      </c>
      <c r="C2016" s="625" t="s">
        <v>922</v>
      </c>
      <c r="D2016" s="620" t="s">
        <v>1045</v>
      </c>
      <c r="E2016" s="628">
        <v>14</v>
      </c>
      <c r="F2016" s="629">
        <v>42186</v>
      </c>
      <c r="G2016" s="631">
        <v>-12446.05</v>
      </c>
      <c r="H2016" s="633">
        <v>44377</v>
      </c>
      <c r="I2016" s="631">
        <v>7164.37</v>
      </c>
      <c r="J2016" s="631">
        <v>-5281.68</v>
      </c>
    </row>
    <row r="2017" spans="1:10">
      <c r="A2017" s="619">
        <f t="shared" si="31"/>
        <v>2012</v>
      </c>
      <c r="B2017" s="126" t="s">
        <v>2738</v>
      </c>
      <c r="C2017" s="625" t="s">
        <v>909</v>
      </c>
      <c r="D2017" s="620" t="s">
        <v>1045</v>
      </c>
      <c r="E2017" s="628">
        <v>35</v>
      </c>
      <c r="F2017" s="629">
        <v>42217</v>
      </c>
      <c r="G2017" s="631">
        <v>-32535.38</v>
      </c>
      <c r="H2017" s="633">
        <v>44377</v>
      </c>
      <c r="I2017" s="631">
        <v>18262.18</v>
      </c>
      <c r="J2017" s="631">
        <v>-14273.2</v>
      </c>
    </row>
    <row r="2018" spans="1:10">
      <c r="A2018" s="619">
        <f t="shared" si="31"/>
        <v>2013</v>
      </c>
      <c r="B2018" s="126" t="s">
        <v>2739</v>
      </c>
      <c r="C2018" s="625" t="s">
        <v>910</v>
      </c>
      <c r="D2018" s="620" t="s">
        <v>1045</v>
      </c>
      <c r="E2018" s="628">
        <v>82</v>
      </c>
      <c r="F2018" s="629">
        <v>42217</v>
      </c>
      <c r="G2018" s="631">
        <v>-77207.66</v>
      </c>
      <c r="H2018" s="633">
        <v>44377</v>
      </c>
      <c r="I2018" s="631">
        <v>44063.1</v>
      </c>
      <c r="J2018" s="631">
        <v>-33144.559999999998</v>
      </c>
    </row>
    <row r="2019" spans="1:10">
      <c r="A2019" s="619">
        <f t="shared" si="31"/>
        <v>2014</v>
      </c>
      <c r="B2019" s="126" t="s">
        <v>2740</v>
      </c>
      <c r="C2019" s="625" t="s">
        <v>911</v>
      </c>
      <c r="D2019" s="620" t="s">
        <v>1045</v>
      </c>
      <c r="E2019" s="628">
        <v>48</v>
      </c>
      <c r="F2019" s="629">
        <v>42217</v>
      </c>
      <c r="G2019" s="631">
        <v>-47018.02</v>
      </c>
      <c r="H2019" s="633">
        <v>44377</v>
      </c>
      <c r="I2019" s="631">
        <v>26579.22</v>
      </c>
      <c r="J2019" s="631">
        <v>-20438.8</v>
      </c>
    </row>
    <row r="2020" spans="1:10">
      <c r="A2020" s="619">
        <f t="shared" si="31"/>
        <v>2015</v>
      </c>
      <c r="B2020" s="126" t="s">
        <v>2741</v>
      </c>
      <c r="C2020" s="625" t="s">
        <v>912</v>
      </c>
      <c r="D2020" s="620" t="s">
        <v>1045</v>
      </c>
      <c r="E2020" s="628">
        <v>30</v>
      </c>
      <c r="F2020" s="629">
        <v>42219</v>
      </c>
      <c r="G2020" s="631">
        <v>-30139.66</v>
      </c>
      <c r="H2020" s="633">
        <v>44377</v>
      </c>
      <c r="I2020" s="631">
        <v>17125.09</v>
      </c>
      <c r="J2020" s="631">
        <v>-13014.57</v>
      </c>
    </row>
    <row r="2021" spans="1:10">
      <c r="A2021" s="619">
        <f t="shared" si="31"/>
        <v>2016</v>
      </c>
      <c r="B2021" s="126" t="s">
        <v>2742</v>
      </c>
      <c r="C2021" s="625" t="s">
        <v>913</v>
      </c>
      <c r="D2021" s="620" t="s">
        <v>1045</v>
      </c>
      <c r="E2021" s="628">
        <v>3</v>
      </c>
      <c r="F2021" s="629">
        <v>42219</v>
      </c>
      <c r="G2021" s="631">
        <v>-2643.95</v>
      </c>
      <c r="H2021" s="633">
        <v>44650</v>
      </c>
      <c r="I2021" s="631">
        <v>1583.99</v>
      </c>
      <c r="J2021" s="631">
        <v>-1059.96</v>
      </c>
    </row>
    <row r="2022" spans="1:10">
      <c r="A2022" s="619">
        <f t="shared" si="31"/>
        <v>2017</v>
      </c>
      <c r="B2022" s="126" t="s">
        <v>2743</v>
      </c>
      <c r="C2022" s="625" t="s">
        <v>914</v>
      </c>
      <c r="D2022" s="620" t="s">
        <v>1045</v>
      </c>
      <c r="E2022" s="628">
        <v>89</v>
      </c>
      <c r="F2022" s="629">
        <v>42219</v>
      </c>
      <c r="G2022" s="631">
        <v>-88143.5</v>
      </c>
      <c r="H2022" s="633">
        <v>44377</v>
      </c>
      <c r="I2022" s="631">
        <v>50283.68</v>
      </c>
      <c r="J2022" s="631">
        <v>-37859.82</v>
      </c>
    </row>
    <row r="2023" spans="1:10">
      <c r="A2023" s="619">
        <f t="shared" si="31"/>
        <v>2018</v>
      </c>
      <c r="B2023" s="126" t="s">
        <v>2744</v>
      </c>
      <c r="C2023" s="625" t="s">
        <v>915</v>
      </c>
      <c r="D2023" s="620" t="s">
        <v>1045</v>
      </c>
      <c r="E2023" s="628">
        <v>155</v>
      </c>
      <c r="F2023" s="629">
        <v>42219</v>
      </c>
      <c r="G2023" s="631">
        <v>-146589.91</v>
      </c>
      <c r="H2023" s="633">
        <v>44377</v>
      </c>
      <c r="I2023" s="631">
        <v>83819.81</v>
      </c>
      <c r="J2023" s="631">
        <v>-62770.1</v>
      </c>
    </row>
    <row r="2024" spans="1:10">
      <c r="A2024" s="619">
        <f t="shared" si="31"/>
        <v>2019</v>
      </c>
      <c r="B2024" s="126" t="s">
        <v>2745</v>
      </c>
      <c r="C2024" s="625" t="s">
        <v>916</v>
      </c>
      <c r="D2024" s="620" t="s">
        <v>1045</v>
      </c>
      <c r="E2024" s="628">
        <v>182</v>
      </c>
      <c r="F2024" s="629">
        <v>42219</v>
      </c>
      <c r="G2024" s="631">
        <v>-171163.25</v>
      </c>
      <c r="H2024" s="633">
        <v>44377</v>
      </c>
      <c r="I2024" s="631">
        <v>98157.8</v>
      </c>
      <c r="J2024" s="631">
        <v>-73005.45</v>
      </c>
    </row>
    <row r="2025" spans="1:10">
      <c r="A2025" s="619">
        <f t="shared" si="31"/>
        <v>2020</v>
      </c>
      <c r="B2025" s="126" t="s">
        <v>2746</v>
      </c>
      <c r="C2025" s="625" t="s">
        <v>917</v>
      </c>
      <c r="D2025" s="620" t="s">
        <v>1045</v>
      </c>
      <c r="E2025" s="628">
        <v>193</v>
      </c>
      <c r="F2025" s="629">
        <v>42219</v>
      </c>
      <c r="G2025" s="631">
        <v>-184240.03</v>
      </c>
      <c r="H2025" s="633">
        <v>44377</v>
      </c>
      <c r="I2025" s="631">
        <v>105510.03</v>
      </c>
      <c r="J2025" s="631">
        <v>-78730</v>
      </c>
    </row>
    <row r="2026" spans="1:10">
      <c r="A2026" s="619">
        <f t="shared" si="31"/>
        <v>2021</v>
      </c>
      <c r="B2026" s="126" t="s">
        <v>2747</v>
      </c>
      <c r="C2026" s="625" t="s">
        <v>918</v>
      </c>
      <c r="D2026" s="620" t="s">
        <v>1045</v>
      </c>
      <c r="E2026" s="628">
        <v>51</v>
      </c>
      <c r="F2026" s="629">
        <v>42217</v>
      </c>
      <c r="G2026" s="631">
        <v>-50059.66</v>
      </c>
      <c r="H2026" s="633">
        <v>44377</v>
      </c>
      <c r="I2026" s="631">
        <v>28585.599999999999</v>
      </c>
      <c r="J2026" s="631">
        <v>-21474.06</v>
      </c>
    </row>
    <row r="2027" spans="1:10">
      <c r="A2027" s="619">
        <f t="shared" si="31"/>
        <v>2022</v>
      </c>
      <c r="B2027" s="126" t="s">
        <v>2748</v>
      </c>
      <c r="C2027" s="625" t="s">
        <v>919</v>
      </c>
      <c r="D2027" s="620" t="s">
        <v>1045</v>
      </c>
      <c r="E2027" s="628">
        <v>107</v>
      </c>
      <c r="F2027" s="629">
        <v>42217</v>
      </c>
      <c r="G2027" s="631">
        <v>-100466.23</v>
      </c>
      <c r="H2027" s="633">
        <v>44377</v>
      </c>
      <c r="I2027" s="631">
        <v>56740.49</v>
      </c>
      <c r="J2027" s="631">
        <v>-43725.74</v>
      </c>
    </row>
    <row r="2028" spans="1:10">
      <c r="A2028" s="619">
        <f t="shared" si="31"/>
        <v>2023</v>
      </c>
      <c r="B2028" s="126" t="s">
        <v>2749</v>
      </c>
      <c r="C2028" s="625" t="s">
        <v>920</v>
      </c>
      <c r="D2028" s="620" t="s">
        <v>1045</v>
      </c>
      <c r="E2028" s="628">
        <v>36</v>
      </c>
      <c r="F2028" s="629">
        <v>42217</v>
      </c>
      <c r="G2028" s="631">
        <v>-37417.82</v>
      </c>
      <c r="H2028" s="633">
        <v>44377</v>
      </c>
      <c r="I2028" s="631">
        <v>21436.959999999999</v>
      </c>
      <c r="J2028" s="631">
        <v>-15980.86</v>
      </c>
    </row>
    <row r="2029" spans="1:10">
      <c r="A2029" s="619">
        <f t="shared" si="31"/>
        <v>2024</v>
      </c>
      <c r="B2029" s="126" t="s">
        <v>2750</v>
      </c>
      <c r="C2029" s="625" t="s">
        <v>921</v>
      </c>
      <c r="D2029" s="620" t="s">
        <v>1045</v>
      </c>
      <c r="E2029" s="628">
        <v>82</v>
      </c>
      <c r="F2029" s="629">
        <v>42219</v>
      </c>
      <c r="G2029" s="631">
        <v>-81529.91</v>
      </c>
      <c r="H2029" s="633">
        <v>44377</v>
      </c>
      <c r="I2029" s="631">
        <v>46311.48</v>
      </c>
      <c r="J2029" s="631">
        <v>-35218.43</v>
      </c>
    </row>
    <row r="2030" spans="1:10">
      <c r="A2030" s="619">
        <f t="shared" si="31"/>
        <v>2025</v>
      </c>
      <c r="B2030" s="126" t="s">
        <v>2751</v>
      </c>
      <c r="C2030" s="625" t="s">
        <v>922</v>
      </c>
      <c r="D2030" s="620" t="s">
        <v>1045</v>
      </c>
      <c r="E2030" s="628">
        <v>13</v>
      </c>
      <c r="F2030" s="629">
        <v>42217</v>
      </c>
      <c r="G2030" s="631">
        <v>-12264.97</v>
      </c>
      <c r="H2030" s="633">
        <v>44377</v>
      </c>
      <c r="I2030" s="631">
        <v>6949.6</v>
      </c>
      <c r="J2030" s="631">
        <v>-5315.37</v>
      </c>
    </row>
    <row r="2031" spans="1:10">
      <c r="A2031" s="619">
        <f t="shared" si="31"/>
        <v>2026</v>
      </c>
      <c r="B2031" s="126" t="s">
        <v>2752</v>
      </c>
      <c r="C2031" s="625" t="s">
        <v>909</v>
      </c>
      <c r="D2031" s="620" t="s">
        <v>1045</v>
      </c>
      <c r="E2031" s="628">
        <v>29</v>
      </c>
      <c r="F2031" s="629">
        <v>42248</v>
      </c>
      <c r="G2031" s="631">
        <v>-30597.88</v>
      </c>
      <c r="H2031" s="633">
        <v>44377</v>
      </c>
      <c r="I2031" s="631">
        <v>17020.349999999999</v>
      </c>
      <c r="J2031" s="631">
        <v>-13577.53</v>
      </c>
    </row>
    <row r="2032" spans="1:10">
      <c r="A2032" s="619">
        <f t="shared" si="31"/>
        <v>2027</v>
      </c>
      <c r="B2032" s="126" t="s">
        <v>2753</v>
      </c>
      <c r="C2032" s="625" t="s">
        <v>910</v>
      </c>
      <c r="D2032" s="620" t="s">
        <v>1045</v>
      </c>
      <c r="E2032" s="628">
        <v>78</v>
      </c>
      <c r="F2032" s="629">
        <v>42248</v>
      </c>
      <c r="G2032" s="631">
        <v>-85317.89</v>
      </c>
      <c r="H2032" s="633">
        <v>44377</v>
      </c>
      <c r="I2032" s="631">
        <v>47776.47</v>
      </c>
      <c r="J2032" s="631">
        <v>-37541.42</v>
      </c>
    </row>
    <row r="2033" spans="1:10">
      <c r="A2033" s="619">
        <f t="shared" si="31"/>
        <v>2028</v>
      </c>
      <c r="B2033" s="126" t="s">
        <v>2754</v>
      </c>
      <c r="C2033" s="625" t="s">
        <v>911</v>
      </c>
      <c r="D2033" s="620" t="s">
        <v>1045</v>
      </c>
      <c r="E2033" s="628">
        <v>56</v>
      </c>
      <c r="F2033" s="629">
        <v>42248</v>
      </c>
      <c r="G2033" s="631">
        <v>-61493.62</v>
      </c>
      <c r="H2033" s="633">
        <v>44377</v>
      </c>
      <c r="I2033" s="631">
        <v>34538.18</v>
      </c>
      <c r="J2033" s="631">
        <v>-26955.439999999999</v>
      </c>
    </row>
    <row r="2034" spans="1:10">
      <c r="A2034" s="619">
        <f t="shared" si="31"/>
        <v>2029</v>
      </c>
      <c r="B2034" s="126" t="s">
        <v>2755</v>
      </c>
      <c r="C2034" s="625" t="s">
        <v>912</v>
      </c>
      <c r="D2034" s="620" t="s">
        <v>1045</v>
      </c>
      <c r="E2034" s="628">
        <v>33</v>
      </c>
      <c r="F2034" s="629">
        <v>42248</v>
      </c>
      <c r="G2034" s="631">
        <v>-34419.39</v>
      </c>
      <c r="H2034" s="633">
        <v>44469</v>
      </c>
      <c r="I2034" s="631">
        <v>19513.34</v>
      </c>
      <c r="J2034" s="631">
        <v>-14906.05</v>
      </c>
    </row>
    <row r="2035" spans="1:10">
      <c r="A2035" s="619">
        <f t="shared" si="31"/>
        <v>2030</v>
      </c>
      <c r="B2035" s="126" t="s">
        <v>2756</v>
      </c>
      <c r="C2035" s="625" t="s">
        <v>913</v>
      </c>
      <c r="D2035" s="620" t="s">
        <v>1045</v>
      </c>
      <c r="E2035" s="628">
        <v>11</v>
      </c>
      <c r="F2035" s="629">
        <v>42248</v>
      </c>
      <c r="G2035" s="631">
        <v>-10068.64</v>
      </c>
      <c r="H2035" s="633">
        <v>44469</v>
      </c>
      <c r="I2035" s="631">
        <v>5596.98</v>
      </c>
      <c r="J2035" s="631">
        <v>-4471.66</v>
      </c>
    </row>
    <row r="2036" spans="1:10">
      <c r="A2036" s="619">
        <f t="shared" si="31"/>
        <v>2031</v>
      </c>
      <c r="B2036" s="126" t="s">
        <v>2757</v>
      </c>
      <c r="C2036" s="625" t="s">
        <v>914</v>
      </c>
      <c r="D2036" s="620" t="s">
        <v>1045</v>
      </c>
      <c r="E2036" s="628">
        <v>150</v>
      </c>
      <c r="F2036" s="629">
        <v>42248</v>
      </c>
      <c r="G2036" s="631">
        <v>-150367.84</v>
      </c>
      <c r="H2036" s="633">
        <v>44377</v>
      </c>
      <c r="I2036" s="631">
        <v>84500.31</v>
      </c>
      <c r="J2036" s="631">
        <v>-65867.53</v>
      </c>
    </row>
    <row r="2037" spans="1:10">
      <c r="A2037" s="619">
        <f t="shared" si="31"/>
        <v>2032</v>
      </c>
      <c r="B2037" s="126" t="s">
        <v>2758</v>
      </c>
      <c r="C2037" s="625" t="s">
        <v>915</v>
      </c>
      <c r="D2037" s="620" t="s">
        <v>1045</v>
      </c>
      <c r="E2037" s="628">
        <v>195</v>
      </c>
      <c r="F2037" s="629">
        <v>42248</v>
      </c>
      <c r="G2037" s="631">
        <v>-187629.29</v>
      </c>
      <c r="H2037" s="633">
        <v>44377</v>
      </c>
      <c r="I2037" s="631">
        <v>105782.96</v>
      </c>
      <c r="J2037" s="631">
        <v>-81846.33</v>
      </c>
    </row>
    <row r="2038" spans="1:10">
      <c r="A2038" s="619">
        <f t="shared" si="31"/>
        <v>2033</v>
      </c>
      <c r="B2038" s="126" t="s">
        <v>2759</v>
      </c>
      <c r="C2038" s="625" t="s">
        <v>916</v>
      </c>
      <c r="D2038" s="620" t="s">
        <v>1045</v>
      </c>
      <c r="E2038" s="628">
        <v>131</v>
      </c>
      <c r="F2038" s="629">
        <v>42248</v>
      </c>
      <c r="G2038" s="631">
        <v>-127382.55</v>
      </c>
      <c r="H2038" s="633">
        <v>44377</v>
      </c>
      <c r="I2038" s="631">
        <v>72075.25</v>
      </c>
      <c r="J2038" s="631">
        <v>-55307.3</v>
      </c>
    </row>
    <row r="2039" spans="1:10">
      <c r="A2039" s="619">
        <f t="shared" si="31"/>
        <v>2034</v>
      </c>
      <c r="B2039" s="126" t="s">
        <v>2760</v>
      </c>
      <c r="C2039" s="625" t="s">
        <v>917</v>
      </c>
      <c r="D2039" s="620" t="s">
        <v>1045</v>
      </c>
      <c r="E2039" s="628">
        <v>215</v>
      </c>
      <c r="F2039" s="629">
        <v>42248</v>
      </c>
      <c r="G2039" s="631">
        <v>-214630.17</v>
      </c>
      <c r="H2039" s="633">
        <v>44377</v>
      </c>
      <c r="I2039" s="631">
        <v>120374.38</v>
      </c>
      <c r="J2039" s="631">
        <v>-94255.79</v>
      </c>
    </row>
    <row r="2040" spans="1:10">
      <c r="A2040" s="619">
        <f t="shared" si="31"/>
        <v>2035</v>
      </c>
      <c r="B2040" s="126" t="s">
        <v>2761</v>
      </c>
      <c r="C2040" s="625" t="s">
        <v>918</v>
      </c>
      <c r="D2040" s="620" t="s">
        <v>1045</v>
      </c>
      <c r="E2040" s="628">
        <v>62</v>
      </c>
      <c r="F2040" s="629">
        <v>42248</v>
      </c>
      <c r="G2040" s="631">
        <v>-60298.09</v>
      </c>
      <c r="H2040" s="633">
        <v>44377</v>
      </c>
      <c r="I2040" s="631">
        <v>33874.04</v>
      </c>
      <c r="J2040" s="631">
        <v>-26424.05</v>
      </c>
    </row>
    <row r="2041" spans="1:10">
      <c r="A2041" s="619">
        <f t="shared" si="31"/>
        <v>2036</v>
      </c>
      <c r="B2041" s="126" t="s">
        <v>2762</v>
      </c>
      <c r="C2041" s="625" t="s">
        <v>919</v>
      </c>
      <c r="D2041" s="620" t="s">
        <v>1045</v>
      </c>
      <c r="E2041" s="628">
        <v>174</v>
      </c>
      <c r="F2041" s="629">
        <v>42248</v>
      </c>
      <c r="G2041" s="631">
        <v>-180378.73</v>
      </c>
      <c r="H2041" s="633">
        <v>44377</v>
      </c>
      <c r="I2041" s="631">
        <v>100216.44</v>
      </c>
      <c r="J2041" s="631">
        <v>-80162.289999999994</v>
      </c>
    </row>
    <row r="2042" spans="1:10">
      <c r="A2042" s="619">
        <f t="shared" si="31"/>
        <v>2037</v>
      </c>
      <c r="B2042" s="126" t="s">
        <v>2763</v>
      </c>
      <c r="C2042" s="625" t="s">
        <v>920</v>
      </c>
      <c r="D2042" s="620" t="s">
        <v>1045</v>
      </c>
      <c r="E2042" s="628">
        <v>58</v>
      </c>
      <c r="F2042" s="629">
        <v>42248</v>
      </c>
      <c r="G2042" s="631">
        <v>-54618.77</v>
      </c>
      <c r="H2042" s="633">
        <v>44377</v>
      </c>
      <c r="I2042" s="631">
        <v>29925.24</v>
      </c>
      <c r="J2042" s="631">
        <v>-24693.53</v>
      </c>
    </row>
    <row r="2043" spans="1:10">
      <c r="A2043" s="619">
        <f t="shared" si="31"/>
        <v>2038</v>
      </c>
      <c r="B2043" s="126" t="s">
        <v>2764</v>
      </c>
      <c r="C2043" s="625" t="s">
        <v>921</v>
      </c>
      <c r="D2043" s="620" t="s">
        <v>1045</v>
      </c>
      <c r="E2043" s="628">
        <v>128</v>
      </c>
      <c r="F2043" s="629">
        <v>42248</v>
      </c>
      <c r="G2043" s="631">
        <v>-130737.11</v>
      </c>
      <c r="H2043" s="633">
        <v>44377</v>
      </c>
      <c r="I2043" s="631">
        <v>73437.06</v>
      </c>
      <c r="J2043" s="631">
        <v>-57300.05</v>
      </c>
    </row>
    <row r="2044" spans="1:10">
      <c r="A2044" s="619">
        <f t="shared" si="31"/>
        <v>2039</v>
      </c>
      <c r="B2044" s="126" t="s">
        <v>2765</v>
      </c>
      <c r="C2044" s="625" t="s">
        <v>922</v>
      </c>
      <c r="D2044" s="620" t="s">
        <v>1045</v>
      </c>
      <c r="E2044" s="628">
        <v>20</v>
      </c>
      <c r="F2044" s="629">
        <v>42248</v>
      </c>
      <c r="G2044" s="631">
        <v>-19140.810000000001</v>
      </c>
      <c r="H2044" s="633">
        <v>44469</v>
      </c>
      <c r="I2044" s="631">
        <v>10750.36</v>
      </c>
      <c r="J2044" s="631">
        <v>-8390.4500000000007</v>
      </c>
    </row>
    <row r="2045" spans="1:10">
      <c r="A2045" s="619">
        <f t="shared" si="31"/>
        <v>2040</v>
      </c>
      <c r="B2045" s="126" t="s">
        <v>2766</v>
      </c>
      <c r="C2045" s="625" t="s">
        <v>909</v>
      </c>
      <c r="D2045" s="620" t="s">
        <v>1045</v>
      </c>
      <c r="E2045" s="628">
        <v>20</v>
      </c>
      <c r="F2045" s="629">
        <v>42278</v>
      </c>
      <c r="G2045" s="631">
        <v>-19448.71</v>
      </c>
      <c r="H2045" s="633">
        <v>44377</v>
      </c>
      <c r="I2045" s="631">
        <v>10852.91</v>
      </c>
      <c r="J2045" s="631">
        <v>-8595.7999999999993</v>
      </c>
    </row>
    <row r="2046" spans="1:10">
      <c r="A2046" s="619">
        <f t="shared" si="31"/>
        <v>2041</v>
      </c>
      <c r="B2046" s="126" t="s">
        <v>2767</v>
      </c>
      <c r="C2046" s="625" t="s">
        <v>910</v>
      </c>
      <c r="D2046" s="620" t="s">
        <v>1045</v>
      </c>
      <c r="E2046" s="628">
        <v>82</v>
      </c>
      <c r="F2046" s="629">
        <v>42278</v>
      </c>
      <c r="G2046" s="631">
        <v>-88422.82</v>
      </c>
      <c r="H2046" s="633">
        <v>44377</v>
      </c>
      <c r="I2046" s="631">
        <v>48961.16</v>
      </c>
      <c r="J2046" s="631">
        <v>-39461.660000000003</v>
      </c>
    </row>
    <row r="2047" spans="1:10">
      <c r="A2047" s="619">
        <f t="shared" si="31"/>
        <v>2042</v>
      </c>
      <c r="B2047" s="126" t="s">
        <v>2768</v>
      </c>
      <c r="C2047" s="625" t="s">
        <v>911</v>
      </c>
      <c r="D2047" s="620" t="s">
        <v>1045</v>
      </c>
      <c r="E2047" s="628">
        <v>65</v>
      </c>
      <c r="F2047" s="629">
        <v>42278</v>
      </c>
      <c r="G2047" s="631">
        <v>-64897.599999999999</v>
      </c>
      <c r="H2047" s="633">
        <v>44377</v>
      </c>
      <c r="I2047" s="631">
        <v>35757.410000000003</v>
      </c>
      <c r="J2047" s="631">
        <v>-29140.19</v>
      </c>
    </row>
    <row r="2048" spans="1:10">
      <c r="A2048" s="619">
        <f t="shared" si="31"/>
        <v>2043</v>
      </c>
      <c r="B2048" s="126" t="s">
        <v>2769</v>
      </c>
      <c r="C2048" s="625" t="s">
        <v>912</v>
      </c>
      <c r="D2048" s="620" t="s">
        <v>1045</v>
      </c>
      <c r="E2048" s="628">
        <v>28</v>
      </c>
      <c r="F2048" s="629">
        <v>42278</v>
      </c>
      <c r="G2048" s="631">
        <v>-29203.42</v>
      </c>
      <c r="H2048" s="633">
        <v>44377</v>
      </c>
      <c r="I2048" s="631">
        <v>16397.39</v>
      </c>
      <c r="J2048" s="631">
        <v>-12806.03</v>
      </c>
    </row>
    <row r="2049" spans="1:10">
      <c r="A2049" s="619">
        <f t="shared" si="31"/>
        <v>2044</v>
      </c>
      <c r="B2049" s="126" t="s">
        <v>2770</v>
      </c>
      <c r="C2049" s="625" t="s">
        <v>913</v>
      </c>
      <c r="D2049" s="620" t="s">
        <v>1045</v>
      </c>
      <c r="E2049" s="628">
        <v>6</v>
      </c>
      <c r="F2049" s="629">
        <v>42278</v>
      </c>
      <c r="G2049" s="631">
        <v>-5366.41</v>
      </c>
      <c r="H2049" s="633">
        <v>44377</v>
      </c>
      <c r="I2049" s="631">
        <v>2997.31</v>
      </c>
      <c r="J2049" s="631">
        <v>-2369.1</v>
      </c>
    </row>
    <row r="2050" spans="1:10">
      <c r="A2050" s="619">
        <f t="shared" si="31"/>
        <v>2045</v>
      </c>
      <c r="B2050" s="126" t="s">
        <v>2771</v>
      </c>
      <c r="C2050" s="625" t="s">
        <v>914</v>
      </c>
      <c r="D2050" s="620" t="s">
        <v>1045</v>
      </c>
      <c r="E2050" s="628">
        <v>55</v>
      </c>
      <c r="F2050" s="629">
        <v>42278</v>
      </c>
      <c r="G2050" s="631">
        <v>-49193.09</v>
      </c>
      <c r="H2050" s="633">
        <v>44377</v>
      </c>
      <c r="I2050" s="631">
        <v>27303.62</v>
      </c>
      <c r="J2050" s="631">
        <v>-21889.47</v>
      </c>
    </row>
    <row r="2051" spans="1:10">
      <c r="A2051" s="619">
        <f t="shared" si="31"/>
        <v>2046</v>
      </c>
      <c r="B2051" s="126" t="s">
        <v>2772</v>
      </c>
      <c r="C2051" s="625" t="s">
        <v>915</v>
      </c>
      <c r="D2051" s="620" t="s">
        <v>1045</v>
      </c>
      <c r="E2051" s="628">
        <v>137</v>
      </c>
      <c r="F2051" s="629">
        <v>42278</v>
      </c>
      <c r="G2051" s="631">
        <v>-123316.24</v>
      </c>
      <c r="H2051" s="633">
        <v>44377</v>
      </c>
      <c r="I2051" s="631">
        <v>68703.100000000006</v>
      </c>
      <c r="J2051" s="631">
        <v>-54613.14</v>
      </c>
    </row>
    <row r="2052" spans="1:10">
      <c r="A2052" s="619">
        <f t="shared" si="31"/>
        <v>2047</v>
      </c>
      <c r="B2052" s="126" t="s">
        <v>2773</v>
      </c>
      <c r="C2052" s="625" t="s">
        <v>916</v>
      </c>
      <c r="D2052" s="620" t="s">
        <v>1045</v>
      </c>
      <c r="E2052" s="628">
        <v>149</v>
      </c>
      <c r="F2052" s="629">
        <v>42278</v>
      </c>
      <c r="G2052" s="631">
        <v>-137430.92000000001</v>
      </c>
      <c r="H2052" s="633">
        <v>44377</v>
      </c>
      <c r="I2052" s="631">
        <v>77148.399999999994</v>
      </c>
      <c r="J2052" s="631">
        <v>-60282.52</v>
      </c>
    </row>
    <row r="2053" spans="1:10">
      <c r="A2053" s="619">
        <f t="shared" si="31"/>
        <v>2048</v>
      </c>
      <c r="B2053" s="126" t="s">
        <v>2774</v>
      </c>
      <c r="C2053" s="625" t="s">
        <v>917</v>
      </c>
      <c r="D2053" s="620" t="s">
        <v>1045</v>
      </c>
      <c r="E2053" s="628">
        <v>136</v>
      </c>
      <c r="F2053" s="629">
        <v>42278</v>
      </c>
      <c r="G2053" s="631">
        <v>-126583.28</v>
      </c>
      <c r="H2053" s="633">
        <v>44377</v>
      </c>
      <c r="I2053" s="631">
        <v>70745.83</v>
      </c>
      <c r="J2053" s="631">
        <v>-55837.45</v>
      </c>
    </row>
    <row r="2054" spans="1:10">
      <c r="A2054" s="619">
        <f t="shared" si="31"/>
        <v>2049</v>
      </c>
      <c r="B2054" s="126" t="s">
        <v>2775</v>
      </c>
      <c r="C2054" s="625" t="s">
        <v>918</v>
      </c>
      <c r="D2054" s="620" t="s">
        <v>1045</v>
      </c>
      <c r="E2054" s="628">
        <v>35</v>
      </c>
      <c r="F2054" s="629">
        <v>42278</v>
      </c>
      <c r="G2054" s="631">
        <v>-32084.77</v>
      </c>
      <c r="H2054" s="633">
        <v>44469</v>
      </c>
      <c r="I2054" s="631">
        <v>17856.330000000002</v>
      </c>
      <c r="J2054" s="631">
        <v>-14228.44</v>
      </c>
    </row>
    <row r="2055" spans="1:10">
      <c r="A2055" s="619">
        <f t="shared" si="31"/>
        <v>2050</v>
      </c>
      <c r="B2055" s="126" t="s">
        <v>2776</v>
      </c>
      <c r="C2055" s="625" t="s">
        <v>919</v>
      </c>
      <c r="D2055" s="620" t="s">
        <v>1045</v>
      </c>
      <c r="E2055" s="628">
        <v>74</v>
      </c>
      <c r="F2055" s="629">
        <v>42278</v>
      </c>
      <c r="G2055" s="631">
        <v>-69568.320000000007</v>
      </c>
      <c r="H2055" s="633">
        <v>44377</v>
      </c>
      <c r="I2055" s="631">
        <v>38631.79</v>
      </c>
      <c r="J2055" s="631">
        <v>-30936.53</v>
      </c>
    </row>
    <row r="2056" spans="1:10">
      <c r="A2056" s="619">
        <f t="shared" ref="A2056:A2119" si="32">A2055+1</f>
        <v>2051</v>
      </c>
      <c r="B2056" s="126" t="s">
        <v>2777</v>
      </c>
      <c r="C2056" s="625" t="s">
        <v>920</v>
      </c>
      <c r="D2056" s="620" t="s">
        <v>1045</v>
      </c>
      <c r="E2056" s="628">
        <v>86</v>
      </c>
      <c r="F2056" s="629">
        <v>42278</v>
      </c>
      <c r="G2056" s="631">
        <v>-78479.28</v>
      </c>
      <c r="H2056" s="633">
        <v>44377</v>
      </c>
      <c r="I2056" s="631">
        <v>43676.45</v>
      </c>
      <c r="J2056" s="631">
        <v>-34802.83</v>
      </c>
    </row>
    <row r="2057" spans="1:10">
      <c r="A2057" s="619">
        <f t="shared" si="32"/>
        <v>2052</v>
      </c>
      <c r="B2057" s="126" t="s">
        <v>2778</v>
      </c>
      <c r="C2057" s="625" t="s">
        <v>921</v>
      </c>
      <c r="D2057" s="620" t="s">
        <v>1045</v>
      </c>
      <c r="E2057" s="628">
        <v>62</v>
      </c>
      <c r="F2057" s="629">
        <v>42278</v>
      </c>
      <c r="G2057" s="631">
        <v>-57536.94</v>
      </c>
      <c r="H2057" s="633">
        <v>44377</v>
      </c>
      <c r="I2057" s="631">
        <v>32001.78</v>
      </c>
      <c r="J2057" s="631">
        <v>-25535.16</v>
      </c>
    </row>
    <row r="2058" spans="1:10">
      <c r="A2058" s="619">
        <f t="shared" si="32"/>
        <v>2053</v>
      </c>
      <c r="B2058" s="126" t="s">
        <v>2779</v>
      </c>
      <c r="C2058" s="625" t="s">
        <v>922</v>
      </c>
      <c r="D2058" s="620" t="s">
        <v>1045</v>
      </c>
      <c r="E2058" s="628">
        <v>30</v>
      </c>
      <c r="F2058" s="629">
        <v>42278</v>
      </c>
      <c r="G2058" s="631">
        <v>-27352.639999999999</v>
      </c>
      <c r="H2058" s="633">
        <v>44377</v>
      </c>
      <c r="I2058" s="631">
        <v>15330.66</v>
      </c>
      <c r="J2058" s="631">
        <v>-12021.98</v>
      </c>
    </row>
    <row r="2059" spans="1:10">
      <c r="A2059" s="619">
        <f t="shared" si="32"/>
        <v>2054</v>
      </c>
      <c r="B2059" s="126" t="s">
        <v>2780</v>
      </c>
      <c r="C2059" s="625" t="s">
        <v>909</v>
      </c>
      <c r="D2059" s="620" t="s">
        <v>1045</v>
      </c>
      <c r="E2059" s="628">
        <v>27</v>
      </c>
      <c r="F2059" s="629">
        <v>42310</v>
      </c>
      <c r="G2059" s="631">
        <v>-28313.99</v>
      </c>
      <c r="H2059" s="633">
        <v>44377</v>
      </c>
      <c r="I2059" s="631">
        <v>15193.13</v>
      </c>
      <c r="J2059" s="631">
        <v>-13120.86</v>
      </c>
    </row>
    <row r="2060" spans="1:10">
      <c r="A2060" s="619">
        <f t="shared" si="32"/>
        <v>2055</v>
      </c>
      <c r="B2060" s="126" t="s">
        <v>2781</v>
      </c>
      <c r="C2060" s="625" t="s">
        <v>910</v>
      </c>
      <c r="D2060" s="620" t="s">
        <v>1045</v>
      </c>
      <c r="E2060" s="628">
        <v>66</v>
      </c>
      <c r="F2060" s="629">
        <v>42310</v>
      </c>
      <c r="G2060" s="631">
        <v>-69442.210000000006</v>
      </c>
      <c r="H2060" s="633">
        <v>44377</v>
      </c>
      <c r="I2060" s="631">
        <v>38055.51</v>
      </c>
      <c r="J2060" s="631">
        <v>-31386.7</v>
      </c>
    </row>
    <row r="2061" spans="1:10">
      <c r="A2061" s="619">
        <f t="shared" si="32"/>
        <v>2056</v>
      </c>
      <c r="B2061" s="126" t="s">
        <v>2782</v>
      </c>
      <c r="C2061" s="625" t="s">
        <v>911</v>
      </c>
      <c r="D2061" s="620" t="s">
        <v>1045</v>
      </c>
      <c r="E2061" s="628">
        <v>37</v>
      </c>
      <c r="F2061" s="629">
        <v>42310</v>
      </c>
      <c r="G2061" s="631">
        <v>-37262.11</v>
      </c>
      <c r="H2061" s="633">
        <v>44469</v>
      </c>
      <c r="I2061" s="631">
        <v>20394.28</v>
      </c>
      <c r="J2061" s="631">
        <v>-16867.830000000002</v>
      </c>
    </row>
    <row r="2062" spans="1:10">
      <c r="A2062" s="619">
        <f t="shared" si="32"/>
        <v>2057</v>
      </c>
      <c r="B2062" s="126" t="s">
        <v>2783</v>
      </c>
      <c r="C2062" s="625" t="s">
        <v>912</v>
      </c>
      <c r="D2062" s="620" t="s">
        <v>1045</v>
      </c>
      <c r="E2062" s="628">
        <v>25</v>
      </c>
      <c r="F2062" s="629">
        <v>42310</v>
      </c>
      <c r="G2062" s="631">
        <v>-25484.5</v>
      </c>
      <c r="H2062" s="633">
        <v>44469</v>
      </c>
      <c r="I2062" s="631">
        <v>13903.63</v>
      </c>
      <c r="J2062" s="631">
        <v>-11580.87</v>
      </c>
    </row>
    <row r="2063" spans="1:10">
      <c r="A2063" s="619">
        <f t="shared" si="32"/>
        <v>2058</v>
      </c>
      <c r="B2063" s="126" t="s">
        <v>2784</v>
      </c>
      <c r="C2063" s="625" t="s">
        <v>913</v>
      </c>
      <c r="D2063" s="620" t="s">
        <v>1045</v>
      </c>
      <c r="E2063" s="628">
        <v>4</v>
      </c>
      <c r="F2063" s="629">
        <v>42310</v>
      </c>
      <c r="G2063" s="631">
        <v>-4358.09</v>
      </c>
      <c r="H2063" s="633">
        <v>44377</v>
      </c>
      <c r="I2063" s="631">
        <v>2364.16</v>
      </c>
      <c r="J2063" s="631">
        <v>-1993.93</v>
      </c>
    </row>
    <row r="2064" spans="1:10">
      <c r="A2064" s="619">
        <f t="shared" si="32"/>
        <v>2059</v>
      </c>
      <c r="B2064" s="126" t="s">
        <v>2785</v>
      </c>
      <c r="C2064" s="625" t="s">
        <v>914</v>
      </c>
      <c r="D2064" s="620" t="s">
        <v>1045</v>
      </c>
      <c r="E2064" s="628">
        <v>67</v>
      </c>
      <c r="F2064" s="629">
        <v>42310</v>
      </c>
      <c r="G2064" s="631">
        <v>-59949.09</v>
      </c>
      <c r="H2064" s="633">
        <v>44377</v>
      </c>
      <c r="I2064" s="631">
        <v>32836.339999999997</v>
      </c>
      <c r="J2064" s="631">
        <v>-27112.75</v>
      </c>
    </row>
    <row r="2065" spans="1:10">
      <c r="A2065" s="619">
        <f t="shared" si="32"/>
        <v>2060</v>
      </c>
      <c r="B2065" s="126" t="s">
        <v>2786</v>
      </c>
      <c r="C2065" s="625" t="s">
        <v>915</v>
      </c>
      <c r="D2065" s="620" t="s">
        <v>1045</v>
      </c>
      <c r="E2065" s="628">
        <v>112</v>
      </c>
      <c r="F2065" s="629">
        <v>42310</v>
      </c>
      <c r="G2065" s="631">
        <v>-100476.41</v>
      </c>
      <c r="H2065" s="633">
        <v>44377</v>
      </c>
      <c r="I2065" s="631">
        <v>55223.06</v>
      </c>
      <c r="J2065" s="631">
        <v>-45253.35</v>
      </c>
    </row>
    <row r="2066" spans="1:10">
      <c r="A2066" s="619">
        <f t="shared" si="32"/>
        <v>2061</v>
      </c>
      <c r="B2066" s="126" t="s">
        <v>2787</v>
      </c>
      <c r="C2066" s="625" t="s">
        <v>916</v>
      </c>
      <c r="D2066" s="620" t="s">
        <v>1045</v>
      </c>
      <c r="E2066" s="628">
        <v>185</v>
      </c>
      <c r="F2066" s="629">
        <v>42310</v>
      </c>
      <c r="G2066" s="631">
        <v>-166052.84</v>
      </c>
      <c r="H2066" s="633">
        <v>44377</v>
      </c>
      <c r="I2066" s="631">
        <v>90540.96</v>
      </c>
      <c r="J2066" s="631">
        <v>-75511.88</v>
      </c>
    </row>
    <row r="2067" spans="1:10">
      <c r="A2067" s="619">
        <f t="shared" si="32"/>
        <v>2062</v>
      </c>
      <c r="B2067" s="126" t="s">
        <v>2788</v>
      </c>
      <c r="C2067" s="625" t="s">
        <v>917</v>
      </c>
      <c r="D2067" s="620" t="s">
        <v>1045</v>
      </c>
      <c r="E2067" s="628">
        <v>147</v>
      </c>
      <c r="F2067" s="629">
        <v>42310</v>
      </c>
      <c r="G2067" s="631">
        <v>-132566.14000000001</v>
      </c>
      <c r="H2067" s="633">
        <v>44377</v>
      </c>
      <c r="I2067" s="631">
        <v>73020.25</v>
      </c>
      <c r="J2067" s="631">
        <v>-59545.89</v>
      </c>
    </row>
    <row r="2068" spans="1:10">
      <c r="A2068" s="619">
        <f t="shared" si="32"/>
        <v>2063</v>
      </c>
      <c r="B2068" s="126" t="s">
        <v>2789</v>
      </c>
      <c r="C2068" s="625" t="s">
        <v>918</v>
      </c>
      <c r="D2068" s="620" t="s">
        <v>1045</v>
      </c>
      <c r="E2068" s="628">
        <v>31</v>
      </c>
      <c r="F2068" s="629">
        <v>42310</v>
      </c>
      <c r="G2068" s="631">
        <v>-29555.119999999999</v>
      </c>
      <c r="H2068" s="633">
        <v>44469</v>
      </c>
      <c r="I2068" s="631">
        <v>16362.28</v>
      </c>
      <c r="J2068" s="631">
        <v>-13192.84</v>
      </c>
    </row>
    <row r="2069" spans="1:10">
      <c r="A2069" s="619">
        <f t="shared" si="32"/>
        <v>2064</v>
      </c>
      <c r="B2069" s="126" t="s">
        <v>2790</v>
      </c>
      <c r="C2069" s="625" t="s">
        <v>919</v>
      </c>
      <c r="D2069" s="620" t="s">
        <v>1045</v>
      </c>
      <c r="E2069" s="628">
        <v>55</v>
      </c>
      <c r="F2069" s="629">
        <v>42310</v>
      </c>
      <c r="G2069" s="631">
        <v>-49470.42</v>
      </c>
      <c r="H2069" s="633">
        <v>44377</v>
      </c>
      <c r="I2069" s="631">
        <v>26836.9</v>
      </c>
      <c r="J2069" s="631">
        <v>-22633.52</v>
      </c>
    </row>
    <row r="2070" spans="1:10">
      <c r="A2070" s="619">
        <f t="shared" si="32"/>
        <v>2065</v>
      </c>
      <c r="B2070" s="126" t="s">
        <v>2791</v>
      </c>
      <c r="C2070" s="625" t="s">
        <v>920</v>
      </c>
      <c r="D2070" s="620" t="s">
        <v>1045</v>
      </c>
      <c r="E2070" s="628">
        <v>70</v>
      </c>
      <c r="F2070" s="629">
        <v>42310</v>
      </c>
      <c r="G2070" s="631">
        <v>-63154.71</v>
      </c>
      <c r="H2070" s="633">
        <v>44377</v>
      </c>
      <c r="I2070" s="631">
        <v>34946.199999999997</v>
      </c>
      <c r="J2070" s="631">
        <v>-28208.51</v>
      </c>
    </row>
    <row r="2071" spans="1:10">
      <c r="A2071" s="619">
        <f t="shared" si="32"/>
        <v>2066</v>
      </c>
      <c r="B2071" s="126" t="s">
        <v>2792</v>
      </c>
      <c r="C2071" s="625" t="s">
        <v>921</v>
      </c>
      <c r="D2071" s="620" t="s">
        <v>1045</v>
      </c>
      <c r="E2071" s="628">
        <v>54</v>
      </c>
      <c r="F2071" s="629">
        <v>42310</v>
      </c>
      <c r="G2071" s="631">
        <v>-48317.72</v>
      </c>
      <c r="H2071" s="633">
        <v>44377</v>
      </c>
      <c r="I2071" s="631">
        <v>26554.85</v>
      </c>
      <c r="J2071" s="631">
        <v>-21762.87</v>
      </c>
    </row>
    <row r="2072" spans="1:10">
      <c r="A2072" s="619">
        <f t="shared" si="32"/>
        <v>2067</v>
      </c>
      <c r="B2072" s="126" t="s">
        <v>2793</v>
      </c>
      <c r="C2072" s="625" t="s">
        <v>922</v>
      </c>
      <c r="D2072" s="620" t="s">
        <v>1045</v>
      </c>
      <c r="E2072" s="628">
        <v>23</v>
      </c>
      <c r="F2072" s="629">
        <v>42310</v>
      </c>
      <c r="G2072" s="631">
        <v>-20579.25</v>
      </c>
      <c r="H2072" s="633">
        <v>44377</v>
      </c>
      <c r="I2072" s="631">
        <v>11348.5</v>
      </c>
      <c r="J2072" s="631">
        <v>-9230.75</v>
      </c>
    </row>
    <row r="2073" spans="1:10">
      <c r="A2073" s="619">
        <f t="shared" si="32"/>
        <v>2068</v>
      </c>
      <c r="B2073" s="126" t="s">
        <v>2794</v>
      </c>
      <c r="C2073" s="625" t="s">
        <v>909</v>
      </c>
      <c r="D2073" s="620" t="s">
        <v>1045</v>
      </c>
      <c r="E2073" s="628">
        <v>40</v>
      </c>
      <c r="F2073" s="629">
        <v>42339</v>
      </c>
      <c r="G2073" s="631">
        <v>-45920.4</v>
      </c>
      <c r="H2073" s="633">
        <v>44377</v>
      </c>
      <c r="I2073" s="631">
        <v>24719.81</v>
      </c>
      <c r="J2073" s="631">
        <v>-21200.59</v>
      </c>
    </row>
    <row r="2074" spans="1:10">
      <c r="A2074" s="619">
        <f t="shared" si="32"/>
        <v>2069</v>
      </c>
      <c r="B2074" s="126" t="s">
        <v>2795</v>
      </c>
      <c r="C2074" s="625" t="s">
        <v>910</v>
      </c>
      <c r="D2074" s="620" t="s">
        <v>1045</v>
      </c>
      <c r="E2074" s="628">
        <v>39</v>
      </c>
      <c r="F2074" s="629">
        <v>42339</v>
      </c>
      <c r="G2074" s="631">
        <v>-44506.38</v>
      </c>
      <c r="H2074" s="633">
        <v>44377</v>
      </c>
      <c r="I2074" s="631">
        <v>24073.279999999999</v>
      </c>
      <c r="J2074" s="631">
        <v>-20433.099999999999</v>
      </c>
    </row>
    <row r="2075" spans="1:10">
      <c r="A2075" s="619">
        <f t="shared" si="32"/>
        <v>2070</v>
      </c>
      <c r="B2075" s="126" t="s">
        <v>2796</v>
      </c>
      <c r="C2075" s="625" t="s">
        <v>911</v>
      </c>
      <c r="D2075" s="620" t="s">
        <v>1045</v>
      </c>
      <c r="E2075" s="628">
        <v>43</v>
      </c>
      <c r="F2075" s="629">
        <v>42339</v>
      </c>
      <c r="G2075" s="631">
        <v>-47566.8</v>
      </c>
      <c r="H2075" s="633">
        <v>44377</v>
      </c>
      <c r="I2075" s="631">
        <v>25656.47</v>
      </c>
      <c r="J2075" s="631">
        <v>-21910.33</v>
      </c>
    </row>
    <row r="2076" spans="1:10">
      <c r="A2076" s="619">
        <f t="shared" si="32"/>
        <v>2071</v>
      </c>
      <c r="B2076" s="126" t="s">
        <v>2797</v>
      </c>
      <c r="C2076" s="625" t="s">
        <v>912</v>
      </c>
      <c r="D2076" s="620" t="s">
        <v>1045</v>
      </c>
      <c r="E2076" s="628">
        <v>16</v>
      </c>
      <c r="F2076" s="629">
        <v>42339</v>
      </c>
      <c r="G2076" s="631">
        <v>-17952.900000000001</v>
      </c>
      <c r="H2076" s="633">
        <v>44377</v>
      </c>
      <c r="I2076" s="631">
        <v>9669.9500000000007</v>
      </c>
      <c r="J2076" s="631">
        <v>-8282.9500000000007</v>
      </c>
    </row>
    <row r="2077" spans="1:10">
      <c r="A2077" s="619">
        <f t="shared" si="32"/>
        <v>2072</v>
      </c>
      <c r="B2077" s="126" t="s">
        <v>2798</v>
      </c>
      <c r="C2077" s="625" t="s">
        <v>913</v>
      </c>
      <c r="D2077" s="620" t="s">
        <v>1045</v>
      </c>
      <c r="E2077" s="628">
        <v>3</v>
      </c>
      <c r="F2077" s="629">
        <v>42339</v>
      </c>
      <c r="G2077" s="631">
        <v>-3463.5</v>
      </c>
      <c r="H2077" s="633">
        <v>44377</v>
      </c>
      <c r="I2077" s="631">
        <v>1817.91</v>
      </c>
      <c r="J2077" s="631">
        <v>-1645.59</v>
      </c>
    </row>
    <row r="2078" spans="1:10">
      <c r="A2078" s="619">
        <f t="shared" si="32"/>
        <v>2073</v>
      </c>
      <c r="B2078" s="126" t="s">
        <v>2799</v>
      </c>
      <c r="C2078" s="625" t="s">
        <v>914</v>
      </c>
      <c r="D2078" s="620" t="s">
        <v>1045</v>
      </c>
      <c r="E2078" s="628">
        <v>84</v>
      </c>
      <c r="F2078" s="629">
        <v>42339</v>
      </c>
      <c r="G2078" s="631">
        <v>-81402.77</v>
      </c>
      <c r="H2078" s="633">
        <v>44377</v>
      </c>
      <c r="I2078" s="631">
        <v>43822.33</v>
      </c>
      <c r="J2078" s="631">
        <v>-37580.44</v>
      </c>
    </row>
    <row r="2079" spans="1:10">
      <c r="A2079" s="619">
        <f t="shared" si="32"/>
        <v>2074</v>
      </c>
      <c r="B2079" s="126" t="s">
        <v>2800</v>
      </c>
      <c r="C2079" s="625" t="s">
        <v>915</v>
      </c>
      <c r="D2079" s="620" t="s">
        <v>1045</v>
      </c>
      <c r="E2079" s="628">
        <v>189</v>
      </c>
      <c r="F2079" s="629">
        <v>42339</v>
      </c>
      <c r="G2079" s="631">
        <v>-180040.77</v>
      </c>
      <c r="H2079" s="633">
        <v>44377</v>
      </c>
      <c r="I2079" s="631">
        <v>97463.41</v>
      </c>
      <c r="J2079" s="631">
        <v>-82577.36</v>
      </c>
    </row>
    <row r="2080" spans="1:10">
      <c r="A2080" s="619">
        <f t="shared" si="32"/>
        <v>2075</v>
      </c>
      <c r="B2080" s="126" t="s">
        <v>2801</v>
      </c>
      <c r="C2080" s="625" t="s">
        <v>916</v>
      </c>
      <c r="D2080" s="620" t="s">
        <v>1045</v>
      </c>
      <c r="E2080" s="628">
        <v>330</v>
      </c>
      <c r="F2080" s="629">
        <v>42339</v>
      </c>
      <c r="G2080" s="631">
        <v>-301031.61</v>
      </c>
      <c r="H2080" s="633">
        <v>44377</v>
      </c>
      <c r="I2080" s="631">
        <v>163048.97</v>
      </c>
      <c r="J2080" s="631">
        <v>-137982.64000000001</v>
      </c>
    </row>
    <row r="2081" spans="1:10">
      <c r="A2081" s="619">
        <f t="shared" si="32"/>
        <v>2076</v>
      </c>
      <c r="B2081" s="126" t="s">
        <v>2802</v>
      </c>
      <c r="C2081" s="625" t="s">
        <v>917</v>
      </c>
      <c r="D2081" s="620" t="s">
        <v>1045</v>
      </c>
      <c r="E2081" s="628">
        <v>134</v>
      </c>
      <c r="F2081" s="629">
        <v>42339</v>
      </c>
      <c r="G2081" s="631">
        <v>-128743.97</v>
      </c>
      <c r="H2081" s="633">
        <v>44377</v>
      </c>
      <c r="I2081" s="631">
        <v>70608.259999999995</v>
      </c>
      <c r="J2081" s="631">
        <v>-58135.71</v>
      </c>
    </row>
    <row r="2082" spans="1:10">
      <c r="A2082" s="619">
        <f t="shared" si="32"/>
        <v>2077</v>
      </c>
      <c r="B2082" s="126" t="s">
        <v>2803</v>
      </c>
      <c r="C2082" s="625" t="s">
        <v>918</v>
      </c>
      <c r="D2082" s="620" t="s">
        <v>1045</v>
      </c>
      <c r="E2082" s="628">
        <v>37</v>
      </c>
      <c r="F2082" s="629">
        <v>42339</v>
      </c>
      <c r="G2082" s="631">
        <v>-36226.76</v>
      </c>
      <c r="H2082" s="633">
        <v>44377</v>
      </c>
      <c r="I2082" s="631">
        <v>19517.93</v>
      </c>
      <c r="J2082" s="631">
        <v>-16708.830000000002</v>
      </c>
    </row>
    <row r="2083" spans="1:10">
      <c r="A2083" s="619">
        <f t="shared" si="32"/>
        <v>2078</v>
      </c>
      <c r="B2083" s="126" t="s">
        <v>2804</v>
      </c>
      <c r="C2083" s="625" t="s">
        <v>919</v>
      </c>
      <c r="D2083" s="620" t="s">
        <v>1045</v>
      </c>
      <c r="E2083" s="628">
        <v>59</v>
      </c>
      <c r="F2083" s="629">
        <v>42339</v>
      </c>
      <c r="G2083" s="631">
        <v>-58251.11</v>
      </c>
      <c r="H2083" s="633">
        <v>44377</v>
      </c>
      <c r="I2083" s="631">
        <v>31277.32</v>
      </c>
      <c r="J2083" s="631">
        <v>-26973.79</v>
      </c>
    </row>
    <row r="2084" spans="1:10">
      <c r="A2084" s="619">
        <f t="shared" si="32"/>
        <v>2079</v>
      </c>
      <c r="B2084" s="126" t="s">
        <v>2805</v>
      </c>
      <c r="C2084" s="625" t="s">
        <v>920</v>
      </c>
      <c r="D2084" s="620" t="s">
        <v>1045</v>
      </c>
      <c r="E2084" s="628">
        <v>68</v>
      </c>
      <c r="F2084" s="629">
        <v>42339</v>
      </c>
      <c r="G2084" s="631">
        <v>-64747.99</v>
      </c>
      <c r="H2084" s="633">
        <v>44377</v>
      </c>
      <c r="I2084" s="631">
        <v>35451.410000000003</v>
      </c>
      <c r="J2084" s="631">
        <v>-29296.58</v>
      </c>
    </row>
    <row r="2085" spans="1:10">
      <c r="A2085" s="619">
        <f t="shared" si="32"/>
        <v>2080</v>
      </c>
      <c r="B2085" s="126" t="s">
        <v>2806</v>
      </c>
      <c r="C2085" s="625" t="s">
        <v>921</v>
      </c>
      <c r="D2085" s="620" t="s">
        <v>1045</v>
      </c>
      <c r="E2085" s="628">
        <v>97</v>
      </c>
      <c r="F2085" s="629">
        <v>42339</v>
      </c>
      <c r="G2085" s="631">
        <v>-93815.79</v>
      </c>
      <c r="H2085" s="633">
        <v>44377</v>
      </c>
      <c r="I2085" s="631">
        <v>51039.66</v>
      </c>
      <c r="J2085" s="631">
        <v>-42776.13</v>
      </c>
    </row>
    <row r="2086" spans="1:10">
      <c r="A2086" s="619">
        <f t="shared" si="32"/>
        <v>2081</v>
      </c>
      <c r="B2086" s="126" t="s">
        <v>2807</v>
      </c>
      <c r="C2086" s="625" t="s">
        <v>922</v>
      </c>
      <c r="D2086" s="620" t="s">
        <v>1045</v>
      </c>
      <c r="E2086" s="628">
        <v>36</v>
      </c>
      <c r="F2086" s="629">
        <v>42339</v>
      </c>
      <c r="G2086" s="631">
        <v>-34033.879999999997</v>
      </c>
      <c r="H2086" s="633">
        <v>44377</v>
      </c>
      <c r="I2086" s="631">
        <v>18534.57</v>
      </c>
      <c r="J2086" s="631">
        <v>-15499.31</v>
      </c>
    </row>
    <row r="2087" spans="1:10">
      <c r="A2087" s="619">
        <f t="shared" si="32"/>
        <v>2082</v>
      </c>
      <c r="B2087" s="126" t="s">
        <v>2808</v>
      </c>
      <c r="C2087" s="625" t="s">
        <v>909</v>
      </c>
      <c r="D2087" s="620" t="s">
        <v>1045</v>
      </c>
      <c r="E2087" s="628">
        <v>34</v>
      </c>
      <c r="F2087" s="629">
        <v>42370</v>
      </c>
      <c r="G2087" s="631">
        <v>-39253.24</v>
      </c>
      <c r="H2087" s="633">
        <v>44377</v>
      </c>
      <c r="I2087" s="631">
        <v>21030.07</v>
      </c>
      <c r="J2087" s="631">
        <v>-18223.169999999998</v>
      </c>
    </row>
    <row r="2088" spans="1:10">
      <c r="A2088" s="619">
        <f t="shared" si="32"/>
        <v>2083</v>
      </c>
      <c r="B2088" s="126" t="s">
        <v>2809</v>
      </c>
      <c r="C2088" s="625" t="s">
        <v>910</v>
      </c>
      <c r="D2088" s="620" t="s">
        <v>1045</v>
      </c>
      <c r="E2088" s="628">
        <v>55</v>
      </c>
      <c r="F2088" s="629">
        <v>42370</v>
      </c>
      <c r="G2088" s="631">
        <v>-62459.61</v>
      </c>
      <c r="H2088" s="633">
        <v>44377</v>
      </c>
      <c r="I2088" s="631">
        <v>33316.82</v>
      </c>
      <c r="J2088" s="631">
        <v>-29142.79</v>
      </c>
    </row>
    <row r="2089" spans="1:10">
      <c r="A2089" s="619">
        <f t="shared" si="32"/>
        <v>2084</v>
      </c>
      <c r="B2089" s="126" t="s">
        <v>2810</v>
      </c>
      <c r="C2089" s="625" t="s">
        <v>911</v>
      </c>
      <c r="D2089" s="620" t="s">
        <v>1045</v>
      </c>
      <c r="E2089" s="628">
        <v>35</v>
      </c>
      <c r="F2089" s="629">
        <v>42370</v>
      </c>
      <c r="G2089" s="631">
        <v>-35995.440000000002</v>
      </c>
      <c r="H2089" s="633">
        <v>44377</v>
      </c>
      <c r="I2089" s="631">
        <v>18939.78</v>
      </c>
      <c r="J2089" s="631">
        <v>-17055.66</v>
      </c>
    </row>
    <row r="2090" spans="1:10">
      <c r="A2090" s="619">
        <f t="shared" si="32"/>
        <v>2085</v>
      </c>
      <c r="B2090" s="126" t="s">
        <v>2811</v>
      </c>
      <c r="C2090" s="625" t="s">
        <v>912</v>
      </c>
      <c r="D2090" s="620" t="s">
        <v>1045</v>
      </c>
      <c r="E2090" s="628">
        <v>16</v>
      </c>
      <c r="F2090" s="629">
        <v>42370</v>
      </c>
      <c r="G2090" s="631">
        <v>-17174.349999999999</v>
      </c>
      <c r="H2090" s="633">
        <v>44377</v>
      </c>
      <c r="I2090" s="631">
        <v>9165.1200000000008</v>
      </c>
      <c r="J2090" s="631">
        <v>-8009.23</v>
      </c>
    </row>
    <row r="2091" spans="1:10">
      <c r="A2091" s="619">
        <f t="shared" si="32"/>
        <v>2086</v>
      </c>
      <c r="B2091" s="126" t="s">
        <v>2812</v>
      </c>
      <c r="C2091" s="625" t="s">
        <v>913</v>
      </c>
      <c r="D2091" s="620" t="s">
        <v>1045</v>
      </c>
      <c r="E2091" s="628">
        <v>4</v>
      </c>
      <c r="F2091" s="629">
        <v>42370</v>
      </c>
      <c r="G2091" s="631">
        <v>-4358.4799999999996</v>
      </c>
      <c r="H2091" s="633">
        <v>44469</v>
      </c>
      <c r="I2091" s="631">
        <v>2274.73</v>
      </c>
      <c r="J2091" s="631">
        <v>-2083.75</v>
      </c>
    </row>
    <row r="2092" spans="1:10">
      <c r="A2092" s="619">
        <f t="shared" si="32"/>
        <v>2087</v>
      </c>
      <c r="B2092" s="126" t="s">
        <v>2813</v>
      </c>
      <c r="C2092" s="625" t="s">
        <v>914</v>
      </c>
      <c r="D2092" s="620" t="s">
        <v>1045</v>
      </c>
      <c r="E2092" s="628">
        <v>34</v>
      </c>
      <c r="F2092" s="629">
        <v>42370</v>
      </c>
      <c r="G2092" s="631">
        <v>-35100.199999999997</v>
      </c>
      <c r="H2092" s="633">
        <v>44377</v>
      </c>
      <c r="I2092" s="631">
        <v>18788.55</v>
      </c>
      <c r="J2092" s="631">
        <v>-16311.65</v>
      </c>
    </row>
    <row r="2093" spans="1:10">
      <c r="A2093" s="619">
        <f t="shared" si="32"/>
        <v>2088</v>
      </c>
      <c r="B2093" s="126" t="s">
        <v>2814</v>
      </c>
      <c r="C2093" s="625" t="s">
        <v>915</v>
      </c>
      <c r="D2093" s="620" t="s">
        <v>1045</v>
      </c>
      <c r="E2093" s="628">
        <v>115</v>
      </c>
      <c r="F2093" s="629">
        <v>42370</v>
      </c>
      <c r="G2093" s="631">
        <v>-124981.65</v>
      </c>
      <c r="H2093" s="633">
        <v>44377</v>
      </c>
      <c r="I2093" s="631">
        <v>66990.73</v>
      </c>
      <c r="J2093" s="631">
        <v>-57990.92</v>
      </c>
    </row>
    <row r="2094" spans="1:10">
      <c r="A2094" s="619">
        <f t="shared" si="32"/>
        <v>2089</v>
      </c>
      <c r="B2094" s="126" t="s">
        <v>2815</v>
      </c>
      <c r="C2094" s="625" t="s">
        <v>916</v>
      </c>
      <c r="D2094" s="620" t="s">
        <v>1045</v>
      </c>
      <c r="E2094" s="628">
        <v>153</v>
      </c>
      <c r="F2094" s="629">
        <v>42370</v>
      </c>
      <c r="G2094" s="631">
        <v>-146530.97</v>
      </c>
      <c r="H2094" s="633">
        <v>44377</v>
      </c>
      <c r="I2094" s="631">
        <v>78767.850000000006</v>
      </c>
      <c r="J2094" s="631">
        <v>-67763.12</v>
      </c>
    </row>
    <row r="2095" spans="1:10">
      <c r="A2095" s="619">
        <f t="shared" si="32"/>
        <v>2090</v>
      </c>
      <c r="B2095" s="126" t="s">
        <v>2816</v>
      </c>
      <c r="C2095" s="625" t="s">
        <v>917</v>
      </c>
      <c r="D2095" s="620" t="s">
        <v>1045</v>
      </c>
      <c r="E2095" s="628">
        <v>107</v>
      </c>
      <c r="F2095" s="629">
        <v>42370</v>
      </c>
      <c r="G2095" s="631">
        <v>-111073.4</v>
      </c>
      <c r="H2095" s="633">
        <v>44377</v>
      </c>
      <c r="I2095" s="631">
        <v>59306.25</v>
      </c>
      <c r="J2095" s="631">
        <v>-51767.15</v>
      </c>
    </row>
    <row r="2096" spans="1:10">
      <c r="A2096" s="619">
        <f t="shared" si="32"/>
        <v>2091</v>
      </c>
      <c r="B2096" s="126" t="s">
        <v>2817</v>
      </c>
      <c r="C2096" s="625" t="s">
        <v>918</v>
      </c>
      <c r="D2096" s="620" t="s">
        <v>1045</v>
      </c>
      <c r="E2096" s="628">
        <v>39</v>
      </c>
      <c r="F2096" s="629">
        <v>42370</v>
      </c>
      <c r="G2096" s="631">
        <v>-41911.22</v>
      </c>
      <c r="H2096" s="633">
        <v>44469</v>
      </c>
      <c r="I2096" s="631">
        <v>22394.71</v>
      </c>
      <c r="J2096" s="631">
        <v>-19516.509999999998</v>
      </c>
    </row>
    <row r="2097" spans="1:10">
      <c r="A2097" s="619">
        <f t="shared" si="32"/>
        <v>2092</v>
      </c>
      <c r="B2097" s="126" t="s">
        <v>2818</v>
      </c>
      <c r="C2097" s="625" t="s">
        <v>919</v>
      </c>
      <c r="D2097" s="620" t="s">
        <v>1045</v>
      </c>
      <c r="E2097" s="628">
        <v>72</v>
      </c>
      <c r="F2097" s="629">
        <v>42370</v>
      </c>
      <c r="G2097" s="631">
        <v>-75856.899999999994</v>
      </c>
      <c r="H2097" s="633">
        <v>44377</v>
      </c>
      <c r="I2097" s="631">
        <v>39933.96</v>
      </c>
      <c r="J2097" s="631">
        <v>-35922.94</v>
      </c>
    </row>
    <row r="2098" spans="1:10">
      <c r="A2098" s="619">
        <f t="shared" si="32"/>
        <v>2093</v>
      </c>
      <c r="B2098" s="126" t="s">
        <v>2819</v>
      </c>
      <c r="C2098" s="625" t="s">
        <v>920</v>
      </c>
      <c r="D2098" s="620" t="s">
        <v>1045</v>
      </c>
      <c r="E2098" s="628">
        <v>54</v>
      </c>
      <c r="F2098" s="629">
        <v>42370</v>
      </c>
      <c r="G2098" s="631">
        <v>-53518.48</v>
      </c>
      <c r="H2098" s="633">
        <v>44377</v>
      </c>
      <c r="I2098" s="631">
        <v>28531.07</v>
      </c>
      <c r="J2098" s="631">
        <v>-24987.41</v>
      </c>
    </row>
    <row r="2099" spans="1:10">
      <c r="A2099" s="619">
        <f t="shared" si="32"/>
        <v>2094</v>
      </c>
      <c r="B2099" s="126" t="s">
        <v>2820</v>
      </c>
      <c r="C2099" s="625" t="s">
        <v>921</v>
      </c>
      <c r="D2099" s="620" t="s">
        <v>1045</v>
      </c>
      <c r="E2099" s="628">
        <v>73</v>
      </c>
      <c r="F2099" s="629">
        <v>42370</v>
      </c>
      <c r="G2099" s="631">
        <v>-77530.45</v>
      </c>
      <c r="H2099" s="633">
        <v>44377</v>
      </c>
      <c r="I2099" s="631">
        <v>41227.629999999997</v>
      </c>
      <c r="J2099" s="631">
        <v>-36302.82</v>
      </c>
    </row>
    <row r="2100" spans="1:10">
      <c r="A2100" s="619">
        <f t="shared" si="32"/>
        <v>2095</v>
      </c>
      <c r="B2100" s="126" t="s">
        <v>2821</v>
      </c>
      <c r="C2100" s="625" t="s">
        <v>922</v>
      </c>
      <c r="D2100" s="620" t="s">
        <v>1045</v>
      </c>
      <c r="E2100" s="628">
        <v>20</v>
      </c>
      <c r="F2100" s="629">
        <v>42370</v>
      </c>
      <c r="G2100" s="631">
        <v>-19456.39</v>
      </c>
      <c r="H2100" s="633">
        <v>44377</v>
      </c>
      <c r="I2100" s="631">
        <v>10319.06</v>
      </c>
      <c r="J2100" s="631">
        <v>-9137.33</v>
      </c>
    </row>
    <row r="2101" spans="1:10">
      <c r="A2101" s="619">
        <f t="shared" si="32"/>
        <v>2096</v>
      </c>
      <c r="B2101" s="126" t="s">
        <v>2822</v>
      </c>
      <c r="C2101" s="625" t="s">
        <v>909</v>
      </c>
      <c r="D2101" s="620" t="s">
        <v>1045</v>
      </c>
      <c r="E2101" s="628">
        <v>11</v>
      </c>
      <c r="F2101" s="629">
        <v>42401</v>
      </c>
      <c r="G2101" s="631">
        <v>-10346.1</v>
      </c>
      <c r="H2101" s="633">
        <v>44377</v>
      </c>
      <c r="I2101" s="631">
        <v>5318.53</v>
      </c>
      <c r="J2101" s="631">
        <v>-5027.57</v>
      </c>
    </row>
    <row r="2102" spans="1:10">
      <c r="A2102" s="619">
        <f t="shared" si="32"/>
        <v>2097</v>
      </c>
      <c r="B2102" s="126" t="s">
        <v>2823</v>
      </c>
      <c r="C2102" s="625" t="s">
        <v>910</v>
      </c>
      <c r="D2102" s="620" t="s">
        <v>1045</v>
      </c>
      <c r="E2102" s="628">
        <v>41</v>
      </c>
      <c r="F2102" s="629">
        <v>42401</v>
      </c>
      <c r="G2102" s="631">
        <v>-40273.440000000002</v>
      </c>
      <c r="H2102" s="633">
        <v>44377</v>
      </c>
      <c r="I2102" s="631">
        <v>20948.849999999999</v>
      </c>
      <c r="J2102" s="631">
        <v>-19324.59</v>
      </c>
    </row>
    <row r="2103" spans="1:10">
      <c r="A2103" s="619">
        <f t="shared" si="32"/>
        <v>2098</v>
      </c>
      <c r="B2103" s="126" t="s">
        <v>2824</v>
      </c>
      <c r="C2103" s="625" t="s">
        <v>911</v>
      </c>
      <c r="D2103" s="620" t="s">
        <v>1045</v>
      </c>
      <c r="E2103" s="628">
        <v>44</v>
      </c>
      <c r="F2103" s="629">
        <v>42401</v>
      </c>
      <c r="G2103" s="631">
        <v>-40113.269999999997</v>
      </c>
      <c r="H2103" s="633">
        <v>44377</v>
      </c>
      <c r="I2103" s="631">
        <v>20983.64</v>
      </c>
      <c r="J2103" s="631">
        <v>-19129.63</v>
      </c>
    </row>
    <row r="2104" spans="1:10">
      <c r="A2104" s="619">
        <f t="shared" si="32"/>
        <v>2099</v>
      </c>
      <c r="B2104" s="126" t="s">
        <v>2825</v>
      </c>
      <c r="C2104" s="625" t="s">
        <v>912</v>
      </c>
      <c r="D2104" s="620" t="s">
        <v>1045</v>
      </c>
      <c r="E2104" s="628">
        <v>18</v>
      </c>
      <c r="F2104" s="629">
        <v>42401</v>
      </c>
      <c r="G2104" s="631">
        <v>-16089.36</v>
      </c>
      <c r="H2104" s="633">
        <v>44377</v>
      </c>
      <c r="I2104" s="631">
        <v>8421.41</v>
      </c>
      <c r="J2104" s="631">
        <v>-7667.95</v>
      </c>
    </row>
    <row r="2105" spans="1:10">
      <c r="A2105" s="619">
        <f t="shared" si="32"/>
        <v>2100</v>
      </c>
      <c r="B2105" s="126" t="s">
        <v>2826</v>
      </c>
      <c r="C2105" s="625" t="s">
        <v>913</v>
      </c>
      <c r="D2105" s="620" t="s">
        <v>1045</v>
      </c>
      <c r="E2105" s="628">
        <v>2</v>
      </c>
      <c r="F2105" s="629">
        <v>42401</v>
      </c>
      <c r="G2105" s="631">
        <v>-1789.9</v>
      </c>
      <c r="H2105" s="633">
        <v>44377</v>
      </c>
      <c r="I2105" s="126">
        <v>891.88</v>
      </c>
      <c r="J2105" s="126">
        <v>-898.02</v>
      </c>
    </row>
    <row r="2106" spans="1:10">
      <c r="A2106" s="619">
        <f t="shared" si="32"/>
        <v>2101</v>
      </c>
      <c r="B2106" s="126" t="s">
        <v>2827</v>
      </c>
      <c r="C2106" s="625" t="s">
        <v>914</v>
      </c>
      <c r="D2106" s="620" t="s">
        <v>1045</v>
      </c>
      <c r="E2106" s="628">
        <v>14</v>
      </c>
      <c r="F2106" s="629">
        <v>42401</v>
      </c>
      <c r="G2106" s="631">
        <v>-12775.62</v>
      </c>
      <c r="H2106" s="633">
        <v>44377</v>
      </c>
      <c r="I2106" s="631">
        <v>6611.48</v>
      </c>
      <c r="J2106" s="631">
        <v>-6164.14</v>
      </c>
    </row>
    <row r="2107" spans="1:10">
      <c r="A2107" s="619">
        <f t="shared" si="32"/>
        <v>2102</v>
      </c>
      <c r="B2107" s="126" t="s">
        <v>2828</v>
      </c>
      <c r="C2107" s="625" t="s">
        <v>915</v>
      </c>
      <c r="D2107" s="620" t="s">
        <v>1045</v>
      </c>
      <c r="E2107" s="628">
        <v>29</v>
      </c>
      <c r="F2107" s="629">
        <v>42401</v>
      </c>
      <c r="G2107" s="631">
        <v>-26182.5</v>
      </c>
      <c r="H2107" s="633">
        <v>44469</v>
      </c>
      <c r="I2107" s="631">
        <v>13957.03</v>
      </c>
      <c r="J2107" s="631">
        <v>-12225.47</v>
      </c>
    </row>
    <row r="2108" spans="1:10">
      <c r="A2108" s="619">
        <f t="shared" si="32"/>
        <v>2103</v>
      </c>
      <c r="B2108" s="126" t="s">
        <v>2829</v>
      </c>
      <c r="C2108" s="625" t="s">
        <v>916</v>
      </c>
      <c r="D2108" s="620" t="s">
        <v>1045</v>
      </c>
      <c r="E2108" s="628">
        <v>50</v>
      </c>
      <c r="F2108" s="629">
        <v>42401</v>
      </c>
      <c r="G2108" s="631">
        <v>-47584.6</v>
      </c>
      <c r="H2108" s="633">
        <v>44377</v>
      </c>
      <c r="I2108" s="631">
        <v>25122.01</v>
      </c>
      <c r="J2108" s="631">
        <v>-22462.59</v>
      </c>
    </row>
    <row r="2109" spans="1:10">
      <c r="A2109" s="619">
        <f t="shared" si="32"/>
        <v>2104</v>
      </c>
      <c r="B2109" s="126" t="s">
        <v>2830</v>
      </c>
      <c r="C2109" s="625" t="s">
        <v>917</v>
      </c>
      <c r="D2109" s="620" t="s">
        <v>1045</v>
      </c>
      <c r="E2109" s="628">
        <v>57</v>
      </c>
      <c r="F2109" s="629">
        <v>42401</v>
      </c>
      <c r="G2109" s="631">
        <v>-54340.08</v>
      </c>
      <c r="H2109" s="633">
        <v>44377</v>
      </c>
      <c r="I2109" s="631">
        <v>28349.67</v>
      </c>
      <c r="J2109" s="631">
        <v>-25990.41</v>
      </c>
    </row>
    <row r="2110" spans="1:10">
      <c r="A2110" s="619">
        <f t="shared" si="32"/>
        <v>2105</v>
      </c>
      <c r="B2110" s="126" t="s">
        <v>2831</v>
      </c>
      <c r="C2110" s="625" t="s">
        <v>918</v>
      </c>
      <c r="D2110" s="620" t="s">
        <v>1045</v>
      </c>
      <c r="E2110" s="628">
        <v>29</v>
      </c>
      <c r="F2110" s="629">
        <v>42401</v>
      </c>
      <c r="G2110" s="631">
        <v>-26189.21</v>
      </c>
      <c r="H2110" s="633">
        <v>44377</v>
      </c>
      <c r="I2110" s="631">
        <v>13814.64</v>
      </c>
      <c r="J2110" s="631">
        <v>-12374.57</v>
      </c>
    </row>
    <row r="2111" spans="1:10">
      <c r="A2111" s="619">
        <f t="shared" si="32"/>
        <v>2106</v>
      </c>
      <c r="B2111" s="126" t="s">
        <v>2832</v>
      </c>
      <c r="C2111" s="625" t="s">
        <v>919</v>
      </c>
      <c r="D2111" s="620" t="s">
        <v>1045</v>
      </c>
      <c r="E2111" s="628">
        <v>22</v>
      </c>
      <c r="F2111" s="629">
        <v>42401</v>
      </c>
      <c r="G2111" s="631">
        <v>-20710.919999999998</v>
      </c>
      <c r="H2111" s="633">
        <v>44377</v>
      </c>
      <c r="I2111" s="631">
        <v>10951.59</v>
      </c>
      <c r="J2111" s="631">
        <v>-9759.33</v>
      </c>
    </row>
    <row r="2112" spans="1:10">
      <c r="A2112" s="619">
        <f t="shared" si="32"/>
        <v>2107</v>
      </c>
      <c r="B2112" s="126" t="s">
        <v>2833</v>
      </c>
      <c r="C2112" s="625" t="s">
        <v>920</v>
      </c>
      <c r="D2112" s="620" t="s">
        <v>1045</v>
      </c>
      <c r="E2112" s="628">
        <v>17</v>
      </c>
      <c r="F2112" s="629">
        <v>42401</v>
      </c>
      <c r="G2112" s="631">
        <v>-15456.3</v>
      </c>
      <c r="H2112" s="633">
        <v>44377</v>
      </c>
      <c r="I2112" s="631">
        <v>7997.83</v>
      </c>
      <c r="J2112" s="631">
        <v>-7458.47</v>
      </c>
    </row>
    <row r="2113" spans="1:10">
      <c r="A2113" s="619">
        <f t="shared" si="32"/>
        <v>2108</v>
      </c>
      <c r="B2113" s="126" t="s">
        <v>2834</v>
      </c>
      <c r="C2113" s="625" t="s">
        <v>921</v>
      </c>
      <c r="D2113" s="620" t="s">
        <v>1045</v>
      </c>
      <c r="E2113" s="628">
        <v>38</v>
      </c>
      <c r="F2113" s="629">
        <v>42401</v>
      </c>
      <c r="G2113" s="631">
        <v>-33963.160000000003</v>
      </c>
      <c r="H2113" s="633">
        <v>44469</v>
      </c>
      <c r="I2113" s="631">
        <v>18034.27</v>
      </c>
      <c r="J2113" s="631">
        <v>-15928.89</v>
      </c>
    </row>
    <row r="2114" spans="1:10">
      <c r="A2114" s="619">
        <f t="shared" si="32"/>
        <v>2109</v>
      </c>
      <c r="B2114" s="126" t="s">
        <v>2835</v>
      </c>
      <c r="C2114" s="625" t="s">
        <v>922</v>
      </c>
      <c r="D2114" s="620" t="s">
        <v>1045</v>
      </c>
      <c r="E2114" s="628">
        <v>15</v>
      </c>
      <c r="F2114" s="629">
        <v>42401</v>
      </c>
      <c r="G2114" s="631">
        <v>-13659.83</v>
      </c>
      <c r="H2114" s="633">
        <v>44377</v>
      </c>
      <c r="I2114" s="631">
        <v>7182.33</v>
      </c>
      <c r="J2114" s="631">
        <v>-6477.5</v>
      </c>
    </row>
    <row r="2115" spans="1:10">
      <c r="A2115" s="619">
        <f t="shared" si="32"/>
        <v>2110</v>
      </c>
      <c r="B2115" s="126" t="s">
        <v>2836</v>
      </c>
      <c r="C2115" s="625" t="s">
        <v>909</v>
      </c>
      <c r="D2115" s="620" t="s">
        <v>1045</v>
      </c>
      <c r="E2115" s="628">
        <v>17</v>
      </c>
      <c r="F2115" s="629">
        <v>42430</v>
      </c>
      <c r="G2115" s="631">
        <v>-15118.3</v>
      </c>
      <c r="H2115" s="633">
        <v>44377</v>
      </c>
      <c r="I2115" s="631">
        <v>7856.55</v>
      </c>
      <c r="J2115" s="631">
        <v>-7261.75</v>
      </c>
    </row>
    <row r="2116" spans="1:10">
      <c r="A2116" s="619">
        <f t="shared" si="32"/>
        <v>2111</v>
      </c>
      <c r="B2116" s="126" t="s">
        <v>2837</v>
      </c>
      <c r="C2116" s="625" t="s">
        <v>910</v>
      </c>
      <c r="D2116" s="620" t="s">
        <v>1045</v>
      </c>
      <c r="E2116" s="628">
        <v>36</v>
      </c>
      <c r="F2116" s="629">
        <v>42430</v>
      </c>
      <c r="G2116" s="631">
        <v>-32020.42</v>
      </c>
      <c r="H2116" s="633">
        <v>44377</v>
      </c>
      <c r="I2116" s="631">
        <v>16766.7</v>
      </c>
      <c r="J2116" s="631">
        <v>-15253.72</v>
      </c>
    </row>
    <row r="2117" spans="1:10">
      <c r="A2117" s="619">
        <f t="shared" si="32"/>
        <v>2112</v>
      </c>
      <c r="B2117" s="126" t="s">
        <v>2838</v>
      </c>
      <c r="C2117" s="625" t="s">
        <v>911</v>
      </c>
      <c r="D2117" s="620" t="s">
        <v>1045</v>
      </c>
      <c r="E2117" s="628">
        <v>25</v>
      </c>
      <c r="F2117" s="629">
        <v>42430</v>
      </c>
      <c r="G2117" s="631">
        <v>-22224.69</v>
      </c>
      <c r="H2117" s="633">
        <v>44377</v>
      </c>
      <c r="I2117" s="631">
        <v>11428.18</v>
      </c>
      <c r="J2117" s="631">
        <v>-10796.51</v>
      </c>
    </row>
    <row r="2118" spans="1:10">
      <c r="A2118" s="619">
        <f t="shared" si="32"/>
        <v>2113</v>
      </c>
      <c r="B2118" s="126" t="s">
        <v>2839</v>
      </c>
      <c r="C2118" s="625" t="s">
        <v>912</v>
      </c>
      <c r="D2118" s="620" t="s">
        <v>1045</v>
      </c>
      <c r="E2118" s="628">
        <v>19</v>
      </c>
      <c r="F2118" s="629">
        <v>42430</v>
      </c>
      <c r="G2118" s="631">
        <v>-16889.73</v>
      </c>
      <c r="H2118" s="633">
        <v>44377</v>
      </c>
      <c r="I2118" s="631">
        <v>8706.34</v>
      </c>
      <c r="J2118" s="631">
        <v>-8183.39</v>
      </c>
    </row>
    <row r="2119" spans="1:10">
      <c r="A2119" s="619">
        <f t="shared" si="32"/>
        <v>2114</v>
      </c>
      <c r="B2119" s="126" t="s">
        <v>2840</v>
      </c>
      <c r="C2119" s="625" t="s">
        <v>913</v>
      </c>
      <c r="D2119" s="620" t="s">
        <v>1045</v>
      </c>
      <c r="E2119" s="628">
        <v>4</v>
      </c>
      <c r="F2119" s="629">
        <v>42430</v>
      </c>
      <c r="G2119" s="631">
        <v>-3556.29</v>
      </c>
      <c r="H2119" s="633">
        <v>44469</v>
      </c>
      <c r="I2119" s="631">
        <v>1827.35</v>
      </c>
      <c r="J2119" s="631">
        <v>-1728.94</v>
      </c>
    </row>
    <row r="2120" spans="1:10">
      <c r="A2120" s="619">
        <f t="shared" ref="A2120:A2183" si="33">A2119+1</f>
        <v>2115</v>
      </c>
      <c r="B2120" s="126" t="s">
        <v>2841</v>
      </c>
      <c r="C2120" s="625" t="s">
        <v>914</v>
      </c>
      <c r="D2120" s="620" t="s">
        <v>1045</v>
      </c>
      <c r="E2120" s="628">
        <v>24</v>
      </c>
      <c r="F2120" s="629">
        <v>42430</v>
      </c>
      <c r="G2120" s="631">
        <v>-21344.45</v>
      </c>
      <c r="H2120" s="633">
        <v>44377</v>
      </c>
      <c r="I2120" s="631">
        <v>11125.52</v>
      </c>
      <c r="J2120" s="631">
        <v>-10218.93</v>
      </c>
    </row>
    <row r="2121" spans="1:10">
      <c r="A2121" s="619">
        <f t="shared" si="33"/>
        <v>2116</v>
      </c>
      <c r="B2121" s="126" t="s">
        <v>2842</v>
      </c>
      <c r="C2121" s="625" t="s">
        <v>915</v>
      </c>
      <c r="D2121" s="620" t="s">
        <v>1045</v>
      </c>
      <c r="E2121" s="628">
        <v>42</v>
      </c>
      <c r="F2121" s="629">
        <v>42430</v>
      </c>
      <c r="G2121" s="631">
        <v>-37324.39</v>
      </c>
      <c r="H2121" s="633">
        <v>44377</v>
      </c>
      <c r="I2121" s="631">
        <v>19375.32</v>
      </c>
      <c r="J2121" s="631">
        <v>-17949.07</v>
      </c>
    </row>
    <row r="2122" spans="1:10">
      <c r="A2122" s="619">
        <f t="shared" si="33"/>
        <v>2117</v>
      </c>
      <c r="B2122" s="126" t="s">
        <v>2843</v>
      </c>
      <c r="C2122" s="625" t="s">
        <v>916</v>
      </c>
      <c r="D2122" s="620" t="s">
        <v>1045</v>
      </c>
      <c r="E2122" s="628">
        <v>50</v>
      </c>
      <c r="F2122" s="629">
        <v>42430</v>
      </c>
      <c r="G2122" s="631">
        <v>-44435.86</v>
      </c>
      <c r="H2122" s="633">
        <v>44377</v>
      </c>
      <c r="I2122" s="631">
        <v>23147.68</v>
      </c>
      <c r="J2122" s="631">
        <v>-21288.18</v>
      </c>
    </row>
    <row r="2123" spans="1:10">
      <c r="A2123" s="619">
        <f t="shared" si="33"/>
        <v>2118</v>
      </c>
      <c r="B2123" s="126" t="s">
        <v>2844</v>
      </c>
      <c r="C2123" s="625" t="s">
        <v>917</v>
      </c>
      <c r="D2123" s="620" t="s">
        <v>1045</v>
      </c>
      <c r="E2123" s="628">
        <v>55</v>
      </c>
      <c r="F2123" s="629">
        <v>42430</v>
      </c>
      <c r="G2123" s="631">
        <v>-48925.55</v>
      </c>
      <c r="H2123" s="633">
        <v>44469</v>
      </c>
      <c r="I2123" s="631">
        <v>25604.98</v>
      </c>
      <c r="J2123" s="631">
        <v>-23320.57</v>
      </c>
    </row>
    <row r="2124" spans="1:10">
      <c r="A2124" s="619">
        <f t="shared" si="33"/>
        <v>2119</v>
      </c>
      <c r="B2124" s="126" t="s">
        <v>2845</v>
      </c>
      <c r="C2124" s="625" t="s">
        <v>918</v>
      </c>
      <c r="D2124" s="620" t="s">
        <v>1045</v>
      </c>
      <c r="E2124" s="628">
        <v>25</v>
      </c>
      <c r="F2124" s="629">
        <v>42430</v>
      </c>
      <c r="G2124" s="631">
        <v>-22235.19</v>
      </c>
      <c r="H2124" s="633">
        <v>44377</v>
      </c>
      <c r="I2124" s="631">
        <v>11573.6</v>
      </c>
      <c r="J2124" s="631">
        <v>-10661.59</v>
      </c>
    </row>
    <row r="2125" spans="1:10">
      <c r="A2125" s="619">
        <f t="shared" si="33"/>
        <v>2120</v>
      </c>
      <c r="B2125" s="126" t="s">
        <v>2846</v>
      </c>
      <c r="C2125" s="625" t="s">
        <v>919</v>
      </c>
      <c r="D2125" s="620" t="s">
        <v>1045</v>
      </c>
      <c r="E2125" s="628">
        <v>27</v>
      </c>
      <c r="F2125" s="629">
        <v>42430</v>
      </c>
      <c r="G2125" s="631">
        <v>-24014.75</v>
      </c>
      <c r="H2125" s="633">
        <v>44377</v>
      </c>
      <c r="I2125" s="631">
        <v>12528.44</v>
      </c>
      <c r="J2125" s="631">
        <v>-11486.31</v>
      </c>
    </row>
    <row r="2126" spans="1:10">
      <c r="A2126" s="619">
        <f t="shared" si="33"/>
        <v>2121</v>
      </c>
      <c r="B2126" s="126" t="s">
        <v>2847</v>
      </c>
      <c r="C2126" s="625" t="s">
        <v>920</v>
      </c>
      <c r="D2126" s="620" t="s">
        <v>1045</v>
      </c>
      <c r="E2126" s="628">
        <v>36</v>
      </c>
      <c r="F2126" s="629">
        <v>42430</v>
      </c>
      <c r="G2126" s="631">
        <v>-32025.29</v>
      </c>
      <c r="H2126" s="633">
        <v>44377</v>
      </c>
      <c r="I2126" s="631">
        <v>16631.84</v>
      </c>
      <c r="J2126" s="631">
        <v>-15393.45</v>
      </c>
    </row>
    <row r="2127" spans="1:10">
      <c r="A2127" s="619">
        <f t="shared" si="33"/>
        <v>2122</v>
      </c>
      <c r="B2127" s="126" t="s">
        <v>2848</v>
      </c>
      <c r="C2127" s="625" t="s">
        <v>921</v>
      </c>
      <c r="D2127" s="620" t="s">
        <v>1045</v>
      </c>
      <c r="E2127" s="628">
        <v>53</v>
      </c>
      <c r="F2127" s="629">
        <v>42430</v>
      </c>
      <c r="G2127" s="631">
        <v>-47128.800000000003</v>
      </c>
      <c r="H2127" s="633">
        <v>44377</v>
      </c>
      <c r="I2127" s="631">
        <v>24642.19</v>
      </c>
      <c r="J2127" s="631">
        <v>-22486.61</v>
      </c>
    </row>
    <row r="2128" spans="1:10">
      <c r="A2128" s="619">
        <f t="shared" si="33"/>
        <v>2123</v>
      </c>
      <c r="B2128" s="126" t="s">
        <v>2849</v>
      </c>
      <c r="C2128" s="625" t="s">
        <v>922</v>
      </c>
      <c r="D2128" s="620" t="s">
        <v>1045</v>
      </c>
      <c r="E2128" s="628">
        <v>15</v>
      </c>
      <c r="F2128" s="629">
        <v>42430</v>
      </c>
      <c r="G2128" s="631">
        <v>-13338.22</v>
      </c>
      <c r="H2128" s="633">
        <v>44469</v>
      </c>
      <c r="I2128" s="631">
        <v>6922.57</v>
      </c>
      <c r="J2128" s="631">
        <v>-6415.65</v>
      </c>
    </row>
    <row r="2129" spans="1:10">
      <c r="A2129" s="619">
        <f t="shared" si="33"/>
        <v>2124</v>
      </c>
      <c r="B2129" s="126" t="s">
        <v>6856</v>
      </c>
      <c r="C2129" s="625" t="s">
        <v>574</v>
      </c>
      <c r="D2129" s="620" t="s">
        <v>1045</v>
      </c>
      <c r="E2129" s="628">
        <v>3</v>
      </c>
      <c r="F2129" s="629">
        <v>42125</v>
      </c>
      <c r="G2129" s="631">
        <v>-9599.76</v>
      </c>
      <c r="H2129" s="633">
        <v>44469</v>
      </c>
      <c r="I2129" s="631">
        <v>5689.02</v>
      </c>
      <c r="J2129" s="631">
        <v>-3910.74</v>
      </c>
    </row>
    <row r="2130" spans="1:10">
      <c r="A2130" s="619">
        <f t="shared" si="33"/>
        <v>2125</v>
      </c>
      <c r="B2130" s="126" t="s">
        <v>6857</v>
      </c>
      <c r="C2130" s="625" t="s">
        <v>574</v>
      </c>
      <c r="D2130" s="620" t="s">
        <v>1045</v>
      </c>
      <c r="E2130" s="628">
        <v>1</v>
      </c>
      <c r="F2130" s="629">
        <v>42156</v>
      </c>
      <c r="G2130" s="631">
        <v>-2520.04</v>
      </c>
      <c r="H2130" s="633">
        <v>44651</v>
      </c>
      <c r="I2130" s="631">
        <v>1549.2</v>
      </c>
      <c r="J2130" s="126">
        <v>-970.84</v>
      </c>
    </row>
    <row r="2131" spans="1:10">
      <c r="A2131" s="619">
        <f t="shared" si="33"/>
        <v>2126</v>
      </c>
      <c r="B2131" s="126" t="s">
        <v>2850</v>
      </c>
      <c r="C2131" s="625" t="s">
        <v>574</v>
      </c>
      <c r="D2131" s="620" t="s">
        <v>1045</v>
      </c>
      <c r="E2131" s="628">
        <v>2</v>
      </c>
      <c r="F2131" s="629">
        <v>42186</v>
      </c>
      <c r="G2131" s="631">
        <v>-6348.39</v>
      </c>
      <c r="H2131" s="633">
        <v>44561</v>
      </c>
      <c r="I2131" s="631">
        <v>3784.97</v>
      </c>
      <c r="J2131" s="631">
        <v>-2563.42</v>
      </c>
    </row>
    <row r="2132" spans="1:10">
      <c r="A2132" s="619">
        <f t="shared" si="33"/>
        <v>2127</v>
      </c>
      <c r="B2132" s="126" t="s">
        <v>2851</v>
      </c>
      <c r="C2132" s="625" t="s">
        <v>574</v>
      </c>
      <c r="D2132" s="620" t="s">
        <v>1045</v>
      </c>
      <c r="E2132" s="628">
        <v>1</v>
      </c>
      <c r="F2132" s="629">
        <v>42283</v>
      </c>
      <c r="G2132" s="631">
        <v>-3194.61</v>
      </c>
      <c r="H2132" s="633">
        <v>44650</v>
      </c>
      <c r="I2132" s="631">
        <v>1863.35</v>
      </c>
      <c r="J2132" s="631">
        <v>-1331.26</v>
      </c>
    </row>
    <row r="2133" spans="1:10">
      <c r="A2133" s="619">
        <f t="shared" si="33"/>
        <v>2128</v>
      </c>
      <c r="B2133" s="126" t="s">
        <v>4301</v>
      </c>
      <c r="C2133" s="625" t="s">
        <v>574</v>
      </c>
      <c r="D2133" s="620" t="s">
        <v>1045</v>
      </c>
      <c r="E2133" s="628">
        <v>1</v>
      </c>
      <c r="F2133" s="629">
        <v>42311</v>
      </c>
      <c r="G2133" s="631">
        <v>-3194.61</v>
      </c>
      <c r="H2133" s="633">
        <v>44561</v>
      </c>
      <c r="I2133" s="631">
        <v>1771.24</v>
      </c>
      <c r="J2133" s="631">
        <v>-1423.37</v>
      </c>
    </row>
    <row r="2134" spans="1:10">
      <c r="A2134" s="619">
        <f t="shared" si="33"/>
        <v>2129</v>
      </c>
      <c r="B2134" s="126" t="s">
        <v>6858</v>
      </c>
      <c r="C2134" s="625" t="s">
        <v>574</v>
      </c>
      <c r="D2134" s="620" t="s">
        <v>1045</v>
      </c>
      <c r="E2134" s="628">
        <v>1</v>
      </c>
      <c r="F2134" s="629">
        <v>42341</v>
      </c>
      <c r="G2134" s="631">
        <v>-3194.62</v>
      </c>
      <c r="H2134" s="633">
        <v>44650</v>
      </c>
      <c r="I2134" s="631">
        <v>1817.79</v>
      </c>
      <c r="J2134" s="631">
        <v>-1376.83</v>
      </c>
    </row>
    <row r="2135" spans="1:10">
      <c r="A2135" s="619">
        <f t="shared" si="33"/>
        <v>2130</v>
      </c>
      <c r="B2135" s="126" t="s">
        <v>6859</v>
      </c>
      <c r="C2135" s="625" t="s">
        <v>574</v>
      </c>
      <c r="D2135" s="620" t="s">
        <v>1045</v>
      </c>
      <c r="E2135" s="628">
        <v>1</v>
      </c>
      <c r="F2135" s="629">
        <v>42370</v>
      </c>
      <c r="G2135" s="631">
        <v>-2520</v>
      </c>
      <c r="H2135" s="633">
        <v>44651</v>
      </c>
      <c r="I2135" s="631">
        <v>1416.57</v>
      </c>
      <c r="J2135" s="631">
        <v>-1103.43</v>
      </c>
    </row>
    <row r="2136" spans="1:10">
      <c r="A2136" s="619">
        <f t="shared" si="33"/>
        <v>2131</v>
      </c>
      <c r="B2136" s="126" t="s">
        <v>2852</v>
      </c>
      <c r="C2136" s="625" t="s">
        <v>574</v>
      </c>
      <c r="D2136" s="620" t="s">
        <v>1045</v>
      </c>
      <c r="E2136" s="628">
        <v>1</v>
      </c>
      <c r="F2136" s="629">
        <v>42401</v>
      </c>
      <c r="G2136" s="631">
        <v>-4615.53</v>
      </c>
      <c r="H2136" s="633">
        <v>44651</v>
      </c>
      <c r="I2136" s="631">
        <v>2559.34</v>
      </c>
      <c r="J2136" s="631">
        <v>-2056.19</v>
      </c>
    </row>
    <row r="2137" spans="1:10">
      <c r="A2137" s="619">
        <f t="shared" si="33"/>
        <v>2132</v>
      </c>
      <c r="B2137" s="126" t="s">
        <v>2853</v>
      </c>
      <c r="C2137" s="625" t="s">
        <v>580</v>
      </c>
      <c r="D2137" s="620" t="s">
        <v>1045</v>
      </c>
      <c r="E2137" s="628">
        <v>3</v>
      </c>
      <c r="F2137" s="629">
        <v>42107</v>
      </c>
      <c r="G2137" s="631">
        <v>-9599.76</v>
      </c>
      <c r="H2137" s="633">
        <v>44469</v>
      </c>
      <c r="I2137" s="631">
        <v>5729.16</v>
      </c>
      <c r="J2137" s="631">
        <v>-3870.6</v>
      </c>
    </row>
    <row r="2138" spans="1:10">
      <c r="A2138" s="619">
        <f t="shared" si="33"/>
        <v>2133</v>
      </c>
      <c r="B2138" s="126" t="s">
        <v>2854</v>
      </c>
      <c r="C2138" s="625" t="s">
        <v>580</v>
      </c>
      <c r="D2138" s="620" t="s">
        <v>1045</v>
      </c>
      <c r="E2138" s="628">
        <v>1</v>
      </c>
      <c r="F2138" s="629">
        <v>42157</v>
      </c>
      <c r="G2138" s="631">
        <v>-3153.78</v>
      </c>
      <c r="H2138" s="633">
        <v>44650</v>
      </c>
      <c r="I2138" s="631">
        <v>1937.24</v>
      </c>
      <c r="J2138" s="631">
        <v>-1216.54</v>
      </c>
    </row>
    <row r="2139" spans="1:10">
      <c r="A2139" s="619">
        <f t="shared" si="33"/>
        <v>2134</v>
      </c>
      <c r="B2139" s="126" t="s">
        <v>2855</v>
      </c>
      <c r="C2139" s="625" t="s">
        <v>580</v>
      </c>
      <c r="D2139" s="620" t="s">
        <v>1045</v>
      </c>
      <c r="E2139" s="628">
        <v>1</v>
      </c>
      <c r="F2139" s="629">
        <v>42186</v>
      </c>
      <c r="G2139" s="631">
        <v>-3194.61</v>
      </c>
      <c r="H2139" s="633">
        <v>44561</v>
      </c>
      <c r="I2139" s="631">
        <v>1869.44</v>
      </c>
      <c r="J2139" s="631">
        <v>-1325.17</v>
      </c>
    </row>
    <row r="2140" spans="1:10">
      <c r="A2140" s="619">
        <f t="shared" si="33"/>
        <v>2135</v>
      </c>
      <c r="B2140" s="126" t="s">
        <v>2856</v>
      </c>
      <c r="C2140" s="625" t="s">
        <v>580</v>
      </c>
      <c r="D2140" s="620" t="s">
        <v>1045</v>
      </c>
      <c r="E2140" s="628">
        <v>2</v>
      </c>
      <c r="F2140" s="629">
        <v>42217</v>
      </c>
      <c r="G2140" s="631">
        <v>-3674.35</v>
      </c>
      <c r="H2140" s="633">
        <v>44469</v>
      </c>
      <c r="I2140" s="631">
        <v>2038.81</v>
      </c>
      <c r="J2140" s="631">
        <v>-1635.54</v>
      </c>
    </row>
    <row r="2141" spans="1:10">
      <c r="A2141" s="619">
        <f t="shared" si="33"/>
        <v>2136</v>
      </c>
      <c r="B2141" s="126" t="s">
        <v>2857</v>
      </c>
      <c r="C2141" s="625" t="s">
        <v>580</v>
      </c>
      <c r="D2141" s="620" t="s">
        <v>1045</v>
      </c>
      <c r="E2141" s="628">
        <v>3</v>
      </c>
      <c r="F2141" s="629">
        <v>42248</v>
      </c>
      <c r="G2141" s="631">
        <v>-7281.12</v>
      </c>
      <c r="H2141" s="633">
        <v>44469</v>
      </c>
      <c r="I2141" s="631">
        <v>4199.67</v>
      </c>
      <c r="J2141" s="631">
        <v>-3081.45</v>
      </c>
    </row>
    <row r="2142" spans="1:10">
      <c r="A2142" s="619">
        <f t="shared" si="33"/>
        <v>2137</v>
      </c>
      <c r="B2142" s="126" t="s">
        <v>2858</v>
      </c>
      <c r="C2142" s="625" t="s">
        <v>580</v>
      </c>
      <c r="D2142" s="620" t="s">
        <v>1045</v>
      </c>
      <c r="E2142" s="628">
        <v>2</v>
      </c>
      <c r="F2142" s="629">
        <v>42278</v>
      </c>
      <c r="G2142" s="631">
        <v>-7810.14</v>
      </c>
      <c r="H2142" s="633">
        <v>44650</v>
      </c>
      <c r="I2142" s="631">
        <v>4566.2299999999996</v>
      </c>
      <c r="J2142" s="631">
        <v>-3243.91</v>
      </c>
    </row>
    <row r="2143" spans="1:10">
      <c r="A2143" s="619">
        <f t="shared" si="33"/>
        <v>2138</v>
      </c>
      <c r="B2143" s="126" t="s">
        <v>2859</v>
      </c>
      <c r="C2143" s="625" t="s">
        <v>580</v>
      </c>
      <c r="D2143" s="620" t="s">
        <v>1045</v>
      </c>
      <c r="E2143" s="628">
        <v>1</v>
      </c>
      <c r="F2143" s="629">
        <v>42310</v>
      </c>
      <c r="G2143" s="631">
        <v>-3194.61</v>
      </c>
      <c r="H2143" s="633">
        <v>44650</v>
      </c>
      <c r="I2143" s="631">
        <v>1842.13</v>
      </c>
      <c r="J2143" s="631">
        <v>-1352.48</v>
      </c>
    </row>
    <row r="2144" spans="1:10">
      <c r="A2144" s="619">
        <f t="shared" si="33"/>
        <v>2139</v>
      </c>
      <c r="B2144" s="126" t="s">
        <v>6860</v>
      </c>
      <c r="C2144" s="625" t="s">
        <v>580</v>
      </c>
      <c r="D2144" s="620" t="s">
        <v>1045</v>
      </c>
      <c r="E2144" s="628">
        <v>1</v>
      </c>
      <c r="F2144" s="629">
        <v>42340</v>
      </c>
      <c r="G2144" s="631">
        <v>-3194.61</v>
      </c>
      <c r="H2144" s="633">
        <v>44469</v>
      </c>
      <c r="I2144" s="631">
        <v>1675.99</v>
      </c>
      <c r="J2144" s="631">
        <v>-1518.62</v>
      </c>
    </row>
    <row r="2145" spans="1:10">
      <c r="A2145" s="619">
        <f t="shared" si="33"/>
        <v>2140</v>
      </c>
      <c r="B2145" s="126" t="s">
        <v>2860</v>
      </c>
      <c r="C2145" s="625" t="s">
        <v>580</v>
      </c>
      <c r="D2145" s="620" t="s">
        <v>1045</v>
      </c>
      <c r="E2145" s="628">
        <v>2</v>
      </c>
      <c r="F2145" s="629">
        <v>42373</v>
      </c>
      <c r="G2145" s="631">
        <v>-5050.95</v>
      </c>
      <c r="H2145" s="633">
        <v>44561</v>
      </c>
      <c r="I2145" s="631">
        <v>2723.48</v>
      </c>
      <c r="J2145" s="631">
        <v>-2327.4699999999998</v>
      </c>
    </row>
    <row r="2146" spans="1:10">
      <c r="A2146" s="619">
        <f t="shared" si="33"/>
        <v>2141</v>
      </c>
      <c r="B2146" s="126" t="s">
        <v>2861</v>
      </c>
      <c r="C2146" s="625" t="s">
        <v>580</v>
      </c>
      <c r="D2146" s="620" t="s">
        <v>1045</v>
      </c>
      <c r="E2146" s="628">
        <v>2</v>
      </c>
      <c r="F2146" s="629">
        <v>42401</v>
      </c>
      <c r="G2146" s="631">
        <v>-3425.9</v>
      </c>
      <c r="H2146" s="633">
        <v>44469</v>
      </c>
      <c r="I2146" s="631">
        <v>1745.94</v>
      </c>
      <c r="J2146" s="631">
        <v>-1679.96</v>
      </c>
    </row>
    <row r="2147" spans="1:10">
      <c r="A2147" s="619">
        <f t="shared" si="33"/>
        <v>2142</v>
      </c>
      <c r="B2147" s="126" t="s">
        <v>4302</v>
      </c>
      <c r="C2147" s="625" t="s">
        <v>580</v>
      </c>
      <c r="D2147" s="620" t="s">
        <v>1045</v>
      </c>
      <c r="E2147" s="628">
        <v>1</v>
      </c>
      <c r="F2147" s="629">
        <v>42430</v>
      </c>
      <c r="G2147" s="126">
        <v>-890.75</v>
      </c>
      <c r="H2147" s="633">
        <v>44469</v>
      </c>
      <c r="I2147" s="126">
        <v>447.6</v>
      </c>
      <c r="J2147" s="126">
        <v>-443.15</v>
      </c>
    </row>
    <row r="2148" spans="1:10">
      <c r="A2148" s="619">
        <f t="shared" si="33"/>
        <v>2143</v>
      </c>
      <c r="B2148" s="126" t="s">
        <v>6861</v>
      </c>
      <c r="C2148" s="625" t="s">
        <v>923</v>
      </c>
      <c r="D2148" s="620" t="s">
        <v>1045</v>
      </c>
      <c r="E2148" s="628">
        <v>1</v>
      </c>
      <c r="F2148" s="629">
        <v>42132</v>
      </c>
      <c r="G2148" s="631">
        <v>-8459</v>
      </c>
      <c r="H2148" s="633">
        <v>44650</v>
      </c>
      <c r="I2148" s="631">
        <v>5248.04</v>
      </c>
      <c r="J2148" s="631">
        <v>-3210.96</v>
      </c>
    </row>
    <row r="2149" spans="1:10">
      <c r="A2149" s="619">
        <f t="shared" si="33"/>
        <v>2144</v>
      </c>
      <c r="B2149" s="126" t="s">
        <v>2862</v>
      </c>
      <c r="C2149" s="625" t="s">
        <v>923</v>
      </c>
      <c r="D2149" s="620" t="s">
        <v>1045</v>
      </c>
      <c r="E2149" s="628">
        <v>1</v>
      </c>
      <c r="F2149" s="629">
        <v>42186</v>
      </c>
      <c r="G2149" s="631">
        <v>-3735.99</v>
      </c>
      <c r="H2149" s="633">
        <v>44651</v>
      </c>
      <c r="I2149" s="631">
        <v>2269.15</v>
      </c>
      <c r="J2149" s="631">
        <v>-1466.84</v>
      </c>
    </row>
    <row r="2150" spans="1:10">
      <c r="A2150" s="619">
        <f t="shared" si="33"/>
        <v>2145</v>
      </c>
      <c r="B2150" s="126" t="s">
        <v>6862</v>
      </c>
      <c r="C2150" s="625" t="s">
        <v>923</v>
      </c>
      <c r="D2150" s="620" t="s">
        <v>1045</v>
      </c>
      <c r="E2150" s="628">
        <v>1</v>
      </c>
      <c r="F2150" s="629">
        <v>42248</v>
      </c>
      <c r="G2150" s="126">
        <v>-893.52</v>
      </c>
      <c r="H2150" s="633">
        <v>44561</v>
      </c>
      <c r="I2150" s="126">
        <v>509.25</v>
      </c>
      <c r="J2150" s="126">
        <v>-384.27</v>
      </c>
    </row>
    <row r="2151" spans="1:10">
      <c r="A2151" s="619">
        <f t="shared" si="33"/>
        <v>2146</v>
      </c>
      <c r="B2151" s="126" t="s">
        <v>6863</v>
      </c>
      <c r="C2151" s="625" t="s">
        <v>923</v>
      </c>
      <c r="D2151" s="620" t="s">
        <v>1045</v>
      </c>
      <c r="E2151" s="628">
        <v>3</v>
      </c>
      <c r="F2151" s="629">
        <v>42312</v>
      </c>
      <c r="G2151" s="631">
        <v>-19437.990000000002</v>
      </c>
      <c r="H2151" s="633">
        <v>44377</v>
      </c>
      <c r="I2151" s="631">
        <v>10331.6</v>
      </c>
      <c r="J2151" s="631">
        <v>-9106.39</v>
      </c>
    </row>
    <row r="2152" spans="1:10">
      <c r="A2152" s="619">
        <f t="shared" si="33"/>
        <v>2147</v>
      </c>
      <c r="B2152" s="126" t="s">
        <v>6864</v>
      </c>
      <c r="C2152" s="625" t="s">
        <v>923</v>
      </c>
      <c r="D2152" s="620" t="s">
        <v>1045</v>
      </c>
      <c r="E2152" s="628">
        <v>1</v>
      </c>
      <c r="F2152" s="629">
        <v>42339</v>
      </c>
      <c r="G2152" s="631">
        <v>-8459</v>
      </c>
      <c r="H2152" s="633">
        <v>44650</v>
      </c>
      <c r="I2152" s="631">
        <v>4817.47</v>
      </c>
      <c r="J2152" s="631">
        <v>-3641.53</v>
      </c>
    </row>
    <row r="2153" spans="1:10">
      <c r="A2153" s="619">
        <f t="shared" si="33"/>
        <v>2148</v>
      </c>
      <c r="B2153" s="126" t="s">
        <v>2863</v>
      </c>
      <c r="C2153" s="625" t="s">
        <v>923</v>
      </c>
      <c r="D2153" s="620" t="s">
        <v>1045</v>
      </c>
      <c r="E2153" s="628">
        <v>1</v>
      </c>
      <c r="F2153" s="629">
        <v>42401</v>
      </c>
      <c r="G2153" s="631">
        <v>-3735.99</v>
      </c>
      <c r="H2153" s="633">
        <v>44469</v>
      </c>
      <c r="I2153" s="631">
        <v>1903.98</v>
      </c>
      <c r="J2153" s="631">
        <v>-1832.01</v>
      </c>
    </row>
    <row r="2154" spans="1:10">
      <c r="A2154" s="619">
        <f t="shared" si="33"/>
        <v>2149</v>
      </c>
      <c r="B2154" s="126" t="s">
        <v>2864</v>
      </c>
      <c r="C2154" s="625" t="s">
        <v>924</v>
      </c>
      <c r="D2154" s="620" t="s">
        <v>1045</v>
      </c>
      <c r="E2154" s="628">
        <v>2</v>
      </c>
      <c r="F2154" s="629">
        <v>42107</v>
      </c>
      <c r="G2154" s="631">
        <v>-5040.08</v>
      </c>
      <c r="H2154" s="633">
        <v>44561</v>
      </c>
      <c r="I2154" s="631">
        <v>3102.6</v>
      </c>
      <c r="J2154" s="631">
        <v>-1937.48</v>
      </c>
    </row>
    <row r="2155" spans="1:10">
      <c r="A2155" s="619">
        <f t="shared" si="33"/>
        <v>2150</v>
      </c>
      <c r="B2155" s="126" t="s">
        <v>2865</v>
      </c>
      <c r="C2155" s="625" t="s">
        <v>924</v>
      </c>
      <c r="D2155" s="620" t="s">
        <v>1045</v>
      </c>
      <c r="E2155" s="628">
        <v>4</v>
      </c>
      <c r="F2155" s="629">
        <v>42125</v>
      </c>
      <c r="G2155" s="631">
        <v>-11296.12</v>
      </c>
      <c r="H2155" s="633">
        <v>44377</v>
      </c>
      <c r="I2155" s="631">
        <v>6692.51</v>
      </c>
      <c r="J2155" s="631">
        <v>-4603.6099999999997</v>
      </c>
    </row>
    <row r="2156" spans="1:10">
      <c r="A2156" s="619">
        <f t="shared" si="33"/>
        <v>2151</v>
      </c>
      <c r="B2156" s="126" t="s">
        <v>2866</v>
      </c>
      <c r="C2156" s="625" t="s">
        <v>924</v>
      </c>
      <c r="D2156" s="620" t="s">
        <v>1045</v>
      </c>
      <c r="E2156" s="628">
        <v>5</v>
      </c>
      <c r="F2156" s="629">
        <v>42157</v>
      </c>
      <c r="G2156" s="631">
        <v>-9565.32</v>
      </c>
      <c r="H2156" s="633">
        <v>44469</v>
      </c>
      <c r="I2156" s="631">
        <v>5505.87</v>
      </c>
      <c r="J2156" s="631">
        <v>-4059.45</v>
      </c>
    </row>
    <row r="2157" spans="1:10">
      <c r="A2157" s="619">
        <f t="shared" si="33"/>
        <v>2152</v>
      </c>
      <c r="B2157" s="126" t="s">
        <v>2867</v>
      </c>
      <c r="C2157" s="625" t="s">
        <v>924</v>
      </c>
      <c r="D2157" s="620" t="s">
        <v>1045</v>
      </c>
      <c r="E2157" s="628">
        <v>4</v>
      </c>
      <c r="F2157" s="629">
        <v>42186</v>
      </c>
      <c r="G2157" s="631">
        <v>-5395.16</v>
      </c>
      <c r="H2157" s="633">
        <v>44377</v>
      </c>
      <c r="I2157" s="631">
        <v>3066.19</v>
      </c>
      <c r="J2157" s="631">
        <v>-2328.9699999999998</v>
      </c>
    </row>
    <row r="2158" spans="1:10">
      <c r="A2158" s="619">
        <f t="shared" si="33"/>
        <v>2153</v>
      </c>
      <c r="B2158" s="126" t="s">
        <v>2868</v>
      </c>
      <c r="C2158" s="625" t="s">
        <v>924</v>
      </c>
      <c r="D2158" s="620" t="s">
        <v>1045</v>
      </c>
      <c r="E2158" s="628">
        <v>2</v>
      </c>
      <c r="F2158" s="629">
        <v>42217</v>
      </c>
      <c r="G2158" s="631">
        <v>-3390.02</v>
      </c>
      <c r="H2158" s="633">
        <v>44469</v>
      </c>
      <c r="I2158" s="631">
        <v>1938.21</v>
      </c>
      <c r="J2158" s="631">
        <v>-1451.81</v>
      </c>
    </row>
    <row r="2159" spans="1:10">
      <c r="A2159" s="619">
        <f t="shared" si="33"/>
        <v>2154</v>
      </c>
      <c r="B2159" s="126" t="s">
        <v>2869</v>
      </c>
      <c r="C2159" s="625" t="s">
        <v>924</v>
      </c>
      <c r="D2159" s="620" t="s">
        <v>1045</v>
      </c>
      <c r="E2159" s="628">
        <v>7</v>
      </c>
      <c r="F2159" s="629">
        <v>42249</v>
      </c>
      <c r="G2159" s="631">
        <v>-15599.89</v>
      </c>
      <c r="H2159" s="633">
        <v>44377</v>
      </c>
      <c r="I2159" s="631">
        <v>8721.85</v>
      </c>
      <c r="J2159" s="631">
        <v>-6878.04</v>
      </c>
    </row>
    <row r="2160" spans="1:10">
      <c r="A2160" s="619">
        <f t="shared" si="33"/>
        <v>2155</v>
      </c>
      <c r="B2160" s="126" t="s">
        <v>2870</v>
      </c>
      <c r="C2160" s="625" t="s">
        <v>924</v>
      </c>
      <c r="D2160" s="620" t="s">
        <v>1045</v>
      </c>
      <c r="E2160" s="628">
        <v>3</v>
      </c>
      <c r="F2160" s="629">
        <v>42278</v>
      </c>
      <c r="G2160" s="631">
        <v>-5934.59</v>
      </c>
      <c r="H2160" s="633">
        <v>44469</v>
      </c>
      <c r="I2160" s="631">
        <v>3317.04</v>
      </c>
      <c r="J2160" s="631">
        <v>-2617.5500000000002</v>
      </c>
    </row>
    <row r="2161" spans="1:10">
      <c r="A2161" s="619">
        <f t="shared" si="33"/>
        <v>2156</v>
      </c>
      <c r="B2161" s="126" t="s">
        <v>2871</v>
      </c>
      <c r="C2161" s="625" t="s">
        <v>924</v>
      </c>
      <c r="D2161" s="620" t="s">
        <v>1045</v>
      </c>
      <c r="E2161" s="628">
        <v>4</v>
      </c>
      <c r="F2161" s="629">
        <v>42310</v>
      </c>
      <c r="G2161" s="631">
        <v>-9670.81</v>
      </c>
      <c r="H2161" s="633">
        <v>44469</v>
      </c>
      <c r="I2161" s="631">
        <v>5144.95</v>
      </c>
      <c r="J2161" s="631">
        <v>-4525.8599999999997</v>
      </c>
    </row>
    <row r="2162" spans="1:10">
      <c r="A2162" s="619">
        <f t="shared" si="33"/>
        <v>2157</v>
      </c>
      <c r="B2162" s="126" t="s">
        <v>2872</v>
      </c>
      <c r="C2162" s="625" t="s">
        <v>924</v>
      </c>
      <c r="D2162" s="620" t="s">
        <v>1045</v>
      </c>
      <c r="E2162" s="628">
        <v>16</v>
      </c>
      <c r="F2162" s="629">
        <v>42340</v>
      </c>
      <c r="G2162" s="631">
        <v>-34079.24</v>
      </c>
      <c r="H2162" s="633">
        <v>44469</v>
      </c>
      <c r="I2162" s="631">
        <v>18254.75</v>
      </c>
      <c r="J2162" s="631">
        <v>-15824.49</v>
      </c>
    </row>
    <row r="2163" spans="1:10">
      <c r="A2163" s="619">
        <f t="shared" si="33"/>
        <v>2158</v>
      </c>
      <c r="B2163" s="126" t="s">
        <v>2873</v>
      </c>
      <c r="C2163" s="625" t="s">
        <v>924</v>
      </c>
      <c r="D2163" s="620" t="s">
        <v>1045</v>
      </c>
      <c r="E2163" s="628">
        <v>10</v>
      </c>
      <c r="F2163" s="629">
        <v>42373</v>
      </c>
      <c r="G2163" s="631">
        <v>-23629.71</v>
      </c>
      <c r="H2163" s="633">
        <v>44377</v>
      </c>
      <c r="I2163" s="631">
        <v>12203.75</v>
      </c>
      <c r="J2163" s="631">
        <v>-11425.96</v>
      </c>
    </row>
    <row r="2164" spans="1:10">
      <c r="A2164" s="619">
        <f t="shared" si="33"/>
        <v>2159</v>
      </c>
      <c r="B2164" s="126" t="s">
        <v>2874</v>
      </c>
      <c r="C2164" s="625" t="s">
        <v>924</v>
      </c>
      <c r="D2164" s="620" t="s">
        <v>1045</v>
      </c>
      <c r="E2164" s="628">
        <v>9</v>
      </c>
      <c r="F2164" s="629">
        <v>42401</v>
      </c>
      <c r="G2164" s="631">
        <v>-21138.34</v>
      </c>
      <c r="H2164" s="633">
        <v>44377</v>
      </c>
      <c r="I2164" s="631">
        <v>11152.58</v>
      </c>
      <c r="J2164" s="631">
        <v>-9985.76</v>
      </c>
    </row>
    <row r="2165" spans="1:10">
      <c r="A2165" s="619">
        <f t="shared" si="33"/>
        <v>2160</v>
      </c>
      <c r="B2165" s="126" t="s">
        <v>2875</v>
      </c>
      <c r="C2165" s="625" t="s">
        <v>924</v>
      </c>
      <c r="D2165" s="620" t="s">
        <v>1045</v>
      </c>
      <c r="E2165" s="628">
        <v>17</v>
      </c>
      <c r="F2165" s="629">
        <v>42430</v>
      </c>
      <c r="G2165" s="631">
        <v>-21765.45</v>
      </c>
      <c r="H2165" s="633">
        <v>44377</v>
      </c>
      <c r="I2165" s="631">
        <v>11269.07</v>
      </c>
      <c r="J2165" s="631">
        <v>-10496.38</v>
      </c>
    </row>
    <row r="2166" spans="1:10">
      <c r="A2166" s="619">
        <f t="shared" si="33"/>
        <v>2161</v>
      </c>
      <c r="B2166" s="126" t="s">
        <v>6865</v>
      </c>
      <c r="C2166" s="625" t="s">
        <v>925</v>
      </c>
      <c r="D2166" s="620" t="s">
        <v>1045</v>
      </c>
      <c r="E2166" s="628">
        <v>1</v>
      </c>
      <c r="F2166" s="629">
        <v>42135</v>
      </c>
      <c r="G2166" s="631">
        <v>-2520.04</v>
      </c>
      <c r="H2166" s="633">
        <v>44469</v>
      </c>
      <c r="I2166" s="631">
        <v>1449.12</v>
      </c>
      <c r="J2166" s="631">
        <v>-1070.92</v>
      </c>
    </row>
    <row r="2167" spans="1:10">
      <c r="A2167" s="619">
        <f t="shared" si="33"/>
        <v>2162</v>
      </c>
      <c r="B2167" s="126" t="s">
        <v>6866</v>
      </c>
      <c r="C2167" s="625" t="s">
        <v>925</v>
      </c>
      <c r="D2167" s="620" t="s">
        <v>1045</v>
      </c>
      <c r="E2167" s="628">
        <v>1</v>
      </c>
      <c r="F2167" s="629">
        <v>42248</v>
      </c>
      <c r="G2167" s="631">
        <v>-2520</v>
      </c>
      <c r="H2167" s="633">
        <v>44469</v>
      </c>
      <c r="I2167" s="631">
        <v>1379.08</v>
      </c>
      <c r="J2167" s="631">
        <v>-1140.92</v>
      </c>
    </row>
    <row r="2168" spans="1:10">
      <c r="A2168" s="619">
        <f t="shared" si="33"/>
        <v>2163</v>
      </c>
      <c r="B2168" s="126" t="s">
        <v>6867</v>
      </c>
      <c r="C2168" s="625" t="s">
        <v>925</v>
      </c>
      <c r="D2168" s="620" t="s">
        <v>1045</v>
      </c>
      <c r="E2168" s="628">
        <v>1</v>
      </c>
      <c r="F2168" s="629">
        <v>42402</v>
      </c>
      <c r="G2168" s="631">
        <v>-2530.9499999999998</v>
      </c>
      <c r="H2168" s="633">
        <v>44469</v>
      </c>
      <c r="I2168" s="631">
        <v>1289.23</v>
      </c>
      <c r="J2168" s="631">
        <v>-1241.72</v>
      </c>
    </row>
    <row r="2169" spans="1:10">
      <c r="A2169" s="619">
        <f t="shared" si="33"/>
        <v>2164</v>
      </c>
      <c r="B2169" s="126" t="s">
        <v>6868</v>
      </c>
      <c r="C2169" s="625" t="s">
        <v>925</v>
      </c>
      <c r="D2169" s="620" t="s">
        <v>1045</v>
      </c>
      <c r="E2169" s="628">
        <v>1</v>
      </c>
      <c r="F2169" s="629">
        <v>42433</v>
      </c>
      <c r="G2169" s="631">
        <v>-2530.9499999999998</v>
      </c>
      <c r="H2169" s="633">
        <v>44651</v>
      </c>
      <c r="I2169" s="631">
        <v>1383.52</v>
      </c>
      <c r="J2169" s="631">
        <v>-1147.43</v>
      </c>
    </row>
    <row r="2170" spans="1:10">
      <c r="A2170" s="619">
        <f t="shared" si="33"/>
        <v>2165</v>
      </c>
      <c r="B2170" s="126" t="s">
        <v>2876</v>
      </c>
      <c r="C2170" s="625" t="s">
        <v>925</v>
      </c>
      <c r="D2170" s="620" t="s">
        <v>1045</v>
      </c>
      <c r="E2170" s="628">
        <v>1</v>
      </c>
      <c r="F2170" s="629">
        <v>42131</v>
      </c>
      <c r="G2170" s="631">
        <v>-2520.04</v>
      </c>
      <c r="H2170" s="633">
        <v>44561</v>
      </c>
      <c r="I2170" s="631">
        <v>1508.77</v>
      </c>
      <c r="J2170" s="631">
        <v>-1011.27</v>
      </c>
    </row>
    <row r="2171" spans="1:10">
      <c r="A2171" s="619">
        <f t="shared" si="33"/>
        <v>2166</v>
      </c>
      <c r="B2171" s="126" t="s">
        <v>2877</v>
      </c>
      <c r="C2171" s="625" t="s">
        <v>925</v>
      </c>
      <c r="D2171" s="620" t="s">
        <v>1045</v>
      </c>
      <c r="E2171" s="628">
        <v>5</v>
      </c>
      <c r="F2171" s="629">
        <v>42156</v>
      </c>
      <c r="G2171" s="631">
        <v>-12600.14</v>
      </c>
      <c r="H2171" s="633">
        <v>44469</v>
      </c>
      <c r="I2171" s="631">
        <v>7294.86</v>
      </c>
      <c r="J2171" s="631">
        <v>-5305.28</v>
      </c>
    </row>
    <row r="2172" spans="1:10">
      <c r="A2172" s="619">
        <f t="shared" si="33"/>
        <v>2167</v>
      </c>
      <c r="B2172" s="126" t="s">
        <v>2878</v>
      </c>
      <c r="C2172" s="625" t="s">
        <v>925</v>
      </c>
      <c r="D2172" s="620" t="s">
        <v>1045</v>
      </c>
      <c r="E2172" s="628">
        <v>3</v>
      </c>
      <c r="F2172" s="629">
        <v>42248</v>
      </c>
      <c r="G2172" s="631">
        <v>-7560</v>
      </c>
      <c r="H2172" s="633">
        <v>44469</v>
      </c>
      <c r="I2172" s="631">
        <v>4194.3999999999996</v>
      </c>
      <c r="J2172" s="631">
        <v>-3365.6</v>
      </c>
    </row>
    <row r="2173" spans="1:10">
      <c r="A2173" s="619">
        <f t="shared" si="33"/>
        <v>2168</v>
      </c>
      <c r="B2173" s="126" t="s">
        <v>6869</v>
      </c>
      <c r="C2173" s="625" t="s">
        <v>925</v>
      </c>
      <c r="D2173" s="620" t="s">
        <v>1045</v>
      </c>
      <c r="E2173" s="628">
        <v>1</v>
      </c>
      <c r="F2173" s="629">
        <v>42282</v>
      </c>
      <c r="G2173" s="631">
        <v>-2520</v>
      </c>
      <c r="H2173" s="633">
        <v>44561</v>
      </c>
      <c r="I2173" s="631">
        <v>1415.18</v>
      </c>
      <c r="J2173" s="631">
        <v>-1104.82</v>
      </c>
    </row>
    <row r="2174" spans="1:10">
      <c r="A2174" s="619">
        <f t="shared" si="33"/>
        <v>2169</v>
      </c>
      <c r="B2174" s="126" t="s">
        <v>2879</v>
      </c>
      <c r="C2174" s="625" t="s">
        <v>925</v>
      </c>
      <c r="D2174" s="620" t="s">
        <v>1045</v>
      </c>
      <c r="E2174" s="628">
        <v>1</v>
      </c>
      <c r="F2174" s="629">
        <v>42431</v>
      </c>
      <c r="G2174" s="631">
        <v>-2530.9499999999998</v>
      </c>
      <c r="H2174" s="633">
        <v>44469</v>
      </c>
      <c r="I2174" s="631">
        <v>1271.18</v>
      </c>
      <c r="J2174" s="631">
        <v>-1259.77</v>
      </c>
    </row>
    <row r="2175" spans="1:10">
      <c r="A2175" s="619">
        <f t="shared" si="33"/>
        <v>2170</v>
      </c>
      <c r="B2175" s="126" t="s">
        <v>2880</v>
      </c>
      <c r="C2175" s="625" t="s">
        <v>925</v>
      </c>
      <c r="D2175" s="620" t="s">
        <v>1045</v>
      </c>
      <c r="E2175" s="628">
        <v>2</v>
      </c>
      <c r="F2175" s="629">
        <v>42107</v>
      </c>
      <c r="G2175" s="631">
        <v>-5040.08</v>
      </c>
      <c r="H2175" s="633">
        <v>44377</v>
      </c>
      <c r="I2175" s="631">
        <v>2988.24</v>
      </c>
      <c r="J2175" s="631">
        <v>-2051.84</v>
      </c>
    </row>
    <row r="2176" spans="1:10">
      <c r="A2176" s="619">
        <f t="shared" si="33"/>
        <v>2171</v>
      </c>
      <c r="B2176" s="126" t="s">
        <v>2881</v>
      </c>
      <c r="C2176" s="625" t="s">
        <v>925</v>
      </c>
      <c r="D2176" s="620" t="s">
        <v>1045</v>
      </c>
      <c r="E2176" s="628">
        <v>1</v>
      </c>
      <c r="F2176" s="629">
        <v>42131</v>
      </c>
      <c r="G2176" s="631">
        <v>-2520.04</v>
      </c>
      <c r="H2176" s="633">
        <v>44561</v>
      </c>
      <c r="I2176" s="631">
        <v>1508.77</v>
      </c>
      <c r="J2176" s="631">
        <v>-1011.27</v>
      </c>
    </row>
    <row r="2177" spans="1:10">
      <c r="A2177" s="619">
        <f t="shared" si="33"/>
        <v>2172</v>
      </c>
      <c r="B2177" s="126" t="s">
        <v>6870</v>
      </c>
      <c r="C2177" s="625" t="s">
        <v>925</v>
      </c>
      <c r="D2177" s="620" t="s">
        <v>1045</v>
      </c>
      <c r="E2177" s="628">
        <v>1</v>
      </c>
      <c r="F2177" s="629">
        <v>42156</v>
      </c>
      <c r="G2177" s="631">
        <v>-2520.04</v>
      </c>
      <c r="H2177" s="633">
        <v>44651</v>
      </c>
      <c r="I2177" s="631">
        <v>1549.2</v>
      </c>
      <c r="J2177" s="126">
        <v>-970.84</v>
      </c>
    </row>
    <row r="2178" spans="1:10">
      <c r="A2178" s="619">
        <f t="shared" si="33"/>
        <v>2173</v>
      </c>
      <c r="B2178" s="126" t="s">
        <v>6871</v>
      </c>
      <c r="C2178" s="625" t="s">
        <v>925</v>
      </c>
      <c r="D2178" s="620" t="s">
        <v>1045</v>
      </c>
      <c r="E2178" s="628">
        <v>1</v>
      </c>
      <c r="F2178" s="629">
        <v>42220</v>
      </c>
      <c r="G2178" s="631">
        <v>-2520</v>
      </c>
      <c r="H2178" s="633">
        <v>44469</v>
      </c>
      <c r="I2178" s="631">
        <v>1396.43</v>
      </c>
      <c r="J2178" s="631">
        <v>-1123.57</v>
      </c>
    </row>
    <row r="2179" spans="1:10">
      <c r="A2179" s="619">
        <f t="shared" si="33"/>
        <v>2174</v>
      </c>
      <c r="B2179" s="126" t="s">
        <v>4303</v>
      </c>
      <c r="C2179" s="625" t="s">
        <v>925</v>
      </c>
      <c r="D2179" s="620" t="s">
        <v>1045</v>
      </c>
      <c r="E2179" s="628">
        <v>3</v>
      </c>
      <c r="F2179" s="629">
        <v>42339</v>
      </c>
      <c r="G2179" s="631">
        <v>-7560</v>
      </c>
      <c r="H2179" s="633">
        <v>44469</v>
      </c>
      <c r="I2179" s="631">
        <v>4082.4</v>
      </c>
      <c r="J2179" s="631">
        <v>-3477.6</v>
      </c>
    </row>
    <row r="2180" spans="1:10">
      <c r="A2180" s="619">
        <f t="shared" si="33"/>
        <v>2175</v>
      </c>
      <c r="B2180" s="126" t="s">
        <v>6872</v>
      </c>
      <c r="C2180" s="625" t="s">
        <v>925</v>
      </c>
      <c r="D2180" s="620" t="s">
        <v>1045</v>
      </c>
      <c r="E2180" s="628">
        <v>1</v>
      </c>
      <c r="F2180" s="629">
        <v>42402</v>
      </c>
      <c r="G2180" s="631">
        <v>-2530.9499999999998</v>
      </c>
      <c r="H2180" s="633">
        <v>44377</v>
      </c>
      <c r="I2180" s="631">
        <v>1231.82</v>
      </c>
      <c r="J2180" s="631">
        <v>-1299.1300000000001</v>
      </c>
    </row>
    <row r="2181" spans="1:10">
      <c r="A2181" s="619">
        <f t="shared" si="33"/>
        <v>2176</v>
      </c>
      <c r="B2181" s="126" t="s">
        <v>2882</v>
      </c>
      <c r="C2181" s="625" t="s">
        <v>925</v>
      </c>
      <c r="D2181" s="620" t="s">
        <v>1045</v>
      </c>
      <c r="E2181" s="628">
        <v>2</v>
      </c>
      <c r="F2181" s="629">
        <v>42125</v>
      </c>
      <c r="G2181" s="631">
        <v>-5040.08</v>
      </c>
      <c r="H2181" s="633">
        <v>44561</v>
      </c>
      <c r="I2181" s="631">
        <v>3024.98</v>
      </c>
      <c r="J2181" s="631">
        <v>-2015.1</v>
      </c>
    </row>
    <row r="2182" spans="1:10">
      <c r="A2182" s="619">
        <f t="shared" si="33"/>
        <v>2177</v>
      </c>
      <c r="B2182" s="126" t="s">
        <v>2883</v>
      </c>
      <c r="C2182" s="625" t="s">
        <v>925</v>
      </c>
      <c r="D2182" s="620" t="s">
        <v>1045</v>
      </c>
      <c r="E2182" s="628">
        <v>1</v>
      </c>
      <c r="F2182" s="629">
        <v>42186</v>
      </c>
      <c r="G2182" s="631">
        <v>-2520.0100000000002</v>
      </c>
      <c r="H2182" s="633">
        <v>44561</v>
      </c>
      <c r="I2182" s="631">
        <v>1474.68</v>
      </c>
      <c r="J2182" s="631">
        <v>-1045.33</v>
      </c>
    </row>
    <row r="2183" spans="1:10">
      <c r="A2183" s="619">
        <f t="shared" si="33"/>
        <v>2178</v>
      </c>
      <c r="B2183" s="126" t="s">
        <v>2884</v>
      </c>
      <c r="C2183" s="625" t="s">
        <v>925</v>
      </c>
      <c r="D2183" s="620" t="s">
        <v>1045</v>
      </c>
      <c r="E2183" s="628">
        <v>1</v>
      </c>
      <c r="F2183" s="629">
        <v>42219</v>
      </c>
      <c r="G2183" s="631">
        <v>-2520</v>
      </c>
      <c r="H2183" s="633">
        <v>44561</v>
      </c>
      <c r="I2183" s="631">
        <v>1454.22</v>
      </c>
      <c r="J2183" s="631">
        <v>-1065.78</v>
      </c>
    </row>
    <row r="2184" spans="1:10">
      <c r="A2184" s="619">
        <f t="shared" ref="A2184:A2247" si="34">A2183+1</f>
        <v>2179</v>
      </c>
      <c r="B2184" s="126" t="s">
        <v>2885</v>
      </c>
      <c r="C2184" s="625" t="s">
        <v>925</v>
      </c>
      <c r="D2184" s="620" t="s">
        <v>1045</v>
      </c>
      <c r="E2184" s="628">
        <v>3</v>
      </c>
      <c r="F2184" s="629">
        <v>42248</v>
      </c>
      <c r="G2184" s="631">
        <v>-7560</v>
      </c>
      <c r="H2184" s="633">
        <v>44561</v>
      </c>
      <c r="I2184" s="631">
        <v>4364.67</v>
      </c>
      <c r="J2184" s="631">
        <v>-3195.33</v>
      </c>
    </row>
    <row r="2185" spans="1:10">
      <c r="A2185" s="619">
        <f t="shared" si="34"/>
        <v>2180</v>
      </c>
      <c r="B2185" s="126" t="s">
        <v>2886</v>
      </c>
      <c r="C2185" s="625" t="s">
        <v>925</v>
      </c>
      <c r="D2185" s="620" t="s">
        <v>1045</v>
      </c>
      <c r="E2185" s="628">
        <v>1</v>
      </c>
      <c r="F2185" s="629">
        <v>42310</v>
      </c>
      <c r="G2185" s="631">
        <v>-2520</v>
      </c>
      <c r="H2185" s="633">
        <v>44469</v>
      </c>
      <c r="I2185" s="631">
        <v>1340.66</v>
      </c>
      <c r="J2185" s="631">
        <v>-1179.3399999999999</v>
      </c>
    </row>
    <row r="2186" spans="1:10">
      <c r="A2186" s="619">
        <f t="shared" si="34"/>
        <v>2181</v>
      </c>
      <c r="B2186" s="126" t="s">
        <v>4304</v>
      </c>
      <c r="C2186" s="625" t="s">
        <v>925</v>
      </c>
      <c r="D2186" s="620" t="s">
        <v>1045</v>
      </c>
      <c r="E2186" s="628">
        <v>2</v>
      </c>
      <c r="F2186" s="629">
        <v>42373</v>
      </c>
      <c r="G2186" s="631">
        <v>-5050.95</v>
      </c>
      <c r="H2186" s="633">
        <v>44469</v>
      </c>
      <c r="I2186" s="631">
        <v>2666.31</v>
      </c>
      <c r="J2186" s="631">
        <v>-2384.64</v>
      </c>
    </row>
    <row r="2187" spans="1:10">
      <c r="A2187" s="619">
        <f t="shared" si="34"/>
        <v>2182</v>
      </c>
      <c r="B2187" s="126" t="s">
        <v>6873</v>
      </c>
      <c r="C2187" s="625" t="s">
        <v>925</v>
      </c>
      <c r="D2187" s="620" t="s">
        <v>1045</v>
      </c>
      <c r="E2187" s="628">
        <v>1</v>
      </c>
      <c r="F2187" s="629">
        <v>42125</v>
      </c>
      <c r="G2187" s="631">
        <v>-2520.04</v>
      </c>
      <c r="H2187" s="633">
        <v>44651</v>
      </c>
      <c r="I2187" s="631">
        <v>1568.41</v>
      </c>
      <c r="J2187" s="126">
        <v>-951.63</v>
      </c>
    </row>
    <row r="2188" spans="1:10">
      <c r="A2188" s="619">
        <f t="shared" si="34"/>
        <v>2183</v>
      </c>
      <c r="B2188" s="126" t="s">
        <v>6874</v>
      </c>
      <c r="C2188" s="625" t="s">
        <v>925</v>
      </c>
      <c r="D2188" s="620" t="s">
        <v>1045</v>
      </c>
      <c r="E2188" s="628">
        <v>2</v>
      </c>
      <c r="F2188" s="629">
        <v>42219</v>
      </c>
      <c r="G2188" s="631">
        <v>-5040</v>
      </c>
      <c r="H2188" s="633">
        <v>44561</v>
      </c>
      <c r="I2188" s="631">
        <v>2963.74</v>
      </c>
      <c r="J2188" s="631">
        <v>-2076.2600000000002</v>
      </c>
    </row>
    <row r="2189" spans="1:10">
      <c r="A2189" s="619">
        <f t="shared" si="34"/>
        <v>2184</v>
      </c>
      <c r="B2189" s="126" t="s">
        <v>2887</v>
      </c>
      <c r="C2189" s="625" t="s">
        <v>925</v>
      </c>
      <c r="D2189" s="620" t="s">
        <v>1045</v>
      </c>
      <c r="E2189" s="628">
        <v>2</v>
      </c>
      <c r="F2189" s="629">
        <v>42311</v>
      </c>
      <c r="G2189" s="631">
        <v>-5040</v>
      </c>
      <c r="H2189" s="633">
        <v>44561</v>
      </c>
      <c r="I2189" s="631">
        <v>2850.33</v>
      </c>
      <c r="J2189" s="631">
        <v>-2189.67</v>
      </c>
    </row>
    <row r="2190" spans="1:10">
      <c r="A2190" s="619">
        <f t="shared" si="34"/>
        <v>2185</v>
      </c>
      <c r="B2190" s="126" t="s">
        <v>2888</v>
      </c>
      <c r="C2190" s="625" t="s">
        <v>925</v>
      </c>
      <c r="D2190" s="620" t="s">
        <v>1045</v>
      </c>
      <c r="E2190" s="628">
        <v>1</v>
      </c>
      <c r="F2190" s="629">
        <v>42339</v>
      </c>
      <c r="G2190" s="631">
        <v>-2520</v>
      </c>
      <c r="H2190" s="633">
        <v>44650</v>
      </c>
      <c r="I2190" s="631">
        <v>1435.16</v>
      </c>
      <c r="J2190" s="631">
        <v>-1084.8399999999999</v>
      </c>
    </row>
    <row r="2191" spans="1:10">
      <c r="A2191" s="619">
        <f t="shared" si="34"/>
        <v>2186</v>
      </c>
      <c r="B2191" s="126" t="s">
        <v>2889</v>
      </c>
      <c r="C2191" s="625" t="s">
        <v>925</v>
      </c>
      <c r="D2191" s="620" t="s">
        <v>1045</v>
      </c>
      <c r="E2191" s="628">
        <v>1</v>
      </c>
      <c r="F2191" s="629">
        <v>42373</v>
      </c>
      <c r="G2191" s="631">
        <v>-2530.9499999999998</v>
      </c>
      <c r="H2191" s="633">
        <v>44561</v>
      </c>
      <c r="I2191" s="631">
        <v>1364.7</v>
      </c>
      <c r="J2191" s="631">
        <v>-1166.25</v>
      </c>
    </row>
    <row r="2192" spans="1:10">
      <c r="A2192" s="619">
        <f t="shared" si="34"/>
        <v>2187</v>
      </c>
      <c r="B2192" s="126" t="s">
        <v>2890</v>
      </c>
      <c r="C2192" s="625" t="s">
        <v>925</v>
      </c>
      <c r="D2192" s="620" t="s">
        <v>1045</v>
      </c>
      <c r="E2192" s="628">
        <v>1</v>
      </c>
      <c r="F2192" s="629">
        <v>42401</v>
      </c>
      <c r="G2192" s="631">
        <v>-2530.9499999999998</v>
      </c>
      <c r="H2192" s="633">
        <v>44561</v>
      </c>
      <c r="I2192" s="631">
        <v>1347.27</v>
      </c>
      <c r="J2192" s="631">
        <v>-1183.68</v>
      </c>
    </row>
    <row r="2193" spans="1:10">
      <c r="A2193" s="619">
        <f t="shared" si="34"/>
        <v>2188</v>
      </c>
      <c r="B2193" s="126" t="s">
        <v>6875</v>
      </c>
      <c r="C2193" s="625" t="s">
        <v>925</v>
      </c>
      <c r="D2193" s="620" t="s">
        <v>1045</v>
      </c>
      <c r="E2193" s="628">
        <v>1</v>
      </c>
      <c r="F2193" s="629">
        <v>42278</v>
      </c>
      <c r="G2193" s="631">
        <v>-2520</v>
      </c>
      <c r="H2193" s="633">
        <v>44469</v>
      </c>
      <c r="I2193" s="631">
        <v>1360.49</v>
      </c>
      <c r="J2193" s="631">
        <v>-1159.51</v>
      </c>
    </row>
    <row r="2194" spans="1:10">
      <c r="A2194" s="619">
        <f t="shared" si="34"/>
        <v>2189</v>
      </c>
      <c r="B2194" s="126" t="s">
        <v>6876</v>
      </c>
      <c r="C2194" s="625" t="s">
        <v>925</v>
      </c>
      <c r="D2194" s="620" t="s">
        <v>1045</v>
      </c>
      <c r="E2194" s="628">
        <v>1</v>
      </c>
      <c r="F2194" s="629">
        <v>42310</v>
      </c>
      <c r="G2194" s="631">
        <v>-2520</v>
      </c>
      <c r="H2194" s="633">
        <v>44469</v>
      </c>
      <c r="I2194" s="631">
        <v>1340.66</v>
      </c>
      <c r="J2194" s="631">
        <v>-1179.3399999999999</v>
      </c>
    </row>
    <row r="2195" spans="1:10">
      <c r="A2195" s="619">
        <f t="shared" si="34"/>
        <v>2190</v>
      </c>
      <c r="B2195" s="126" t="s">
        <v>2891</v>
      </c>
      <c r="C2195" s="625" t="s">
        <v>925</v>
      </c>
      <c r="D2195" s="620" t="s">
        <v>1045</v>
      </c>
      <c r="E2195" s="628">
        <v>2</v>
      </c>
      <c r="F2195" s="629">
        <v>42370</v>
      </c>
      <c r="G2195" s="631">
        <v>-3685.45</v>
      </c>
      <c r="H2195" s="633">
        <v>44377</v>
      </c>
      <c r="I2195" s="631">
        <v>1937.54</v>
      </c>
      <c r="J2195" s="631">
        <v>-1747.91</v>
      </c>
    </row>
    <row r="2196" spans="1:10">
      <c r="A2196" s="619">
        <f t="shared" si="34"/>
        <v>2191</v>
      </c>
      <c r="B2196" s="126" t="s">
        <v>2892</v>
      </c>
      <c r="C2196" s="625" t="s">
        <v>925</v>
      </c>
      <c r="D2196" s="620" t="s">
        <v>1045</v>
      </c>
      <c r="E2196" s="628">
        <v>3</v>
      </c>
      <c r="F2196" s="629">
        <v>42401</v>
      </c>
      <c r="G2196" s="631">
        <v>-7592.85</v>
      </c>
      <c r="H2196" s="633">
        <v>44377</v>
      </c>
      <c r="I2196" s="631">
        <v>3812.14</v>
      </c>
      <c r="J2196" s="631">
        <v>-3780.71</v>
      </c>
    </row>
    <row r="2197" spans="1:10">
      <c r="A2197" s="619">
        <f t="shared" si="34"/>
        <v>2192</v>
      </c>
      <c r="B2197" s="126" t="s">
        <v>2893</v>
      </c>
      <c r="C2197" s="625" t="s">
        <v>925</v>
      </c>
      <c r="D2197" s="620" t="s">
        <v>1045</v>
      </c>
      <c r="E2197" s="628">
        <v>3</v>
      </c>
      <c r="F2197" s="629">
        <v>42431</v>
      </c>
      <c r="G2197" s="631">
        <v>-7592.85</v>
      </c>
      <c r="H2197" s="633">
        <v>44469</v>
      </c>
      <c r="I2197" s="631">
        <v>3983.91</v>
      </c>
      <c r="J2197" s="631">
        <v>-3608.94</v>
      </c>
    </row>
    <row r="2198" spans="1:10">
      <c r="A2198" s="619">
        <f t="shared" si="34"/>
        <v>2193</v>
      </c>
      <c r="B2198" s="126" t="s">
        <v>6877</v>
      </c>
      <c r="C2198" s="625" t="s">
        <v>925</v>
      </c>
      <c r="D2198" s="620" t="s">
        <v>1045</v>
      </c>
      <c r="E2198" s="628">
        <v>1</v>
      </c>
      <c r="F2198" s="629">
        <v>42107</v>
      </c>
      <c r="G2198" s="631">
        <v>-2520.04</v>
      </c>
      <c r="H2198" s="633">
        <v>44561</v>
      </c>
      <c r="I2198" s="631">
        <v>1523.64</v>
      </c>
      <c r="J2198" s="126">
        <v>-996.4</v>
      </c>
    </row>
    <row r="2199" spans="1:10">
      <c r="A2199" s="619">
        <f t="shared" si="34"/>
        <v>2194</v>
      </c>
      <c r="B2199" s="126" t="s">
        <v>4305</v>
      </c>
      <c r="C2199" s="625" t="s">
        <v>925</v>
      </c>
      <c r="D2199" s="620" t="s">
        <v>1045</v>
      </c>
      <c r="E2199" s="628">
        <v>4</v>
      </c>
      <c r="F2199" s="629">
        <v>42186</v>
      </c>
      <c r="G2199" s="631">
        <v>-8430.0499999999993</v>
      </c>
      <c r="H2199" s="633">
        <v>44469</v>
      </c>
      <c r="I2199" s="631">
        <v>4874.1099999999997</v>
      </c>
      <c r="J2199" s="631">
        <v>-3555.94</v>
      </c>
    </row>
    <row r="2200" spans="1:10">
      <c r="A2200" s="619">
        <f t="shared" si="34"/>
        <v>2195</v>
      </c>
      <c r="B2200" s="126" t="s">
        <v>2894</v>
      </c>
      <c r="C2200" s="625" t="s">
        <v>925</v>
      </c>
      <c r="D2200" s="620" t="s">
        <v>1045</v>
      </c>
      <c r="E2200" s="628">
        <v>1</v>
      </c>
      <c r="F2200" s="629">
        <v>42217</v>
      </c>
      <c r="G2200" s="631">
        <v>-2520</v>
      </c>
      <c r="H2200" s="633">
        <v>44469</v>
      </c>
      <c r="I2200" s="631">
        <v>1398.29</v>
      </c>
      <c r="J2200" s="631">
        <v>-1121.71</v>
      </c>
    </row>
    <row r="2201" spans="1:10">
      <c r="A2201" s="619">
        <f t="shared" si="34"/>
        <v>2196</v>
      </c>
      <c r="B2201" s="126" t="s">
        <v>2895</v>
      </c>
      <c r="C2201" s="625" t="s">
        <v>925</v>
      </c>
      <c r="D2201" s="620" t="s">
        <v>1045</v>
      </c>
      <c r="E2201" s="628">
        <v>2</v>
      </c>
      <c r="F2201" s="629">
        <v>42248</v>
      </c>
      <c r="G2201" s="631">
        <v>-5040</v>
      </c>
      <c r="H2201" s="633">
        <v>44469</v>
      </c>
      <c r="I2201" s="631">
        <v>2815.32</v>
      </c>
      <c r="J2201" s="631">
        <v>-2224.6799999999998</v>
      </c>
    </row>
    <row r="2202" spans="1:10">
      <c r="A2202" s="619">
        <f t="shared" si="34"/>
        <v>2197</v>
      </c>
      <c r="B2202" s="126" t="s">
        <v>2896</v>
      </c>
      <c r="C2202" s="625" t="s">
        <v>925</v>
      </c>
      <c r="D2202" s="620" t="s">
        <v>1045</v>
      </c>
      <c r="E2202" s="628">
        <v>1</v>
      </c>
      <c r="F2202" s="629">
        <v>42278</v>
      </c>
      <c r="G2202" s="631">
        <v>-2520</v>
      </c>
      <c r="H2202" s="633">
        <v>44469</v>
      </c>
      <c r="I2202" s="631">
        <v>1360.49</v>
      </c>
      <c r="J2202" s="631">
        <v>-1159.51</v>
      </c>
    </row>
    <row r="2203" spans="1:10">
      <c r="A2203" s="619">
        <f t="shared" si="34"/>
        <v>2198</v>
      </c>
      <c r="B2203" s="126" t="s">
        <v>6878</v>
      </c>
      <c r="C2203" s="625" t="s">
        <v>925</v>
      </c>
      <c r="D2203" s="620" t="s">
        <v>1045</v>
      </c>
      <c r="E2203" s="628">
        <v>1</v>
      </c>
      <c r="F2203" s="629">
        <v>42310</v>
      </c>
      <c r="G2203" s="631">
        <v>-2520</v>
      </c>
      <c r="H2203" s="633">
        <v>44469</v>
      </c>
      <c r="I2203" s="631">
        <v>1340.66</v>
      </c>
      <c r="J2203" s="631">
        <v>-1179.3399999999999</v>
      </c>
    </row>
    <row r="2204" spans="1:10">
      <c r="A2204" s="619">
        <f t="shared" si="34"/>
        <v>2199</v>
      </c>
      <c r="B2204" s="126" t="s">
        <v>6879</v>
      </c>
      <c r="C2204" s="625" t="s">
        <v>925</v>
      </c>
      <c r="D2204" s="620" t="s">
        <v>1045</v>
      </c>
      <c r="E2204" s="628">
        <v>1</v>
      </c>
      <c r="F2204" s="629">
        <v>42342</v>
      </c>
      <c r="G2204" s="631">
        <v>-2520</v>
      </c>
      <c r="H2204" s="633">
        <v>44651</v>
      </c>
      <c r="I2204" s="631">
        <v>1433.92</v>
      </c>
      <c r="J2204" s="631">
        <v>-1086.08</v>
      </c>
    </row>
    <row r="2205" spans="1:10">
      <c r="A2205" s="619">
        <f t="shared" si="34"/>
        <v>2200</v>
      </c>
      <c r="B2205" s="126" t="s">
        <v>6880</v>
      </c>
      <c r="C2205" s="625" t="s">
        <v>925</v>
      </c>
      <c r="D2205" s="620" t="s">
        <v>1045</v>
      </c>
      <c r="E2205" s="628">
        <v>4</v>
      </c>
      <c r="F2205" s="629">
        <v>42370</v>
      </c>
      <c r="G2205" s="631">
        <v>-8454.93</v>
      </c>
      <c r="H2205" s="633">
        <v>44469</v>
      </c>
      <c r="I2205" s="631">
        <v>4583.55</v>
      </c>
      <c r="J2205" s="631">
        <v>-3871.38</v>
      </c>
    </row>
    <row r="2206" spans="1:10">
      <c r="A2206" s="619">
        <f t="shared" si="34"/>
        <v>2201</v>
      </c>
      <c r="B2206" s="126" t="s">
        <v>2897</v>
      </c>
      <c r="C2206" s="625" t="s">
        <v>925</v>
      </c>
      <c r="D2206" s="620" t="s">
        <v>1045</v>
      </c>
      <c r="E2206" s="628">
        <v>2</v>
      </c>
      <c r="F2206" s="629">
        <v>42107</v>
      </c>
      <c r="G2206" s="631">
        <v>-5040.08</v>
      </c>
      <c r="H2206" s="633">
        <v>44561</v>
      </c>
      <c r="I2206" s="631">
        <v>3102.6</v>
      </c>
      <c r="J2206" s="631">
        <v>-1937.48</v>
      </c>
    </row>
    <row r="2207" spans="1:10">
      <c r="A2207" s="619">
        <f t="shared" si="34"/>
        <v>2202</v>
      </c>
      <c r="B2207" s="126" t="s">
        <v>2898</v>
      </c>
      <c r="C2207" s="625" t="s">
        <v>925</v>
      </c>
      <c r="D2207" s="620" t="s">
        <v>1045</v>
      </c>
      <c r="E2207" s="628">
        <v>3</v>
      </c>
      <c r="F2207" s="629">
        <v>42125</v>
      </c>
      <c r="G2207" s="631">
        <v>-7560.12</v>
      </c>
      <c r="H2207" s="633">
        <v>44377</v>
      </c>
      <c r="I2207" s="631">
        <v>4365.96</v>
      </c>
      <c r="J2207" s="631">
        <v>-3194.16</v>
      </c>
    </row>
    <row r="2208" spans="1:10">
      <c r="A2208" s="619">
        <f t="shared" si="34"/>
        <v>2203</v>
      </c>
      <c r="B2208" s="126" t="s">
        <v>2899</v>
      </c>
      <c r="C2208" s="625" t="s">
        <v>925</v>
      </c>
      <c r="D2208" s="620" t="s">
        <v>1045</v>
      </c>
      <c r="E2208" s="628">
        <v>1</v>
      </c>
      <c r="F2208" s="629">
        <v>42156</v>
      </c>
      <c r="G2208" s="631">
        <v>-2520.04</v>
      </c>
      <c r="H2208" s="633">
        <v>44561</v>
      </c>
      <c r="I2208" s="631">
        <v>1493.28</v>
      </c>
      <c r="J2208" s="631">
        <v>-1026.76</v>
      </c>
    </row>
    <row r="2209" spans="1:10">
      <c r="A2209" s="619">
        <f t="shared" si="34"/>
        <v>2204</v>
      </c>
      <c r="B2209" s="126" t="s">
        <v>2900</v>
      </c>
      <c r="C2209" s="625" t="s">
        <v>925</v>
      </c>
      <c r="D2209" s="620" t="s">
        <v>1045</v>
      </c>
      <c r="E2209" s="628">
        <v>2</v>
      </c>
      <c r="F2209" s="629">
        <v>42186</v>
      </c>
      <c r="G2209" s="631">
        <v>-5040</v>
      </c>
      <c r="H2209" s="633">
        <v>44561</v>
      </c>
      <c r="I2209" s="631">
        <v>2949.33</v>
      </c>
      <c r="J2209" s="631">
        <v>-2090.67</v>
      </c>
    </row>
    <row r="2210" spans="1:10">
      <c r="A2210" s="619">
        <f t="shared" si="34"/>
        <v>2205</v>
      </c>
      <c r="B2210" s="126" t="s">
        <v>2901</v>
      </c>
      <c r="C2210" s="625" t="s">
        <v>925</v>
      </c>
      <c r="D2210" s="620" t="s">
        <v>1045</v>
      </c>
      <c r="E2210" s="628">
        <v>2</v>
      </c>
      <c r="F2210" s="629">
        <v>42339</v>
      </c>
      <c r="G2210" s="631">
        <v>-5040</v>
      </c>
      <c r="H2210" s="633">
        <v>44469</v>
      </c>
      <c r="I2210" s="631">
        <v>2702.55</v>
      </c>
      <c r="J2210" s="631">
        <v>-2337.4499999999998</v>
      </c>
    </row>
    <row r="2211" spans="1:10">
      <c r="A2211" s="619">
        <f t="shared" si="34"/>
        <v>2206</v>
      </c>
      <c r="B2211" s="126" t="s">
        <v>2902</v>
      </c>
      <c r="C2211" s="625" t="s">
        <v>925</v>
      </c>
      <c r="D2211" s="620" t="s">
        <v>1045</v>
      </c>
      <c r="E2211" s="628">
        <v>3</v>
      </c>
      <c r="F2211" s="629">
        <v>42370</v>
      </c>
      <c r="G2211" s="631">
        <v>-7570.95</v>
      </c>
      <c r="H2211" s="633">
        <v>44561</v>
      </c>
      <c r="I2211" s="631">
        <v>4143.7700000000004</v>
      </c>
      <c r="J2211" s="631">
        <v>-3427.18</v>
      </c>
    </row>
    <row r="2212" spans="1:10">
      <c r="A2212" s="619">
        <f t="shared" si="34"/>
        <v>2207</v>
      </c>
      <c r="B2212" s="126" t="s">
        <v>6881</v>
      </c>
      <c r="C2212" s="625" t="s">
        <v>925</v>
      </c>
      <c r="D2212" s="620" t="s">
        <v>1045</v>
      </c>
      <c r="E2212" s="628">
        <v>1</v>
      </c>
      <c r="F2212" s="629">
        <v>42402</v>
      </c>
      <c r="G2212" s="631">
        <v>-2530.9499999999998</v>
      </c>
      <c r="H2212" s="633">
        <v>44650</v>
      </c>
      <c r="I2212" s="631">
        <v>1402.19</v>
      </c>
      <c r="J2212" s="631">
        <v>-1128.76</v>
      </c>
    </row>
    <row r="2213" spans="1:10">
      <c r="A2213" s="619">
        <f t="shared" si="34"/>
        <v>2208</v>
      </c>
      <c r="B2213" s="126" t="s">
        <v>2903</v>
      </c>
      <c r="C2213" s="625" t="s">
        <v>925</v>
      </c>
      <c r="D2213" s="620" t="s">
        <v>1045</v>
      </c>
      <c r="E2213" s="628">
        <v>1</v>
      </c>
      <c r="F2213" s="629">
        <v>42125</v>
      </c>
      <c r="G2213" s="631">
        <v>-2520.04</v>
      </c>
      <c r="H2213" s="633">
        <v>44651</v>
      </c>
      <c r="I2213" s="631">
        <v>1568.41</v>
      </c>
      <c r="J2213" s="126">
        <v>-951.63</v>
      </c>
    </row>
    <row r="2214" spans="1:10">
      <c r="A2214" s="619">
        <f t="shared" si="34"/>
        <v>2209</v>
      </c>
      <c r="B2214" s="126" t="s">
        <v>6882</v>
      </c>
      <c r="C2214" s="625" t="s">
        <v>925</v>
      </c>
      <c r="D2214" s="620" t="s">
        <v>1045</v>
      </c>
      <c r="E2214" s="628">
        <v>1</v>
      </c>
      <c r="F2214" s="629">
        <v>42186</v>
      </c>
      <c r="G2214" s="631">
        <v>-2520</v>
      </c>
      <c r="H2214" s="633">
        <v>44650</v>
      </c>
      <c r="I2214" s="631">
        <v>1529.97</v>
      </c>
      <c r="J2214" s="126">
        <v>-990.03</v>
      </c>
    </row>
    <row r="2215" spans="1:10">
      <c r="A2215" s="619">
        <f t="shared" si="34"/>
        <v>2210</v>
      </c>
      <c r="B2215" s="126" t="s">
        <v>2904</v>
      </c>
      <c r="C2215" s="625" t="s">
        <v>925</v>
      </c>
      <c r="D2215" s="620" t="s">
        <v>1045</v>
      </c>
      <c r="E2215" s="628">
        <v>1</v>
      </c>
      <c r="F2215" s="629">
        <v>42217</v>
      </c>
      <c r="G2215" s="631">
        <v>-2520</v>
      </c>
      <c r="H2215" s="633">
        <v>44561</v>
      </c>
      <c r="I2215" s="631">
        <v>1455.46</v>
      </c>
      <c r="J2215" s="631">
        <v>-1064.54</v>
      </c>
    </row>
    <row r="2216" spans="1:10">
      <c r="A2216" s="619">
        <f t="shared" si="34"/>
        <v>2211</v>
      </c>
      <c r="B2216" s="126" t="s">
        <v>6883</v>
      </c>
      <c r="C2216" s="625" t="s">
        <v>925</v>
      </c>
      <c r="D2216" s="620" t="s">
        <v>1045</v>
      </c>
      <c r="E2216" s="628">
        <v>2</v>
      </c>
      <c r="F2216" s="629">
        <v>42310</v>
      </c>
      <c r="G2216" s="631">
        <v>-5040</v>
      </c>
      <c r="H2216" s="633">
        <v>44469</v>
      </c>
      <c r="I2216" s="631">
        <v>2681.32</v>
      </c>
      <c r="J2216" s="631">
        <v>-2358.6799999999998</v>
      </c>
    </row>
    <row r="2217" spans="1:10">
      <c r="A2217" s="619">
        <f t="shared" si="34"/>
        <v>2212</v>
      </c>
      <c r="B2217" s="126" t="s">
        <v>6884</v>
      </c>
      <c r="C2217" s="625" t="s">
        <v>925</v>
      </c>
      <c r="D2217" s="620" t="s">
        <v>1045</v>
      </c>
      <c r="E2217" s="628">
        <v>1</v>
      </c>
      <c r="F2217" s="629">
        <v>42370</v>
      </c>
      <c r="G2217" s="631">
        <v>-2530.9499999999998</v>
      </c>
      <c r="H2217" s="633">
        <v>44469</v>
      </c>
      <c r="I2217" s="631">
        <v>1309.1400000000001</v>
      </c>
      <c r="J2217" s="631">
        <v>-1221.81</v>
      </c>
    </row>
    <row r="2218" spans="1:10">
      <c r="A2218" s="619">
        <f t="shared" si="34"/>
        <v>2213</v>
      </c>
      <c r="B2218" s="126" t="s">
        <v>2905</v>
      </c>
      <c r="C2218" s="625" t="s">
        <v>925</v>
      </c>
      <c r="D2218" s="620" t="s">
        <v>1045</v>
      </c>
      <c r="E2218" s="628">
        <v>1</v>
      </c>
      <c r="F2218" s="629">
        <v>42125</v>
      </c>
      <c r="G2218" s="631">
        <v>-2520.04</v>
      </c>
      <c r="H2218" s="633">
        <v>44561</v>
      </c>
      <c r="I2218" s="631">
        <v>1512.49</v>
      </c>
      <c r="J2218" s="631">
        <v>-1007.55</v>
      </c>
    </row>
    <row r="2219" spans="1:10">
      <c r="A2219" s="619">
        <f t="shared" si="34"/>
        <v>2214</v>
      </c>
      <c r="B2219" s="126" t="s">
        <v>2906</v>
      </c>
      <c r="C2219" s="625" t="s">
        <v>925</v>
      </c>
      <c r="D2219" s="620" t="s">
        <v>1045</v>
      </c>
      <c r="E2219" s="628">
        <v>2</v>
      </c>
      <c r="F2219" s="629">
        <v>42186</v>
      </c>
      <c r="G2219" s="631">
        <v>-5040</v>
      </c>
      <c r="H2219" s="633">
        <v>44469</v>
      </c>
      <c r="I2219" s="631">
        <v>2892.17</v>
      </c>
      <c r="J2219" s="631">
        <v>-2147.83</v>
      </c>
    </row>
    <row r="2220" spans="1:10">
      <c r="A2220" s="619">
        <f t="shared" si="34"/>
        <v>2215</v>
      </c>
      <c r="B2220" s="126" t="s">
        <v>2907</v>
      </c>
      <c r="C2220" s="625" t="s">
        <v>925</v>
      </c>
      <c r="D2220" s="620" t="s">
        <v>1045</v>
      </c>
      <c r="E2220" s="628">
        <v>1</v>
      </c>
      <c r="F2220" s="629">
        <v>42248</v>
      </c>
      <c r="G2220" s="631">
        <v>-2520</v>
      </c>
      <c r="H2220" s="633">
        <v>44469</v>
      </c>
      <c r="I2220" s="631">
        <v>1379.08</v>
      </c>
      <c r="J2220" s="631">
        <v>-1140.92</v>
      </c>
    </row>
    <row r="2221" spans="1:10">
      <c r="A2221" s="619">
        <f t="shared" si="34"/>
        <v>2216</v>
      </c>
      <c r="B2221" s="126" t="s">
        <v>4306</v>
      </c>
      <c r="C2221" s="625" t="s">
        <v>925</v>
      </c>
      <c r="D2221" s="620" t="s">
        <v>1045</v>
      </c>
      <c r="E2221" s="628">
        <v>5</v>
      </c>
      <c r="F2221" s="629">
        <v>42339</v>
      </c>
      <c r="G2221" s="631">
        <v>-12600</v>
      </c>
      <c r="H2221" s="633">
        <v>44469</v>
      </c>
      <c r="I2221" s="631">
        <v>6726.54</v>
      </c>
      <c r="J2221" s="631">
        <v>-5873.46</v>
      </c>
    </row>
    <row r="2222" spans="1:10">
      <c r="A2222" s="619">
        <f t="shared" si="34"/>
        <v>2217</v>
      </c>
      <c r="B2222" s="126" t="s">
        <v>2908</v>
      </c>
      <c r="C2222" s="625" t="s">
        <v>925</v>
      </c>
      <c r="D2222" s="620" t="s">
        <v>1045</v>
      </c>
      <c r="E2222" s="628">
        <v>1</v>
      </c>
      <c r="F2222" s="629">
        <v>42430</v>
      </c>
      <c r="G2222" s="631">
        <v>-2530.9499999999998</v>
      </c>
      <c r="H2222" s="633">
        <v>44561</v>
      </c>
      <c r="I2222" s="631">
        <v>1329.22</v>
      </c>
      <c r="J2222" s="631">
        <v>-1201.73</v>
      </c>
    </row>
    <row r="2223" spans="1:10">
      <c r="A2223" s="619">
        <f t="shared" si="34"/>
        <v>2218</v>
      </c>
      <c r="B2223" s="126" t="s">
        <v>6885</v>
      </c>
      <c r="C2223" s="625" t="s">
        <v>925</v>
      </c>
      <c r="D2223" s="620" t="s">
        <v>1045</v>
      </c>
      <c r="E2223" s="628">
        <v>1</v>
      </c>
      <c r="F2223" s="629">
        <v>42109</v>
      </c>
      <c r="G2223" s="631">
        <v>-2520.04</v>
      </c>
      <c r="H2223" s="633">
        <v>44561</v>
      </c>
      <c r="I2223" s="631">
        <v>1522.41</v>
      </c>
      <c r="J2223" s="126">
        <v>-997.63</v>
      </c>
    </row>
    <row r="2224" spans="1:10">
      <c r="A2224" s="619">
        <f t="shared" si="34"/>
        <v>2219</v>
      </c>
      <c r="B2224" s="126" t="s">
        <v>6886</v>
      </c>
      <c r="C2224" s="625" t="s">
        <v>925</v>
      </c>
      <c r="D2224" s="620" t="s">
        <v>1045</v>
      </c>
      <c r="E2224" s="628">
        <v>2</v>
      </c>
      <c r="F2224" s="629">
        <v>42125</v>
      </c>
      <c r="G2224" s="631">
        <v>-3655.04</v>
      </c>
      <c r="H2224" s="633">
        <v>44469</v>
      </c>
      <c r="I2224" s="631">
        <v>2110.79</v>
      </c>
      <c r="J2224" s="631">
        <v>-1544.25</v>
      </c>
    </row>
    <row r="2225" spans="1:10">
      <c r="A2225" s="619">
        <f t="shared" si="34"/>
        <v>2220</v>
      </c>
      <c r="B2225" s="126" t="s">
        <v>6887</v>
      </c>
      <c r="C2225" s="625" t="s">
        <v>925</v>
      </c>
      <c r="D2225" s="620" t="s">
        <v>1045</v>
      </c>
      <c r="E2225" s="628">
        <v>1</v>
      </c>
      <c r="F2225" s="629">
        <v>42217</v>
      </c>
      <c r="G2225" s="631">
        <v>-2520</v>
      </c>
      <c r="H2225" s="633">
        <v>44651</v>
      </c>
      <c r="I2225" s="631">
        <v>1511.38</v>
      </c>
      <c r="J2225" s="631">
        <v>-1008.62</v>
      </c>
    </row>
    <row r="2226" spans="1:10">
      <c r="A2226" s="619">
        <f t="shared" si="34"/>
        <v>2221</v>
      </c>
      <c r="B2226" s="126" t="s">
        <v>2909</v>
      </c>
      <c r="C2226" s="625" t="s">
        <v>925</v>
      </c>
      <c r="D2226" s="620" t="s">
        <v>1045</v>
      </c>
      <c r="E2226" s="628">
        <v>1</v>
      </c>
      <c r="F2226" s="629">
        <v>42248</v>
      </c>
      <c r="G2226" s="631">
        <v>-2520</v>
      </c>
      <c r="H2226" s="633">
        <v>44651</v>
      </c>
      <c r="I2226" s="631">
        <v>1492.17</v>
      </c>
      <c r="J2226" s="631">
        <v>-1027.83</v>
      </c>
    </row>
    <row r="2227" spans="1:10">
      <c r="A2227" s="619">
        <f t="shared" si="34"/>
        <v>2222</v>
      </c>
      <c r="B2227" s="126" t="s">
        <v>6888</v>
      </c>
      <c r="C2227" s="625" t="s">
        <v>925</v>
      </c>
      <c r="D2227" s="620" t="s">
        <v>1045</v>
      </c>
      <c r="E2227" s="628">
        <v>1</v>
      </c>
      <c r="F2227" s="629">
        <v>42278</v>
      </c>
      <c r="G2227" s="631">
        <v>-2520</v>
      </c>
      <c r="H2227" s="633">
        <v>44469</v>
      </c>
      <c r="I2227" s="631">
        <v>1360.49</v>
      </c>
      <c r="J2227" s="631">
        <v>-1159.51</v>
      </c>
    </row>
    <row r="2228" spans="1:10">
      <c r="A2228" s="619">
        <f t="shared" si="34"/>
        <v>2223</v>
      </c>
      <c r="B2228" s="126" t="s">
        <v>6889</v>
      </c>
      <c r="C2228" s="625" t="s">
        <v>925</v>
      </c>
      <c r="D2228" s="620" t="s">
        <v>1045</v>
      </c>
      <c r="E2228" s="628">
        <v>1</v>
      </c>
      <c r="F2228" s="629">
        <v>42310</v>
      </c>
      <c r="G2228" s="631">
        <v>-2520</v>
      </c>
      <c r="H2228" s="633">
        <v>44651</v>
      </c>
      <c r="I2228" s="631">
        <v>1453.75</v>
      </c>
      <c r="J2228" s="631">
        <v>-1066.25</v>
      </c>
    </row>
    <row r="2229" spans="1:10">
      <c r="A2229" s="619">
        <f t="shared" si="34"/>
        <v>2224</v>
      </c>
      <c r="B2229" s="126" t="s">
        <v>2910</v>
      </c>
      <c r="C2229" s="625" t="s">
        <v>925</v>
      </c>
      <c r="D2229" s="620" t="s">
        <v>1045</v>
      </c>
      <c r="E2229" s="628">
        <v>1</v>
      </c>
      <c r="F2229" s="629">
        <v>42370</v>
      </c>
      <c r="G2229" s="631">
        <v>-2520</v>
      </c>
      <c r="H2229" s="633">
        <v>44469</v>
      </c>
      <c r="I2229" s="631">
        <v>1303.48</v>
      </c>
      <c r="J2229" s="631">
        <v>-1216.52</v>
      </c>
    </row>
    <row r="2230" spans="1:10">
      <c r="A2230" s="619">
        <f t="shared" si="34"/>
        <v>2225</v>
      </c>
      <c r="B2230" s="126" t="s">
        <v>2911</v>
      </c>
      <c r="C2230" s="625" t="s">
        <v>925</v>
      </c>
      <c r="D2230" s="620" t="s">
        <v>1045</v>
      </c>
      <c r="E2230" s="628">
        <v>1</v>
      </c>
      <c r="F2230" s="629">
        <v>42401</v>
      </c>
      <c r="G2230" s="631">
        <v>-2530.9499999999998</v>
      </c>
      <c r="H2230" s="633">
        <v>44469</v>
      </c>
      <c r="I2230" s="631">
        <v>1289.8499999999999</v>
      </c>
      <c r="J2230" s="631">
        <v>-1241.0999999999999</v>
      </c>
    </row>
    <row r="2231" spans="1:10">
      <c r="A2231" s="619">
        <f t="shared" si="34"/>
        <v>2226</v>
      </c>
      <c r="B2231" s="126" t="s">
        <v>4307</v>
      </c>
      <c r="C2231" s="625" t="s">
        <v>925</v>
      </c>
      <c r="D2231" s="620" t="s">
        <v>1045</v>
      </c>
      <c r="E2231" s="628">
        <v>4</v>
      </c>
      <c r="F2231" s="629">
        <v>42430</v>
      </c>
      <c r="G2231" s="631">
        <v>-10123.799999999999</v>
      </c>
      <c r="H2231" s="633">
        <v>44650</v>
      </c>
      <c r="I2231" s="631">
        <v>5539.03</v>
      </c>
      <c r="J2231" s="631">
        <v>-4584.7700000000004</v>
      </c>
    </row>
    <row r="2232" spans="1:10">
      <c r="A2232" s="619">
        <f t="shared" si="34"/>
        <v>2227</v>
      </c>
      <c r="B2232" s="126" t="s">
        <v>4308</v>
      </c>
      <c r="C2232" s="625" t="s">
        <v>925</v>
      </c>
      <c r="D2232" s="620" t="s">
        <v>1045</v>
      </c>
      <c r="E2232" s="628">
        <v>1</v>
      </c>
      <c r="F2232" s="629">
        <v>42107</v>
      </c>
      <c r="G2232" s="631">
        <v>-2520.04</v>
      </c>
      <c r="H2232" s="633">
        <v>44469</v>
      </c>
      <c r="I2232" s="631">
        <v>1466.48</v>
      </c>
      <c r="J2232" s="631">
        <v>-1053.56</v>
      </c>
    </row>
    <row r="2233" spans="1:10">
      <c r="A2233" s="619">
        <f t="shared" si="34"/>
        <v>2228</v>
      </c>
      <c r="B2233" s="126" t="s">
        <v>2912</v>
      </c>
      <c r="C2233" s="625" t="s">
        <v>925</v>
      </c>
      <c r="D2233" s="620" t="s">
        <v>1045</v>
      </c>
      <c r="E2233" s="628">
        <v>7</v>
      </c>
      <c r="F2233" s="629">
        <v>42125</v>
      </c>
      <c r="G2233" s="631">
        <v>-17640.28</v>
      </c>
      <c r="H2233" s="633">
        <v>44469</v>
      </c>
      <c r="I2233" s="631">
        <v>10640.87</v>
      </c>
      <c r="J2233" s="631">
        <v>-6999.41</v>
      </c>
    </row>
    <row r="2234" spans="1:10">
      <c r="A2234" s="619">
        <f t="shared" si="34"/>
        <v>2229</v>
      </c>
      <c r="B2234" s="126" t="s">
        <v>2913</v>
      </c>
      <c r="C2234" s="625" t="s">
        <v>925</v>
      </c>
      <c r="D2234" s="620" t="s">
        <v>1045</v>
      </c>
      <c r="E2234" s="628">
        <v>4</v>
      </c>
      <c r="F2234" s="629">
        <v>42156</v>
      </c>
      <c r="G2234" s="631">
        <v>-10080.129999999999</v>
      </c>
      <c r="H2234" s="633">
        <v>44377</v>
      </c>
      <c r="I2234" s="631">
        <v>5799.73</v>
      </c>
      <c r="J2234" s="631">
        <v>-4280.3999999999996</v>
      </c>
    </row>
    <row r="2235" spans="1:10">
      <c r="A2235" s="619">
        <f t="shared" si="34"/>
        <v>2230</v>
      </c>
      <c r="B2235" s="126" t="s">
        <v>2914</v>
      </c>
      <c r="C2235" s="625" t="s">
        <v>925</v>
      </c>
      <c r="D2235" s="620" t="s">
        <v>1045</v>
      </c>
      <c r="E2235" s="628">
        <v>2</v>
      </c>
      <c r="F2235" s="629">
        <v>42186</v>
      </c>
      <c r="G2235" s="631">
        <v>-5040</v>
      </c>
      <c r="H2235" s="633">
        <v>44469</v>
      </c>
      <c r="I2235" s="631">
        <v>2835</v>
      </c>
      <c r="J2235" s="631">
        <v>-2205</v>
      </c>
    </row>
    <row r="2236" spans="1:10">
      <c r="A2236" s="619">
        <f t="shared" si="34"/>
        <v>2231</v>
      </c>
      <c r="B2236" s="126" t="s">
        <v>2915</v>
      </c>
      <c r="C2236" s="625" t="s">
        <v>925</v>
      </c>
      <c r="D2236" s="620" t="s">
        <v>1045</v>
      </c>
      <c r="E2236" s="628">
        <v>3</v>
      </c>
      <c r="F2236" s="629">
        <v>42248</v>
      </c>
      <c r="G2236" s="631">
        <v>-7560</v>
      </c>
      <c r="H2236" s="633">
        <v>44469</v>
      </c>
      <c r="I2236" s="631">
        <v>4363.42</v>
      </c>
      <c r="J2236" s="631">
        <v>-3196.58</v>
      </c>
    </row>
    <row r="2237" spans="1:10">
      <c r="A2237" s="619">
        <f t="shared" si="34"/>
        <v>2232</v>
      </c>
      <c r="B2237" s="126" t="s">
        <v>6890</v>
      </c>
      <c r="C2237" s="625" t="s">
        <v>925</v>
      </c>
      <c r="D2237" s="620" t="s">
        <v>1045</v>
      </c>
      <c r="E2237" s="628">
        <v>4</v>
      </c>
      <c r="F2237" s="629">
        <v>42278</v>
      </c>
      <c r="G2237" s="631">
        <v>-10080</v>
      </c>
      <c r="H2237" s="633">
        <v>44469</v>
      </c>
      <c r="I2237" s="631">
        <v>5555.05</v>
      </c>
      <c r="J2237" s="631">
        <v>-4524.95</v>
      </c>
    </row>
    <row r="2238" spans="1:10">
      <c r="A2238" s="619">
        <f t="shared" si="34"/>
        <v>2233</v>
      </c>
      <c r="B2238" s="126" t="s">
        <v>6891</v>
      </c>
      <c r="C2238" s="625" t="s">
        <v>925</v>
      </c>
      <c r="D2238" s="620" t="s">
        <v>1045</v>
      </c>
      <c r="E2238" s="628">
        <v>3</v>
      </c>
      <c r="F2238" s="629">
        <v>42310</v>
      </c>
      <c r="G2238" s="631">
        <v>-7560</v>
      </c>
      <c r="H2238" s="633">
        <v>44469</v>
      </c>
      <c r="I2238" s="631">
        <v>4192.24</v>
      </c>
      <c r="J2238" s="631">
        <v>-3367.76</v>
      </c>
    </row>
    <row r="2239" spans="1:10">
      <c r="A2239" s="619">
        <f t="shared" si="34"/>
        <v>2234</v>
      </c>
      <c r="B2239" s="126" t="s">
        <v>2916</v>
      </c>
      <c r="C2239" s="625" t="s">
        <v>925</v>
      </c>
      <c r="D2239" s="620" t="s">
        <v>1045</v>
      </c>
      <c r="E2239" s="628">
        <v>2</v>
      </c>
      <c r="F2239" s="629">
        <v>42339</v>
      </c>
      <c r="G2239" s="631">
        <v>-5040</v>
      </c>
      <c r="H2239" s="633">
        <v>44469</v>
      </c>
      <c r="I2239" s="631">
        <v>2702.55</v>
      </c>
      <c r="J2239" s="631">
        <v>-2337.4499999999998</v>
      </c>
    </row>
    <row r="2240" spans="1:10">
      <c r="A2240" s="619">
        <f t="shared" si="34"/>
        <v>2235</v>
      </c>
      <c r="B2240" s="126" t="s">
        <v>6892</v>
      </c>
      <c r="C2240" s="625" t="s">
        <v>925</v>
      </c>
      <c r="D2240" s="620" t="s">
        <v>1045</v>
      </c>
      <c r="E2240" s="628">
        <v>5</v>
      </c>
      <c r="F2240" s="629">
        <v>42370</v>
      </c>
      <c r="G2240" s="631">
        <v>-12643.8</v>
      </c>
      <c r="H2240" s="633">
        <v>44469</v>
      </c>
      <c r="I2240" s="631">
        <v>6879.68</v>
      </c>
      <c r="J2240" s="631">
        <v>-5764.12</v>
      </c>
    </row>
    <row r="2241" spans="1:10">
      <c r="A2241" s="619">
        <f t="shared" si="34"/>
        <v>2236</v>
      </c>
      <c r="B2241" s="126" t="s">
        <v>2917</v>
      </c>
      <c r="C2241" s="625" t="s">
        <v>925</v>
      </c>
      <c r="D2241" s="620" t="s">
        <v>1045</v>
      </c>
      <c r="E2241" s="628">
        <v>2</v>
      </c>
      <c r="F2241" s="629">
        <v>42401</v>
      </c>
      <c r="G2241" s="631">
        <v>-5061.8999999999996</v>
      </c>
      <c r="H2241" s="633">
        <v>44469</v>
      </c>
      <c r="I2241" s="631">
        <v>2692.66</v>
      </c>
      <c r="J2241" s="631">
        <v>-2369.2399999999998</v>
      </c>
    </row>
    <row r="2242" spans="1:10">
      <c r="A2242" s="619">
        <f t="shared" si="34"/>
        <v>2237</v>
      </c>
      <c r="B2242" s="126" t="s">
        <v>2918</v>
      </c>
      <c r="C2242" s="625" t="s">
        <v>925</v>
      </c>
      <c r="D2242" s="620" t="s">
        <v>1045</v>
      </c>
      <c r="E2242" s="628">
        <v>2</v>
      </c>
      <c r="F2242" s="629">
        <v>42430</v>
      </c>
      <c r="G2242" s="631">
        <v>-5061.8999999999996</v>
      </c>
      <c r="H2242" s="633">
        <v>44469</v>
      </c>
      <c r="I2242" s="631">
        <v>2543.6</v>
      </c>
      <c r="J2242" s="631">
        <v>-2518.3000000000002</v>
      </c>
    </row>
    <row r="2243" spans="1:10">
      <c r="A2243" s="619">
        <f t="shared" si="34"/>
        <v>2238</v>
      </c>
      <c r="B2243" s="126" t="s">
        <v>6893</v>
      </c>
      <c r="C2243" s="625" t="s">
        <v>925</v>
      </c>
      <c r="D2243" s="620" t="s">
        <v>1045</v>
      </c>
      <c r="E2243" s="628">
        <v>2</v>
      </c>
      <c r="F2243" s="629">
        <v>42109</v>
      </c>
      <c r="G2243" s="631">
        <v>-5040.08</v>
      </c>
      <c r="H2243" s="633">
        <v>44469</v>
      </c>
      <c r="I2243" s="631">
        <v>3042.93</v>
      </c>
      <c r="J2243" s="631">
        <v>-1997.15</v>
      </c>
    </row>
    <row r="2244" spans="1:10">
      <c r="A2244" s="619">
        <f t="shared" si="34"/>
        <v>2239</v>
      </c>
      <c r="B2244" s="126" t="s">
        <v>4309</v>
      </c>
      <c r="C2244" s="625" t="s">
        <v>925</v>
      </c>
      <c r="D2244" s="620" t="s">
        <v>1045</v>
      </c>
      <c r="E2244" s="628">
        <v>1</v>
      </c>
      <c r="F2244" s="629">
        <v>42221</v>
      </c>
      <c r="G2244" s="631">
        <v>-2520</v>
      </c>
      <c r="H2244" s="633">
        <v>44561</v>
      </c>
      <c r="I2244" s="631">
        <v>1452.97</v>
      </c>
      <c r="J2244" s="631">
        <v>-1067.03</v>
      </c>
    </row>
    <row r="2245" spans="1:10">
      <c r="A2245" s="619">
        <f t="shared" si="34"/>
        <v>2240</v>
      </c>
      <c r="B2245" s="126" t="s">
        <v>6894</v>
      </c>
      <c r="C2245" s="625" t="s">
        <v>925</v>
      </c>
      <c r="D2245" s="620" t="s">
        <v>1045</v>
      </c>
      <c r="E2245" s="628">
        <v>1</v>
      </c>
      <c r="F2245" s="629">
        <v>42440</v>
      </c>
      <c r="G2245" s="631">
        <v>-2530.9499999999998</v>
      </c>
      <c r="H2245" s="633">
        <v>44651</v>
      </c>
      <c r="I2245" s="631">
        <v>1379.16</v>
      </c>
      <c r="J2245" s="631">
        <v>-1151.79</v>
      </c>
    </row>
    <row r="2246" spans="1:10">
      <c r="A2246" s="619">
        <f t="shared" si="34"/>
        <v>2241</v>
      </c>
      <c r="B2246" s="126" t="s">
        <v>4310</v>
      </c>
      <c r="C2246" s="625" t="s">
        <v>925</v>
      </c>
      <c r="D2246" s="620" t="s">
        <v>1045</v>
      </c>
      <c r="E2246" s="628">
        <v>1</v>
      </c>
      <c r="F2246" s="629">
        <v>42125</v>
      </c>
      <c r="G2246" s="631">
        <v>-2520.04</v>
      </c>
      <c r="H2246" s="633">
        <v>44469</v>
      </c>
      <c r="I2246" s="631">
        <v>1455.32</v>
      </c>
      <c r="J2246" s="631">
        <v>-1064.72</v>
      </c>
    </row>
    <row r="2247" spans="1:10">
      <c r="A2247" s="619">
        <f t="shared" si="34"/>
        <v>2242</v>
      </c>
      <c r="B2247" s="126" t="s">
        <v>2919</v>
      </c>
      <c r="C2247" s="625" t="s">
        <v>574</v>
      </c>
      <c r="D2247" s="620" t="s">
        <v>1045</v>
      </c>
      <c r="E2247" s="628">
        <v>1</v>
      </c>
      <c r="F2247" s="629">
        <v>42494</v>
      </c>
      <c r="G2247" s="631">
        <v>-1125.1500000000001</v>
      </c>
      <c r="H2247" s="633">
        <v>44561</v>
      </c>
      <c r="I2247" s="126">
        <v>573.17999999999995</v>
      </c>
      <c r="J2247" s="126">
        <v>-551.97</v>
      </c>
    </row>
    <row r="2248" spans="1:10">
      <c r="A2248" s="619">
        <f t="shared" ref="A2248:A2311" si="35">A2247+1</f>
        <v>2243</v>
      </c>
      <c r="B2248" s="126" t="s">
        <v>6895</v>
      </c>
      <c r="C2248" s="625" t="s">
        <v>574</v>
      </c>
      <c r="D2248" s="620" t="s">
        <v>1045</v>
      </c>
      <c r="E2248" s="628">
        <v>1</v>
      </c>
      <c r="F2248" s="629">
        <v>42523</v>
      </c>
      <c r="G2248" s="631">
        <v>-11541.99</v>
      </c>
      <c r="H2248" s="633">
        <v>44469</v>
      </c>
      <c r="I2248" s="631">
        <v>5535.42</v>
      </c>
      <c r="J2248" s="631">
        <v>-6006.57</v>
      </c>
    </row>
    <row r="2249" spans="1:10">
      <c r="A2249" s="619">
        <f t="shared" si="35"/>
        <v>2244</v>
      </c>
      <c r="B2249" s="126" t="s">
        <v>2920</v>
      </c>
      <c r="C2249" s="625" t="s">
        <v>574</v>
      </c>
      <c r="D2249" s="620" t="s">
        <v>1045</v>
      </c>
      <c r="E2249" s="628">
        <v>2</v>
      </c>
      <c r="F2249" s="629">
        <v>42552</v>
      </c>
      <c r="G2249" s="631">
        <v>-13940.34</v>
      </c>
      <c r="H2249" s="633">
        <v>44469</v>
      </c>
      <c r="I2249" s="631">
        <v>6847.79</v>
      </c>
      <c r="J2249" s="631">
        <v>-7092.55</v>
      </c>
    </row>
    <row r="2250" spans="1:10">
      <c r="A2250" s="619">
        <f t="shared" si="35"/>
        <v>2245</v>
      </c>
      <c r="B2250" s="126" t="s">
        <v>2921</v>
      </c>
      <c r="C2250" s="625" t="s">
        <v>574</v>
      </c>
      <c r="D2250" s="620" t="s">
        <v>1045</v>
      </c>
      <c r="E2250" s="628">
        <v>1</v>
      </c>
      <c r="F2250" s="629">
        <v>42584</v>
      </c>
      <c r="G2250" s="631">
        <v>-2599.7399999999998</v>
      </c>
      <c r="H2250" s="633">
        <v>44561</v>
      </c>
      <c r="I2250" s="631">
        <v>1266.68</v>
      </c>
      <c r="J2250" s="631">
        <v>-1333.06</v>
      </c>
    </row>
    <row r="2251" spans="1:10">
      <c r="A2251" s="619">
        <f t="shared" si="35"/>
        <v>2246</v>
      </c>
      <c r="B2251" s="126" t="s">
        <v>4311</v>
      </c>
      <c r="C2251" s="625" t="s">
        <v>574</v>
      </c>
      <c r="D2251" s="620" t="s">
        <v>1045</v>
      </c>
      <c r="E2251" s="628">
        <v>2</v>
      </c>
      <c r="F2251" s="629">
        <v>42647</v>
      </c>
      <c r="G2251" s="631">
        <v>-1594.44</v>
      </c>
      <c r="H2251" s="633">
        <v>44469</v>
      </c>
      <c r="I2251" s="126">
        <v>715.92</v>
      </c>
      <c r="J2251" s="126">
        <v>-878.52</v>
      </c>
    </row>
    <row r="2252" spans="1:10">
      <c r="A2252" s="619">
        <f t="shared" si="35"/>
        <v>2247</v>
      </c>
      <c r="B2252" s="126" t="s">
        <v>6896</v>
      </c>
      <c r="C2252" s="625" t="s">
        <v>574</v>
      </c>
      <c r="D2252" s="620" t="s">
        <v>1045</v>
      </c>
      <c r="E2252" s="628">
        <v>3</v>
      </c>
      <c r="F2252" s="629">
        <v>42705</v>
      </c>
      <c r="G2252" s="631">
        <v>-9289.85</v>
      </c>
      <c r="H2252" s="633">
        <v>44469</v>
      </c>
      <c r="I2252" s="631">
        <v>4346.3500000000004</v>
      </c>
      <c r="J2252" s="631">
        <v>-4943.5</v>
      </c>
    </row>
    <row r="2253" spans="1:10">
      <c r="A2253" s="619">
        <f t="shared" si="35"/>
        <v>2248</v>
      </c>
      <c r="B2253" s="126" t="s">
        <v>6897</v>
      </c>
      <c r="C2253" s="625" t="s">
        <v>574</v>
      </c>
      <c r="D2253" s="620" t="s">
        <v>1045</v>
      </c>
      <c r="E2253" s="628">
        <v>1</v>
      </c>
      <c r="F2253" s="629">
        <v>42738</v>
      </c>
      <c r="G2253" s="631">
        <v>-2390.09</v>
      </c>
      <c r="H2253" s="633">
        <v>44651</v>
      </c>
      <c r="I2253" s="631">
        <v>1126.81</v>
      </c>
      <c r="J2253" s="631">
        <v>-1263.28</v>
      </c>
    </row>
    <row r="2254" spans="1:10">
      <c r="A2254" s="619">
        <f t="shared" si="35"/>
        <v>2249</v>
      </c>
      <c r="B2254" s="126" t="s">
        <v>6898</v>
      </c>
      <c r="C2254" s="625" t="s">
        <v>574</v>
      </c>
      <c r="D2254" s="620" t="s">
        <v>1045</v>
      </c>
      <c r="E2254" s="628">
        <v>2</v>
      </c>
      <c r="F2254" s="629">
        <v>42767</v>
      </c>
      <c r="G2254" s="631">
        <v>-23083.99</v>
      </c>
      <c r="H2254" s="633">
        <v>44469</v>
      </c>
      <c r="I2254" s="631">
        <v>9681.99</v>
      </c>
      <c r="J2254" s="631">
        <v>-13402</v>
      </c>
    </row>
    <row r="2255" spans="1:10">
      <c r="A2255" s="619">
        <f t="shared" si="35"/>
        <v>2250</v>
      </c>
      <c r="B2255" s="126" t="s">
        <v>4312</v>
      </c>
      <c r="C2255" s="625" t="s">
        <v>580</v>
      </c>
      <c r="D2255" s="620" t="s">
        <v>1045</v>
      </c>
      <c r="E2255" s="628">
        <v>1</v>
      </c>
      <c r="F2255" s="629">
        <v>42466</v>
      </c>
      <c r="G2255" s="631">
        <v>-2530.9499999999998</v>
      </c>
      <c r="H2255" s="633">
        <v>44650</v>
      </c>
      <c r="I2255" s="631">
        <v>1362.35</v>
      </c>
      <c r="J2255" s="631">
        <v>-1168.5999999999999</v>
      </c>
    </row>
    <row r="2256" spans="1:10">
      <c r="A2256" s="619">
        <f t="shared" si="35"/>
        <v>2251</v>
      </c>
      <c r="B2256" s="126" t="s">
        <v>2922</v>
      </c>
      <c r="C2256" s="625" t="s">
        <v>580</v>
      </c>
      <c r="D2256" s="620" t="s">
        <v>1045</v>
      </c>
      <c r="E2256" s="628">
        <v>2</v>
      </c>
      <c r="F2256" s="629">
        <v>42492</v>
      </c>
      <c r="G2256" s="631">
        <v>-5234.9799999999996</v>
      </c>
      <c r="H2256" s="633">
        <v>44469</v>
      </c>
      <c r="I2256" s="631">
        <v>2649.33</v>
      </c>
      <c r="J2256" s="631">
        <v>-2585.65</v>
      </c>
    </row>
    <row r="2257" spans="1:10">
      <c r="A2257" s="619">
        <f t="shared" si="35"/>
        <v>2252</v>
      </c>
      <c r="B2257" s="126" t="s">
        <v>2923</v>
      </c>
      <c r="C2257" s="625" t="s">
        <v>580</v>
      </c>
      <c r="D2257" s="620" t="s">
        <v>1045</v>
      </c>
      <c r="E2257" s="628">
        <v>1</v>
      </c>
      <c r="F2257" s="629">
        <v>42522</v>
      </c>
      <c r="G2257" s="631">
        <v>-11541.99</v>
      </c>
      <c r="H2257" s="633">
        <v>44469</v>
      </c>
      <c r="I2257" s="631">
        <v>5538.26</v>
      </c>
      <c r="J2257" s="631">
        <v>-6003.73</v>
      </c>
    </row>
    <row r="2258" spans="1:10">
      <c r="A2258" s="619">
        <f t="shared" si="35"/>
        <v>2253</v>
      </c>
      <c r="B2258" s="126" t="s">
        <v>2924</v>
      </c>
      <c r="C2258" s="625" t="s">
        <v>580</v>
      </c>
      <c r="D2258" s="620" t="s">
        <v>1045</v>
      </c>
      <c r="E2258" s="628">
        <v>1</v>
      </c>
      <c r="F2258" s="629">
        <v>42552</v>
      </c>
      <c r="G2258" s="631">
        <v>-4615.5200000000004</v>
      </c>
      <c r="H2258" s="633">
        <v>44561</v>
      </c>
      <c r="I2258" s="631">
        <v>2285.25</v>
      </c>
      <c r="J2258" s="631">
        <v>-2330.27</v>
      </c>
    </row>
    <row r="2259" spans="1:10">
      <c r="A2259" s="619">
        <f t="shared" si="35"/>
        <v>2254</v>
      </c>
      <c r="B2259" s="126" t="s">
        <v>2925</v>
      </c>
      <c r="C2259" s="625" t="s">
        <v>580</v>
      </c>
      <c r="D2259" s="620" t="s">
        <v>1045</v>
      </c>
      <c r="E2259" s="628">
        <v>2</v>
      </c>
      <c r="F2259" s="629">
        <v>42583</v>
      </c>
      <c r="G2259" s="631">
        <v>-3191.33</v>
      </c>
      <c r="H2259" s="633">
        <v>44469</v>
      </c>
      <c r="I2259" s="631">
        <v>1537.54</v>
      </c>
      <c r="J2259" s="631">
        <v>-1653.79</v>
      </c>
    </row>
    <row r="2260" spans="1:10">
      <c r="A2260" s="619">
        <f t="shared" si="35"/>
        <v>2255</v>
      </c>
      <c r="B2260" s="126" t="s">
        <v>2926</v>
      </c>
      <c r="C2260" s="625" t="s">
        <v>580</v>
      </c>
      <c r="D2260" s="620" t="s">
        <v>1045</v>
      </c>
      <c r="E2260" s="628">
        <v>1</v>
      </c>
      <c r="F2260" s="629">
        <v>42615</v>
      </c>
      <c r="G2260" s="631">
        <v>-2390.5</v>
      </c>
      <c r="H2260" s="633">
        <v>44469</v>
      </c>
      <c r="I2260" s="631">
        <v>1092.23</v>
      </c>
      <c r="J2260" s="631">
        <v>-1298.27</v>
      </c>
    </row>
    <row r="2261" spans="1:10">
      <c r="A2261" s="619">
        <f t="shared" si="35"/>
        <v>2256</v>
      </c>
      <c r="B2261" s="126" t="s">
        <v>2927</v>
      </c>
      <c r="C2261" s="625" t="s">
        <v>580</v>
      </c>
      <c r="D2261" s="620" t="s">
        <v>1045</v>
      </c>
      <c r="E2261" s="628">
        <v>1</v>
      </c>
      <c r="F2261" s="629">
        <v>42676</v>
      </c>
      <c r="G2261" s="631">
        <v>-2599.73</v>
      </c>
      <c r="H2261" s="633">
        <v>44561</v>
      </c>
      <c r="I2261" s="631">
        <v>1207.7</v>
      </c>
      <c r="J2261" s="631">
        <v>-1392.03</v>
      </c>
    </row>
    <row r="2262" spans="1:10">
      <c r="A2262" s="619">
        <f t="shared" si="35"/>
        <v>2257</v>
      </c>
      <c r="B2262" s="126" t="s">
        <v>2928</v>
      </c>
      <c r="C2262" s="625" t="s">
        <v>580</v>
      </c>
      <c r="D2262" s="620" t="s">
        <v>1045</v>
      </c>
      <c r="E2262" s="628">
        <v>3</v>
      </c>
      <c r="F2262" s="629">
        <v>42706</v>
      </c>
      <c r="G2262" s="631">
        <v>-16250.71</v>
      </c>
      <c r="H2262" s="633">
        <v>44469</v>
      </c>
      <c r="I2262" s="631">
        <v>7410.99</v>
      </c>
      <c r="J2262" s="631">
        <v>-8839.7199999999993</v>
      </c>
    </row>
    <row r="2263" spans="1:10">
      <c r="A2263" s="619">
        <f t="shared" si="35"/>
        <v>2258</v>
      </c>
      <c r="B2263" s="126" t="s">
        <v>2929</v>
      </c>
      <c r="C2263" s="625" t="s">
        <v>580</v>
      </c>
      <c r="D2263" s="620" t="s">
        <v>1045</v>
      </c>
      <c r="E2263" s="628">
        <v>3</v>
      </c>
      <c r="F2263" s="629">
        <v>42767</v>
      </c>
      <c r="G2263" s="631">
        <v>-25458.63</v>
      </c>
      <c r="H2263" s="633">
        <v>44469</v>
      </c>
      <c r="I2263" s="631">
        <v>11246.98</v>
      </c>
      <c r="J2263" s="631">
        <v>-14211.65</v>
      </c>
    </row>
    <row r="2264" spans="1:10">
      <c r="A2264" s="619">
        <f t="shared" si="35"/>
        <v>2259</v>
      </c>
      <c r="B2264" s="126" t="s">
        <v>2930</v>
      </c>
      <c r="C2264" s="625" t="s">
        <v>923</v>
      </c>
      <c r="D2264" s="620" t="s">
        <v>1045</v>
      </c>
      <c r="E2264" s="628">
        <v>1</v>
      </c>
      <c r="F2264" s="629">
        <v>42493</v>
      </c>
      <c r="G2264" s="631">
        <v>-3732</v>
      </c>
      <c r="H2264" s="633">
        <v>44561</v>
      </c>
      <c r="I2264" s="631">
        <v>1902.09</v>
      </c>
      <c r="J2264" s="631">
        <v>-1829.91</v>
      </c>
    </row>
    <row r="2265" spans="1:10">
      <c r="A2265" s="619">
        <f t="shared" si="35"/>
        <v>2260</v>
      </c>
      <c r="B2265" s="126" t="s">
        <v>2931</v>
      </c>
      <c r="C2265" s="625" t="s">
        <v>923</v>
      </c>
      <c r="D2265" s="620" t="s">
        <v>1045</v>
      </c>
      <c r="E2265" s="628">
        <v>1</v>
      </c>
      <c r="F2265" s="629">
        <v>42522</v>
      </c>
      <c r="G2265" s="631">
        <v>-3731.95</v>
      </c>
      <c r="H2265" s="633">
        <v>44469</v>
      </c>
      <c r="I2265" s="631">
        <v>1790.73</v>
      </c>
      <c r="J2265" s="631">
        <v>-1941.22</v>
      </c>
    </row>
    <row r="2266" spans="1:10">
      <c r="A2266" s="619">
        <f t="shared" si="35"/>
        <v>2261</v>
      </c>
      <c r="B2266" s="126" t="s">
        <v>2932</v>
      </c>
      <c r="C2266" s="625" t="s">
        <v>923</v>
      </c>
      <c r="D2266" s="620" t="s">
        <v>1045</v>
      </c>
      <c r="E2266" s="628">
        <v>1</v>
      </c>
      <c r="F2266" s="629">
        <v>42552</v>
      </c>
      <c r="G2266" s="631">
        <v>-8437.98</v>
      </c>
      <c r="H2266" s="633">
        <v>44651</v>
      </c>
      <c r="I2266" s="631">
        <v>4365.1000000000004</v>
      </c>
      <c r="J2266" s="631">
        <v>-4072.88</v>
      </c>
    </row>
    <row r="2267" spans="1:10">
      <c r="A2267" s="619">
        <f t="shared" si="35"/>
        <v>2262</v>
      </c>
      <c r="B2267" s="126" t="s">
        <v>2933</v>
      </c>
      <c r="C2267" s="625" t="s">
        <v>923</v>
      </c>
      <c r="D2267" s="620" t="s">
        <v>1045</v>
      </c>
      <c r="E2267" s="628">
        <v>1</v>
      </c>
      <c r="F2267" s="629">
        <v>42615</v>
      </c>
      <c r="G2267" s="631">
        <v>-2390.5</v>
      </c>
      <c r="H2267" s="633">
        <v>44651</v>
      </c>
      <c r="I2267" s="631">
        <v>1199.51</v>
      </c>
      <c r="J2267" s="631">
        <v>-1190.99</v>
      </c>
    </row>
    <row r="2268" spans="1:10">
      <c r="A2268" s="619">
        <f t="shared" si="35"/>
        <v>2263</v>
      </c>
      <c r="B2268" s="126" t="s">
        <v>6899</v>
      </c>
      <c r="C2268" s="625" t="s">
        <v>923</v>
      </c>
      <c r="D2268" s="620" t="s">
        <v>1045</v>
      </c>
      <c r="E2268" s="628">
        <v>3</v>
      </c>
      <c r="F2268" s="629">
        <v>42646</v>
      </c>
      <c r="G2268" s="631">
        <v>-19266.16</v>
      </c>
      <c r="H2268" s="633">
        <v>44377</v>
      </c>
      <c r="I2268" s="631">
        <v>8792.73</v>
      </c>
      <c r="J2268" s="631">
        <v>-10473.43</v>
      </c>
    </row>
    <row r="2269" spans="1:10">
      <c r="A2269" s="619">
        <f t="shared" si="35"/>
        <v>2264</v>
      </c>
      <c r="B2269" s="126" t="s">
        <v>2934</v>
      </c>
      <c r="C2269" s="625" t="s">
        <v>923</v>
      </c>
      <c r="D2269" s="620" t="s">
        <v>1045</v>
      </c>
      <c r="E2269" s="628">
        <v>3</v>
      </c>
      <c r="F2269" s="629">
        <v>42706</v>
      </c>
      <c r="G2269" s="631">
        <v>-25313.94</v>
      </c>
      <c r="H2269" s="633">
        <v>44469</v>
      </c>
      <c r="I2269" s="631">
        <v>11374.62</v>
      </c>
      <c r="J2269" s="631">
        <v>-13939.32</v>
      </c>
    </row>
    <row r="2270" spans="1:10">
      <c r="A2270" s="619">
        <f t="shared" si="35"/>
        <v>2265</v>
      </c>
      <c r="B2270" s="126" t="s">
        <v>2935</v>
      </c>
      <c r="C2270" s="625" t="s">
        <v>923</v>
      </c>
      <c r="D2270" s="620" t="s">
        <v>1045</v>
      </c>
      <c r="E2270" s="628">
        <v>11</v>
      </c>
      <c r="F2270" s="629">
        <v>42767</v>
      </c>
      <c r="G2270" s="631">
        <v>-12004.75</v>
      </c>
      <c r="H2270" s="633">
        <v>44377</v>
      </c>
      <c r="I2270" s="631">
        <v>5273.14</v>
      </c>
      <c r="J2270" s="631">
        <v>-6731.61</v>
      </c>
    </row>
    <row r="2271" spans="1:10">
      <c r="A2271" s="619">
        <f t="shared" si="35"/>
        <v>2266</v>
      </c>
      <c r="B2271" s="126" t="s">
        <v>2936</v>
      </c>
      <c r="C2271" s="625" t="s">
        <v>923</v>
      </c>
      <c r="D2271" s="620" t="s">
        <v>1045</v>
      </c>
      <c r="E2271" s="628">
        <v>28</v>
      </c>
      <c r="F2271" s="629">
        <v>42795</v>
      </c>
      <c r="G2271" s="631">
        <v>-28139.93</v>
      </c>
      <c r="H2271" s="633">
        <v>44469</v>
      </c>
      <c r="I2271" s="631">
        <v>12057.82</v>
      </c>
      <c r="J2271" s="631">
        <v>-16082.11</v>
      </c>
    </row>
    <row r="2272" spans="1:10">
      <c r="A2272" s="619">
        <f t="shared" si="35"/>
        <v>2267</v>
      </c>
      <c r="B2272" s="126" t="s">
        <v>2937</v>
      </c>
      <c r="C2272" s="625" t="s">
        <v>924</v>
      </c>
      <c r="D2272" s="620" t="s">
        <v>1045</v>
      </c>
      <c r="E2272" s="628">
        <v>6</v>
      </c>
      <c r="F2272" s="629">
        <v>42471</v>
      </c>
      <c r="G2272" s="631">
        <v>-8606.7800000000007</v>
      </c>
      <c r="H2272" s="633">
        <v>44469</v>
      </c>
      <c r="I2272" s="631">
        <v>4452.6099999999997</v>
      </c>
      <c r="J2272" s="631">
        <v>-4154.17</v>
      </c>
    </row>
    <row r="2273" spans="1:10">
      <c r="A2273" s="619">
        <f t="shared" si="35"/>
        <v>2268</v>
      </c>
      <c r="B2273" s="126" t="s">
        <v>2938</v>
      </c>
      <c r="C2273" s="625" t="s">
        <v>924</v>
      </c>
      <c r="D2273" s="620" t="s">
        <v>1045</v>
      </c>
      <c r="E2273" s="628">
        <v>34</v>
      </c>
      <c r="F2273" s="629">
        <v>42492</v>
      </c>
      <c r="G2273" s="631">
        <v>-60125.38</v>
      </c>
      <c r="H2273" s="633">
        <v>44377</v>
      </c>
      <c r="I2273" s="631">
        <v>29751.46</v>
      </c>
      <c r="J2273" s="631">
        <v>-30373.919999999998</v>
      </c>
    </row>
    <row r="2274" spans="1:10">
      <c r="A2274" s="619">
        <f t="shared" si="35"/>
        <v>2269</v>
      </c>
      <c r="B2274" s="126" t="s">
        <v>2939</v>
      </c>
      <c r="C2274" s="625" t="s">
        <v>924</v>
      </c>
      <c r="D2274" s="620" t="s">
        <v>1045</v>
      </c>
      <c r="E2274" s="628">
        <v>63</v>
      </c>
      <c r="F2274" s="629">
        <v>42522</v>
      </c>
      <c r="G2274" s="631">
        <v>-102195.41</v>
      </c>
      <c r="H2274" s="633">
        <v>44469</v>
      </c>
      <c r="I2274" s="631">
        <v>49631.360000000001</v>
      </c>
      <c r="J2274" s="631">
        <v>-52564.05</v>
      </c>
    </row>
    <row r="2275" spans="1:10">
      <c r="A2275" s="619">
        <f t="shared" si="35"/>
        <v>2270</v>
      </c>
      <c r="B2275" s="126" t="s">
        <v>2940</v>
      </c>
      <c r="C2275" s="625" t="s">
        <v>924</v>
      </c>
      <c r="D2275" s="620" t="s">
        <v>1045</v>
      </c>
      <c r="E2275" s="628">
        <v>27</v>
      </c>
      <c r="F2275" s="629">
        <v>42552</v>
      </c>
      <c r="G2275" s="631">
        <v>-48581.95</v>
      </c>
      <c r="H2275" s="633">
        <v>44469</v>
      </c>
      <c r="I2275" s="631">
        <v>23274.21</v>
      </c>
      <c r="J2275" s="631">
        <v>-25307.74</v>
      </c>
    </row>
    <row r="2276" spans="1:10">
      <c r="A2276" s="619">
        <f t="shared" si="35"/>
        <v>2271</v>
      </c>
      <c r="B2276" s="126" t="s">
        <v>2941</v>
      </c>
      <c r="C2276" s="625" t="s">
        <v>924</v>
      </c>
      <c r="D2276" s="620" t="s">
        <v>1045</v>
      </c>
      <c r="E2276" s="628">
        <v>27</v>
      </c>
      <c r="F2276" s="629">
        <v>42583</v>
      </c>
      <c r="G2276" s="631">
        <v>-45392.98</v>
      </c>
      <c r="H2276" s="633">
        <v>44469</v>
      </c>
      <c r="I2276" s="631">
        <v>21173.9</v>
      </c>
      <c r="J2276" s="631">
        <v>-24219.08</v>
      </c>
    </row>
    <row r="2277" spans="1:10">
      <c r="A2277" s="619">
        <f t="shared" si="35"/>
        <v>2272</v>
      </c>
      <c r="B2277" s="126" t="s">
        <v>2942</v>
      </c>
      <c r="C2277" s="625" t="s">
        <v>924</v>
      </c>
      <c r="D2277" s="620" t="s">
        <v>1045</v>
      </c>
      <c r="E2277" s="628">
        <v>41</v>
      </c>
      <c r="F2277" s="629">
        <v>42614</v>
      </c>
      <c r="G2277" s="631">
        <v>-74466.17</v>
      </c>
      <c r="H2277" s="633">
        <v>44377</v>
      </c>
      <c r="I2277" s="631">
        <v>34147.15</v>
      </c>
      <c r="J2277" s="631">
        <v>-40319.019999999997</v>
      </c>
    </row>
    <row r="2278" spans="1:10">
      <c r="A2278" s="619">
        <f t="shared" si="35"/>
        <v>2273</v>
      </c>
      <c r="B2278" s="126" t="s">
        <v>2943</v>
      </c>
      <c r="C2278" s="625" t="s">
        <v>924</v>
      </c>
      <c r="D2278" s="620" t="s">
        <v>1045</v>
      </c>
      <c r="E2278" s="628">
        <v>23</v>
      </c>
      <c r="F2278" s="629">
        <v>42646</v>
      </c>
      <c r="G2278" s="631">
        <v>-38747.22</v>
      </c>
      <c r="H2278" s="633">
        <v>44469</v>
      </c>
      <c r="I2278" s="631">
        <v>17485.849999999999</v>
      </c>
      <c r="J2278" s="631">
        <v>-21261.37</v>
      </c>
    </row>
    <row r="2279" spans="1:10">
      <c r="A2279" s="619">
        <f t="shared" si="35"/>
        <v>2274</v>
      </c>
      <c r="B2279" s="126" t="s">
        <v>2944</v>
      </c>
      <c r="C2279" s="625" t="s">
        <v>924</v>
      </c>
      <c r="D2279" s="620" t="s">
        <v>1045</v>
      </c>
      <c r="E2279" s="628">
        <v>3</v>
      </c>
      <c r="F2279" s="629">
        <v>42681</v>
      </c>
      <c r="G2279" s="631">
        <v>-5175</v>
      </c>
      <c r="H2279" s="633">
        <v>44469</v>
      </c>
      <c r="I2279" s="631">
        <v>2280.2600000000002</v>
      </c>
      <c r="J2279" s="631">
        <v>-2894.74</v>
      </c>
    </row>
    <row r="2280" spans="1:10">
      <c r="A2280" s="619">
        <f t="shared" si="35"/>
        <v>2275</v>
      </c>
      <c r="B2280" s="126" t="s">
        <v>2945</v>
      </c>
      <c r="C2280" s="625" t="s">
        <v>924</v>
      </c>
      <c r="D2280" s="620" t="s">
        <v>1045</v>
      </c>
      <c r="E2280" s="628">
        <v>8</v>
      </c>
      <c r="F2280" s="629">
        <v>42705</v>
      </c>
      <c r="G2280" s="631">
        <v>-14200.36</v>
      </c>
      <c r="H2280" s="633">
        <v>44469</v>
      </c>
      <c r="I2280" s="631">
        <v>6315.22</v>
      </c>
      <c r="J2280" s="631">
        <v>-7885.14</v>
      </c>
    </row>
    <row r="2281" spans="1:10">
      <c r="A2281" s="619">
        <f t="shared" si="35"/>
        <v>2276</v>
      </c>
      <c r="B2281" s="126" t="s">
        <v>2946</v>
      </c>
      <c r="C2281" s="625" t="s">
        <v>924</v>
      </c>
      <c r="D2281" s="620" t="s">
        <v>1045</v>
      </c>
      <c r="E2281" s="628">
        <v>7</v>
      </c>
      <c r="F2281" s="629">
        <v>42737</v>
      </c>
      <c r="G2281" s="631">
        <v>-18479.28</v>
      </c>
      <c r="H2281" s="633">
        <v>44377</v>
      </c>
      <c r="I2281" s="631">
        <v>7706.38</v>
      </c>
      <c r="J2281" s="631">
        <v>-10772.9</v>
      </c>
    </row>
    <row r="2282" spans="1:10">
      <c r="A2282" s="619">
        <f t="shared" si="35"/>
        <v>2277</v>
      </c>
      <c r="B2282" s="126" t="s">
        <v>2947</v>
      </c>
      <c r="C2282" s="625" t="s">
        <v>924</v>
      </c>
      <c r="D2282" s="620" t="s">
        <v>1045</v>
      </c>
      <c r="E2282" s="628">
        <v>6</v>
      </c>
      <c r="F2282" s="629">
        <v>42767</v>
      </c>
      <c r="G2282" s="631">
        <v>-19042.830000000002</v>
      </c>
      <c r="H2282" s="633">
        <v>44469</v>
      </c>
      <c r="I2282" s="631">
        <v>8393.7900000000009</v>
      </c>
      <c r="J2282" s="631">
        <v>-10649.04</v>
      </c>
    </row>
    <row r="2283" spans="1:10">
      <c r="A2283" s="619">
        <f t="shared" si="35"/>
        <v>2278</v>
      </c>
      <c r="B2283" s="126" t="s">
        <v>2948</v>
      </c>
      <c r="C2283" s="625" t="s">
        <v>924</v>
      </c>
      <c r="D2283" s="620" t="s">
        <v>1045</v>
      </c>
      <c r="E2283" s="628">
        <v>4</v>
      </c>
      <c r="F2283" s="629">
        <v>42795</v>
      </c>
      <c r="G2283" s="631">
        <v>-8199.2999999999993</v>
      </c>
      <c r="H2283" s="633">
        <v>44469</v>
      </c>
      <c r="I2283" s="631">
        <v>3436.26</v>
      </c>
      <c r="J2283" s="631">
        <v>-4763.04</v>
      </c>
    </row>
    <row r="2284" spans="1:10">
      <c r="A2284" s="619">
        <f t="shared" si="35"/>
        <v>2279</v>
      </c>
      <c r="B2284" s="126" t="s">
        <v>6900</v>
      </c>
      <c r="C2284" s="625" t="s">
        <v>925</v>
      </c>
      <c r="D2284" s="620" t="s">
        <v>1045</v>
      </c>
      <c r="E2284" s="628">
        <v>1</v>
      </c>
      <c r="F2284" s="629">
        <v>42524</v>
      </c>
      <c r="G2284" s="631">
        <v>-2417.35</v>
      </c>
      <c r="H2284" s="633">
        <v>44651</v>
      </c>
      <c r="I2284" s="631">
        <v>1267.22</v>
      </c>
      <c r="J2284" s="631">
        <v>-1150.1300000000001</v>
      </c>
    </row>
    <row r="2285" spans="1:10">
      <c r="A2285" s="619">
        <f t="shared" si="35"/>
        <v>2280</v>
      </c>
      <c r="B2285" s="126" t="s">
        <v>2949</v>
      </c>
      <c r="C2285" s="625" t="s">
        <v>925</v>
      </c>
      <c r="D2285" s="620" t="s">
        <v>1045</v>
      </c>
      <c r="E2285" s="628">
        <v>2</v>
      </c>
      <c r="F2285" s="629">
        <v>42584</v>
      </c>
      <c r="G2285" s="631">
        <v>-4781</v>
      </c>
      <c r="H2285" s="633">
        <v>44469</v>
      </c>
      <c r="I2285" s="631">
        <v>2221</v>
      </c>
      <c r="J2285" s="631">
        <v>-2560</v>
      </c>
    </row>
    <row r="2286" spans="1:10">
      <c r="A2286" s="619">
        <f t="shared" si="35"/>
        <v>2281</v>
      </c>
      <c r="B2286" s="126" t="s">
        <v>2950</v>
      </c>
      <c r="C2286" s="625" t="s">
        <v>925</v>
      </c>
      <c r="D2286" s="620" t="s">
        <v>1045</v>
      </c>
      <c r="E2286" s="628">
        <v>5</v>
      </c>
      <c r="F2286" s="629">
        <v>42614</v>
      </c>
      <c r="G2286" s="631">
        <v>-10359.23</v>
      </c>
      <c r="H2286" s="633">
        <v>44469</v>
      </c>
      <c r="I2286" s="631">
        <v>4951.47</v>
      </c>
      <c r="J2286" s="631">
        <v>-5407.76</v>
      </c>
    </row>
    <row r="2287" spans="1:10">
      <c r="A2287" s="619">
        <f t="shared" si="35"/>
        <v>2282</v>
      </c>
      <c r="B2287" s="126" t="s">
        <v>2951</v>
      </c>
      <c r="C2287" s="625" t="s">
        <v>925</v>
      </c>
      <c r="D2287" s="620" t="s">
        <v>1045</v>
      </c>
      <c r="E2287" s="628">
        <v>4</v>
      </c>
      <c r="F2287" s="629">
        <v>42646</v>
      </c>
      <c r="G2287" s="631">
        <v>-9561.1200000000008</v>
      </c>
      <c r="H2287" s="633">
        <v>44561</v>
      </c>
      <c r="I2287" s="631">
        <v>4565.38</v>
      </c>
      <c r="J2287" s="631">
        <v>-4995.74</v>
      </c>
    </row>
    <row r="2288" spans="1:10">
      <c r="A2288" s="619">
        <f t="shared" si="35"/>
        <v>2283</v>
      </c>
      <c r="B2288" s="126" t="s">
        <v>4313</v>
      </c>
      <c r="C2288" s="625" t="s">
        <v>925</v>
      </c>
      <c r="D2288" s="620" t="s">
        <v>1045</v>
      </c>
      <c r="E2288" s="628">
        <v>1</v>
      </c>
      <c r="F2288" s="629">
        <v>42676</v>
      </c>
      <c r="G2288" s="631">
        <v>-2390.1999999999998</v>
      </c>
      <c r="H2288" s="633">
        <v>44469</v>
      </c>
      <c r="I2288" s="631">
        <v>1056.1400000000001</v>
      </c>
      <c r="J2288" s="631">
        <v>-1334.06</v>
      </c>
    </row>
    <row r="2289" spans="1:10">
      <c r="A2289" s="619">
        <f t="shared" si="35"/>
        <v>2284</v>
      </c>
      <c r="B2289" s="126" t="s">
        <v>2952</v>
      </c>
      <c r="C2289" s="625" t="s">
        <v>925</v>
      </c>
      <c r="D2289" s="620" t="s">
        <v>1045</v>
      </c>
      <c r="E2289" s="628">
        <v>2</v>
      </c>
      <c r="F2289" s="629">
        <v>42772</v>
      </c>
      <c r="G2289" s="631">
        <v>-4749.3</v>
      </c>
      <c r="H2289" s="633">
        <v>44561</v>
      </c>
      <c r="I2289" s="631">
        <v>2093.85</v>
      </c>
      <c r="J2289" s="631">
        <v>-2655.45</v>
      </c>
    </row>
    <row r="2290" spans="1:10">
      <c r="A2290" s="619">
        <f t="shared" si="35"/>
        <v>2285</v>
      </c>
      <c r="B2290" s="126" t="s">
        <v>6901</v>
      </c>
      <c r="C2290" s="625" t="s">
        <v>925</v>
      </c>
      <c r="D2290" s="620" t="s">
        <v>1045</v>
      </c>
      <c r="E2290" s="628">
        <v>1</v>
      </c>
      <c r="F2290" s="629">
        <v>42795</v>
      </c>
      <c r="G2290" s="631">
        <v>-2374.65</v>
      </c>
      <c r="H2290" s="633">
        <v>44469</v>
      </c>
      <c r="I2290" s="126">
        <v>979.59</v>
      </c>
      <c r="J2290" s="631">
        <v>-1395.06</v>
      </c>
    </row>
    <row r="2291" spans="1:10">
      <c r="A2291" s="619">
        <f t="shared" si="35"/>
        <v>2286</v>
      </c>
      <c r="B2291" s="126" t="s">
        <v>2953</v>
      </c>
      <c r="C2291" s="625" t="s">
        <v>925</v>
      </c>
      <c r="D2291" s="620" t="s">
        <v>1045</v>
      </c>
      <c r="E2291" s="628">
        <v>1</v>
      </c>
      <c r="F2291" s="629">
        <v>42471</v>
      </c>
      <c r="G2291" s="631">
        <v>-2530.9499999999998</v>
      </c>
      <c r="H2291" s="633">
        <v>44561</v>
      </c>
      <c r="I2291" s="631">
        <v>1303.69</v>
      </c>
      <c r="J2291" s="631">
        <v>-1227.26</v>
      </c>
    </row>
    <row r="2292" spans="1:10">
      <c r="A2292" s="619">
        <f t="shared" si="35"/>
        <v>2287</v>
      </c>
      <c r="B2292" s="126" t="s">
        <v>2954</v>
      </c>
      <c r="C2292" s="625" t="s">
        <v>925</v>
      </c>
      <c r="D2292" s="620" t="s">
        <v>1045</v>
      </c>
      <c r="E2292" s="628">
        <v>1</v>
      </c>
      <c r="F2292" s="629">
        <v>42496</v>
      </c>
      <c r="G2292" s="631">
        <v>-2523.9299999999998</v>
      </c>
      <c r="H2292" s="633">
        <v>44561</v>
      </c>
      <c r="I2292" s="631">
        <v>1284.51</v>
      </c>
      <c r="J2292" s="631">
        <v>-1239.42</v>
      </c>
    </row>
    <row r="2293" spans="1:10">
      <c r="A2293" s="619">
        <f t="shared" si="35"/>
        <v>2288</v>
      </c>
      <c r="B2293" s="126" t="s">
        <v>2955</v>
      </c>
      <c r="C2293" s="625" t="s">
        <v>925</v>
      </c>
      <c r="D2293" s="620" t="s">
        <v>1045</v>
      </c>
      <c r="E2293" s="628">
        <v>1</v>
      </c>
      <c r="F2293" s="629">
        <v>42524</v>
      </c>
      <c r="G2293" s="631">
        <v>-2417.35</v>
      </c>
      <c r="H2293" s="633">
        <v>44377</v>
      </c>
      <c r="I2293" s="631">
        <v>1103.9000000000001</v>
      </c>
      <c r="J2293" s="631">
        <v>-1313.45</v>
      </c>
    </row>
    <row r="2294" spans="1:10">
      <c r="A2294" s="619">
        <f t="shared" si="35"/>
        <v>2289</v>
      </c>
      <c r="B2294" s="126" t="s">
        <v>2956</v>
      </c>
      <c r="C2294" s="625" t="s">
        <v>925</v>
      </c>
      <c r="D2294" s="620" t="s">
        <v>1045</v>
      </c>
      <c r="E2294" s="628">
        <v>2</v>
      </c>
      <c r="F2294" s="629">
        <v>42552</v>
      </c>
      <c r="G2294" s="631">
        <v>-4796.68</v>
      </c>
      <c r="H2294" s="633">
        <v>44469</v>
      </c>
      <c r="I2294" s="631">
        <v>2373.1799999999998</v>
      </c>
      <c r="J2294" s="631">
        <v>-2423.5</v>
      </c>
    </row>
    <row r="2295" spans="1:10">
      <c r="A2295" s="619">
        <f t="shared" si="35"/>
        <v>2290</v>
      </c>
      <c r="B2295" s="126" t="s">
        <v>2957</v>
      </c>
      <c r="C2295" s="625" t="s">
        <v>925</v>
      </c>
      <c r="D2295" s="620" t="s">
        <v>1045</v>
      </c>
      <c r="E2295" s="628">
        <v>3</v>
      </c>
      <c r="F2295" s="629">
        <v>42583</v>
      </c>
      <c r="G2295" s="631">
        <v>-7174.44</v>
      </c>
      <c r="H2295" s="633">
        <v>44377</v>
      </c>
      <c r="I2295" s="631">
        <v>3334.67</v>
      </c>
      <c r="J2295" s="631">
        <v>-3839.77</v>
      </c>
    </row>
    <row r="2296" spans="1:10">
      <c r="A2296" s="619">
        <f t="shared" si="35"/>
        <v>2291</v>
      </c>
      <c r="B2296" s="126" t="s">
        <v>2958</v>
      </c>
      <c r="C2296" s="625" t="s">
        <v>925</v>
      </c>
      <c r="D2296" s="620" t="s">
        <v>1045</v>
      </c>
      <c r="E2296" s="628">
        <v>6</v>
      </c>
      <c r="F2296" s="629">
        <v>42614</v>
      </c>
      <c r="G2296" s="631">
        <v>-14343</v>
      </c>
      <c r="H2296" s="633">
        <v>44469</v>
      </c>
      <c r="I2296" s="631">
        <v>6825.7</v>
      </c>
      <c r="J2296" s="631">
        <v>-7517.3</v>
      </c>
    </row>
    <row r="2297" spans="1:10">
      <c r="A2297" s="619">
        <f t="shared" si="35"/>
        <v>2292</v>
      </c>
      <c r="B2297" s="126" t="s">
        <v>2959</v>
      </c>
      <c r="C2297" s="625" t="s">
        <v>925</v>
      </c>
      <c r="D2297" s="620" t="s">
        <v>1045</v>
      </c>
      <c r="E2297" s="628">
        <v>2</v>
      </c>
      <c r="F2297" s="629">
        <v>42646</v>
      </c>
      <c r="G2297" s="631">
        <v>-4780.3999999999996</v>
      </c>
      <c r="H2297" s="633">
        <v>44561</v>
      </c>
      <c r="I2297" s="631">
        <v>2308.5500000000002</v>
      </c>
      <c r="J2297" s="631">
        <v>-2471.85</v>
      </c>
    </row>
    <row r="2298" spans="1:10">
      <c r="A2298" s="619">
        <f t="shared" si="35"/>
        <v>2293</v>
      </c>
      <c r="B2298" s="126" t="s">
        <v>2960</v>
      </c>
      <c r="C2298" s="625" t="s">
        <v>925</v>
      </c>
      <c r="D2298" s="620" t="s">
        <v>1045</v>
      </c>
      <c r="E2298" s="628">
        <v>1</v>
      </c>
      <c r="F2298" s="629">
        <v>42675</v>
      </c>
      <c r="G2298" s="631">
        <v>-2390.1999999999998</v>
      </c>
      <c r="H2298" s="633">
        <v>44469</v>
      </c>
      <c r="I2298" s="631">
        <v>1056.72</v>
      </c>
      <c r="J2298" s="631">
        <v>-1333.48</v>
      </c>
    </row>
    <row r="2299" spans="1:10">
      <c r="A2299" s="619">
        <f t="shared" si="35"/>
        <v>2294</v>
      </c>
      <c r="B2299" s="126" t="s">
        <v>6902</v>
      </c>
      <c r="C2299" s="625" t="s">
        <v>925</v>
      </c>
      <c r="D2299" s="620" t="s">
        <v>1045</v>
      </c>
      <c r="E2299" s="628">
        <v>2</v>
      </c>
      <c r="F2299" s="629">
        <v>42705</v>
      </c>
      <c r="G2299" s="631">
        <v>-4780.18</v>
      </c>
      <c r="H2299" s="633">
        <v>44469</v>
      </c>
      <c r="I2299" s="631">
        <v>2078</v>
      </c>
      <c r="J2299" s="631">
        <v>-2702.18</v>
      </c>
    </row>
    <row r="2300" spans="1:10">
      <c r="A2300" s="619">
        <f t="shared" si="35"/>
        <v>2295</v>
      </c>
      <c r="B2300" s="126" t="s">
        <v>2961</v>
      </c>
      <c r="C2300" s="625" t="s">
        <v>925</v>
      </c>
      <c r="D2300" s="620" t="s">
        <v>1045</v>
      </c>
      <c r="E2300" s="628">
        <v>2</v>
      </c>
      <c r="F2300" s="629">
        <v>42737</v>
      </c>
      <c r="G2300" s="631">
        <v>-4780.1899999999996</v>
      </c>
      <c r="H2300" s="633">
        <v>44469</v>
      </c>
      <c r="I2300" s="631">
        <v>2094.5100000000002</v>
      </c>
      <c r="J2300" s="631">
        <v>-2685.68</v>
      </c>
    </row>
    <row r="2301" spans="1:10">
      <c r="A2301" s="619">
        <f t="shared" si="35"/>
        <v>2296</v>
      </c>
      <c r="B2301" s="126" t="s">
        <v>2962</v>
      </c>
      <c r="C2301" s="625" t="s">
        <v>925</v>
      </c>
      <c r="D2301" s="620" t="s">
        <v>1045</v>
      </c>
      <c r="E2301" s="628">
        <v>5</v>
      </c>
      <c r="F2301" s="629">
        <v>42767</v>
      </c>
      <c r="G2301" s="631">
        <v>-11904.14</v>
      </c>
      <c r="H2301" s="633">
        <v>44377</v>
      </c>
      <c r="I2301" s="631">
        <v>5099.92</v>
      </c>
      <c r="J2301" s="631">
        <v>-6804.22</v>
      </c>
    </row>
    <row r="2302" spans="1:10">
      <c r="A2302" s="619">
        <f t="shared" si="35"/>
        <v>2297</v>
      </c>
      <c r="B2302" s="126" t="s">
        <v>2963</v>
      </c>
      <c r="C2302" s="625" t="s">
        <v>925</v>
      </c>
      <c r="D2302" s="620" t="s">
        <v>1045</v>
      </c>
      <c r="E2302" s="628">
        <v>1</v>
      </c>
      <c r="F2302" s="629">
        <v>42471</v>
      </c>
      <c r="G2302" s="126">
        <v>-886.92</v>
      </c>
      <c r="H2302" s="633">
        <v>44650</v>
      </c>
      <c r="I2302" s="126">
        <v>476.32</v>
      </c>
      <c r="J2302" s="126">
        <v>-410.6</v>
      </c>
    </row>
    <row r="2303" spans="1:10">
      <c r="A2303" s="619">
        <f t="shared" si="35"/>
        <v>2298</v>
      </c>
      <c r="B2303" s="126" t="s">
        <v>2964</v>
      </c>
      <c r="C2303" s="625" t="s">
        <v>925</v>
      </c>
      <c r="D2303" s="620" t="s">
        <v>1045</v>
      </c>
      <c r="E2303" s="628">
        <v>1</v>
      </c>
      <c r="F2303" s="629">
        <v>42555</v>
      </c>
      <c r="G2303" s="631">
        <v>-2398.34</v>
      </c>
      <c r="H2303" s="633">
        <v>44469</v>
      </c>
      <c r="I2303" s="631">
        <v>1131.29</v>
      </c>
      <c r="J2303" s="631">
        <v>-1267.05</v>
      </c>
    </row>
    <row r="2304" spans="1:10">
      <c r="A2304" s="619">
        <f t="shared" si="35"/>
        <v>2299</v>
      </c>
      <c r="B2304" s="126" t="s">
        <v>2965</v>
      </c>
      <c r="C2304" s="625" t="s">
        <v>925</v>
      </c>
      <c r="D2304" s="620" t="s">
        <v>1045</v>
      </c>
      <c r="E2304" s="628">
        <v>5</v>
      </c>
      <c r="F2304" s="629">
        <v>42583</v>
      </c>
      <c r="G2304" s="631">
        <v>-11958.38</v>
      </c>
      <c r="H2304" s="633">
        <v>44469</v>
      </c>
      <c r="I2304" s="631">
        <v>5828.33</v>
      </c>
      <c r="J2304" s="631">
        <v>-6130.05</v>
      </c>
    </row>
    <row r="2305" spans="1:10">
      <c r="A2305" s="619">
        <f t="shared" si="35"/>
        <v>2300</v>
      </c>
      <c r="B2305" s="126" t="s">
        <v>2966</v>
      </c>
      <c r="C2305" s="625" t="s">
        <v>925</v>
      </c>
      <c r="D2305" s="620" t="s">
        <v>1045</v>
      </c>
      <c r="E2305" s="628">
        <v>1</v>
      </c>
      <c r="F2305" s="629">
        <v>42705</v>
      </c>
      <c r="G2305" s="631">
        <v>-2390.09</v>
      </c>
      <c r="H2305" s="633">
        <v>44377</v>
      </c>
      <c r="I2305" s="126">
        <v>984.78</v>
      </c>
      <c r="J2305" s="631">
        <v>-1405.31</v>
      </c>
    </row>
    <row r="2306" spans="1:10">
      <c r="A2306" s="619">
        <f t="shared" si="35"/>
        <v>2301</v>
      </c>
      <c r="B2306" s="126" t="s">
        <v>2967</v>
      </c>
      <c r="C2306" s="625" t="s">
        <v>925</v>
      </c>
      <c r="D2306" s="620" t="s">
        <v>1045</v>
      </c>
      <c r="E2306" s="628">
        <v>2</v>
      </c>
      <c r="F2306" s="629">
        <v>42767</v>
      </c>
      <c r="G2306" s="631">
        <v>-4749.3</v>
      </c>
      <c r="H2306" s="633">
        <v>44561</v>
      </c>
      <c r="I2306" s="631">
        <v>2099.71</v>
      </c>
      <c r="J2306" s="631">
        <v>-2649.59</v>
      </c>
    </row>
    <row r="2307" spans="1:10">
      <c r="A2307" s="619">
        <f t="shared" si="35"/>
        <v>2302</v>
      </c>
      <c r="B2307" s="126" t="s">
        <v>6903</v>
      </c>
      <c r="C2307" s="625" t="s">
        <v>925</v>
      </c>
      <c r="D2307" s="620" t="s">
        <v>1045</v>
      </c>
      <c r="E2307" s="628">
        <v>1</v>
      </c>
      <c r="F2307" s="629">
        <v>42795</v>
      </c>
      <c r="G2307" s="631">
        <v>-2374.65</v>
      </c>
      <c r="H2307" s="633">
        <v>44377</v>
      </c>
      <c r="I2307" s="126">
        <v>925.72</v>
      </c>
      <c r="J2307" s="631">
        <v>-1448.93</v>
      </c>
    </row>
    <row r="2308" spans="1:10">
      <c r="A2308" s="619">
        <f t="shared" si="35"/>
        <v>2303</v>
      </c>
      <c r="B2308" s="126" t="s">
        <v>2968</v>
      </c>
      <c r="C2308" s="625" t="s">
        <v>925</v>
      </c>
      <c r="D2308" s="620" t="s">
        <v>1045</v>
      </c>
      <c r="E2308" s="628">
        <v>2</v>
      </c>
      <c r="F2308" s="629">
        <v>42471</v>
      </c>
      <c r="G2308" s="631">
        <v>-5061.8999999999996</v>
      </c>
      <c r="H2308" s="633">
        <v>44650</v>
      </c>
      <c r="I2308" s="631">
        <v>2718.45</v>
      </c>
      <c r="J2308" s="631">
        <v>-2343.4499999999998</v>
      </c>
    </row>
    <row r="2309" spans="1:10">
      <c r="A2309" s="619">
        <f t="shared" si="35"/>
        <v>2304</v>
      </c>
      <c r="B2309" s="126" t="s">
        <v>4314</v>
      </c>
      <c r="C2309" s="625" t="s">
        <v>925</v>
      </c>
      <c r="D2309" s="620" t="s">
        <v>1045</v>
      </c>
      <c r="E2309" s="628">
        <v>1</v>
      </c>
      <c r="F2309" s="629">
        <v>42493</v>
      </c>
      <c r="G2309" s="631">
        <v>-2523.9299999999998</v>
      </c>
      <c r="H2309" s="633">
        <v>44561</v>
      </c>
      <c r="I2309" s="631">
        <v>1286.3800000000001</v>
      </c>
      <c r="J2309" s="631">
        <v>-1237.55</v>
      </c>
    </row>
    <row r="2310" spans="1:10">
      <c r="A2310" s="619">
        <f t="shared" si="35"/>
        <v>2305</v>
      </c>
      <c r="B2310" s="126" t="s">
        <v>6904</v>
      </c>
      <c r="C2310" s="625" t="s">
        <v>925</v>
      </c>
      <c r="D2310" s="620" t="s">
        <v>1045</v>
      </c>
      <c r="E2310" s="628">
        <v>1</v>
      </c>
      <c r="F2310" s="629">
        <v>42522</v>
      </c>
      <c r="G2310" s="631">
        <v>-2417.35</v>
      </c>
      <c r="H2310" s="633">
        <v>44651</v>
      </c>
      <c r="I2310" s="631">
        <v>1268.42</v>
      </c>
      <c r="J2310" s="631">
        <v>-1148.93</v>
      </c>
    </row>
    <row r="2311" spans="1:10">
      <c r="A2311" s="619">
        <f t="shared" si="35"/>
        <v>2306</v>
      </c>
      <c r="B2311" s="126" t="s">
        <v>6905</v>
      </c>
      <c r="C2311" s="625" t="s">
        <v>925</v>
      </c>
      <c r="D2311" s="620" t="s">
        <v>1045</v>
      </c>
      <c r="E2311" s="628">
        <v>2</v>
      </c>
      <c r="F2311" s="629">
        <v>42552</v>
      </c>
      <c r="G2311" s="631">
        <v>-4796.68</v>
      </c>
      <c r="H2311" s="633">
        <v>44651</v>
      </c>
      <c r="I2311" s="631">
        <v>2481.4</v>
      </c>
      <c r="J2311" s="631">
        <v>-2315.2800000000002</v>
      </c>
    </row>
    <row r="2312" spans="1:10">
      <c r="A2312" s="619">
        <f t="shared" ref="A2312:A2375" si="36">A2311+1</f>
        <v>2307</v>
      </c>
      <c r="B2312" s="126" t="s">
        <v>2969</v>
      </c>
      <c r="C2312" s="625" t="s">
        <v>925</v>
      </c>
      <c r="D2312" s="620" t="s">
        <v>1045</v>
      </c>
      <c r="E2312" s="628">
        <v>2</v>
      </c>
      <c r="F2312" s="629">
        <v>42614</v>
      </c>
      <c r="G2312" s="631">
        <v>-4781</v>
      </c>
      <c r="H2312" s="633">
        <v>44561</v>
      </c>
      <c r="I2312" s="631">
        <v>2346.56</v>
      </c>
      <c r="J2312" s="631">
        <v>-2434.44</v>
      </c>
    </row>
    <row r="2313" spans="1:10">
      <c r="A2313" s="619">
        <f t="shared" si="36"/>
        <v>2308</v>
      </c>
      <c r="B2313" s="126" t="s">
        <v>2970</v>
      </c>
      <c r="C2313" s="625" t="s">
        <v>925</v>
      </c>
      <c r="D2313" s="620" t="s">
        <v>1045</v>
      </c>
      <c r="E2313" s="628">
        <v>3</v>
      </c>
      <c r="F2313" s="629">
        <v>42646</v>
      </c>
      <c r="G2313" s="631">
        <v>-7170.6</v>
      </c>
      <c r="H2313" s="633">
        <v>44469</v>
      </c>
      <c r="I2313" s="631">
        <v>3275.69</v>
      </c>
      <c r="J2313" s="631">
        <v>-3894.91</v>
      </c>
    </row>
    <row r="2314" spans="1:10">
      <c r="A2314" s="619">
        <f t="shared" si="36"/>
        <v>2309</v>
      </c>
      <c r="B2314" s="126" t="s">
        <v>2971</v>
      </c>
      <c r="C2314" s="625" t="s">
        <v>925</v>
      </c>
      <c r="D2314" s="620" t="s">
        <v>1045</v>
      </c>
      <c r="E2314" s="628">
        <v>4</v>
      </c>
      <c r="F2314" s="629">
        <v>42676</v>
      </c>
      <c r="G2314" s="631">
        <v>-9560.48</v>
      </c>
      <c r="H2314" s="633">
        <v>44469</v>
      </c>
      <c r="I2314" s="631">
        <v>4492.58</v>
      </c>
      <c r="J2314" s="631">
        <v>-5067.8999999999996</v>
      </c>
    </row>
    <row r="2315" spans="1:10">
      <c r="A2315" s="619">
        <f t="shared" si="36"/>
        <v>2310</v>
      </c>
      <c r="B2315" s="126" t="s">
        <v>2972</v>
      </c>
      <c r="C2315" s="625" t="s">
        <v>925</v>
      </c>
      <c r="D2315" s="620" t="s">
        <v>1045</v>
      </c>
      <c r="E2315" s="628">
        <v>4</v>
      </c>
      <c r="F2315" s="629">
        <v>42705</v>
      </c>
      <c r="G2315" s="631">
        <v>-9560.3700000000008</v>
      </c>
      <c r="H2315" s="633">
        <v>44469</v>
      </c>
      <c r="I2315" s="631">
        <v>4424.75</v>
      </c>
      <c r="J2315" s="631">
        <v>-5135.62</v>
      </c>
    </row>
    <row r="2316" spans="1:10">
      <c r="A2316" s="619">
        <f t="shared" si="36"/>
        <v>2311</v>
      </c>
      <c r="B2316" s="126" t="s">
        <v>2973</v>
      </c>
      <c r="C2316" s="625" t="s">
        <v>925</v>
      </c>
      <c r="D2316" s="620" t="s">
        <v>1045</v>
      </c>
      <c r="E2316" s="628">
        <v>2</v>
      </c>
      <c r="F2316" s="629">
        <v>42737</v>
      </c>
      <c r="G2316" s="631">
        <v>-4780.18</v>
      </c>
      <c r="H2316" s="633">
        <v>44469</v>
      </c>
      <c r="I2316" s="631">
        <v>2146.9499999999998</v>
      </c>
      <c r="J2316" s="631">
        <v>-2633.23</v>
      </c>
    </row>
    <row r="2317" spans="1:10">
      <c r="A2317" s="619">
        <f t="shared" si="36"/>
        <v>2312</v>
      </c>
      <c r="B2317" s="126" t="s">
        <v>2974</v>
      </c>
      <c r="C2317" s="625" t="s">
        <v>925</v>
      </c>
      <c r="D2317" s="620" t="s">
        <v>1045</v>
      </c>
      <c r="E2317" s="628">
        <v>1</v>
      </c>
      <c r="F2317" s="629">
        <v>42767</v>
      </c>
      <c r="G2317" s="631">
        <v>-2374.65</v>
      </c>
      <c r="H2317" s="633">
        <v>44650</v>
      </c>
      <c r="I2317" s="631">
        <v>1101.97</v>
      </c>
      <c r="J2317" s="631">
        <v>-1272.68</v>
      </c>
    </row>
    <row r="2318" spans="1:10">
      <c r="A2318" s="619">
        <f t="shared" si="36"/>
        <v>2313</v>
      </c>
      <c r="B2318" s="126" t="s">
        <v>2975</v>
      </c>
      <c r="C2318" s="625" t="s">
        <v>925</v>
      </c>
      <c r="D2318" s="620" t="s">
        <v>1045</v>
      </c>
      <c r="E2318" s="628">
        <v>1</v>
      </c>
      <c r="F2318" s="629">
        <v>42796</v>
      </c>
      <c r="G2318" s="631">
        <v>-2374.65</v>
      </c>
      <c r="H2318" s="633">
        <v>44469</v>
      </c>
      <c r="I2318" s="126">
        <v>979.01</v>
      </c>
      <c r="J2318" s="631">
        <v>-1395.64</v>
      </c>
    </row>
    <row r="2319" spans="1:10">
      <c r="A2319" s="619">
        <f t="shared" si="36"/>
        <v>2314</v>
      </c>
      <c r="B2319" s="126" t="s">
        <v>2976</v>
      </c>
      <c r="C2319" s="625" t="s">
        <v>925</v>
      </c>
      <c r="D2319" s="620" t="s">
        <v>1045</v>
      </c>
      <c r="E2319" s="628">
        <v>2</v>
      </c>
      <c r="F2319" s="629">
        <v>42471</v>
      </c>
      <c r="G2319" s="631">
        <v>-5061.8999999999996</v>
      </c>
      <c r="H2319" s="633">
        <v>44469</v>
      </c>
      <c r="I2319" s="631">
        <v>2492.54</v>
      </c>
      <c r="J2319" s="631">
        <v>-2569.36</v>
      </c>
    </row>
    <row r="2320" spans="1:10">
      <c r="A2320" s="619">
        <f t="shared" si="36"/>
        <v>2315</v>
      </c>
      <c r="B2320" s="126" t="s">
        <v>2977</v>
      </c>
      <c r="C2320" s="625" t="s">
        <v>925</v>
      </c>
      <c r="D2320" s="620" t="s">
        <v>1045</v>
      </c>
      <c r="E2320" s="628">
        <v>1</v>
      </c>
      <c r="F2320" s="629">
        <v>42493</v>
      </c>
      <c r="G2320" s="631">
        <v>-2523.9299999999998</v>
      </c>
      <c r="H2320" s="633">
        <v>44561</v>
      </c>
      <c r="I2320" s="631">
        <v>1286.3699999999999</v>
      </c>
      <c r="J2320" s="631">
        <v>-1237.56</v>
      </c>
    </row>
    <row r="2321" spans="1:10">
      <c r="A2321" s="619">
        <f t="shared" si="36"/>
        <v>2316</v>
      </c>
      <c r="B2321" s="126" t="s">
        <v>4315</v>
      </c>
      <c r="C2321" s="625" t="s">
        <v>925</v>
      </c>
      <c r="D2321" s="620" t="s">
        <v>1045</v>
      </c>
      <c r="E2321" s="628">
        <v>2</v>
      </c>
      <c r="F2321" s="629">
        <v>42552</v>
      </c>
      <c r="G2321" s="631">
        <v>-3523.41</v>
      </c>
      <c r="H2321" s="633">
        <v>44561</v>
      </c>
      <c r="I2321" s="631">
        <v>1769.22</v>
      </c>
      <c r="J2321" s="631">
        <v>-1754.19</v>
      </c>
    </row>
    <row r="2322" spans="1:10">
      <c r="A2322" s="619">
        <f t="shared" si="36"/>
        <v>2317</v>
      </c>
      <c r="B2322" s="126" t="s">
        <v>2978</v>
      </c>
      <c r="C2322" s="625" t="s">
        <v>925</v>
      </c>
      <c r="D2322" s="620" t="s">
        <v>1045</v>
      </c>
      <c r="E2322" s="628">
        <v>3</v>
      </c>
      <c r="F2322" s="629">
        <v>42705</v>
      </c>
      <c r="G2322" s="631">
        <v>-7170.27</v>
      </c>
      <c r="H2322" s="633">
        <v>44561</v>
      </c>
      <c r="I2322" s="631">
        <v>3384.56</v>
      </c>
      <c r="J2322" s="631">
        <v>-3785.71</v>
      </c>
    </row>
    <row r="2323" spans="1:10">
      <c r="A2323" s="619">
        <f t="shared" si="36"/>
        <v>2318</v>
      </c>
      <c r="B2323" s="126" t="s">
        <v>2979</v>
      </c>
      <c r="C2323" s="625" t="s">
        <v>925</v>
      </c>
      <c r="D2323" s="620" t="s">
        <v>1045</v>
      </c>
      <c r="E2323" s="628">
        <v>2</v>
      </c>
      <c r="F2323" s="629">
        <v>42737</v>
      </c>
      <c r="G2323" s="631">
        <v>-4780.18</v>
      </c>
      <c r="H2323" s="633">
        <v>44561</v>
      </c>
      <c r="I2323" s="631">
        <v>2201.17</v>
      </c>
      <c r="J2323" s="631">
        <v>-2579.0100000000002</v>
      </c>
    </row>
    <row r="2324" spans="1:10">
      <c r="A2324" s="619">
        <f t="shared" si="36"/>
        <v>2319</v>
      </c>
      <c r="B2324" s="126" t="s">
        <v>2980</v>
      </c>
      <c r="C2324" s="625" t="s">
        <v>925</v>
      </c>
      <c r="D2324" s="620" t="s">
        <v>1045</v>
      </c>
      <c r="E2324" s="628">
        <v>4</v>
      </c>
      <c r="F2324" s="629">
        <v>42767</v>
      </c>
      <c r="G2324" s="631">
        <v>-9514.0499999999993</v>
      </c>
      <c r="H2324" s="633">
        <v>44561</v>
      </c>
      <c r="I2324" s="631">
        <v>4311.3999999999996</v>
      </c>
      <c r="J2324" s="631">
        <v>-5202.6499999999996</v>
      </c>
    </row>
    <row r="2325" spans="1:10">
      <c r="A2325" s="619">
        <f t="shared" si="36"/>
        <v>2320</v>
      </c>
      <c r="B2325" s="126" t="s">
        <v>2981</v>
      </c>
      <c r="C2325" s="625" t="s">
        <v>925</v>
      </c>
      <c r="D2325" s="620" t="s">
        <v>1045</v>
      </c>
      <c r="E2325" s="628">
        <v>2</v>
      </c>
      <c r="F2325" s="629">
        <v>42795</v>
      </c>
      <c r="G2325" s="631">
        <v>-4749.3</v>
      </c>
      <c r="H2325" s="633">
        <v>44561</v>
      </c>
      <c r="I2325" s="631">
        <v>2119.0300000000002</v>
      </c>
      <c r="J2325" s="631">
        <v>-2630.27</v>
      </c>
    </row>
    <row r="2326" spans="1:10">
      <c r="A2326" s="619">
        <f t="shared" si="36"/>
        <v>2321</v>
      </c>
      <c r="B2326" s="126" t="s">
        <v>2982</v>
      </c>
      <c r="C2326" s="625" t="s">
        <v>925</v>
      </c>
      <c r="D2326" s="620" t="s">
        <v>1045</v>
      </c>
      <c r="E2326" s="628">
        <v>3</v>
      </c>
      <c r="F2326" s="629">
        <v>42471</v>
      </c>
      <c r="G2326" s="631">
        <v>-7592.85</v>
      </c>
      <c r="H2326" s="633">
        <v>44469</v>
      </c>
      <c r="I2326" s="631">
        <v>3796.22</v>
      </c>
      <c r="J2326" s="631">
        <v>-3796.63</v>
      </c>
    </row>
    <row r="2327" spans="1:10">
      <c r="A2327" s="619">
        <f t="shared" si="36"/>
        <v>2322</v>
      </c>
      <c r="B2327" s="126" t="s">
        <v>2983</v>
      </c>
      <c r="C2327" s="625" t="s">
        <v>925</v>
      </c>
      <c r="D2327" s="620" t="s">
        <v>1045</v>
      </c>
      <c r="E2327" s="628">
        <v>2</v>
      </c>
      <c r="F2327" s="629">
        <v>42493</v>
      </c>
      <c r="G2327" s="631">
        <v>-5054.87</v>
      </c>
      <c r="H2327" s="633">
        <v>44561</v>
      </c>
      <c r="I2327" s="631">
        <v>2631.87</v>
      </c>
      <c r="J2327" s="631">
        <v>-2423</v>
      </c>
    </row>
    <row r="2328" spans="1:10">
      <c r="A2328" s="619">
        <f t="shared" si="36"/>
        <v>2323</v>
      </c>
      <c r="B2328" s="126" t="s">
        <v>2984</v>
      </c>
      <c r="C2328" s="625" t="s">
        <v>925</v>
      </c>
      <c r="D2328" s="620" t="s">
        <v>1045</v>
      </c>
      <c r="E2328" s="628">
        <v>2</v>
      </c>
      <c r="F2328" s="629">
        <v>42552</v>
      </c>
      <c r="G2328" s="631">
        <v>-4790.3100000000004</v>
      </c>
      <c r="H2328" s="633">
        <v>44561</v>
      </c>
      <c r="I2328" s="631">
        <v>2424.89</v>
      </c>
      <c r="J2328" s="631">
        <v>-2365.42</v>
      </c>
    </row>
    <row r="2329" spans="1:10">
      <c r="A2329" s="619">
        <f t="shared" si="36"/>
        <v>2324</v>
      </c>
      <c r="B2329" s="126" t="s">
        <v>2985</v>
      </c>
      <c r="C2329" s="625" t="s">
        <v>925</v>
      </c>
      <c r="D2329" s="620" t="s">
        <v>1045</v>
      </c>
      <c r="E2329" s="628">
        <v>4</v>
      </c>
      <c r="F2329" s="629">
        <v>42583</v>
      </c>
      <c r="G2329" s="631">
        <v>-9562</v>
      </c>
      <c r="H2329" s="633">
        <v>44469</v>
      </c>
      <c r="I2329" s="631">
        <v>4498.59</v>
      </c>
      <c r="J2329" s="631">
        <v>-5063.41</v>
      </c>
    </row>
    <row r="2330" spans="1:10">
      <c r="A2330" s="619">
        <f t="shared" si="36"/>
        <v>2325</v>
      </c>
      <c r="B2330" s="126" t="s">
        <v>2986</v>
      </c>
      <c r="C2330" s="625" t="s">
        <v>925</v>
      </c>
      <c r="D2330" s="620" t="s">
        <v>1045</v>
      </c>
      <c r="E2330" s="628">
        <v>4</v>
      </c>
      <c r="F2330" s="629">
        <v>42614</v>
      </c>
      <c r="G2330" s="631">
        <v>-9562</v>
      </c>
      <c r="H2330" s="633">
        <v>44377</v>
      </c>
      <c r="I2330" s="631">
        <v>4370.1000000000004</v>
      </c>
      <c r="J2330" s="631">
        <v>-5191.8999999999996</v>
      </c>
    </row>
    <row r="2331" spans="1:10">
      <c r="A2331" s="619">
        <f t="shared" si="36"/>
        <v>2326</v>
      </c>
      <c r="B2331" s="126" t="s">
        <v>2987</v>
      </c>
      <c r="C2331" s="625" t="s">
        <v>925</v>
      </c>
      <c r="D2331" s="620" t="s">
        <v>1045</v>
      </c>
      <c r="E2331" s="628">
        <v>2</v>
      </c>
      <c r="F2331" s="629">
        <v>42646</v>
      </c>
      <c r="G2331" s="631">
        <v>-4780.3999999999996</v>
      </c>
      <c r="H2331" s="633">
        <v>44561</v>
      </c>
      <c r="I2331" s="631">
        <v>2308.5500000000002</v>
      </c>
      <c r="J2331" s="631">
        <v>-2471.85</v>
      </c>
    </row>
    <row r="2332" spans="1:10">
      <c r="A2332" s="619">
        <f t="shared" si="36"/>
        <v>2327</v>
      </c>
      <c r="B2332" s="126" t="s">
        <v>2988</v>
      </c>
      <c r="C2332" s="625" t="s">
        <v>925</v>
      </c>
      <c r="D2332" s="620" t="s">
        <v>1045</v>
      </c>
      <c r="E2332" s="628">
        <v>1</v>
      </c>
      <c r="F2332" s="629">
        <v>42706</v>
      </c>
      <c r="G2332" s="631">
        <v>-2390.09</v>
      </c>
      <c r="H2332" s="633">
        <v>44561</v>
      </c>
      <c r="I2332" s="631">
        <v>1092.6300000000001</v>
      </c>
      <c r="J2332" s="631">
        <v>-1297.46</v>
      </c>
    </row>
    <row r="2333" spans="1:10">
      <c r="A2333" s="619">
        <f t="shared" si="36"/>
        <v>2328</v>
      </c>
      <c r="B2333" s="126" t="s">
        <v>2989</v>
      </c>
      <c r="C2333" s="625" t="s">
        <v>925</v>
      </c>
      <c r="D2333" s="620" t="s">
        <v>1045</v>
      </c>
      <c r="E2333" s="628">
        <v>1</v>
      </c>
      <c r="F2333" s="629">
        <v>42738</v>
      </c>
      <c r="G2333" s="631">
        <v>-2390.09</v>
      </c>
      <c r="H2333" s="633">
        <v>44469</v>
      </c>
      <c r="I2333" s="631">
        <v>1019.55</v>
      </c>
      <c r="J2333" s="631">
        <v>-1370.54</v>
      </c>
    </row>
    <row r="2334" spans="1:10">
      <c r="A2334" s="619">
        <f t="shared" si="36"/>
        <v>2329</v>
      </c>
      <c r="B2334" s="126" t="s">
        <v>2990</v>
      </c>
      <c r="C2334" s="625" t="s">
        <v>925</v>
      </c>
      <c r="D2334" s="620" t="s">
        <v>1045</v>
      </c>
      <c r="E2334" s="628">
        <v>2</v>
      </c>
      <c r="F2334" s="629">
        <v>42767</v>
      </c>
      <c r="G2334" s="631">
        <v>-4764.74</v>
      </c>
      <c r="H2334" s="633">
        <v>44469</v>
      </c>
      <c r="I2334" s="631">
        <v>2105.12</v>
      </c>
      <c r="J2334" s="631">
        <v>-2659.62</v>
      </c>
    </row>
    <row r="2335" spans="1:10">
      <c r="A2335" s="619">
        <f t="shared" si="36"/>
        <v>2330</v>
      </c>
      <c r="B2335" s="126" t="s">
        <v>6906</v>
      </c>
      <c r="C2335" s="625" t="s">
        <v>925</v>
      </c>
      <c r="D2335" s="620" t="s">
        <v>1045</v>
      </c>
      <c r="E2335" s="628">
        <v>1</v>
      </c>
      <c r="F2335" s="629">
        <v>42522</v>
      </c>
      <c r="G2335" s="631">
        <v>-2523.9299999999998</v>
      </c>
      <c r="H2335" s="633">
        <v>44469</v>
      </c>
      <c r="I2335" s="631">
        <v>1211.08</v>
      </c>
      <c r="J2335" s="631">
        <v>-1312.85</v>
      </c>
    </row>
    <row r="2336" spans="1:10">
      <c r="A2336" s="619">
        <f t="shared" si="36"/>
        <v>2331</v>
      </c>
      <c r="B2336" s="126" t="s">
        <v>2991</v>
      </c>
      <c r="C2336" s="625" t="s">
        <v>925</v>
      </c>
      <c r="D2336" s="620" t="s">
        <v>1045</v>
      </c>
      <c r="E2336" s="628">
        <v>5</v>
      </c>
      <c r="F2336" s="629">
        <v>42552</v>
      </c>
      <c r="G2336" s="631">
        <v>-11985.33</v>
      </c>
      <c r="H2336" s="633">
        <v>44469</v>
      </c>
      <c r="I2336" s="631">
        <v>5931.85</v>
      </c>
      <c r="J2336" s="631">
        <v>-6053.48</v>
      </c>
    </row>
    <row r="2337" spans="1:10">
      <c r="A2337" s="619">
        <f t="shared" si="36"/>
        <v>2332</v>
      </c>
      <c r="B2337" s="126" t="s">
        <v>2992</v>
      </c>
      <c r="C2337" s="625" t="s">
        <v>925</v>
      </c>
      <c r="D2337" s="620" t="s">
        <v>1045</v>
      </c>
      <c r="E2337" s="628">
        <v>2</v>
      </c>
      <c r="F2337" s="629">
        <v>42583</v>
      </c>
      <c r="G2337" s="631">
        <v>-4782.47</v>
      </c>
      <c r="H2337" s="633">
        <v>44561</v>
      </c>
      <c r="I2337" s="631">
        <v>2383.85</v>
      </c>
      <c r="J2337" s="631">
        <v>-2398.62</v>
      </c>
    </row>
    <row r="2338" spans="1:10">
      <c r="A2338" s="619">
        <f t="shared" si="36"/>
        <v>2333</v>
      </c>
      <c r="B2338" s="126" t="s">
        <v>2993</v>
      </c>
      <c r="C2338" s="625" t="s">
        <v>925</v>
      </c>
      <c r="D2338" s="620" t="s">
        <v>1045</v>
      </c>
      <c r="E2338" s="628">
        <v>4</v>
      </c>
      <c r="F2338" s="629">
        <v>42621</v>
      </c>
      <c r="G2338" s="631">
        <v>-9562</v>
      </c>
      <c r="H2338" s="633">
        <v>44377</v>
      </c>
      <c r="I2338" s="631">
        <v>4408.99</v>
      </c>
      <c r="J2338" s="631">
        <v>-5153.01</v>
      </c>
    </row>
    <row r="2339" spans="1:10">
      <c r="A2339" s="619">
        <f t="shared" si="36"/>
        <v>2334</v>
      </c>
      <c r="B2339" s="126" t="s">
        <v>6907</v>
      </c>
      <c r="C2339" s="625" t="s">
        <v>925</v>
      </c>
      <c r="D2339" s="620" t="s">
        <v>1045</v>
      </c>
      <c r="E2339" s="628">
        <v>2</v>
      </c>
      <c r="F2339" s="629">
        <v>42646</v>
      </c>
      <c r="G2339" s="631">
        <v>-4780.3999999999996</v>
      </c>
      <c r="H2339" s="633">
        <v>44377</v>
      </c>
      <c r="I2339" s="631">
        <v>2147.65</v>
      </c>
      <c r="J2339" s="631">
        <v>-2632.75</v>
      </c>
    </row>
    <row r="2340" spans="1:10">
      <c r="A2340" s="619">
        <f t="shared" si="36"/>
        <v>2335</v>
      </c>
      <c r="B2340" s="126" t="s">
        <v>2994</v>
      </c>
      <c r="C2340" s="625" t="s">
        <v>925</v>
      </c>
      <c r="D2340" s="620" t="s">
        <v>1045</v>
      </c>
      <c r="E2340" s="628">
        <v>4</v>
      </c>
      <c r="F2340" s="629">
        <v>42677</v>
      </c>
      <c r="G2340" s="631">
        <v>-9560.48</v>
      </c>
      <c r="H2340" s="633">
        <v>44561</v>
      </c>
      <c r="I2340" s="631">
        <v>4596.88</v>
      </c>
      <c r="J2340" s="631">
        <v>-4963.6000000000004</v>
      </c>
    </row>
    <row r="2341" spans="1:10">
      <c r="A2341" s="619">
        <f t="shared" si="36"/>
        <v>2336</v>
      </c>
      <c r="B2341" s="126" t="s">
        <v>2995</v>
      </c>
      <c r="C2341" s="625" t="s">
        <v>925</v>
      </c>
      <c r="D2341" s="620" t="s">
        <v>1045</v>
      </c>
      <c r="E2341" s="628">
        <v>2</v>
      </c>
      <c r="F2341" s="629">
        <v>42705</v>
      </c>
      <c r="G2341" s="631">
        <v>-4780.1899999999996</v>
      </c>
      <c r="H2341" s="633">
        <v>44469</v>
      </c>
      <c r="I2341" s="631">
        <v>2184.67</v>
      </c>
      <c r="J2341" s="631">
        <v>-2595.52</v>
      </c>
    </row>
    <row r="2342" spans="1:10">
      <c r="A2342" s="619">
        <f t="shared" si="36"/>
        <v>2337</v>
      </c>
      <c r="B2342" s="126" t="s">
        <v>2996</v>
      </c>
      <c r="C2342" s="625" t="s">
        <v>925</v>
      </c>
      <c r="D2342" s="620" t="s">
        <v>1045</v>
      </c>
      <c r="E2342" s="628">
        <v>1</v>
      </c>
      <c r="F2342" s="629">
        <v>42738</v>
      </c>
      <c r="G2342" s="631">
        <v>-2390.09</v>
      </c>
      <c r="H2342" s="633">
        <v>44377</v>
      </c>
      <c r="I2342" s="126">
        <v>965.33</v>
      </c>
      <c r="J2342" s="631">
        <v>-1424.76</v>
      </c>
    </row>
    <row r="2343" spans="1:10">
      <c r="A2343" s="619">
        <f t="shared" si="36"/>
        <v>2338</v>
      </c>
      <c r="B2343" s="126" t="s">
        <v>2997</v>
      </c>
      <c r="C2343" s="625" t="s">
        <v>925</v>
      </c>
      <c r="D2343" s="620" t="s">
        <v>1045</v>
      </c>
      <c r="E2343" s="628">
        <v>2</v>
      </c>
      <c r="F2343" s="629">
        <v>42768</v>
      </c>
      <c r="G2343" s="631">
        <v>-4749.3</v>
      </c>
      <c r="H2343" s="633">
        <v>44561</v>
      </c>
      <c r="I2343" s="631">
        <v>2098.5300000000002</v>
      </c>
      <c r="J2343" s="631">
        <v>-2650.77</v>
      </c>
    </row>
    <row r="2344" spans="1:10">
      <c r="A2344" s="619">
        <f t="shared" si="36"/>
        <v>2339</v>
      </c>
      <c r="B2344" s="126" t="s">
        <v>6908</v>
      </c>
      <c r="C2344" s="625" t="s">
        <v>925</v>
      </c>
      <c r="D2344" s="620" t="s">
        <v>1045</v>
      </c>
      <c r="E2344" s="628">
        <v>1</v>
      </c>
      <c r="F2344" s="629">
        <v>42796</v>
      </c>
      <c r="G2344" s="631">
        <v>-2374.65</v>
      </c>
      <c r="H2344" s="633">
        <v>44650</v>
      </c>
      <c r="I2344" s="631">
        <v>1084.99</v>
      </c>
      <c r="J2344" s="631">
        <v>-1289.6600000000001</v>
      </c>
    </row>
    <row r="2345" spans="1:10">
      <c r="A2345" s="619">
        <f t="shared" si="36"/>
        <v>2340</v>
      </c>
      <c r="B2345" s="126" t="s">
        <v>2998</v>
      </c>
      <c r="C2345" s="625" t="s">
        <v>925</v>
      </c>
      <c r="D2345" s="620" t="s">
        <v>1045</v>
      </c>
      <c r="E2345" s="628">
        <v>2</v>
      </c>
      <c r="F2345" s="629">
        <v>42492</v>
      </c>
      <c r="G2345" s="631">
        <v>-5054.87</v>
      </c>
      <c r="H2345" s="633">
        <v>44469</v>
      </c>
      <c r="I2345" s="631">
        <v>2575.86</v>
      </c>
      <c r="J2345" s="631">
        <v>-2479.0100000000002</v>
      </c>
    </row>
    <row r="2346" spans="1:10">
      <c r="A2346" s="619">
        <f t="shared" si="36"/>
        <v>2341</v>
      </c>
      <c r="B2346" s="126" t="s">
        <v>2999</v>
      </c>
      <c r="C2346" s="625" t="s">
        <v>925</v>
      </c>
      <c r="D2346" s="620" t="s">
        <v>1045</v>
      </c>
      <c r="E2346" s="628">
        <v>3</v>
      </c>
      <c r="F2346" s="629">
        <v>42555</v>
      </c>
      <c r="G2346" s="631">
        <v>-7188.65</v>
      </c>
      <c r="H2346" s="633">
        <v>44469</v>
      </c>
      <c r="I2346" s="631">
        <v>3498.5</v>
      </c>
      <c r="J2346" s="631">
        <v>-3690.15</v>
      </c>
    </row>
    <row r="2347" spans="1:10">
      <c r="A2347" s="619">
        <f t="shared" si="36"/>
        <v>2342</v>
      </c>
      <c r="B2347" s="126" t="s">
        <v>3000</v>
      </c>
      <c r="C2347" s="625" t="s">
        <v>925</v>
      </c>
      <c r="D2347" s="620" t="s">
        <v>1045</v>
      </c>
      <c r="E2347" s="628">
        <v>2</v>
      </c>
      <c r="F2347" s="629">
        <v>42583</v>
      </c>
      <c r="G2347" s="631">
        <v>-4781</v>
      </c>
      <c r="H2347" s="633">
        <v>44469</v>
      </c>
      <c r="I2347" s="631">
        <v>2222.19</v>
      </c>
      <c r="J2347" s="631">
        <v>-2558.81</v>
      </c>
    </row>
    <row r="2348" spans="1:10">
      <c r="A2348" s="619">
        <f t="shared" si="36"/>
        <v>2343</v>
      </c>
      <c r="B2348" s="126" t="s">
        <v>3001</v>
      </c>
      <c r="C2348" s="625" t="s">
        <v>925</v>
      </c>
      <c r="D2348" s="620" t="s">
        <v>1045</v>
      </c>
      <c r="E2348" s="628">
        <v>4</v>
      </c>
      <c r="F2348" s="629">
        <v>42614</v>
      </c>
      <c r="G2348" s="631">
        <v>-9562</v>
      </c>
      <c r="H2348" s="633">
        <v>44377</v>
      </c>
      <c r="I2348" s="631">
        <v>4262.82</v>
      </c>
      <c r="J2348" s="631">
        <v>-5299.18</v>
      </c>
    </row>
    <row r="2349" spans="1:10">
      <c r="A2349" s="619">
        <f t="shared" si="36"/>
        <v>2344</v>
      </c>
      <c r="B2349" s="126" t="s">
        <v>3002</v>
      </c>
      <c r="C2349" s="625" t="s">
        <v>925</v>
      </c>
      <c r="D2349" s="620" t="s">
        <v>1045</v>
      </c>
      <c r="E2349" s="628">
        <v>5</v>
      </c>
      <c r="F2349" s="629">
        <v>42646</v>
      </c>
      <c r="G2349" s="631">
        <v>-11951.33</v>
      </c>
      <c r="H2349" s="633">
        <v>44469</v>
      </c>
      <c r="I2349" s="631">
        <v>5586.15</v>
      </c>
      <c r="J2349" s="631">
        <v>-6365.18</v>
      </c>
    </row>
    <row r="2350" spans="1:10">
      <c r="A2350" s="619">
        <f t="shared" si="36"/>
        <v>2345</v>
      </c>
      <c r="B2350" s="126" t="s">
        <v>3003</v>
      </c>
      <c r="C2350" s="625" t="s">
        <v>925</v>
      </c>
      <c r="D2350" s="620" t="s">
        <v>1045</v>
      </c>
      <c r="E2350" s="628">
        <v>1</v>
      </c>
      <c r="F2350" s="629">
        <v>42713</v>
      </c>
      <c r="G2350" s="631">
        <v>-2390.1</v>
      </c>
      <c r="H2350" s="633">
        <v>44469</v>
      </c>
      <c r="I2350" s="631">
        <v>1034.29</v>
      </c>
      <c r="J2350" s="631">
        <v>-1355.81</v>
      </c>
    </row>
    <row r="2351" spans="1:10">
      <c r="A2351" s="619">
        <f t="shared" si="36"/>
        <v>2346</v>
      </c>
      <c r="B2351" s="126" t="s">
        <v>6909</v>
      </c>
      <c r="C2351" s="625" t="s">
        <v>925</v>
      </c>
      <c r="D2351" s="620" t="s">
        <v>1045</v>
      </c>
      <c r="E2351" s="628">
        <v>1</v>
      </c>
      <c r="F2351" s="629">
        <v>42737</v>
      </c>
      <c r="G2351" s="631">
        <v>-2390.09</v>
      </c>
      <c r="H2351" s="633">
        <v>44561</v>
      </c>
      <c r="I2351" s="631">
        <v>1074.3599999999999</v>
      </c>
      <c r="J2351" s="631">
        <v>-1315.73</v>
      </c>
    </row>
    <row r="2352" spans="1:10">
      <c r="A2352" s="619">
        <f t="shared" si="36"/>
        <v>2347</v>
      </c>
      <c r="B2352" s="126" t="s">
        <v>3004</v>
      </c>
      <c r="C2352" s="625" t="s">
        <v>925</v>
      </c>
      <c r="D2352" s="620" t="s">
        <v>1045</v>
      </c>
      <c r="E2352" s="628">
        <v>1</v>
      </c>
      <c r="F2352" s="629">
        <v>42796</v>
      </c>
      <c r="G2352" s="631">
        <v>-2374.65</v>
      </c>
      <c r="H2352" s="633">
        <v>44561</v>
      </c>
      <c r="I2352" s="631">
        <v>1032.8800000000001</v>
      </c>
      <c r="J2352" s="631">
        <v>-1341.77</v>
      </c>
    </row>
    <row r="2353" spans="1:10">
      <c r="A2353" s="619">
        <f t="shared" si="36"/>
        <v>2348</v>
      </c>
      <c r="B2353" s="126" t="s">
        <v>3005</v>
      </c>
      <c r="C2353" s="625" t="s">
        <v>925</v>
      </c>
      <c r="D2353" s="620" t="s">
        <v>1045</v>
      </c>
      <c r="E2353" s="628">
        <v>1</v>
      </c>
      <c r="F2353" s="629">
        <v>42552</v>
      </c>
      <c r="G2353" s="631">
        <v>-2391.9699999999998</v>
      </c>
      <c r="H2353" s="633">
        <v>44651</v>
      </c>
      <c r="I2353" s="631">
        <v>1237.4100000000001</v>
      </c>
      <c r="J2353" s="631">
        <v>-1154.56</v>
      </c>
    </row>
    <row r="2354" spans="1:10">
      <c r="A2354" s="619">
        <f t="shared" si="36"/>
        <v>2349</v>
      </c>
      <c r="B2354" s="126" t="s">
        <v>3006</v>
      </c>
      <c r="C2354" s="625" t="s">
        <v>925</v>
      </c>
      <c r="D2354" s="620" t="s">
        <v>1045</v>
      </c>
      <c r="E2354" s="628">
        <v>1</v>
      </c>
      <c r="F2354" s="629">
        <v>42646</v>
      </c>
      <c r="G2354" s="631">
        <v>-2390.21</v>
      </c>
      <c r="H2354" s="633">
        <v>44561</v>
      </c>
      <c r="I2354" s="631">
        <v>1128.05</v>
      </c>
      <c r="J2354" s="631">
        <v>-1262.1600000000001</v>
      </c>
    </row>
    <row r="2355" spans="1:10">
      <c r="A2355" s="619">
        <f t="shared" si="36"/>
        <v>2350</v>
      </c>
      <c r="B2355" s="126" t="s">
        <v>6910</v>
      </c>
      <c r="C2355" s="625" t="s">
        <v>925</v>
      </c>
      <c r="D2355" s="620" t="s">
        <v>1045</v>
      </c>
      <c r="E2355" s="628">
        <v>1</v>
      </c>
      <c r="F2355" s="629">
        <v>42676</v>
      </c>
      <c r="G2355" s="631">
        <v>-2390.09</v>
      </c>
      <c r="H2355" s="633">
        <v>44469</v>
      </c>
      <c r="I2355" s="631">
        <v>1056.0899999999999</v>
      </c>
      <c r="J2355" s="631">
        <v>-1334</v>
      </c>
    </row>
    <row r="2356" spans="1:10">
      <c r="A2356" s="619">
        <f t="shared" si="36"/>
        <v>2351</v>
      </c>
      <c r="B2356" s="126" t="s">
        <v>3007</v>
      </c>
      <c r="C2356" s="625" t="s">
        <v>925</v>
      </c>
      <c r="D2356" s="620" t="s">
        <v>1045</v>
      </c>
      <c r="E2356" s="628">
        <v>2</v>
      </c>
      <c r="F2356" s="629">
        <v>42797</v>
      </c>
      <c r="G2356" s="631">
        <v>-4749.3</v>
      </c>
      <c r="H2356" s="633">
        <v>44469</v>
      </c>
      <c r="I2356" s="631">
        <v>2063.4</v>
      </c>
      <c r="J2356" s="631">
        <v>-2685.9</v>
      </c>
    </row>
    <row r="2357" spans="1:10">
      <c r="A2357" s="619">
        <f t="shared" si="36"/>
        <v>2352</v>
      </c>
      <c r="B2357" s="126" t="s">
        <v>3008</v>
      </c>
      <c r="C2357" s="625" t="s">
        <v>925</v>
      </c>
      <c r="D2357" s="620" t="s">
        <v>1045</v>
      </c>
      <c r="E2357" s="628">
        <v>3</v>
      </c>
      <c r="F2357" s="629">
        <v>42471</v>
      </c>
      <c r="G2357" s="631">
        <v>-7592.85</v>
      </c>
      <c r="H2357" s="633">
        <v>44469</v>
      </c>
      <c r="I2357" s="631">
        <v>3909.8</v>
      </c>
      <c r="J2357" s="631">
        <v>-3683.05</v>
      </c>
    </row>
    <row r="2358" spans="1:10">
      <c r="A2358" s="619">
        <f t="shared" si="36"/>
        <v>2353</v>
      </c>
      <c r="B2358" s="126" t="s">
        <v>3009</v>
      </c>
      <c r="C2358" s="625" t="s">
        <v>925</v>
      </c>
      <c r="D2358" s="620" t="s">
        <v>1045</v>
      </c>
      <c r="E2358" s="628">
        <v>1</v>
      </c>
      <c r="F2358" s="629">
        <v>42492</v>
      </c>
      <c r="G2358" s="631">
        <v>-2530.9499999999998</v>
      </c>
      <c r="H2358" s="633">
        <v>44651</v>
      </c>
      <c r="I2358" s="631">
        <v>1346.74</v>
      </c>
      <c r="J2358" s="631">
        <v>-1184.21</v>
      </c>
    </row>
    <row r="2359" spans="1:10">
      <c r="A2359" s="619">
        <f t="shared" si="36"/>
        <v>2354</v>
      </c>
      <c r="B2359" s="126" t="s">
        <v>3010</v>
      </c>
      <c r="C2359" s="625" t="s">
        <v>925</v>
      </c>
      <c r="D2359" s="620" t="s">
        <v>1045</v>
      </c>
      <c r="E2359" s="628">
        <v>3</v>
      </c>
      <c r="F2359" s="629">
        <v>42552</v>
      </c>
      <c r="G2359" s="631">
        <v>-7188.65</v>
      </c>
      <c r="H2359" s="633">
        <v>44469</v>
      </c>
      <c r="I2359" s="631">
        <v>3557.36</v>
      </c>
      <c r="J2359" s="631">
        <v>-3631.29</v>
      </c>
    </row>
    <row r="2360" spans="1:10">
      <c r="A2360" s="619">
        <f t="shared" si="36"/>
        <v>2355</v>
      </c>
      <c r="B2360" s="126" t="s">
        <v>3011</v>
      </c>
      <c r="C2360" s="625" t="s">
        <v>925</v>
      </c>
      <c r="D2360" s="620" t="s">
        <v>1045</v>
      </c>
      <c r="E2360" s="628">
        <v>2</v>
      </c>
      <c r="F2360" s="629">
        <v>42584</v>
      </c>
      <c r="G2360" s="631">
        <v>-4782.47</v>
      </c>
      <c r="H2360" s="633">
        <v>44561</v>
      </c>
      <c r="I2360" s="631">
        <v>2383.2600000000002</v>
      </c>
      <c r="J2360" s="631">
        <v>-2399.21</v>
      </c>
    </row>
    <row r="2361" spans="1:10">
      <c r="A2361" s="619">
        <f t="shared" si="36"/>
        <v>2356</v>
      </c>
      <c r="B2361" s="126" t="s">
        <v>6911</v>
      </c>
      <c r="C2361" s="625" t="s">
        <v>925</v>
      </c>
      <c r="D2361" s="620" t="s">
        <v>1045</v>
      </c>
      <c r="E2361" s="628">
        <v>3</v>
      </c>
      <c r="F2361" s="629">
        <v>42614</v>
      </c>
      <c r="G2361" s="631">
        <v>-7171.5</v>
      </c>
      <c r="H2361" s="633">
        <v>44469</v>
      </c>
      <c r="I2361" s="631">
        <v>3492.43</v>
      </c>
      <c r="J2361" s="631">
        <v>-3679.07</v>
      </c>
    </row>
    <row r="2362" spans="1:10">
      <c r="A2362" s="619">
        <f t="shared" si="36"/>
        <v>2357</v>
      </c>
      <c r="B2362" s="126" t="s">
        <v>3012</v>
      </c>
      <c r="C2362" s="625" t="s">
        <v>925</v>
      </c>
      <c r="D2362" s="620" t="s">
        <v>1045</v>
      </c>
      <c r="E2362" s="628">
        <v>1</v>
      </c>
      <c r="F2362" s="629">
        <v>42646</v>
      </c>
      <c r="G2362" s="631">
        <v>-2390.21</v>
      </c>
      <c r="H2362" s="633">
        <v>44469</v>
      </c>
      <c r="I2362" s="631">
        <v>1073.82</v>
      </c>
      <c r="J2362" s="631">
        <v>-1316.39</v>
      </c>
    </row>
    <row r="2363" spans="1:10">
      <c r="A2363" s="619">
        <f t="shared" si="36"/>
        <v>2358</v>
      </c>
      <c r="B2363" s="126" t="s">
        <v>3013</v>
      </c>
      <c r="C2363" s="625" t="s">
        <v>925</v>
      </c>
      <c r="D2363" s="620" t="s">
        <v>1045</v>
      </c>
      <c r="E2363" s="628">
        <v>1</v>
      </c>
      <c r="F2363" s="629">
        <v>42675</v>
      </c>
      <c r="G2363" s="631">
        <v>-2390.1</v>
      </c>
      <c r="H2363" s="633">
        <v>44561</v>
      </c>
      <c r="I2363" s="631">
        <v>1110.9100000000001</v>
      </c>
      <c r="J2363" s="631">
        <v>-1279.19</v>
      </c>
    </row>
    <row r="2364" spans="1:10">
      <c r="A2364" s="619">
        <f t="shared" si="36"/>
        <v>2359</v>
      </c>
      <c r="B2364" s="126" t="s">
        <v>6912</v>
      </c>
      <c r="C2364" s="625" t="s">
        <v>925</v>
      </c>
      <c r="D2364" s="620" t="s">
        <v>1045</v>
      </c>
      <c r="E2364" s="628">
        <v>2</v>
      </c>
      <c r="F2364" s="629">
        <v>42705</v>
      </c>
      <c r="G2364" s="631">
        <v>-4780.18</v>
      </c>
      <c r="H2364" s="633">
        <v>44561</v>
      </c>
      <c r="I2364" s="631">
        <v>2186.44</v>
      </c>
      <c r="J2364" s="631">
        <v>-2593.7399999999998</v>
      </c>
    </row>
    <row r="2365" spans="1:10">
      <c r="A2365" s="619">
        <f t="shared" si="36"/>
        <v>2360</v>
      </c>
      <c r="B2365" s="126" t="s">
        <v>3014</v>
      </c>
      <c r="C2365" s="625" t="s">
        <v>925</v>
      </c>
      <c r="D2365" s="620" t="s">
        <v>1045</v>
      </c>
      <c r="E2365" s="628">
        <v>1</v>
      </c>
      <c r="F2365" s="629">
        <v>42767</v>
      </c>
      <c r="G2365" s="631">
        <v>-2374.65</v>
      </c>
      <c r="H2365" s="633">
        <v>44377</v>
      </c>
      <c r="I2365" s="126">
        <v>942.12</v>
      </c>
      <c r="J2365" s="631">
        <v>-1432.53</v>
      </c>
    </row>
    <row r="2366" spans="1:10">
      <c r="A2366" s="619">
        <f t="shared" si="36"/>
        <v>2361</v>
      </c>
      <c r="B2366" s="126" t="s">
        <v>6913</v>
      </c>
      <c r="C2366" s="625" t="s">
        <v>925</v>
      </c>
      <c r="D2366" s="620" t="s">
        <v>1045</v>
      </c>
      <c r="E2366" s="628">
        <v>2</v>
      </c>
      <c r="F2366" s="629">
        <v>42795</v>
      </c>
      <c r="G2366" s="631">
        <v>-4749.3</v>
      </c>
      <c r="H2366" s="633">
        <v>44469</v>
      </c>
      <c r="I2366" s="631">
        <v>2013.05</v>
      </c>
      <c r="J2366" s="631">
        <v>-2736.25</v>
      </c>
    </row>
    <row r="2367" spans="1:10">
      <c r="A2367" s="619">
        <f t="shared" si="36"/>
        <v>2362</v>
      </c>
      <c r="B2367" s="126" t="s">
        <v>3015</v>
      </c>
      <c r="C2367" s="625" t="s">
        <v>925</v>
      </c>
      <c r="D2367" s="620" t="s">
        <v>1045</v>
      </c>
      <c r="E2367" s="628">
        <v>1</v>
      </c>
      <c r="F2367" s="629">
        <v>42471</v>
      </c>
      <c r="G2367" s="631">
        <v>-2530.9499999999998</v>
      </c>
      <c r="H2367" s="633">
        <v>44561</v>
      </c>
      <c r="I2367" s="631">
        <v>1303.69</v>
      </c>
      <c r="J2367" s="631">
        <v>-1227.26</v>
      </c>
    </row>
    <row r="2368" spans="1:10">
      <c r="A2368" s="619">
        <f t="shared" si="36"/>
        <v>2363</v>
      </c>
      <c r="B2368" s="126" t="s">
        <v>3016</v>
      </c>
      <c r="C2368" s="625" t="s">
        <v>925</v>
      </c>
      <c r="D2368" s="620" t="s">
        <v>1045</v>
      </c>
      <c r="E2368" s="628">
        <v>4</v>
      </c>
      <c r="F2368" s="629">
        <v>42492</v>
      </c>
      <c r="G2368" s="631">
        <v>-10109.76</v>
      </c>
      <c r="H2368" s="633">
        <v>44469</v>
      </c>
      <c r="I2368" s="631">
        <v>5264.37</v>
      </c>
      <c r="J2368" s="631">
        <v>-4845.3900000000003</v>
      </c>
    </row>
    <row r="2369" spans="1:10">
      <c r="A2369" s="619">
        <f t="shared" si="36"/>
        <v>2364</v>
      </c>
      <c r="B2369" s="126" t="s">
        <v>4316</v>
      </c>
      <c r="C2369" s="625" t="s">
        <v>925</v>
      </c>
      <c r="D2369" s="620" t="s">
        <v>1045</v>
      </c>
      <c r="E2369" s="628">
        <v>1</v>
      </c>
      <c r="F2369" s="629">
        <v>42522</v>
      </c>
      <c r="G2369" s="631">
        <v>-2523.9299999999998</v>
      </c>
      <c r="H2369" s="633">
        <v>44469</v>
      </c>
      <c r="I2369" s="631">
        <v>1211.08</v>
      </c>
      <c r="J2369" s="631">
        <v>-1312.85</v>
      </c>
    </row>
    <row r="2370" spans="1:10">
      <c r="A2370" s="619">
        <f t="shared" si="36"/>
        <v>2365</v>
      </c>
      <c r="B2370" s="126" t="s">
        <v>3017</v>
      </c>
      <c r="C2370" s="625" t="s">
        <v>925</v>
      </c>
      <c r="D2370" s="620" t="s">
        <v>1045</v>
      </c>
      <c r="E2370" s="628">
        <v>4</v>
      </c>
      <c r="F2370" s="629">
        <v>42552</v>
      </c>
      <c r="G2370" s="631">
        <v>-9593.36</v>
      </c>
      <c r="H2370" s="633">
        <v>44469</v>
      </c>
      <c r="I2370" s="631">
        <v>4532.2700000000004</v>
      </c>
      <c r="J2370" s="631">
        <v>-5061.09</v>
      </c>
    </row>
    <row r="2371" spans="1:10">
      <c r="A2371" s="619">
        <f t="shared" si="36"/>
        <v>2366</v>
      </c>
      <c r="B2371" s="126" t="s">
        <v>3018</v>
      </c>
      <c r="C2371" s="625" t="s">
        <v>925</v>
      </c>
      <c r="D2371" s="620" t="s">
        <v>1045</v>
      </c>
      <c r="E2371" s="628">
        <v>7</v>
      </c>
      <c r="F2371" s="629">
        <v>42584</v>
      </c>
      <c r="G2371" s="631">
        <v>-16737.91</v>
      </c>
      <c r="H2371" s="633">
        <v>44469</v>
      </c>
      <c r="I2371" s="631">
        <v>8096.85</v>
      </c>
      <c r="J2371" s="631">
        <v>-8641.06</v>
      </c>
    </row>
    <row r="2372" spans="1:10">
      <c r="A2372" s="619">
        <f t="shared" si="36"/>
        <v>2367</v>
      </c>
      <c r="B2372" s="126" t="s">
        <v>3019</v>
      </c>
      <c r="C2372" s="625" t="s">
        <v>925</v>
      </c>
      <c r="D2372" s="620" t="s">
        <v>1045</v>
      </c>
      <c r="E2372" s="628">
        <v>2</v>
      </c>
      <c r="F2372" s="629">
        <v>42614</v>
      </c>
      <c r="G2372" s="631">
        <v>-4781</v>
      </c>
      <c r="H2372" s="633">
        <v>44469</v>
      </c>
      <c r="I2372" s="631">
        <v>2185.64</v>
      </c>
      <c r="J2372" s="631">
        <v>-2595.36</v>
      </c>
    </row>
    <row r="2373" spans="1:10">
      <c r="A2373" s="619">
        <f t="shared" si="36"/>
        <v>2368</v>
      </c>
      <c r="B2373" s="126" t="s">
        <v>3020</v>
      </c>
      <c r="C2373" s="625" t="s">
        <v>925</v>
      </c>
      <c r="D2373" s="620" t="s">
        <v>1045</v>
      </c>
      <c r="E2373" s="628">
        <v>3</v>
      </c>
      <c r="F2373" s="629">
        <v>42646</v>
      </c>
      <c r="G2373" s="631">
        <v>-7170.63</v>
      </c>
      <c r="H2373" s="633">
        <v>44561</v>
      </c>
      <c r="I2373" s="631">
        <v>3489.64</v>
      </c>
      <c r="J2373" s="631">
        <v>-3680.99</v>
      </c>
    </row>
    <row r="2374" spans="1:10">
      <c r="A2374" s="619">
        <f t="shared" si="36"/>
        <v>2369</v>
      </c>
      <c r="B2374" s="126" t="s">
        <v>3021</v>
      </c>
      <c r="C2374" s="625" t="s">
        <v>925</v>
      </c>
      <c r="D2374" s="620" t="s">
        <v>1045</v>
      </c>
      <c r="E2374" s="628">
        <v>3</v>
      </c>
      <c r="F2374" s="629">
        <v>42675</v>
      </c>
      <c r="G2374" s="631">
        <v>-7170.4</v>
      </c>
      <c r="H2374" s="633">
        <v>44469</v>
      </c>
      <c r="I2374" s="631">
        <v>3331.59</v>
      </c>
      <c r="J2374" s="631">
        <v>-3838.81</v>
      </c>
    </row>
    <row r="2375" spans="1:10">
      <c r="A2375" s="619">
        <f t="shared" si="36"/>
        <v>2370</v>
      </c>
      <c r="B2375" s="126" t="s">
        <v>6914</v>
      </c>
      <c r="C2375" s="625" t="s">
        <v>925</v>
      </c>
      <c r="D2375" s="620" t="s">
        <v>1045</v>
      </c>
      <c r="E2375" s="628">
        <v>7</v>
      </c>
      <c r="F2375" s="629">
        <v>42706</v>
      </c>
      <c r="G2375" s="631">
        <v>-16730.63</v>
      </c>
      <c r="H2375" s="633">
        <v>44469</v>
      </c>
      <c r="I2375" s="631">
        <v>7644.28</v>
      </c>
      <c r="J2375" s="631">
        <v>-9086.35</v>
      </c>
    </row>
    <row r="2376" spans="1:10">
      <c r="A2376" s="619">
        <f t="shared" ref="A2376:A2439" si="37">A2375+1</f>
        <v>2371</v>
      </c>
      <c r="B2376" s="126" t="s">
        <v>3022</v>
      </c>
      <c r="C2376" s="625" t="s">
        <v>925</v>
      </c>
      <c r="D2376" s="620" t="s">
        <v>1045</v>
      </c>
      <c r="E2376" s="628">
        <v>3</v>
      </c>
      <c r="F2376" s="629">
        <v>42741</v>
      </c>
      <c r="G2376" s="631">
        <v>-7170.27</v>
      </c>
      <c r="H2376" s="633">
        <v>44469</v>
      </c>
      <c r="I2376" s="631">
        <v>3214.25</v>
      </c>
      <c r="J2376" s="631">
        <v>-3956.02</v>
      </c>
    </row>
    <row r="2377" spans="1:10">
      <c r="A2377" s="619">
        <f t="shared" si="37"/>
        <v>2372</v>
      </c>
      <c r="B2377" s="126" t="s">
        <v>6915</v>
      </c>
      <c r="C2377" s="625" t="s">
        <v>925</v>
      </c>
      <c r="D2377" s="620" t="s">
        <v>1045</v>
      </c>
      <c r="E2377" s="628">
        <v>1</v>
      </c>
      <c r="F2377" s="629">
        <v>42767</v>
      </c>
      <c r="G2377" s="631">
        <v>-2390.09</v>
      </c>
      <c r="H2377" s="633">
        <v>44650</v>
      </c>
      <c r="I2377" s="631">
        <v>1109.1300000000001</v>
      </c>
      <c r="J2377" s="631">
        <v>-1280.96</v>
      </c>
    </row>
    <row r="2378" spans="1:10">
      <c r="A2378" s="619">
        <f t="shared" si="37"/>
        <v>2373</v>
      </c>
      <c r="B2378" s="126" t="s">
        <v>3023</v>
      </c>
      <c r="C2378" s="625" t="s">
        <v>925</v>
      </c>
      <c r="D2378" s="620" t="s">
        <v>1045</v>
      </c>
      <c r="E2378" s="628">
        <v>3</v>
      </c>
      <c r="F2378" s="629">
        <v>42471</v>
      </c>
      <c r="G2378" s="631">
        <v>-7592.85</v>
      </c>
      <c r="H2378" s="633">
        <v>44561</v>
      </c>
      <c r="I2378" s="631">
        <v>3911.05</v>
      </c>
      <c r="J2378" s="631">
        <v>-3681.8</v>
      </c>
    </row>
    <row r="2379" spans="1:10">
      <c r="A2379" s="619">
        <f t="shared" si="37"/>
        <v>2374</v>
      </c>
      <c r="B2379" s="126" t="s">
        <v>3024</v>
      </c>
      <c r="C2379" s="625" t="s">
        <v>925</v>
      </c>
      <c r="D2379" s="620" t="s">
        <v>1045</v>
      </c>
      <c r="E2379" s="628">
        <v>1</v>
      </c>
      <c r="F2379" s="629">
        <v>42492</v>
      </c>
      <c r="G2379" s="631">
        <v>-2523.9299999999998</v>
      </c>
      <c r="H2379" s="633">
        <v>44650</v>
      </c>
      <c r="I2379" s="631">
        <v>1342.39</v>
      </c>
      <c r="J2379" s="631">
        <v>-1181.54</v>
      </c>
    </row>
    <row r="2380" spans="1:10">
      <c r="A2380" s="619">
        <f t="shared" si="37"/>
        <v>2375</v>
      </c>
      <c r="B2380" s="126" t="s">
        <v>3025</v>
      </c>
      <c r="C2380" s="625" t="s">
        <v>925</v>
      </c>
      <c r="D2380" s="620" t="s">
        <v>1045</v>
      </c>
      <c r="E2380" s="628">
        <v>1</v>
      </c>
      <c r="F2380" s="629">
        <v>42522</v>
      </c>
      <c r="G2380" s="631">
        <v>-2523.92</v>
      </c>
      <c r="H2380" s="633">
        <v>44561</v>
      </c>
      <c r="I2380" s="631">
        <v>1268.32</v>
      </c>
      <c r="J2380" s="631">
        <v>-1255.5999999999999</v>
      </c>
    </row>
    <row r="2381" spans="1:10">
      <c r="A2381" s="619">
        <f t="shared" si="37"/>
        <v>2376</v>
      </c>
      <c r="B2381" s="126" t="s">
        <v>3026</v>
      </c>
      <c r="C2381" s="625" t="s">
        <v>925</v>
      </c>
      <c r="D2381" s="620" t="s">
        <v>1045</v>
      </c>
      <c r="E2381" s="628">
        <v>2</v>
      </c>
      <c r="F2381" s="629">
        <v>42552</v>
      </c>
      <c r="G2381" s="631">
        <v>-3249.33</v>
      </c>
      <c r="H2381" s="633">
        <v>44469</v>
      </c>
      <c r="I2381" s="631">
        <v>1589.52</v>
      </c>
      <c r="J2381" s="631">
        <v>-1659.81</v>
      </c>
    </row>
    <row r="2382" spans="1:10">
      <c r="A2382" s="619">
        <f t="shared" si="37"/>
        <v>2377</v>
      </c>
      <c r="B2382" s="126" t="s">
        <v>3027</v>
      </c>
      <c r="C2382" s="625" t="s">
        <v>925</v>
      </c>
      <c r="D2382" s="620" t="s">
        <v>1045</v>
      </c>
      <c r="E2382" s="628">
        <v>1</v>
      </c>
      <c r="F2382" s="629">
        <v>42583</v>
      </c>
      <c r="G2382" s="631">
        <v>-2390.5</v>
      </c>
      <c r="H2382" s="633">
        <v>44469</v>
      </c>
      <c r="I2382" s="631">
        <v>1111.0899999999999</v>
      </c>
      <c r="J2382" s="631">
        <v>-1279.4100000000001</v>
      </c>
    </row>
    <row r="2383" spans="1:10">
      <c r="A2383" s="619">
        <f t="shared" si="37"/>
        <v>2378</v>
      </c>
      <c r="B2383" s="126" t="s">
        <v>3028</v>
      </c>
      <c r="C2383" s="625" t="s">
        <v>925</v>
      </c>
      <c r="D2383" s="620" t="s">
        <v>1045</v>
      </c>
      <c r="E2383" s="628">
        <v>1</v>
      </c>
      <c r="F2383" s="629">
        <v>42614</v>
      </c>
      <c r="G2383" s="631">
        <v>-2390.5</v>
      </c>
      <c r="H2383" s="633">
        <v>44561</v>
      </c>
      <c r="I2383" s="631">
        <v>1147.05</v>
      </c>
      <c r="J2383" s="631">
        <v>-1243.45</v>
      </c>
    </row>
    <row r="2384" spans="1:10">
      <c r="A2384" s="619">
        <f t="shared" si="37"/>
        <v>2379</v>
      </c>
      <c r="B2384" s="126" t="s">
        <v>3029</v>
      </c>
      <c r="C2384" s="625" t="s">
        <v>925</v>
      </c>
      <c r="D2384" s="620" t="s">
        <v>1045</v>
      </c>
      <c r="E2384" s="628">
        <v>5</v>
      </c>
      <c r="F2384" s="629">
        <v>42646</v>
      </c>
      <c r="G2384" s="631">
        <v>-11951.32</v>
      </c>
      <c r="H2384" s="633">
        <v>44377</v>
      </c>
      <c r="I2384" s="631">
        <v>5367.47</v>
      </c>
      <c r="J2384" s="631">
        <v>-6583.85</v>
      </c>
    </row>
    <row r="2385" spans="1:10">
      <c r="A2385" s="619">
        <f t="shared" si="37"/>
        <v>2380</v>
      </c>
      <c r="B2385" s="126" t="s">
        <v>3030</v>
      </c>
      <c r="C2385" s="625" t="s">
        <v>925</v>
      </c>
      <c r="D2385" s="620" t="s">
        <v>1045</v>
      </c>
      <c r="E2385" s="628">
        <v>3</v>
      </c>
      <c r="F2385" s="629">
        <v>42706</v>
      </c>
      <c r="G2385" s="631">
        <v>-7170.28</v>
      </c>
      <c r="H2385" s="633">
        <v>44469</v>
      </c>
      <c r="I2385" s="631">
        <v>3329.17</v>
      </c>
      <c r="J2385" s="631">
        <v>-3841.11</v>
      </c>
    </row>
    <row r="2386" spans="1:10">
      <c r="A2386" s="619">
        <f t="shared" si="37"/>
        <v>2381</v>
      </c>
      <c r="B2386" s="126" t="s">
        <v>3031</v>
      </c>
      <c r="C2386" s="625" t="s">
        <v>925</v>
      </c>
      <c r="D2386" s="620" t="s">
        <v>1045</v>
      </c>
      <c r="E2386" s="628">
        <v>6</v>
      </c>
      <c r="F2386" s="629">
        <v>42737</v>
      </c>
      <c r="G2386" s="631">
        <v>-14340.54</v>
      </c>
      <c r="H2386" s="633">
        <v>44469</v>
      </c>
      <c r="I2386" s="631">
        <v>6390.16</v>
      </c>
      <c r="J2386" s="631">
        <v>-7950.38</v>
      </c>
    </row>
    <row r="2387" spans="1:10">
      <c r="A2387" s="619">
        <f t="shared" si="37"/>
        <v>2382</v>
      </c>
      <c r="B2387" s="126" t="s">
        <v>3032</v>
      </c>
      <c r="C2387" s="625" t="s">
        <v>925</v>
      </c>
      <c r="D2387" s="620" t="s">
        <v>1045</v>
      </c>
      <c r="E2387" s="628">
        <v>3</v>
      </c>
      <c r="F2387" s="629">
        <v>42767</v>
      </c>
      <c r="G2387" s="631">
        <v>-7123.95</v>
      </c>
      <c r="H2387" s="633">
        <v>44561</v>
      </c>
      <c r="I2387" s="631">
        <v>3253.8</v>
      </c>
      <c r="J2387" s="631">
        <v>-3870.15</v>
      </c>
    </row>
    <row r="2388" spans="1:10">
      <c r="A2388" s="619">
        <f t="shared" si="37"/>
        <v>2383</v>
      </c>
      <c r="B2388" s="126" t="s">
        <v>3033</v>
      </c>
      <c r="C2388" s="625" t="s">
        <v>925</v>
      </c>
      <c r="D2388" s="620" t="s">
        <v>1045</v>
      </c>
      <c r="E2388" s="628">
        <v>3</v>
      </c>
      <c r="F2388" s="629">
        <v>42795</v>
      </c>
      <c r="G2388" s="631">
        <v>-7123.95</v>
      </c>
      <c r="H2388" s="633">
        <v>44469</v>
      </c>
      <c r="I2388" s="631">
        <v>3098.62</v>
      </c>
      <c r="J2388" s="631">
        <v>-4025.33</v>
      </c>
    </row>
    <row r="2389" spans="1:10">
      <c r="A2389" s="619">
        <f t="shared" si="37"/>
        <v>2384</v>
      </c>
      <c r="B2389" s="126" t="s">
        <v>6916</v>
      </c>
      <c r="C2389" s="625" t="s">
        <v>925</v>
      </c>
      <c r="D2389" s="620" t="s">
        <v>1045</v>
      </c>
      <c r="E2389" s="628">
        <v>2</v>
      </c>
      <c r="F2389" s="629">
        <v>42471</v>
      </c>
      <c r="G2389" s="631">
        <v>-5061.8999999999996</v>
      </c>
      <c r="H2389" s="633">
        <v>44561</v>
      </c>
      <c r="I2389" s="631">
        <v>2663.54</v>
      </c>
      <c r="J2389" s="631">
        <v>-2398.36</v>
      </c>
    </row>
    <row r="2390" spans="1:10">
      <c r="A2390" s="619">
        <f t="shared" si="37"/>
        <v>2385</v>
      </c>
      <c r="B2390" s="126" t="s">
        <v>3034</v>
      </c>
      <c r="C2390" s="625" t="s">
        <v>925</v>
      </c>
      <c r="D2390" s="620" t="s">
        <v>1045</v>
      </c>
      <c r="E2390" s="628">
        <v>2</v>
      </c>
      <c r="F2390" s="629">
        <v>42552</v>
      </c>
      <c r="G2390" s="631">
        <v>-4796.68</v>
      </c>
      <c r="H2390" s="633">
        <v>44469</v>
      </c>
      <c r="I2390" s="631">
        <v>2320.5500000000002</v>
      </c>
      <c r="J2390" s="631">
        <v>-2476.13</v>
      </c>
    </row>
    <row r="2391" spans="1:10">
      <c r="A2391" s="619">
        <f t="shared" si="37"/>
        <v>2386</v>
      </c>
      <c r="B2391" s="126" t="s">
        <v>3035</v>
      </c>
      <c r="C2391" s="625" t="s">
        <v>925</v>
      </c>
      <c r="D2391" s="620" t="s">
        <v>1045</v>
      </c>
      <c r="E2391" s="628">
        <v>1</v>
      </c>
      <c r="F2391" s="629">
        <v>42583</v>
      </c>
      <c r="G2391" s="631">
        <v>-2390.5</v>
      </c>
      <c r="H2391" s="633">
        <v>44469</v>
      </c>
      <c r="I2391" s="631">
        <v>1111.0899999999999</v>
      </c>
      <c r="J2391" s="631">
        <v>-1279.4100000000001</v>
      </c>
    </row>
    <row r="2392" spans="1:10">
      <c r="A2392" s="619">
        <f t="shared" si="37"/>
        <v>2387</v>
      </c>
      <c r="B2392" s="126" t="s">
        <v>6917</v>
      </c>
      <c r="C2392" s="625" t="s">
        <v>925</v>
      </c>
      <c r="D2392" s="620" t="s">
        <v>1045</v>
      </c>
      <c r="E2392" s="628">
        <v>2</v>
      </c>
      <c r="F2392" s="629">
        <v>42675</v>
      </c>
      <c r="G2392" s="631">
        <v>-4780.1899999999996</v>
      </c>
      <c r="H2392" s="633">
        <v>44469</v>
      </c>
      <c r="I2392" s="631">
        <v>2167.59</v>
      </c>
      <c r="J2392" s="631">
        <v>-2612.6</v>
      </c>
    </row>
    <row r="2393" spans="1:10">
      <c r="A2393" s="619">
        <f t="shared" si="37"/>
        <v>2388</v>
      </c>
      <c r="B2393" s="126" t="s">
        <v>6918</v>
      </c>
      <c r="C2393" s="625" t="s">
        <v>925</v>
      </c>
      <c r="D2393" s="620" t="s">
        <v>1045</v>
      </c>
      <c r="E2393" s="628">
        <v>1</v>
      </c>
      <c r="F2393" s="629">
        <v>42769</v>
      </c>
      <c r="G2393" s="631">
        <v>-2390.09</v>
      </c>
      <c r="H2393" s="633">
        <v>44651</v>
      </c>
      <c r="I2393" s="631">
        <v>1108.55</v>
      </c>
      <c r="J2393" s="631">
        <v>-1281.54</v>
      </c>
    </row>
    <row r="2394" spans="1:10">
      <c r="A2394" s="619">
        <f t="shared" si="37"/>
        <v>2389</v>
      </c>
      <c r="B2394" s="126" t="s">
        <v>6919</v>
      </c>
      <c r="C2394" s="625" t="s">
        <v>925</v>
      </c>
      <c r="D2394" s="620" t="s">
        <v>1045</v>
      </c>
      <c r="E2394" s="628">
        <v>1</v>
      </c>
      <c r="F2394" s="629">
        <v>42796</v>
      </c>
      <c r="G2394" s="631">
        <v>-2374.65</v>
      </c>
      <c r="H2394" s="633">
        <v>44469</v>
      </c>
      <c r="I2394" s="126">
        <v>979.01</v>
      </c>
      <c r="J2394" s="631">
        <v>-1395.64</v>
      </c>
    </row>
    <row r="2395" spans="1:10">
      <c r="A2395" s="619">
        <f t="shared" si="37"/>
        <v>2390</v>
      </c>
      <c r="B2395" s="126" t="s">
        <v>6920</v>
      </c>
      <c r="C2395" s="625" t="s">
        <v>925</v>
      </c>
      <c r="D2395" s="620" t="s">
        <v>1045</v>
      </c>
      <c r="E2395" s="628">
        <v>1</v>
      </c>
      <c r="F2395" s="629">
        <v>42492</v>
      </c>
      <c r="G2395" s="631">
        <v>-2523.9299999999998</v>
      </c>
      <c r="H2395" s="633">
        <v>44561</v>
      </c>
      <c r="I2395" s="631">
        <v>1286.99</v>
      </c>
      <c r="J2395" s="631">
        <v>-1236.94</v>
      </c>
    </row>
    <row r="2396" spans="1:10">
      <c r="A2396" s="619">
        <f t="shared" si="37"/>
        <v>2391</v>
      </c>
      <c r="B2396" s="126" t="s">
        <v>6921</v>
      </c>
      <c r="C2396" s="625" t="s">
        <v>925</v>
      </c>
      <c r="D2396" s="620" t="s">
        <v>1045</v>
      </c>
      <c r="E2396" s="628">
        <v>1</v>
      </c>
      <c r="F2396" s="629">
        <v>42772</v>
      </c>
      <c r="G2396" s="631">
        <v>-2374.65</v>
      </c>
      <c r="H2396" s="633">
        <v>44561</v>
      </c>
      <c r="I2396" s="631">
        <v>1046.93</v>
      </c>
      <c r="J2396" s="631">
        <v>-1327.72</v>
      </c>
    </row>
    <row r="2397" spans="1:10">
      <c r="A2397" s="619">
        <f t="shared" si="37"/>
        <v>2392</v>
      </c>
      <c r="B2397" s="126" t="s">
        <v>3036</v>
      </c>
      <c r="C2397" s="625" t="s">
        <v>909</v>
      </c>
      <c r="D2397" s="620" t="s">
        <v>1045</v>
      </c>
      <c r="E2397" s="628">
        <v>25</v>
      </c>
      <c r="F2397" s="629">
        <v>42471</v>
      </c>
      <c r="G2397" s="631">
        <v>-25258.32</v>
      </c>
      <c r="H2397" s="633">
        <v>44377</v>
      </c>
      <c r="I2397" s="631">
        <v>12660.85</v>
      </c>
      <c r="J2397" s="631">
        <v>-12597.47</v>
      </c>
    </row>
    <row r="2398" spans="1:10">
      <c r="A2398" s="619">
        <f t="shared" si="37"/>
        <v>2393</v>
      </c>
      <c r="B2398" s="126" t="s">
        <v>3037</v>
      </c>
      <c r="C2398" s="625" t="s">
        <v>910</v>
      </c>
      <c r="D2398" s="620" t="s">
        <v>1045</v>
      </c>
      <c r="E2398" s="628">
        <v>28</v>
      </c>
      <c r="F2398" s="629">
        <v>42471</v>
      </c>
      <c r="G2398" s="631">
        <v>-25293.63</v>
      </c>
      <c r="H2398" s="633">
        <v>44377</v>
      </c>
      <c r="I2398" s="631">
        <v>12913.41</v>
      </c>
      <c r="J2398" s="631">
        <v>-12380.22</v>
      </c>
    </row>
    <row r="2399" spans="1:10">
      <c r="A2399" s="619">
        <f t="shared" si="37"/>
        <v>2394</v>
      </c>
      <c r="B2399" s="126" t="s">
        <v>3038</v>
      </c>
      <c r="C2399" s="625" t="s">
        <v>911</v>
      </c>
      <c r="D2399" s="620" t="s">
        <v>1045</v>
      </c>
      <c r="E2399" s="628">
        <v>14</v>
      </c>
      <c r="F2399" s="629">
        <v>42471</v>
      </c>
      <c r="G2399" s="631">
        <v>-12883.74</v>
      </c>
      <c r="H2399" s="633">
        <v>44377</v>
      </c>
      <c r="I2399" s="631">
        <v>6483.93</v>
      </c>
      <c r="J2399" s="631">
        <v>-6399.81</v>
      </c>
    </row>
    <row r="2400" spans="1:10">
      <c r="A2400" s="619">
        <f t="shared" si="37"/>
        <v>2395</v>
      </c>
      <c r="B2400" s="126" t="s">
        <v>3039</v>
      </c>
      <c r="C2400" s="625" t="s">
        <v>912</v>
      </c>
      <c r="D2400" s="620" t="s">
        <v>1045</v>
      </c>
      <c r="E2400" s="628">
        <v>11</v>
      </c>
      <c r="F2400" s="629">
        <v>42471</v>
      </c>
      <c r="G2400" s="631">
        <v>-9984.67</v>
      </c>
      <c r="H2400" s="633">
        <v>44469</v>
      </c>
      <c r="I2400" s="631">
        <v>5016.3900000000003</v>
      </c>
      <c r="J2400" s="631">
        <v>-4968.28</v>
      </c>
    </row>
    <row r="2401" spans="1:10">
      <c r="A2401" s="619">
        <f t="shared" si="37"/>
        <v>2396</v>
      </c>
      <c r="B2401" s="126" t="s">
        <v>3040</v>
      </c>
      <c r="C2401" s="625" t="s">
        <v>913</v>
      </c>
      <c r="D2401" s="620" t="s">
        <v>1045</v>
      </c>
      <c r="E2401" s="628">
        <v>5</v>
      </c>
      <c r="F2401" s="629">
        <v>42471</v>
      </c>
      <c r="G2401" s="631">
        <v>-4429.03</v>
      </c>
      <c r="H2401" s="633">
        <v>44561</v>
      </c>
      <c r="I2401" s="631">
        <v>2300.8200000000002</v>
      </c>
      <c r="J2401" s="631">
        <v>-2128.21</v>
      </c>
    </row>
    <row r="2402" spans="1:10">
      <c r="A2402" s="619">
        <f t="shared" si="37"/>
        <v>2397</v>
      </c>
      <c r="B2402" s="126" t="s">
        <v>3041</v>
      </c>
      <c r="C2402" s="625" t="s">
        <v>914</v>
      </c>
      <c r="D2402" s="620" t="s">
        <v>1045</v>
      </c>
      <c r="E2402" s="628">
        <v>21</v>
      </c>
      <c r="F2402" s="629">
        <v>42471</v>
      </c>
      <c r="G2402" s="631">
        <v>-20041.169999999998</v>
      </c>
      <c r="H2402" s="633">
        <v>44377</v>
      </c>
      <c r="I2402" s="631">
        <v>10178.24</v>
      </c>
      <c r="J2402" s="631">
        <v>-9862.93</v>
      </c>
    </row>
    <row r="2403" spans="1:10">
      <c r="A2403" s="619">
        <f t="shared" si="37"/>
        <v>2398</v>
      </c>
      <c r="B2403" s="126" t="s">
        <v>3042</v>
      </c>
      <c r="C2403" s="625" t="s">
        <v>915</v>
      </c>
      <c r="D2403" s="620" t="s">
        <v>1045</v>
      </c>
      <c r="E2403" s="628">
        <v>92</v>
      </c>
      <c r="F2403" s="629">
        <v>42471</v>
      </c>
      <c r="G2403" s="631">
        <v>-88436.12</v>
      </c>
      <c r="H2403" s="633">
        <v>44377</v>
      </c>
      <c r="I2403" s="631">
        <v>44870.17</v>
      </c>
      <c r="J2403" s="631">
        <v>-43565.95</v>
      </c>
    </row>
    <row r="2404" spans="1:10">
      <c r="A2404" s="619">
        <f t="shared" si="37"/>
        <v>2399</v>
      </c>
      <c r="B2404" s="126" t="s">
        <v>3043</v>
      </c>
      <c r="C2404" s="625" t="s">
        <v>916</v>
      </c>
      <c r="D2404" s="620" t="s">
        <v>1045</v>
      </c>
      <c r="E2404" s="628">
        <v>82</v>
      </c>
      <c r="F2404" s="629">
        <v>42471</v>
      </c>
      <c r="G2404" s="631">
        <v>-78131.48</v>
      </c>
      <c r="H2404" s="633">
        <v>44377</v>
      </c>
      <c r="I2404" s="631">
        <v>39632.550000000003</v>
      </c>
      <c r="J2404" s="631">
        <v>-38498.93</v>
      </c>
    </row>
    <row r="2405" spans="1:10">
      <c r="A2405" s="619">
        <f t="shared" si="37"/>
        <v>2400</v>
      </c>
      <c r="B2405" s="126" t="s">
        <v>3044</v>
      </c>
      <c r="C2405" s="625" t="s">
        <v>917</v>
      </c>
      <c r="D2405" s="620" t="s">
        <v>1045</v>
      </c>
      <c r="E2405" s="628">
        <v>110</v>
      </c>
      <c r="F2405" s="629">
        <v>42471</v>
      </c>
      <c r="G2405" s="631">
        <v>-106535.74</v>
      </c>
      <c r="H2405" s="633">
        <v>44377</v>
      </c>
      <c r="I2405" s="631">
        <v>54040.28</v>
      </c>
      <c r="J2405" s="631">
        <v>-52495.46</v>
      </c>
    </row>
    <row r="2406" spans="1:10">
      <c r="A2406" s="619">
        <f t="shared" si="37"/>
        <v>2401</v>
      </c>
      <c r="B2406" s="126" t="s">
        <v>3045</v>
      </c>
      <c r="C2406" s="625" t="s">
        <v>918</v>
      </c>
      <c r="D2406" s="620" t="s">
        <v>1045</v>
      </c>
      <c r="E2406" s="628">
        <v>16</v>
      </c>
      <c r="F2406" s="629">
        <v>42471</v>
      </c>
      <c r="G2406" s="631">
        <v>-15371.05</v>
      </c>
      <c r="H2406" s="633">
        <v>44377</v>
      </c>
      <c r="I2406" s="631">
        <v>7753.28</v>
      </c>
      <c r="J2406" s="631">
        <v>-7617.77</v>
      </c>
    </row>
    <row r="2407" spans="1:10">
      <c r="A2407" s="619">
        <f t="shared" si="37"/>
        <v>2402</v>
      </c>
      <c r="B2407" s="126" t="s">
        <v>3046</v>
      </c>
      <c r="C2407" s="625" t="s">
        <v>919</v>
      </c>
      <c r="D2407" s="620" t="s">
        <v>1045</v>
      </c>
      <c r="E2407" s="628">
        <v>44</v>
      </c>
      <c r="F2407" s="629">
        <v>42471</v>
      </c>
      <c r="G2407" s="631">
        <v>-42331.45</v>
      </c>
      <c r="H2407" s="633">
        <v>44377</v>
      </c>
      <c r="I2407" s="631">
        <v>21644.86</v>
      </c>
      <c r="J2407" s="631">
        <v>-20686.59</v>
      </c>
    </row>
    <row r="2408" spans="1:10">
      <c r="A2408" s="619">
        <f t="shared" si="37"/>
        <v>2403</v>
      </c>
      <c r="B2408" s="126" t="s">
        <v>3047</v>
      </c>
      <c r="C2408" s="625" t="s">
        <v>920</v>
      </c>
      <c r="D2408" s="620" t="s">
        <v>1045</v>
      </c>
      <c r="E2408" s="628">
        <v>46</v>
      </c>
      <c r="F2408" s="629">
        <v>42471</v>
      </c>
      <c r="G2408" s="631">
        <v>-42899.8</v>
      </c>
      <c r="H2408" s="633">
        <v>44377</v>
      </c>
      <c r="I2408" s="631">
        <v>21719.84</v>
      </c>
      <c r="J2408" s="631">
        <v>-21179.96</v>
      </c>
    </row>
    <row r="2409" spans="1:10">
      <c r="A2409" s="619">
        <f t="shared" si="37"/>
        <v>2404</v>
      </c>
      <c r="B2409" s="126" t="s">
        <v>3048</v>
      </c>
      <c r="C2409" s="625" t="s">
        <v>921</v>
      </c>
      <c r="D2409" s="620" t="s">
        <v>1045</v>
      </c>
      <c r="E2409" s="628">
        <v>35</v>
      </c>
      <c r="F2409" s="629">
        <v>42471</v>
      </c>
      <c r="G2409" s="631">
        <v>-34835.5</v>
      </c>
      <c r="H2409" s="633">
        <v>44377</v>
      </c>
      <c r="I2409" s="631">
        <v>17678.22</v>
      </c>
      <c r="J2409" s="631">
        <v>-17157.28</v>
      </c>
    </row>
    <row r="2410" spans="1:10">
      <c r="A2410" s="619">
        <f t="shared" si="37"/>
        <v>2405</v>
      </c>
      <c r="B2410" s="126" t="s">
        <v>3049</v>
      </c>
      <c r="C2410" s="625" t="s">
        <v>922</v>
      </c>
      <c r="D2410" s="620" t="s">
        <v>1045</v>
      </c>
      <c r="E2410" s="628">
        <v>31</v>
      </c>
      <c r="F2410" s="629">
        <v>42471</v>
      </c>
      <c r="G2410" s="631">
        <v>-31767.16</v>
      </c>
      <c r="H2410" s="633">
        <v>44377</v>
      </c>
      <c r="I2410" s="631">
        <v>15631.42</v>
      </c>
      <c r="J2410" s="631">
        <v>-16135.74</v>
      </c>
    </row>
    <row r="2411" spans="1:10">
      <c r="A2411" s="619">
        <f t="shared" si="37"/>
        <v>2406</v>
      </c>
      <c r="B2411" s="126" t="s">
        <v>3050</v>
      </c>
      <c r="C2411" s="625" t="s">
        <v>909</v>
      </c>
      <c r="D2411" s="620" t="s">
        <v>1045</v>
      </c>
      <c r="E2411" s="628">
        <v>48</v>
      </c>
      <c r="F2411" s="629">
        <v>42492</v>
      </c>
      <c r="G2411" s="631">
        <v>-48727.88</v>
      </c>
      <c r="H2411" s="633">
        <v>44377</v>
      </c>
      <c r="I2411" s="631">
        <v>24443.7</v>
      </c>
      <c r="J2411" s="631">
        <v>-24284.18</v>
      </c>
    </row>
    <row r="2412" spans="1:10">
      <c r="A2412" s="619">
        <f t="shared" si="37"/>
        <v>2407</v>
      </c>
      <c r="B2412" s="126" t="s">
        <v>3051</v>
      </c>
      <c r="C2412" s="625" t="s">
        <v>910</v>
      </c>
      <c r="D2412" s="620" t="s">
        <v>1045</v>
      </c>
      <c r="E2412" s="628">
        <v>58</v>
      </c>
      <c r="F2412" s="629">
        <v>42492</v>
      </c>
      <c r="G2412" s="631">
        <v>-60220.57</v>
      </c>
      <c r="H2412" s="633">
        <v>44377</v>
      </c>
      <c r="I2412" s="631">
        <v>30007.31</v>
      </c>
      <c r="J2412" s="631">
        <v>-30213.26</v>
      </c>
    </row>
    <row r="2413" spans="1:10">
      <c r="A2413" s="619">
        <f t="shared" si="37"/>
        <v>2408</v>
      </c>
      <c r="B2413" s="126" t="s">
        <v>3052</v>
      </c>
      <c r="C2413" s="625" t="s">
        <v>911</v>
      </c>
      <c r="D2413" s="620" t="s">
        <v>1045</v>
      </c>
      <c r="E2413" s="628">
        <v>83</v>
      </c>
      <c r="F2413" s="629">
        <v>42492</v>
      </c>
      <c r="G2413" s="631">
        <v>-76831.39</v>
      </c>
      <c r="H2413" s="633">
        <v>44377</v>
      </c>
      <c r="I2413" s="631">
        <v>38505.11</v>
      </c>
      <c r="J2413" s="631">
        <v>-38326.28</v>
      </c>
    </row>
    <row r="2414" spans="1:10">
      <c r="A2414" s="619">
        <f t="shared" si="37"/>
        <v>2409</v>
      </c>
      <c r="B2414" s="126" t="s">
        <v>3053</v>
      </c>
      <c r="C2414" s="625" t="s">
        <v>912</v>
      </c>
      <c r="D2414" s="620" t="s">
        <v>1045</v>
      </c>
      <c r="E2414" s="628">
        <v>36</v>
      </c>
      <c r="F2414" s="629">
        <v>42492</v>
      </c>
      <c r="G2414" s="631">
        <v>-32349.74</v>
      </c>
      <c r="H2414" s="633">
        <v>44469</v>
      </c>
      <c r="I2414" s="631">
        <v>16225.73</v>
      </c>
      <c r="J2414" s="631">
        <v>-16124.01</v>
      </c>
    </row>
    <row r="2415" spans="1:10">
      <c r="A2415" s="619">
        <f t="shared" si="37"/>
        <v>2410</v>
      </c>
      <c r="B2415" s="126" t="s">
        <v>3054</v>
      </c>
      <c r="C2415" s="625" t="s">
        <v>913</v>
      </c>
      <c r="D2415" s="620" t="s">
        <v>1045</v>
      </c>
      <c r="E2415" s="628">
        <v>12</v>
      </c>
      <c r="F2415" s="629">
        <v>42492</v>
      </c>
      <c r="G2415" s="631">
        <v>-11102.34</v>
      </c>
      <c r="H2415" s="633">
        <v>44377</v>
      </c>
      <c r="I2415" s="631">
        <v>5534.39</v>
      </c>
      <c r="J2415" s="631">
        <v>-5567.95</v>
      </c>
    </row>
    <row r="2416" spans="1:10">
      <c r="A2416" s="619">
        <f t="shared" si="37"/>
        <v>2411</v>
      </c>
      <c r="B2416" s="126" t="s">
        <v>3055</v>
      </c>
      <c r="C2416" s="625" t="s">
        <v>914</v>
      </c>
      <c r="D2416" s="620" t="s">
        <v>1045</v>
      </c>
      <c r="E2416" s="628">
        <v>64</v>
      </c>
      <c r="F2416" s="629">
        <v>42492</v>
      </c>
      <c r="G2416" s="631">
        <v>-56891.63</v>
      </c>
      <c r="H2416" s="633">
        <v>44377</v>
      </c>
      <c r="I2416" s="631">
        <v>28572.86</v>
      </c>
      <c r="J2416" s="631">
        <v>-28318.77</v>
      </c>
    </row>
    <row r="2417" spans="1:10">
      <c r="A2417" s="619">
        <f t="shared" si="37"/>
        <v>2412</v>
      </c>
      <c r="B2417" s="126" t="s">
        <v>3056</v>
      </c>
      <c r="C2417" s="625" t="s">
        <v>915</v>
      </c>
      <c r="D2417" s="620" t="s">
        <v>1045</v>
      </c>
      <c r="E2417" s="628">
        <v>71</v>
      </c>
      <c r="F2417" s="629">
        <v>42492</v>
      </c>
      <c r="G2417" s="631">
        <v>-65012.36</v>
      </c>
      <c r="H2417" s="633">
        <v>44377</v>
      </c>
      <c r="I2417" s="631">
        <v>32856.300000000003</v>
      </c>
      <c r="J2417" s="631">
        <v>-32156.06</v>
      </c>
    </row>
    <row r="2418" spans="1:10">
      <c r="A2418" s="619">
        <f t="shared" si="37"/>
        <v>2413</v>
      </c>
      <c r="B2418" s="126" t="s">
        <v>3057</v>
      </c>
      <c r="C2418" s="625" t="s">
        <v>916</v>
      </c>
      <c r="D2418" s="620" t="s">
        <v>1045</v>
      </c>
      <c r="E2418" s="628">
        <v>116</v>
      </c>
      <c r="F2418" s="629">
        <v>42492</v>
      </c>
      <c r="G2418" s="631">
        <v>-107721.02</v>
      </c>
      <c r="H2418" s="633">
        <v>44377</v>
      </c>
      <c r="I2418" s="631">
        <v>54693.33</v>
      </c>
      <c r="J2418" s="631">
        <v>-53027.69</v>
      </c>
    </row>
    <row r="2419" spans="1:10">
      <c r="A2419" s="619">
        <f t="shared" si="37"/>
        <v>2414</v>
      </c>
      <c r="B2419" s="126" t="s">
        <v>3058</v>
      </c>
      <c r="C2419" s="625" t="s">
        <v>917</v>
      </c>
      <c r="D2419" s="620" t="s">
        <v>1045</v>
      </c>
      <c r="E2419" s="628">
        <v>96</v>
      </c>
      <c r="F2419" s="629">
        <v>42492</v>
      </c>
      <c r="G2419" s="631">
        <v>-89300.01</v>
      </c>
      <c r="H2419" s="633">
        <v>44377</v>
      </c>
      <c r="I2419" s="631">
        <v>44950.83</v>
      </c>
      <c r="J2419" s="631">
        <v>-44349.18</v>
      </c>
    </row>
    <row r="2420" spans="1:10">
      <c r="A2420" s="619">
        <f t="shared" si="37"/>
        <v>2415</v>
      </c>
      <c r="B2420" s="126" t="s">
        <v>3059</v>
      </c>
      <c r="C2420" s="625" t="s">
        <v>918</v>
      </c>
      <c r="D2420" s="620" t="s">
        <v>1045</v>
      </c>
      <c r="E2420" s="628">
        <v>17</v>
      </c>
      <c r="F2420" s="629">
        <v>42492</v>
      </c>
      <c r="G2420" s="631">
        <v>-15288.31</v>
      </c>
      <c r="H2420" s="633">
        <v>44469</v>
      </c>
      <c r="I2420" s="631">
        <v>7793.39</v>
      </c>
      <c r="J2420" s="631">
        <v>-7494.92</v>
      </c>
    </row>
    <row r="2421" spans="1:10">
      <c r="A2421" s="619">
        <f t="shared" si="37"/>
        <v>2416</v>
      </c>
      <c r="B2421" s="126" t="s">
        <v>3060</v>
      </c>
      <c r="C2421" s="625" t="s">
        <v>919</v>
      </c>
      <c r="D2421" s="620" t="s">
        <v>1045</v>
      </c>
      <c r="E2421" s="628">
        <v>95</v>
      </c>
      <c r="F2421" s="629">
        <v>42492</v>
      </c>
      <c r="G2421" s="631">
        <v>-86014.19</v>
      </c>
      <c r="H2421" s="633">
        <v>44377</v>
      </c>
      <c r="I2421" s="631">
        <v>43410.2</v>
      </c>
      <c r="J2421" s="631">
        <v>-42603.99</v>
      </c>
    </row>
    <row r="2422" spans="1:10">
      <c r="A2422" s="619">
        <f t="shared" si="37"/>
        <v>2417</v>
      </c>
      <c r="B2422" s="126" t="s">
        <v>3061</v>
      </c>
      <c r="C2422" s="625" t="s">
        <v>920</v>
      </c>
      <c r="D2422" s="620" t="s">
        <v>1045</v>
      </c>
      <c r="E2422" s="628">
        <v>68</v>
      </c>
      <c r="F2422" s="629">
        <v>42492</v>
      </c>
      <c r="G2422" s="631">
        <v>-62835.23</v>
      </c>
      <c r="H2422" s="633">
        <v>44377</v>
      </c>
      <c r="I2422" s="631">
        <v>31609.33</v>
      </c>
      <c r="J2422" s="631">
        <v>-31225.9</v>
      </c>
    </row>
    <row r="2423" spans="1:10">
      <c r="A2423" s="619">
        <f t="shared" si="37"/>
        <v>2418</v>
      </c>
      <c r="B2423" s="126" t="s">
        <v>3062</v>
      </c>
      <c r="C2423" s="625" t="s">
        <v>921</v>
      </c>
      <c r="D2423" s="620" t="s">
        <v>1045</v>
      </c>
      <c r="E2423" s="628">
        <v>71</v>
      </c>
      <c r="F2423" s="629">
        <v>42492</v>
      </c>
      <c r="G2423" s="631">
        <v>-65490.79</v>
      </c>
      <c r="H2423" s="633">
        <v>44377</v>
      </c>
      <c r="I2423" s="631">
        <v>33002.839999999997</v>
      </c>
      <c r="J2423" s="631">
        <v>-32487.95</v>
      </c>
    </row>
    <row r="2424" spans="1:10">
      <c r="A2424" s="619">
        <f t="shared" si="37"/>
        <v>2419</v>
      </c>
      <c r="B2424" s="126" t="s">
        <v>3063</v>
      </c>
      <c r="C2424" s="625" t="s">
        <v>922</v>
      </c>
      <c r="D2424" s="620" t="s">
        <v>1045</v>
      </c>
      <c r="E2424" s="628">
        <v>27</v>
      </c>
      <c r="F2424" s="629">
        <v>42492</v>
      </c>
      <c r="G2424" s="631">
        <v>-23901.85</v>
      </c>
      <c r="H2424" s="633">
        <v>44377</v>
      </c>
      <c r="I2424" s="631">
        <v>12063.58</v>
      </c>
      <c r="J2424" s="631">
        <v>-11838.27</v>
      </c>
    </row>
    <row r="2425" spans="1:10">
      <c r="A2425" s="619">
        <f t="shared" si="37"/>
        <v>2420</v>
      </c>
      <c r="B2425" s="126" t="s">
        <v>3064</v>
      </c>
      <c r="C2425" s="625" t="s">
        <v>909</v>
      </c>
      <c r="D2425" s="620" t="s">
        <v>1045</v>
      </c>
      <c r="E2425" s="628">
        <v>67</v>
      </c>
      <c r="F2425" s="629">
        <v>42522</v>
      </c>
      <c r="G2425" s="631">
        <v>-70102.3</v>
      </c>
      <c r="H2425" s="633">
        <v>44377</v>
      </c>
      <c r="I2425" s="631">
        <v>34251.1</v>
      </c>
      <c r="J2425" s="631">
        <v>-35851.199999999997</v>
      </c>
    </row>
    <row r="2426" spans="1:10">
      <c r="A2426" s="619">
        <f t="shared" si="37"/>
        <v>2421</v>
      </c>
      <c r="B2426" s="126" t="s">
        <v>3065</v>
      </c>
      <c r="C2426" s="625" t="s">
        <v>910</v>
      </c>
      <c r="D2426" s="620" t="s">
        <v>1045</v>
      </c>
      <c r="E2426" s="628">
        <v>72</v>
      </c>
      <c r="F2426" s="629">
        <v>42522</v>
      </c>
      <c r="G2426" s="631">
        <v>-75968.25</v>
      </c>
      <c r="H2426" s="633">
        <v>44377</v>
      </c>
      <c r="I2426" s="631">
        <v>37573.9</v>
      </c>
      <c r="J2426" s="631">
        <v>-38394.35</v>
      </c>
    </row>
    <row r="2427" spans="1:10">
      <c r="A2427" s="619">
        <f t="shared" si="37"/>
        <v>2422</v>
      </c>
      <c r="B2427" s="126" t="s">
        <v>3066</v>
      </c>
      <c r="C2427" s="625" t="s">
        <v>911</v>
      </c>
      <c r="D2427" s="620" t="s">
        <v>1045</v>
      </c>
      <c r="E2427" s="628">
        <v>37</v>
      </c>
      <c r="F2427" s="629">
        <v>42522</v>
      </c>
      <c r="G2427" s="631">
        <v>-32746.25</v>
      </c>
      <c r="H2427" s="633">
        <v>44377</v>
      </c>
      <c r="I2427" s="631">
        <v>16170.65</v>
      </c>
      <c r="J2427" s="631">
        <v>-16575.599999999999</v>
      </c>
    </row>
    <row r="2428" spans="1:10">
      <c r="A2428" s="619">
        <f t="shared" si="37"/>
        <v>2423</v>
      </c>
      <c r="B2428" s="126" t="s">
        <v>3067</v>
      </c>
      <c r="C2428" s="625" t="s">
        <v>912</v>
      </c>
      <c r="D2428" s="620" t="s">
        <v>1045</v>
      </c>
      <c r="E2428" s="628">
        <v>55</v>
      </c>
      <c r="F2428" s="629">
        <v>42522</v>
      </c>
      <c r="G2428" s="631">
        <v>-49397.5</v>
      </c>
      <c r="H2428" s="633">
        <v>44377</v>
      </c>
      <c r="I2428" s="631">
        <v>24490.68</v>
      </c>
      <c r="J2428" s="631">
        <v>-24906.82</v>
      </c>
    </row>
    <row r="2429" spans="1:10">
      <c r="A2429" s="619">
        <f t="shared" si="37"/>
        <v>2424</v>
      </c>
      <c r="B2429" s="126" t="s">
        <v>3068</v>
      </c>
      <c r="C2429" s="625" t="s">
        <v>913</v>
      </c>
      <c r="D2429" s="620" t="s">
        <v>1045</v>
      </c>
      <c r="E2429" s="628">
        <v>9</v>
      </c>
      <c r="F2429" s="629">
        <v>42522</v>
      </c>
      <c r="G2429" s="631">
        <v>-8445.5400000000009</v>
      </c>
      <c r="H2429" s="633">
        <v>44469</v>
      </c>
      <c r="I2429" s="631">
        <v>4148.5600000000004</v>
      </c>
      <c r="J2429" s="631">
        <v>-4296.9799999999996</v>
      </c>
    </row>
    <row r="2430" spans="1:10">
      <c r="A2430" s="619">
        <f t="shared" si="37"/>
        <v>2425</v>
      </c>
      <c r="B2430" s="126" t="s">
        <v>3069</v>
      </c>
      <c r="C2430" s="625" t="s">
        <v>914</v>
      </c>
      <c r="D2430" s="620" t="s">
        <v>1045</v>
      </c>
      <c r="E2430" s="628">
        <v>33</v>
      </c>
      <c r="F2430" s="629">
        <v>42522</v>
      </c>
      <c r="G2430" s="631">
        <v>-29686.78</v>
      </c>
      <c r="H2430" s="633">
        <v>44377</v>
      </c>
      <c r="I2430" s="631">
        <v>14683.87</v>
      </c>
      <c r="J2430" s="631">
        <v>-15002.91</v>
      </c>
    </row>
    <row r="2431" spans="1:10">
      <c r="A2431" s="619">
        <f t="shared" si="37"/>
        <v>2426</v>
      </c>
      <c r="B2431" s="126" t="s">
        <v>3070</v>
      </c>
      <c r="C2431" s="625" t="s">
        <v>915</v>
      </c>
      <c r="D2431" s="620" t="s">
        <v>1045</v>
      </c>
      <c r="E2431" s="628">
        <v>47</v>
      </c>
      <c r="F2431" s="629">
        <v>42522</v>
      </c>
      <c r="G2431" s="631">
        <v>-41596.93</v>
      </c>
      <c r="H2431" s="633">
        <v>44377</v>
      </c>
      <c r="I2431" s="631">
        <v>20913.14</v>
      </c>
      <c r="J2431" s="631">
        <v>-20683.79</v>
      </c>
    </row>
    <row r="2432" spans="1:10">
      <c r="A2432" s="619">
        <f t="shared" si="37"/>
        <v>2427</v>
      </c>
      <c r="B2432" s="126" t="s">
        <v>3071</v>
      </c>
      <c r="C2432" s="625" t="s">
        <v>916</v>
      </c>
      <c r="D2432" s="620" t="s">
        <v>1045</v>
      </c>
      <c r="E2432" s="628">
        <v>62</v>
      </c>
      <c r="F2432" s="629">
        <v>42522</v>
      </c>
      <c r="G2432" s="631">
        <v>-54872.09</v>
      </c>
      <c r="H2432" s="633">
        <v>44377</v>
      </c>
      <c r="I2432" s="631">
        <v>27065.43</v>
      </c>
      <c r="J2432" s="631">
        <v>-27806.66</v>
      </c>
    </row>
    <row r="2433" spans="1:10">
      <c r="A2433" s="619">
        <f t="shared" si="37"/>
        <v>2428</v>
      </c>
      <c r="B2433" s="126" t="s">
        <v>3072</v>
      </c>
      <c r="C2433" s="625" t="s">
        <v>917</v>
      </c>
      <c r="D2433" s="620" t="s">
        <v>1045</v>
      </c>
      <c r="E2433" s="628">
        <v>109</v>
      </c>
      <c r="F2433" s="629">
        <v>42522</v>
      </c>
      <c r="G2433" s="631">
        <v>-97669.66</v>
      </c>
      <c r="H2433" s="633">
        <v>44377</v>
      </c>
      <c r="I2433" s="631">
        <v>48246.98</v>
      </c>
      <c r="J2433" s="631">
        <v>-49422.68</v>
      </c>
    </row>
    <row r="2434" spans="1:10">
      <c r="A2434" s="619">
        <f t="shared" si="37"/>
        <v>2429</v>
      </c>
      <c r="B2434" s="126" t="s">
        <v>3073</v>
      </c>
      <c r="C2434" s="625" t="s">
        <v>918</v>
      </c>
      <c r="D2434" s="620" t="s">
        <v>1045</v>
      </c>
      <c r="E2434" s="628">
        <v>33</v>
      </c>
      <c r="F2434" s="629">
        <v>42522</v>
      </c>
      <c r="G2434" s="631">
        <v>-29206.33</v>
      </c>
      <c r="H2434" s="633">
        <v>44377</v>
      </c>
      <c r="I2434" s="631">
        <v>14412.05</v>
      </c>
      <c r="J2434" s="631">
        <v>-14794.28</v>
      </c>
    </row>
    <row r="2435" spans="1:10">
      <c r="A2435" s="619">
        <f t="shared" si="37"/>
        <v>2430</v>
      </c>
      <c r="B2435" s="126" t="s">
        <v>3074</v>
      </c>
      <c r="C2435" s="625" t="s">
        <v>919</v>
      </c>
      <c r="D2435" s="620" t="s">
        <v>1045</v>
      </c>
      <c r="E2435" s="628">
        <v>61</v>
      </c>
      <c r="F2435" s="629">
        <v>42522</v>
      </c>
      <c r="G2435" s="631">
        <v>-54467.77</v>
      </c>
      <c r="H2435" s="633">
        <v>44377</v>
      </c>
      <c r="I2435" s="631">
        <v>26992.84</v>
      </c>
      <c r="J2435" s="631">
        <v>-27474.93</v>
      </c>
    </row>
    <row r="2436" spans="1:10">
      <c r="A2436" s="619">
        <f t="shared" si="37"/>
        <v>2431</v>
      </c>
      <c r="B2436" s="126" t="s">
        <v>3075</v>
      </c>
      <c r="C2436" s="625" t="s">
        <v>920</v>
      </c>
      <c r="D2436" s="620" t="s">
        <v>1045</v>
      </c>
      <c r="E2436" s="628">
        <v>51</v>
      </c>
      <c r="F2436" s="629">
        <v>42522</v>
      </c>
      <c r="G2436" s="631">
        <v>-45617.39</v>
      </c>
      <c r="H2436" s="633">
        <v>44377</v>
      </c>
      <c r="I2436" s="631">
        <v>22743.43</v>
      </c>
      <c r="J2436" s="631">
        <v>-22873.96</v>
      </c>
    </row>
    <row r="2437" spans="1:10">
      <c r="A2437" s="619">
        <f t="shared" si="37"/>
        <v>2432</v>
      </c>
      <c r="B2437" s="126" t="s">
        <v>3076</v>
      </c>
      <c r="C2437" s="625" t="s">
        <v>921</v>
      </c>
      <c r="D2437" s="620" t="s">
        <v>1045</v>
      </c>
      <c r="E2437" s="628">
        <v>86</v>
      </c>
      <c r="F2437" s="629">
        <v>42522</v>
      </c>
      <c r="G2437" s="631">
        <v>-76594.92</v>
      </c>
      <c r="H2437" s="633">
        <v>44377</v>
      </c>
      <c r="I2437" s="631">
        <v>37975.480000000003</v>
      </c>
      <c r="J2437" s="631">
        <v>-38619.440000000002</v>
      </c>
    </row>
    <row r="2438" spans="1:10">
      <c r="A2438" s="619">
        <f t="shared" si="37"/>
        <v>2433</v>
      </c>
      <c r="B2438" s="126" t="s">
        <v>3077</v>
      </c>
      <c r="C2438" s="625" t="s">
        <v>922</v>
      </c>
      <c r="D2438" s="620" t="s">
        <v>1045</v>
      </c>
      <c r="E2438" s="628">
        <v>13</v>
      </c>
      <c r="F2438" s="629">
        <v>42522</v>
      </c>
      <c r="G2438" s="631">
        <v>-11745.64</v>
      </c>
      <c r="H2438" s="633">
        <v>44377</v>
      </c>
      <c r="I2438" s="631">
        <v>5695.76</v>
      </c>
      <c r="J2438" s="631">
        <v>-6049.88</v>
      </c>
    </row>
    <row r="2439" spans="1:10">
      <c r="A2439" s="619">
        <f t="shared" si="37"/>
        <v>2434</v>
      </c>
      <c r="B2439" s="126" t="s">
        <v>3078</v>
      </c>
      <c r="C2439" s="625" t="s">
        <v>909</v>
      </c>
      <c r="D2439" s="620" t="s">
        <v>1045</v>
      </c>
      <c r="E2439" s="628">
        <v>35</v>
      </c>
      <c r="F2439" s="629">
        <v>42552</v>
      </c>
      <c r="G2439" s="631">
        <v>-35898.949999999997</v>
      </c>
      <c r="H2439" s="633">
        <v>44377</v>
      </c>
      <c r="I2439" s="631">
        <v>17302.310000000001</v>
      </c>
      <c r="J2439" s="631">
        <v>-18596.64</v>
      </c>
    </row>
    <row r="2440" spans="1:10">
      <c r="A2440" s="619">
        <f t="shared" ref="A2440:A2503" si="38">A2439+1</f>
        <v>2435</v>
      </c>
      <c r="B2440" s="126" t="s">
        <v>3079</v>
      </c>
      <c r="C2440" s="625" t="s">
        <v>910</v>
      </c>
      <c r="D2440" s="620" t="s">
        <v>1045</v>
      </c>
      <c r="E2440" s="628">
        <v>59</v>
      </c>
      <c r="F2440" s="629">
        <v>42552</v>
      </c>
      <c r="G2440" s="631">
        <v>-61980.18</v>
      </c>
      <c r="H2440" s="633">
        <v>44377</v>
      </c>
      <c r="I2440" s="631">
        <v>30095.99</v>
      </c>
      <c r="J2440" s="631">
        <v>-31884.19</v>
      </c>
    </row>
    <row r="2441" spans="1:10">
      <c r="A2441" s="619">
        <f t="shared" si="38"/>
        <v>2436</v>
      </c>
      <c r="B2441" s="126" t="s">
        <v>3080</v>
      </c>
      <c r="C2441" s="625" t="s">
        <v>911</v>
      </c>
      <c r="D2441" s="620" t="s">
        <v>1045</v>
      </c>
      <c r="E2441" s="628">
        <v>30</v>
      </c>
      <c r="F2441" s="629">
        <v>42555</v>
      </c>
      <c r="G2441" s="631">
        <v>-30660.68</v>
      </c>
      <c r="H2441" s="633">
        <v>44377</v>
      </c>
      <c r="I2441" s="631">
        <v>14780.14</v>
      </c>
      <c r="J2441" s="631">
        <v>-15880.54</v>
      </c>
    </row>
    <row r="2442" spans="1:10">
      <c r="A2442" s="619">
        <f t="shared" si="38"/>
        <v>2437</v>
      </c>
      <c r="B2442" s="126" t="s">
        <v>3081</v>
      </c>
      <c r="C2442" s="625" t="s">
        <v>912</v>
      </c>
      <c r="D2442" s="620" t="s">
        <v>1045</v>
      </c>
      <c r="E2442" s="628">
        <v>48</v>
      </c>
      <c r="F2442" s="629">
        <v>42552</v>
      </c>
      <c r="G2442" s="631">
        <v>-49300.77</v>
      </c>
      <c r="H2442" s="633">
        <v>44377</v>
      </c>
      <c r="I2442" s="631">
        <v>24013.37</v>
      </c>
      <c r="J2442" s="631">
        <v>-25287.4</v>
      </c>
    </row>
    <row r="2443" spans="1:10">
      <c r="A2443" s="619">
        <f t="shared" si="38"/>
        <v>2438</v>
      </c>
      <c r="B2443" s="126" t="s">
        <v>3082</v>
      </c>
      <c r="C2443" s="625" t="s">
        <v>913</v>
      </c>
      <c r="D2443" s="620" t="s">
        <v>1045</v>
      </c>
      <c r="E2443" s="628">
        <v>21</v>
      </c>
      <c r="F2443" s="629">
        <v>42552</v>
      </c>
      <c r="G2443" s="631">
        <v>-22049.97</v>
      </c>
      <c r="H2443" s="633">
        <v>44377</v>
      </c>
      <c r="I2443" s="631">
        <v>10825.99</v>
      </c>
      <c r="J2443" s="631">
        <v>-11223.98</v>
      </c>
    </row>
    <row r="2444" spans="1:10">
      <c r="A2444" s="619">
        <f t="shared" si="38"/>
        <v>2439</v>
      </c>
      <c r="B2444" s="126" t="s">
        <v>3083</v>
      </c>
      <c r="C2444" s="625" t="s">
        <v>914</v>
      </c>
      <c r="D2444" s="620" t="s">
        <v>1045</v>
      </c>
      <c r="E2444" s="628">
        <v>46</v>
      </c>
      <c r="F2444" s="629">
        <v>42552</v>
      </c>
      <c r="G2444" s="631">
        <v>-48412.27</v>
      </c>
      <c r="H2444" s="633">
        <v>44377</v>
      </c>
      <c r="I2444" s="631">
        <v>23423.62</v>
      </c>
      <c r="J2444" s="631">
        <v>-24988.65</v>
      </c>
    </row>
    <row r="2445" spans="1:10">
      <c r="A2445" s="619">
        <f t="shared" si="38"/>
        <v>2440</v>
      </c>
      <c r="B2445" s="126" t="s">
        <v>3084</v>
      </c>
      <c r="C2445" s="625" t="s">
        <v>915</v>
      </c>
      <c r="D2445" s="620" t="s">
        <v>1045</v>
      </c>
      <c r="E2445" s="628">
        <v>75</v>
      </c>
      <c r="F2445" s="629">
        <v>42552</v>
      </c>
      <c r="G2445" s="631">
        <v>-78457.789999999994</v>
      </c>
      <c r="H2445" s="633">
        <v>44377</v>
      </c>
      <c r="I2445" s="631">
        <v>38762.11</v>
      </c>
      <c r="J2445" s="631">
        <v>-39695.68</v>
      </c>
    </row>
    <row r="2446" spans="1:10">
      <c r="A2446" s="619">
        <f t="shared" si="38"/>
        <v>2441</v>
      </c>
      <c r="B2446" s="126" t="s">
        <v>3085</v>
      </c>
      <c r="C2446" s="625" t="s">
        <v>916</v>
      </c>
      <c r="D2446" s="620" t="s">
        <v>1045</v>
      </c>
      <c r="E2446" s="628">
        <v>78</v>
      </c>
      <c r="F2446" s="629">
        <v>42552</v>
      </c>
      <c r="G2446" s="631">
        <v>-79445.77</v>
      </c>
      <c r="H2446" s="633">
        <v>44377</v>
      </c>
      <c r="I2446" s="631">
        <v>38548.589999999997</v>
      </c>
      <c r="J2446" s="631">
        <v>-40897.18</v>
      </c>
    </row>
    <row r="2447" spans="1:10">
      <c r="A2447" s="619">
        <f t="shared" si="38"/>
        <v>2442</v>
      </c>
      <c r="B2447" s="126" t="s">
        <v>3086</v>
      </c>
      <c r="C2447" s="625" t="s">
        <v>917</v>
      </c>
      <c r="D2447" s="620" t="s">
        <v>1045</v>
      </c>
      <c r="E2447" s="628">
        <v>147</v>
      </c>
      <c r="F2447" s="629">
        <v>42552</v>
      </c>
      <c r="G2447" s="631">
        <v>-151304.72</v>
      </c>
      <c r="H2447" s="633">
        <v>44377</v>
      </c>
      <c r="I2447" s="631">
        <v>74324.649999999994</v>
      </c>
      <c r="J2447" s="631">
        <v>-76980.070000000007</v>
      </c>
    </row>
    <row r="2448" spans="1:10">
      <c r="A2448" s="619">
        <f t="shared" si="38"/>
        <v>2443</v>
      </c>
      <c r="B2448" s="126" t="s">
        <v>3087</v>
      </c>
      <c r="C2448" s="625" t="s">
        <v>918</v>
      </c>
      <c r="D2448" s="620" t="s">
        <v>1045</v>
      </c>
      <c r="E2448" s="628">
        <v>53</v>
      </c>
      <c r="F2448" s="629">
        <v>42552</v>
      </c>
      <c r="G2448" s="631">
        <v>-52264.72</v>
      </c>
      <c r="H2448" s="633">
        <v>44377</v>
      </c>
      <c r="I2448" s="631">
        <v>25583.93</v>
      </c>
      <c r="J2448" s="631">
        <v>-26680.79</v>
      </c>
    </row>
    <row r="2449" spans="1:10">
      <c r="A2449" s="619">
        <f t="shared" si="38"/>
        <v>2444</v>
      </c>
      <c r="B2449" s="126" t="s">
        <v>3088</v>
      </c>
      <c r="C2449" s="625" t="s">
        <v>919</v>
      </c>
      <c r="D2449" s="620" t="s">
        <v>1045</v>
      </c>
      <c r="E2449" s="628">
        <v>112</v>
      </c>
      <c r="F2449" s="629">
        <v>42552</v>
      </c>
      <c r="G2449" s="631">
        <v>-110097.64</v>
      </c>
      <c r="H2449" s="633">
        <v>44377</v>
      </c>
      <c r="I2449" s="631">
        <v>53669.09</v>
      </c>
      <c r="J2449" s="631">
        <v>-56428.55</v>
      </c>
    </row>
    <row r="2450" spans="1:10">
      <c r="A2450" s="619">
        <f t="shared" si="38"/>
        <v>2445</v>
      </c>
      <c r="B2450" s="126" t="s">
        <v>3089</v>
      </c>
      <c r="C2450" s="625" t="s">
        <v>920</v>
      </c>
      <c r="D2450" s="620" t="s">
        <v>1045</v>
      </c>
      <c r="E2450" s="628">
        <v>61</v>
      </c>
      <c r="F2450" s="629">
        <v>42552</v>
      </c>
      <c r="G2450" s="631">
        <v>-60978.05</v>
      </c>
      <c r="H2450" s="633">
        <v>44377</v>
      </c>
      <c r="I2450" s="631">
        <v>29684.2</v>
      </c>
      <c r="J2450" s="631">
        <v>-31293.85</v>
      </c>
    </row>
    <row r="2451" spans="1:10">
      <c r="A2451" s="619">
        <f t="shared" si="38"/>
        <v>2446</v>
      </c>
      <c r="B2451" s="126" t="s">
        <v>3090</v>
      </c>
      <c r="C2451" s="625" t="s">
        <v>921</v>
      </c>
      <c r="D2451" s="620" t="s">
        <v>1045</v>
      </c>
      <c r="E2451" s="628">
        <v>75</v>
      </c>
      <c r="F2451" s="629">
        <v>42552</v>
      </c>
      <c r="G2451" s="631">
        <v>-76725.02</v>
      </c>
      <c r="H2451" s="633">
        <v>44377</v>
      </c>
      <c r="I2451" s="631">
        <v>37894.550000000003</v>
      </c>
      <c r="J2451" s="631">
        <v>-38830.47</v>
      </c>
    </row>
    <row r="2452" spans="1:10">
      <c r="A2452" s="619">
        <f t="shared" si="38"/>
        <v>2447</v>
      </c>
      <c r="B2452" s="126" t="s">
        <v>3091</v>
      </c>
      <c r="C2452" s="625" t="s">
        <v>922</v>
      </c>
      <c r="D2452" s="620" t="s">
        <v>1045</v>
      </c>
      <c r="E2452" s="628">
        <v>29</v>
      </c>
      <c r="F2452" s="629">
        <v>42552</v>
      </c>
      <c r="G2452" s="631">
        <v>-30692.62</v>
      </c>
      <c r="H2452" s="633">
        <v>44377</v>
      </c>
      <c r="I2452" s="631">
        <v>15035.74</v>
      </c>
      <c r="J2452" s="631">
        <v>-15656.88</v>
      </c>
    </row>
    <row r="2453" spans="1:10">
      <c r="A2453" s="619">
        <f t="shared" si="38"/>
        <v>2448</v>
      </c>
      <c r="B2453" s="126" t="s">
        <v>3092</v>
      </c>
      <c r="C2453" s="625" t="s">
        <v>909</v>
      </c>
      <c r="D2453" s="620" t="s">
        <v>1045</v>
      </c>
      <c r="E2453" s="628">
        <v>14</v>
      </c>
      <c r="F2453" s="629">
        <v>42583</v>
      </c>
      <c r="G2453" s="631">
        <v>-11849.56</v>
      </c>
      <c r="H2453" s="633">
        <v>44377</v>
      </c>
      <c r="I2453" s="631">
        <v>5661.04</v>
      </c>
      <c r="J2453" s="631">
        <v>-6188.52</v>
      </c>
    </row>
    <row r="2454" spans="1:10">
      <c r="A2454" s="619">
        <f t="shared" si="38"/>
        <v>2449</v>
      </c>
      <c r="B2454" s="126" t="s">
        <v>3093</v>
      </c>
      <c r="C2454" s="625" t="s">
        <v>910</v>
      </c>
      <c r="D2454" s="620" t="s">
        <v>1045</v>
      </c>
      <c r="E2454" s="628">
        <v>59</v>
      </c>
      <c r="F2454" s="629">
        <v>42583</v>
      </c>
      <c r="G2454" s="631">
        <v>-48528.84</v>
      </c>
      <c r="H2454" s="633">
        <v>44377</v>
      </c>
      <c r="I2454" s="631">
        <v>23283.75</v>
      </c>
      <c r="J2454" s="631">
        <v>-25245.09</v>
      </c>
    </row>
    <row r="2455" spans="1:10">
      <c r="A2455" s="619">
        <f t="shared" si="38"/>
        <v>2450</v>
      </c>
      <c r="B2455" s="126" t="s">
        <v>3094</v>
      </c>
      <c r="C2455" s="625" t="s">
        <v>911</v>
      </c>
      <c r="D2455" s="620" t="s">
        <v>1045</v>
      </c>
      <c r="E2455" s="628">
        <v>25</v>
      </c>
      <c r="F2455" s="629">
        <v>42583</v>
      </c>
      <c r="G2455" s="631">
        <v>-21299.29</v>
      </c>
      <c r="H2455" s="633">
        <v>44469</v>
      </c>
      <c r="I2455" s="631">
        <v>10195.950000000001</v>
      </c>
      <c r="J2455" s="631">
        <v>-11103.34</v>
      </c>
    </row>
    <row r="2456" spans="1:10">
      <c r="A2456" s="619">
        <f t="shared" si="38"/>
        <v>2451</v>
      </c>
      <c r="B2456" s="126" t="s">
        <v>3095</v>
      </c>
      <c r="C2456" s="625" t="s">
        <v>912</v>
      </c>
      <c r="D2456" s="620" t="s">
        <v>1045</v>
      </c>
      <c r="E2456" s="628">
        <v>50</v>
      </c>
      <c r="F2456" s="629">
        <v>42583</v>
      </c>
      <c r="G2456" s="631">
        <v>-42917.89</v>
      </c>
      <c r="H2456" s="633">
        <v>44377</v>
      </c>
      <c r="I2456" s="631">
        <v>20447.89</v>
      </c>
      <c r="J2456" s="631">
        <v>-22470</v>
      </c>
    </row>
    <row r="2457" spans="1:10">
      <c r="A2457" s="619">
        <f t="shared" si="38"/>
        <v>2452</v>
      </c>
      <c r="B2457" s="126" t="s">
        <v>3096</v>
      </c>
      <c r="C2457" s="625" t="s">
        <v>913</v>
      </c>
      <c r="D2457" s="620" t="s">
        <v>1045</v>
      </c>
      <c r="E2457" s="628">
        <v>38</v>
      </c>
      <c r="F2457" s="629">
        <v>42583</v>
      </c>
      <c r="G2457" s="631">
        <v>-30739.45</v>
      </c>
      <c r="H2457" s="633">
        <v>44469</v>
      </c>
      <c r="I2457" s="631">
        <v>14665.62</v>
      </c>
      <c r="J2457" s="631">
        <v>-16073.83</v>
      </c>
    </row>
    <row r="2458" spans="1:10">
      <c r="A2458" s="619">
        <f t="shared" si="38"/>
        <v>2453</v>
      </c>
      <c r="B2458" s="126" t="s">
        <v>3097</v>
      </c>
      <c r="C2458" s="625" t="s">
        <v>914</v>
      </c>
      <c r="D2458" s="620" t="s">
        <v>1045</v>
      </c>
      <c r="E2458" s="628">
        <v>36</v>
      </c>
      <c r="F2458" s="629">
        <v>42583</v>
      </c>
      <c r="G2458" s="631">
        <v>-29776.07</v>
      </c>
      <c r="H2458" s="633">
        <v>44377</v>
      </c>
      <c r="I2458" s="631">
        <v>14051.65</v>
      </c>
      <c r="J2458" s="631">
        <v>-15724.42</v>
      </c>
    </row>
    <row r="2459" spans="1:10">
      <c r="A2459" s="619">
        <f t="shared" si="38"/>
        <v>2454</v>
      </c>
      <c r="B2459" s="126" t="s">
        <v>3098</v>
      </c>
      <c r="C2459" s="625" t="s">
        <v>915</v>
      </c>
      <c r="D2459" s="620" t="s">
        <v>1045</v>
      </c>
      <c r="E2459" s="628">
        <v>60</v>
      </c>
      <c r="F2459" s="629">
        <v>42583</v>
      </c>
      <c r="G2459" s="631">
        <v>-48014.18</v>
      </c>
      <c r="H2459" s="633">
        <v>44377</v>
      </c>
      <c r="I2459" s="631">
        <v>23217.06</v>
      </c>
      <c r="J2459" s="631">
        <v>-24797.119999999999</v>
      </c>
    </row>
    <row r="2460" spans="1:10">
      <c r="A2460" s="619">
        <f t="shared" si="38"/>
        <v>2455</v>
      </c>
      <c r="B2460" s="126" t="s">
        <v>3099</v>
      </c>
      <c r="C2460" s="625" t="s">
        <v>916</v>
      </c>
      <c r="D2460" s="620" t="s">
        <v>1045</v>
      </c>
      <c r="E2460" s="628">
        <v>68</v>
      </c>
      <c r="F2460" s="629">
        <v>42583</v>
      </c>
      <c r="G2460" s="631">
        <v>-59002.86</v>
      </c>
      <c r="H2460" s="633">
        <v>44377</v>
      </c>
      <c r="I2460" s="631">
        <v>28010.89</v>
      </c>
      <c r="J2460" s="631">
        <v>-30991.97</v>
      </c>
    </row>
    <row r="2461" spans="1:10">
      <c r="A2461" s="619">
        <f t="shared" si="38"/>
        <v>2456</v>
      </c>
      <c r="B2461" s="126" t="s">
        <v>3100</v>
      </c>
      <c r="C2461" s="625" t="s">
        <v>917</v>
      </c>
      <c r="D2461" s="620" t="s">
        <v>1045</v>
      </c>
      <c r="E2461" s="628">
        <v>62</v>
      </c>
      <c r="F2461" s="629">
        <v>42583</v>
      </c>
      <c r="G2461" s="631">
        <v>-51593.45</v>
      </c>
      <c r="H2461" s="633">
        <v>44377</v>
      </c>
      <c r="I2461" s="631">
        <v>24809.87</v>
      </c>
      <c r="J2461" s="631">
        <v>-26783.58</v>
      </c>
    </row>
    <row r="2462" spans="1:10">
      <c r="A2462" s="619">
        <f t="shared" si="38"/>
        <v>2457</v>
      </c>
      <c r="B2462" s="126" t="s">
        <v>3101</v>
      </c>
      <c r="C2462" s="625" t="s">
        <v>918</v>
      </c>
      <c r="D2462" s="620" t="s">
        <v>1045</v>
      </c>
      <c r="E2462" s="628">
        <v>18</v>
      </c>
      <c r="F2462" s="629">
        <v>42583</v>
      </c>
      <c r="G2462" s="631">
        <v>-14404.03</v>
      </c>
      <c r="H2462" s="633">
        <v>44377</v>
      </c>
      <c r="I2462" s="631">
        <v>6874.95</v>
      </c>
      <c r="J2462" s="631">
        <v>-7529.08</v>
      </c>
    </row>
    <row r="2463" spans="1:10">
      <c r="A2463" s="619">
        <f t="shared" si="38"/>
        <v>2458</v>
      </c>
      <c r="B2463" s="126" t="s">
        <v>3102</v>
      </c>
      <c r="C2463" s="625" t="s">
        <v>919</v>
      </c>
      <c r="D2463" s="620" t="s">
        <v>1045</v>
      </c>
      <c r="E2463" s="628">
        <v>86</v>
      </c>
      <c r="F2463" s="629">
        <v>42583</v>
      </c>
      <c r="G2463" s="631">
        <v>-71114.05</v>
      </c>
      <c r="H2463" s="633">
        <v>44377</v>
      </c>
      <c r="I2463" s="631">
        <v>33994.410000000003</v>
      </c>
      <c r="J2463" s="631">
        <v>-37119.64</v>
      </c>
    </row>
    <row r="2464" spans="1:10">
      <c r="A2464" s="619">
        <f t="shared" si="38"/>
        <v>2459</v>
      </c>
      <c r="B2464" s="126" t="s">
        <v>3103</v>
      </c>
      <c r="C2464" s="625" t="s">
        <v>920</v>
      </c>
      <c r="D2464" s="620" t="s">
        <v>1045</v>
      </c>
      <c r="E2464" s="628">
        <v>44</v>
      </c>
      <c r="F2464" s="629">
        <v>42583</v>
      </c>
      <c r="G2464" s="631">
        <v>-38134.75</v>
      </c>
      <c r="H2464" s="633">
        <v>44377</v>
      </c>
      <c r="I2464" s="631">
        <v>17947.669999999998</v>
      </c>
      <c r="J2464" s="631">
        <v>-20187.080000000002</v>
      </c>
    </row>
    <row r="2465" spans="1:10">
      <c r="A2465" s="619">
        <f t="shared" si="38"/>
        <v>2460</v>
      </c>
      <c r="B2465" s="126" t="s">
        <v>3104</v>
      </c>
      <c r="C2465" s="625" t="s">
        <v>921</v>
      </c>
      <c r="D2465" s="620" t="s">
        <v>1045</v>
      </c>
      <c r="E2465" s="628">
        <v>56</v>
      </c>
      <c r="F2465" s="629">
        <v>42583</v>
      </c>
      <c r="G2465" s="631">
        <v>-46774.82</v>
      </c>
      <c r="H2465" s="633">
        <v>44469</v>
      </c>
      <c r="I2465" s="631">
        <v>22713.11</v>
      </c>
      <c r="J2465" s="631">
        <v>-24061.71</v>
      </c>
    </row>
    <row r="2466" spans="1:10">
      <c r="A2466" s="619">
        <f t="shared" si="38"/>
        <v>2461</v>
      </c>
      <c r="B2466" s="126" t="s">
        <v>3105</v>
      </c>
      <c r="C2466" s="625" t="s">
        <v>922</v>
      </c>
      <c r="D2466" s="620" t="s">
        <v>1045</v>
      </c>
      <c r="E2466" s="628">
        <v>15</v>
      </c>
      <c r="F2466" s="629">
        <v>42583</v>
      </c>
      <c r="G2466" s="631">
        <v>-12001.21</v>
      </c>
      <c r="H2466" s="633">
        <v>44377</v>
      </c>
      <c r="I2466" s="631">
        <v>5776.15</v>
      </c>
      <c r="J2466" s="631">
        <v>-6225.06</v>
      </c>
    </row>
    <row r="2467" spans="1:10">
      <c r="A2467" s="619">
        <f t="shared" si="38"/>
        <v>2462</v>
      </c>
      <c r="B2467" s="126" t="s">
        <v>3106</v>
      </c>
      <c r="C2467" s="625" t="s">
        <v>909</v>
      </c>
      <c r="D2467" s="620" t="s">
        <v>1045</v>
      </c>
      <c r="E2467" s="628">
        <v>54</v>
      </c>
      <c r="F2467" s="629">
        <v>42614</v>
      </c>
      <c r="G2467" s="631">
        <v>-43705.91</v>
      </c>
      <c r="H2467" s="633">
        <v>44377</v>
      </c>
      <c r="I2467" s="631">
        <v>20598.990000000002</v>
      </c>
      <c r="J2467" s="631">
        <v>-23106.92</v>
      </c>
    </row>
    <row r="2468" spans="1:10">
      <c r="A2468" s="619">
        <f t="shared" si="38"/>
        <v>2463</v>
      </c>
      <c r="B2468" s="126" t="s">
        <v>3107</v>
      </c>
      <c r="C2468" s="625" t="s">
        <v>910</v>
      </c>
      <c r="D2468" s="620" t="s">
        <v>1045</v>
      </c>
      <c r="E2468" s="628">
        <v>63</v>
      </c>
      <c r="F2468" s="629">
        <v>42614</v>
      </c>
      <c r="G2468" s="631">
        <v>-50553.19</v>
      </c>
      <c r="H2468" s="633">
        <v>44377</v>
      </c>
      <c r="I2468" s="631">
        <v>23798.79</v>
      </c>
      <c r="J2468" s="631">
        <v>-26754.400000000001</v>
      </c>
    </row>
    <row r="2469" spans="1:10">
      <c r="A2469" s="619">
        <f t="shared" si="38"/>
        <v>2464</v>
      </c>
      <c r="B2469" s="126" t="s">
        <v>3108</v>
      </c>
      <c r="C2469" s="625" t="s">
        <v>911</v>
      </c>
      <c r="D2469" s="620" t="s">
        <v>1045</v>
      </c>
      <c r="E2469" s="628">
        <v>36</v>
      </c>
      <c r="F2469" s="629">
        <v>42614</v>
      </c>
      <c r="G2469" s="631">
        <v>-28700.13</v>
      </c>
      <c r="H2469" s="633">
        <v>44377</v>
      </c>
      <c r="I2469" s="631">
        <v>13497.3</v>
      </c>
      <c r="J2469" s="631">
        <v>-15202.83</v>
      </c>
    </row>
    <row r="2470" spans="1:10">
      <c r="A2470" s="619">
        <f t="shared" si="38"/>
        <v>2465</v>
      </c>
      <c r="B2470" s="126" t="s">
        <v>3109</v>
      </c>
      <c r="C2470" s="625" t="s">
        <v>912</v>
      </c>
      <c r="D2470" s="620" t="s">
        <v>1045</v>
      </c>
      <c r="E2470" s="628">
        <v>62</v>
      </c>
      <c r="F2470" s="629">
        <v>42614</v>
      </c>
      <c r="G2470" s="631">
        <v>-50083.83</v>
      </c>
      <c r="H2470" s="633">
        <v>44377</v>
      </c>
      <c r="I2470" s="631">
        <v>23715.95</v>
      </c>
      <c r="J2470" s="631">
        <v>-26367.88</v>
      </c>
    </row>
    <row r="2471" spans="1:10">
      <c r="A2471" s="619">
        <f t="shared" si="38"/>
        <v>2466</v>
      </c>
      <c r="B2471" s="126" t="s">
        <v>3110</v>
      </c>
      <c r="C2471" s="625" t="s">
        <v>913</v>
      </c>
      <c r="D2471" s="620" t="s">
        <v>1045</v>
      </c>
      <c r="E2471" s="628">
        <v>57</v>
      </c>
      <c r="F2471" s="629">
        <v>42614</v>
      </c>
      <c r="G2471" s="631">
        <v>-45442.01</v>
      </c>
      <c r="H2471" s="633">
        <v>44377</v>
      </c>
      <c r="I2471" s="631">
        <v>21382.62</v>
      </c>
      <c r="J2471" s="631">
        <v>-24059.39</v>
      </c>
    </row>
    <row r="2472" spans="1:10">
      <c r="A2472" s="619">
        <f t="shared" si="38"/>
        <v>2467</v>
      </c>
      <c r="B2472" s="126" t="s">
        <v>3111</v>
      </c>
      <c r="C2472" s="625" t="s">
        <v>914</v>
      </c>
      <c r="D2472" s="620" t="s">
        <v>1045</v>
      </c>
      <c r="E2472" s="628">
        <v>35</v>
      </c>
      <c r="F2472" s="629">
        <v>42614</v>
      </c>
      <c r="G2472" s="631">
        <v>-28230.82</v>
      </c>
      <c r="H2472" s="633">
        <v>44377</v>
      </c>
      <c r="I2472" s="631">
        <v>13264.1</v>
      </c>
      <c r="J2472" s="631">
        <v>-14966.72</v>
      </c>
    </row>
    <row r="2473" spans="1:10">
      <c r="A2473" s="619">
        <f t="shared" si="38"/>
        <v>2468</v>
      </c>
      <c r="B2473" s="126" t="s">
        <v>3112</v>
      </c>
      <c r="C2473" s="625" t="s">
        <v>915</v>
      </c>
      <c r="D2473" s="620" t="s">
        <v>1045</v>
      </c>
      <c r="E2473" s="628">
        <v>113</v>
      </c>
      <c r="F2473" s="629">
        <v>42614</v>
      </c>
      <c r="G2473" s="631">
        <v>-90086.68</v>
      </c>
      <c r="H2473" s="633">
        <v>44377</v>
      </c>
      <c r="I2473" s="631">
        <v>42527.39</v>
      </c>
      <c r="J2473" s="631">
        <v>-47559.29</v>
      </c>
    </row>
    <row r="2474" spans="1:10">
      <c r="A2474" s="619">
        <f t="shared" si="38"/>
        <v>2469</v>
      </c>
      <c r="B2474" s="126" t="s">
        <v>3113</v>
      </c>
      <c r="C2474" s="625" t="s">
        <v>916</v>
      </c>
      <c r="D2474" s="620" t="s">
        <v>1045</v>
      </c>
      <c r="E2474" s="628">
        <v>58</v>
      </c>
      <c r="F2474" s="629">
        <v>42614</v>
      </c>
      <c r="G2474" s="631">
        <v>-46239.22</v>
      </c>
      <c r="H2474" s="633">
        <v>44377</v>
      </c>
      <c r="I2474" s="631">
        <v>21781.7</v>
      </c>
      <c r="J2474" s="631">
        <v>-24457.52</v>
      </c>
    </row>
    <row r="2475" spans="1:10">
      <c r="A2475" s="619">
        <f t="shared" si="38"/>
        <v>2470</v>
      </c>
      <c r="B2475" s="126" t="s">
        <v>3114</v>
      </c>
      <c r="C2475" s="625" t="s">
        <v>917</v>
      </c>
      <c r="D2475" s="620" t="s">
        <v>1045</v>
      </c>
      <c r="E2475" s="628">
        <v>61</v>
      </c>
      <c r="F2475" s="629">
        <v>42614</v>
      </c>
      <c r="G2475" s="631">
        <v>-48834.54</v>
      </c>
      <c r="H2475" s="633">
        <v>44377</v>
      </c>
      <c r="I2475" s="631">
        <v>22792.02</v>
      </c>
      <c r="J2475" s="631">
        <v>-26042.52</v>
      </c>
    </row>
    <row r="2476" spans="1:10">
      <c r="A2476" s="619">
        <f t="shared" si="38"/>
        <v>2471</v>
      </c>
      <c r="B2476" s="126" t="s">
        <v>3115</v>
      </c>
      <c r="C2476" s="625" t="s">
        <v>918</v>
      </c>
      <c r="D2476" s="620" t="s">
        <v>1045</v>
      </c>
      <c r="E2476" s="628">
        <v>37</v>
      </c>
      <c r="F2476" s="629">
        <v>42614</v>
      </c>
      <c r="G2476" s="631">
        <v>-29497.4</v>
      </c>
      <c r="H2476" s="633">
        <v>44469</v>
      </c>
      <c r="I2476" s="631">
        <v>14005.67</v>
      </c>
      <c r="J2476" s="631">
        <v>-15491.73</v>
      </c>
    </row>
    <row r="2477" spans="1:10">
      <c r="A2477" s="619">
        <f t="shared" si="38"/>
        <v>2472</v>
      </c>
      <c r="B2477" s="126" t="s">
        <v>3116</v>
      </c>
      <c r="C2477" s="625" t="s">
        <v>919</v>
      </c>
      <c r="D2477" s="620" t="s">
        <v>1045</v>
      </c>
      <c r="E2477" s="628">
        <v>89</v>
      </c>
      <c r="F2477" s="629">
        <v>42614</v>
      </c>
      <c r="G2477" s="631">
        <v>-70953.36</v>
      </c>
      <c r="H2477" s="633">
        <v>44377</v>
      </c>
      <c r="I2477" s="631">
        <v>33459.18</v>
      </c>
      <c r="J2477" s="631">
        <v>-37494.18</v>
      </c>
    </row>
    <row r="2478" spans="1:10">
      <c r="A2478" s="619">
        <f t="shared" si="38"/>
        <v>2473</v>
      </c>
      <c r="B2478" s="126" t="s">
        <v>3117</v>
      </c>
      <c r="C2478" s="625" t="s">
        <v>920</v>
      </c>
      <c r="D2478" s="620" t="s">
        <v>1045</v>
      </c>
      <c r="E2478" s="628">
        <v>76</v>
      </c>
      <c r="F2478" s="629">
        <v>42614</v>
      </c>
      <c r="G2478" s="631">
        <v>-60589.32</v>
      </c>
      <c r="H2478" s="633">
        <v>44377</v>
      </c>
      <c r="I2478" s="631">
        <v>28844.87</v>
      </c>
      <c r="J2478" s="631">
        <v>-31744.45</v>
      </c>
    </row>
    <row r="2479" spans="1:10">
      <c r="A2479" s="619">
        <f t="shared" si="38"/>
        <v>2474</v>
      </c>
      <c r="B2479" s="126" t="s">
        <v>3118</v>
      </c>
      <c r="C2479" s="625" t="s">
        <v>921</v>
      </c>
      <c r="D2479" s="620" t="s">
        <v>1045</v>
      </c>
      <c r="E2479" s="628">
        <v>51</v>
      </c>
      <c r="F2479" s="629">
        <v>42614</v>
      </c>
      <c r="G2479" s="631">
        <v>-40658.660000000003</v>
      </c>
      <c r="H2479" s="633">
        <v>44377</v>
      </c>
      <c r="I2479" s="631">
        <v>19178.04</v>
      </c>
      <c r="J2479" s="631">
        <v>-21480.62</v>
      </c>
    </row>
    <row r="2480" spans="1:10">
      <c r="A2480" s="619">
        <f t="shared" si="38"/>
        <v>2475</v>
      </c>
      <c r="B2480" s="126" t="s">
        <v>3119</v>
      </c>
      <c r="C2480" s="625" t="s">
        <v>922</v>
      </c>
      <c r="D2480" s="620" t="s">
        <v>1045</v>
      </c>
      <c r="E2480" s="628">
        <v>8</v>
      </c>
      <c r="F2480" s="629">
        <v>42614</v>
      </c>
      <c r="G2480" s="631">
        <v>-6377.79</v>
      </c>
      <c r="H2480" s="633">
        <v>44377</v>
      </c>
      <c r="I2480" s="631">
        <v>3005.04</v>
      </c>
      <c r="J2480" s="631">
        <v>-3372.75</v>
      </c>
    </row>
    <row r="2481" spans="1:10">
      <c r="A2481" s="619">
        <f t="shared" si="38"/>
        <v>2476</v>
      </c>
      <c r="B2481" s="126" t="s">
        <v>3120</v>
      </c>
      <c r="C2481" s="625" t="s">
        <v>909</v>
      </c>
      <c r="D2481" s="620" t="s">
        <v>1045</v>
      </c>
      <c r="E2481" s="628">
        <v>56</v>
      </c>
      <c r="F2481" s="629">
        <v>42646</v>
      </c>
      <c r="G2481" s="631">
        <v>-49133.16</v>
      </c>
      <c r="H2481" s="633">
        <v>44377</v>
      </c>
      <c r="I2481" s="631">
        <v>23069.9</v>
      </c>
      <c r="J2481" s="631">
        <v>-26063.26</v>
      </c>
    </row>
    <row r="2482" spans="1:10">
      <c r="A2482" s="619">
        <f t="shared" si="38"/>
        <v>2477</v>
      </c>
      <c r="B2482" s="126" t="s">
        <v>3121</v>
      </c>
      <c r="C2482" s="625" t="s">
        <v>910</v>
      </c>
      <c r="D2482" s="620" t="s">
        <v>1045</v>
      </c>
      <c r="E2482" s="628">
        <v>29</v>
      </c>
      <c r="F2482" s="629">
        <v>42646</v>
      </c>
      <c r="G2482" s="631">
        <v>-24242.16</v>
      </c>
      <c r="H2482" s="633">
        <v>44377</v>
      </c>
      <c r="I2482" s="631">
        <v>11259.77</v>
      </c>
      <c r="J2482" s="631">
        <v>-12982.39</v>
      </c>
    </row>
    <row r="2483" spans="1:10">
      <c r="A2483" s="619">
        <f t="shared" si="38"/>
        <v>2478</v>
      </c>
      <c r="B2483" s="126" t="s">
        <v>3122</v>
      </c>
      <c r="C2483" s="625" t="s">
        <v>911</v>
      </c>
      <c r="D2483" s="620" t="s">
        <v>1045</v>
      </c>
      <c r="E2483" s="628">
        <v>19</v>
      </c>
      <c r="F2483" s="629">
        <v>42646</v>
      </c>
      <c r="G2483" s="631">
        <v>-16269.82</v>
      </c>
      <c r="H2483" s="633">
        <v>44377</v>
      </c>
      <c r="I2483" s="631">
        <v>7395.22</v>
      </c>
      <c r="J2483" s="631">
        <v>-8874.6</v>
      </c>
    </row>
    <row r="2484" spans="1:10">
      <c r="A2484" s="619">
        <f t="shared" si="38"/>
        <v>2479</v>
      </c>
      <c r="B2484" s="126" t="s">
        <v>3123</v>
      </c>
      <c r="C2484" s="625" t="s">
        <v>912</v>
      </c>
      <c r="D2484" s="620" t="s">
        <v>1045</v>
      </c>
      <c r="E2484" s="628">
        <v>58</v>
      </c>
      <c r="F2484" s="629">
        <v>42646</v>
      </c>
      <c r="G2484" s="631">
        <v>-50408.6</v>
      </c>
      <c r="H2484" s="633">
        <v>44377</v>
      </c>
      <c r="I2484" s="631">
        <v>23302.959999999999</v>
      </c>
      <c r="J2484" s="631">
        <v>-27105.64</v>
      </c>
    </row>
    <row r="2485" spans="1:10">
      <c r="A2485" s="619">
        <f t="shared" si="38"/>
        <v>2480</v>
      </c>
      <c r="B2485" s="126" t="s">
        <v>3124</v>
      </c>
      <c r="C2485" s="625" t="s">
        <v>913</v>
      </c>
      <c r="D2485" s="620" t="s">
        <v>1045</v>
      </c>
      <c r="E2485" s="628">
        <v>44</v>
      </c>
      <c r="F2485" s="629">
        <v>42646</v>
      </c>
      <c r="G2485" s="631">
        <v>-36360.83</v>
      </c>
      <c r="H2485" s="633">
        <v>44377</v>
      </c>
      <c r="I2485" s="631">
        <v>16738.150000000001</v>
      </c>
      <c r="J2485" s="631">
        <v>-19622.68</v>
      </c>
    </row>
    <row r="2486" spans="1:10">
      <c r="A2486" s="619">
        <f t="shared" si="38"/>
        <v>2481</v>
      </c>
      <c r="B2486" s="126" t="s">
        <v>3125</v>
      </c>
      <c r="C2486" s="625" t="s">
        <v>914</v>
      </c>
      <c r="D2486" s="620" t="s">
        <v>1045</v>
      </c>
      <c r="E2486" s="628">
        <v>27</v>
      </c>
      <c r="F2486" s="629">
        <v>42646</v>
      </c>
      <c r="G2486" s="631">
        <v>-24401.040000000001</v>
      </c>
      <c r="H2486" s="633">
        <v>44377</v>
      </c>
      <c r="I2486" s="631">
        <v>11198.79</v>
      </c>
      <c r="J2486" s="631">
        <v>-13202.25</v>
      </c>
    </row>
    <row r="2487" spans="1:10">
      <c r="A2487" s="619">
        <f t="shared" si="38"/>
        <v>2482</v>
      </c>
      <c r="B2487" s="126" t="s">
        <v>3126</v>
      </c>
      <c r="C2487" s="625" t="s">
        <v>915</v>
      </c>
      <c r="D2487" s="620" t="s">
        <v>1045</v>
      </c>
      <c r="E2487" s="628">
        <v>92</v>
      </c>
      <c r="F2487" s="629">
        <v>42646</v>
      </c>
      <c r="G2487" s="631">
        <v>-80240.789999999994</v>
      </c>
      <c r="H2487" s="633">
        <v>44377</v>
      </c>
      <c r="I2487" s="631">
        <v>36983.32</v>
      </c>
      <c r="J2487" s="631">
        <v>-43257.47</v>
      </c>
    </row>
    <row r="2488" spans="1:10">
      <c r="A2488" s="619">
        <f t="shared" si="38"/>
        <v>2483</v>
      </c>
      <c r="B2488" s="126" t="s">
        <v>3127</v>
      </c>
      <c r="C2488" s="625" t="s">
        <v>916</v>
      </c>
      <c r="D2488" s="620" t="s">
        <v>1045</v>
      </c>
      <c r="E2488" s="628">
        <v>70</v>
      </c>
      <c r="F2488" s="629">
        <v>42646</v>
      </c>
      <c r="G2488" s="631">
        <v>-59333.87</v>
      </c>
      <c r="H2488" s="633">
        <v>44377</v>
      </c>
      <c r="I2488" s="631">
        <v>27290.21</v>
      </c>
      <c r="J2488" s="631">
        <v>-32043.66</v>
      </c>
    </row>
    <row r="2489" spans="1:10">
      <c r="A2489" s="619">
        <f t="shared" si="38"/>
        <v>2484</v>
      </c>
      <c r="B2489" s="126" t="s">
        <v>3128</v>
      </c>
      <c r="C2489" s="625" t="s">
        <v>917</v>
      </c>
      <c r="D2489" s="620" t="s">
        <v>1045</v>
      </c>
      <c r="E2489" s="628">
        <v>58</v>
      </c>
      <c r="F2489" s="629">
        <v>42646</v>
      </c>
      <c r="G2489" s="631">
        <v>-49606.87</v>
      </c>
      <c r="H2489" s="633">
        <v>44377</v>
      </c>
      <c r="I2489" s="631">
        <v>23448.45</v>
      </c>
      <c r="J2489" s="631">
        <v>-26158.42</v>
      </c>
    </row>
    <row r="2490" spans="1:10">
      <c r="A2490" s="619">
        <f t="shared" si="38"/>
        <v>2485</v>
      </c>
      <c r="B2490" s="126" t="s">
        <v>3129</v>
      </c>
      <c r="C2490" s="625" t="s">
        <v>918</v>
      </c>
      <c r="D2490" s="620" t="s">
        <v>1045</v>
      </c>
      <c r="E2490" s="628">
        <v>18</v>
      </c>
      <c r="F2490" s="629">
        <v>42646</v>
      </c>
      <c r="G2490" s="631">
        <v>-15472.63</v>
      </c>
      <c r="H2490" s="633">
        <v>44377</v>
      </c>
      <c r="I2490" s="631">
        <v>7154.58</v>
      </c>
      <c r="J2490" s="631">
        <v>-8318.0499999999993</v>
      </c>
    </row>
    <row r="2491" spans="1:10">
      <c r="A2491" s="619">
        <f t="shared" si="38"/>
        <v>2486</v>
      </c>
      <c r="B2491" s="126" t="s">
        <v>3130</v>
      </c>
      <c r="C2491" s="625" t="s">
        <v>919</v>
      </c>
      <c r="D2491" s="620" t="s">
        <v>1045</v>
      </c>
      <c r="E2491" s="628">
        <v>75</v>
      </c>
      <c r="F2491" s="629">
        <v>42646</v>
      </c>
      <c r="G2491" s="631">
        <v>-65725.570000000007</v>
      </c>
      <c r="H2491" s="633">
        <v>44377</v>
      </c>
      <c r="I2491" s="631">
        <v>30528.49</v>
      </c>
      <c r="J2491" s="631">
        <v>-35197.08</v>
      </c>
    </row>
    <row r="2492" spans="1:10">
      <c r="A2492" s="619">
        <f t="shared" si="38"/>
        <v>2487</v>
      </c>
      <c r="B2492" s="126" t="s">
        <v>3131</v>
      </c>
      <c r="C2492" s="625" t="s">
        <v>920</v>
      </c>
      <c r="D2492" s="620" t="s">
        <v>1045</v>
      </c>
      <c r="E2492" s="628">
        <v>55</v>
      </c>
      <c r="F2492" s="629">
        <v>42646</v>
      </c>
      <c r="G2492" s="631">
        <v>-47215.19</v>
      </c>
      <c r="H2492" s="633">
        <v>44377</v>
      </c>
      <c r="I2492" s="631">
        <v>21876.26</v>
      </c>
      <c r="J2492" s="631">
        <v>-25338.93</v>
      </c>
    </row>
    <row r="2493" spans="1:10">
      <c r="A2493" s="619">
        <f t="shared" si="38"/>
        <v>2488</v>
      </c>
      <c r="B2493" s="126" t="s">
        <v>3132</v>
      </c>
      <c r="C2493" s="625" t="s">
        <v>921</v>
      </c>
      <c r="D2493" s="620" t="s">
        <v>1045</v>
      </c>
      <c r="E2493" s="628">
        <v>40</v>
      </c>
      <c r="F2493" s="629">
        <v>42646</v>
      </c>
      <c r="G2493" s="631">
        <v>-33973.75</v>
      </c>
      <c r="H2493" s="633">
        <v>44377</v>
      </c>
      <c r="I2493" s="631">
        <v>15489.69</v>
      </c>
      <c r="J2493" s="631">
        <v>-18484.060000000001</v>
      </c>
    </row>
    <row r="2494" spans="1:10">
      <c r="A2494" s="619">
        <f t="shared" si="38"/>
        <v>2489</v>
      </c>
      <c r="B2494" s="126" t="s">
        <v>3133</v>
      </c>
      <c r="C2494" s="625" t="s">
        <v>922</v>
      </c>
      <c r="D2494" s="620" t="s">
        <v>1045</v>
      </c>
      <c r="E2494" s="628">
        <v>10</v>
      </c>
      <c r="F2494" s="629">
        <v>42646</v>
      </c>
      <c r="G2494" s="631">
        <v>-9094.85</v>
      </c>
      <c r="H2494" s="633">
        <v>44469</v>
      </c>
      <c r="I2494" s="631">
        <v>4225.79</v>
      </c>
      <c r="J2494" s="631">
        <v>-4869.0600000000004</v>
      </c>
    </row>
    <row r="2495" spans="1:10">
      <c r="A2495" s="619">
        <f t="shared" si="38"/>
        <v>2490</v>
      </c>
      <c r="B2495" s="126" t="s">
        <v>3134</v>
      </c>
      <c r="C2495" s="625" t="s">
        <v>909</v>
      </c>
      <c r="D2495" s="620" t="s">
        <v>1045</v>
      </c>
      <c r="E2495" s="628">
        <v>55</v>
      </c>
      <c r="F2495" s="629">
        <v>42675</v>
      </c>
      <c r="G2495" s="631">
        <v>-49584.42</v>
      </c>
      <c r="H2495" s="633">
        <v>44377</v>
      </c>
      <c r="I2495" s="631">
        <v>22639.55</v>
      </c>
      <c r="J2495" s="631">
        <v>-26944.87</v>
      </c>
    </row>
    <row r="2496" spans="1:10">
      <c r="A2496" s="619">
        <f t="shared" si="38"/>
        <v>2491</v>
      </c>
      <c r="B2496" s="126" t="s">
        <v>3135</v>
      </c>
      <c r="C2496" s="625" t="s">
        <v>910</v>
      </c>
      <c r="D2496" s="620" t="s">
        <v>1045</v>
      </c>
      <c r="E2496" s="628">
        <v>22</v>
      </c>
      <c r="F2496" s="629">
        <v>42675</v>
      </c>
      <c r="G2496" s="631">
        <v>-19282.22</v>
      </c>
      <c r="H2496" s="633">
        <v>44377</v>
      </c>
      <c r="I2496" s="631">
        <v>8816.99</v>
      </c>
      <c r="J2496" s="631">
        <v>-10465.23</v>
      </c>
    </row>
    <row r="2497" spans="1:10">
      <c r="A2497" s="619">
        <f t="shared" si="38"/>
        <v>2492</v>
      </c>
      <c r="B2497" s="126" t="s">
        <v>3136</v>
      </c>
      <c r="C2497" s="625" t="s">
        <v>911</v>
      </c>
      <c r="D2497" s="620" t="s">
        <v>1045</v>
      </c>
      <c r="E2497" s="628">
        <v>21</v>
      </c>
      <c r="F2497" s="629">
        <v>42675</v>
      </c>
      <c r="G2497" s="631">
        <v>-18486.34</v>
      </c>
      <c r="H2497" s="633">
        <v>44377</v>
      </c>
      <c r="I2497" s="631">
        <v>8482.75</v>
      </c>
      <c r="J2497" s="631">
        <v>-10003.59</v>
      </c>
    </row>
    <row r="2498" spans="1:10">
      <c r="A2498" s="619">
        <f t="shared" si="38"/>
        <v>2493</v>
      </c>
      <c r="B2498" s="126" t="s">
        <v>3137</v>
      </c>
      <c r="C2498" s="625" t="s">
        <v>912</v>
      </c>
      <c r="D2498" s="620" t="s">
        <v>1045</v>
      </c>
      <c r="E2498" s="628">
        <v>20</v>
      </c>
      <c r="F2498" s="629">
        <v>42675</v>
      </c>
      <c r="G2498" s="631">
        <v>-18502.96</v>
      </c>
      <c r="H2498" s="633">
        <v>44377</v>
      </c>
      <c r="I2498" s="631">
        <v>8461.32</v>
      </c>
      <c r="J2498" s="631">
        <v>-10041.64</v>
      </c>
    </row>
    <row r="2499" spans="1:10">
      <c r="A2499" s="619">
        <f t="shared" si="38"/>
        <v>2494</v>
      </c>
      <c r="B2499" s="126" t="s">
        <v>3138</v>
      </c>
      <c r="C2499" s="625" t="s">
        <v>913</v>
      </c>
      <c r="D2499" s="620" t="s">
        <v>1045</v>
      </c>
      <c r="E2499" s="628">
        <v>28</v>
      </c>
      <c r="F2499" s="629">
        <v>42675</v>
      </c>
      <c r="G2499" s="631">
        <v>-22757.06</v>
      </c>
      <c r="H2499" s="633">
        <v>44377</v>
      </c>
      <c r="I2499" s="631">
        <v>10212.44</v>
      </c>
      <c r="J2499" s="631">
        <v>-12544.62</v>
      </c>
    </row>
    <row r="2500" spans="1:10">
      <c r="A2500" s="619">
        <f t="shared" si="38"/>
        <v>2495</v>
      </c>
      <c r="B2500" s="126" t="s">
        <v>3139</v>
      </c>
      <c r="C2500" s="625" t="s">
        <v>914</v>
      </c>
      <c r="D2500" s="620" t="s">
        <v>1045</v>
      </c>
      <c r="E2500" s="628">
        <v>23</v>
      </c>
      <c r="F2500" s="629">
        <v>42675</v>
      </c>
      <c r="G2500" s="631">
        <v>-19103.509999999998</v>
      </c>
      <c r="H2500" s="633">
        <v>44377</v>
      </c>
      <c r="I2500" s="631">
        <v>8753.2800000000007</v>
      </c>
      <c r="J2500" s="631">
        <v>-10350.23</v>
      </c>
    </row>
    <row r="2501" spans="1:10">
      <c r="A2501" s="619">
        <f t="shared" si="38"/>
        <v>2496</v>
      </c>
      <c r="B2501" s="126" t="s">
        <v>3140</v>
      </c>
      <c r="C2501" s="625" t="s">
        <v>915</v>
      </c>
      <c r="D2501" s="620" t="s">
        <v>1045</v>
      </c>
      <c r="E2501" s="628">
        <v>47</v>
      </c>
      <c r="F2501" s="629">
        <v>42675</v>
      </c>
      <c r="G2501" s="631">
        <v>-41246.22</v>
      </c>
      <c r="H2501" s="633">
        <v>44377</v>
      </c>
      <c r="I2501" s="631">
        <v>19007.36</v>
      </c>
      <c r="J2501" s="631">
        <v>-22238.86</v>
      </c>
    </row>
    <row r="2502" spans="1:10">
      <c r="A2502" s="619">
        <f t="shared" si="38"/>
        <v>2497</v>
      </c>
      <c r="B2502" s="126" t="s">
        <v>3141</v>
      </c>
      <c r="C2502" s="625" t="s">
        <v>916</v>
      </c>
      <c r="D2502" s="620" t="s">
        <v>1045</v>
      </c>
      <c r="E2502" s="628">
        <v>44</v>
      </c>
      <c r="F2502" s="629">
        <v>42675</v>
      </c>
      <c r="G2502" s="631">
        <v>-37754.11</v>
      </c>
      <c r="H2502" s="633">
        <v>44377</v>
      </c>
      <c r="I2502" s="631">
        <v>17236.93</v>
      </c>
      <c r="J2502" s="631">
        <v>-20517.18</v>
      </c>
    </row>
    <row r="2503" spans="1:10">
      <c r="A2503" s="619">
        <f t="shared" si="38"/>
        <v>2498</v>
      </c>
      <c r="B2503" s="126" t="s">
        <v>3142</v>
      </c>
      <c r="C2503" s="625" t="s">
        <v>917</v>
      </c>
      <c r="D2503" s="620" t="s">
        <v>1045</v>
      </c>
      <c r="E2503" s="628">
        <v>51</v>
      </c>
      <c r="F2503" s="629">
        <v>42675</v>
      </c>
      <c r="G2503" s="631">
        <v>-44500.05</v>
      </c>
      <c r="H2503" s="633">
        <v>44377</v>
      </c>
      <c r="I2503" s="631">
        <v>20142.73</v>
      </c>
      <c r="J2503" s="631">
        <v>-24357.32</v>
      </c>
    </row>
    <row r="2504" spans="1:10">
      <c r="A2504" s="619">
        <f t="shared" ref="A2504:A2567" si="39">A2503+1</f>
        <v>2499</v>
      </c>
      <c r="B2504" s="126" t="s">
        <v>3143</v>
      </c>
      <c r="C2504" s="625" t="s">
        <v>918</v>
      </c>
      <c r="D2504" s="620" t="s">
        <v>1045</v>
      </c>
      <c r="E2504" s="628">
        <v>13</v>
      </c>
      <c r="F2504" s="629">
        <v>42675</v>
      </c>
      <c r="G2504" s="631">
        <v>-11475.2</v>
      </c>
      <c r="H2504" s="633">
        <v>44469</v>
      </c>
      <c r="I2504" s="631">
        <v>5330.52</v>
      </c>
      <c r="J2504" s="631">
        <v>-6144.68</v>
      </c>
    </row>
    <row r="2505" spans="1:10">
      <c r="A2505" s="619">
        <f t="shared" si="39"/>
        <v>2500</v>
      </c>
      <c r="B2505" s="126" t="s">
        <v>3144</v>
      </c>
      <c r="C2505" s="625" t="s">
        <v>919</v>
      </c>
      <c r="D2505" s="620" t="s">
        <v>1045</v>
      </c>
      <c r="E2505" s="628">
        <v>120</v>
      </c>
      <c r="F2505" s="629">
        <v>42675</v>
      </c>
      <c r="G2505" s="631">
        <v>-104040.87</v>
      </c>
      <c r="H2505" s="633">
        <v>44377</v>
      </c>
      <c r="I2505" s="631">
        <v>47679.77</v>
      </c>
      <c r="J2505" s="631">
        <v>-56361.1</v>
      </c>
    </row>
    <row r="2506" spans="1:10">
      <c r="A2506" s="619">
        <f t="shared" si="39"/>
        <v>2501</v>
      </c>
      <c r="B2506" s="126" t="s">
        <v>3145</v>
      </c>
      <c r="C2506" s="625" t="s">
        <v>920</v>
      </c>
      <c r="D2506" s="620" t="s">
        <v>1045</v>
      </c>
      <c r="E2506" s="628">
        <v>74</v>
      </c>
      <c r="F2506" s="629">
        <v>42675</v>
      </c>
      <c r="G2506" s="631">
        <v>-65876.14</v>
      </c>
      <c r="H2506" s="633">
        <v>44377</v>
      </c>
      <c r="I2506" s="631">
        <v>29890.79</v>
      </c>
      <c r="J2506" s="631">
        <v>-35985.35</v>
      </c>
    </row>
    <row r="2507" spans="1:10">
      <c r="A2507" s="619">
        <f t="shared" si="39"/>
        <v>2502</v>
      </c>
      <c r="B2507" s="126" t="s">
        <v>3146</v>
      </c>
      <c r="C2507" s="625" t="s">
        <v>921</v>
      </c>
      <c r="D2507" s="620" t="s">
        <v>1045</v>
      </c>
      <c r="E2507" s="628">
        <v>30</v>
      </c>
      <c r="F2507" s="629">
        <v>42675</v>
      </c>
      <c r="G2507" s="631">
        <v>-24510.44</v>
      </c>
      <c r="H2507" s="633">
        <v>44377</v>
      </c>
      <c r="I2507" s="631">
        <v>11226.31</v>
      </c>
      <c r="J2507" s="631">
        <v>-13284.13</v>
      </c>
    </row>
    <row r="2508" spans="1:10">
      <c r="A2508" s="619">
        <f t="shared" si="39"/>
        <v>2503</v>
      </c>
      <c r="B2508" s="126" t="s">
        <v>3147</v>
      </c>
      <c r="C2508" s="625" t="s">
        <v>922</v>
      </c>
      <c r="D2508" s="620" t="s">
        <v>1045</v>
      </c>
      <c r="E2508" s="628">
        <v>5</v>
      </c>
      <c r="F2508" s="629">
        <v>42675</v>
      </c>
      <c r="G2508" s="631">
        <v>-4301.26</v>
      </c>
      <c r="H2508" s="633">
        <v>44469</v>
      </c>
      <c r="I2508" s="631">
        <v>1941.4</v>
      </c>
      <c r="J2508" s="631">
        <v>-2359.86</v>
      </c>
    </row>
    <row r="2509" spans="1:10">
      <c r="A2509" s="619">
        <f t="shared" si="39"/>
        <v>2504</v>
      </c>
      <c r="B2509" s="126" t="s">
        <v>3148</v>
      </c>
      <c r="C2509" s="625" t="s">
        <v>909</v>
      </c>
      <c r="D2509" s="620" t="s">
        <v>1045</v>
      </c>
      <c r="E2509" s="628">
        <v>68</v>
      </c>
      <c r="F2509" s="629">
        <v>42705</v>
      </c>
      <c r="G2509" s="631">
        <v>-55205.77</v>
      </c>
      <c r="H2509" s="633">
        <v>44377</v>
      </c>
      <c r="I2509" s="631">
        <v>24993.5</v>
      </c>
      <c r="J2509" s="631">
        <v>-30212.27</v>
      </c>
    </row>
    <row r="2510" spans="1:10">
      <c r="A2510" s="619">
        <f t="shared" si="39"/>
        <v>2505</v>
      </c>
      <c r="B2510" s="126" t="s">
        <v>3149</v>
      </c>
      <c r="C2510" s="625" t="s">
        <v>910</v>
      </c>
      <c r="D2510" s="620" t="s">
        <v>1045</v>
      </c>
      <c r="E2510" s="628">
        <v>40</v>
      </c>
      <c r="F2510" s="629">
        <v>42705</v>
      </c>
      <c r="G2510" s="631">
        <v>-34237.14</v>
      </c>
      <c r="H2510" s="633">
        <v>44377</v>
      </c>
      <c r="I2510" s="631">
        <v>15518.89</v>
      </c>
      <c r="J2510" s="631">
        <v>-18718.25</v>
      </c>
    </row>
    <row r="2511" spans="1:10">
      <c r="A2511" s="619">
        <f t="shared" si="39"/>
        <v>2506</v>
      </c>
      <c r="B2511" s="126" t="s">
        <v>3150</v>
      </c>
      <c r="C2511" s="625" t="s">
        <v>911</v>
      </c>
      <c r="D2511" s="620" t="s">
        <v>1045</v>
      </c>
      <c r="E2511" s="628">
        <v>35</v>
      </c>
      <c r="F2511" s="629">
        <v>42705</v>
      </c>
      <c r="G2511" s="631">
        <v>-28964.19</v>
      </c>
      <c r="H2511" s="633">
        <v>44377</v>
      </c>
      <c r="I2511" s="631">
        <v>13127.8</v>
      </c>
      <c r="J2511" s="631">
        <v>-15836.39</v>
      </c>
    </row>
    <row r="2512" spans="1:10">
      <c r="A2512" s="619">
        <f t="shared" si="39"/>
        <v>2507</v>
      </c>
      <c r="B2512" s="126" t="s">
        <v>3151</v>
      </c>
      <c r="C2512" s="625" t="s">
        <v>912</v>
      </c>
      <c r="D2512" s="620" t="s">
        <v>1045</v>
      </c>
      <c r="E2512" s="628">
        <v>12</v>
      </c>
      <c r="F2512" s="629">
        <v>42705</v>
      </c>
      <c r="G2512" s="631">
        <v>-9542.24</v>
      </c>
      <c r="H2512" s="633">
        <v>44469</v>
      </c>
      <c r="I2512" s="631">
        <v>4362.43</v>
      </c>
      <c r="J2512" s="631">
        <v>-5179.8100000000004</v>
      </c>
    </row>
    <row r="2513" spans="1:10">
      <c r="A2513" s="619">
        <f t="shared" si="39"/>
        <v>2508</v>
      </c>
      <c r="B2513" s="126" t="s">
        <v>3152</v>
      </c>
      <c r="C2513" s="625" t="s">
        <v>913</v>
      </c>
      <c r="D2513" s="620" t="s">
        <v>1045</v>
      </c>
      <c r="E2513" s="628">
        <v>8</v>
      </c>
      <c r="F2513" s="629">
        <v>42705</v>
      </c>
      <c r="G2513" s="631">
        <v>-6361.48</v>
      </c>
      <c r="H2513" s="633">
        <v>44377</v>
      </c>
      <c r="I2513" s="631">
        <v>2818.92</v>
      </c>
      <c r="J2513" s="631">
        <v>-3542.56</v>
      </c>
    </row>
    <row r="2514" spans="1:10">
      <c r="A2514" s="619">
        <f t="shared" si="39"/>
        <v>2509</v>
      </c>
      <c r="B2514" s="126" t="s">
        <v>3153</v>
      </c>
      <c r="C2514" s="625" t="s">
        <v>914</v>
      </c>
      <c r="D2514" s="620" t="s">
        <v>1045</v>
      </c>
      <c r="E2514" s="628">
        <v>28</v>
      </c>
      <c r="F2514" s="629">
        <v>42705</v>
      </c>
      <c r="G2514" s="631">
        <v>-23076.71</v>
      </c>
      <c r="H2514" s="633">
        <v>44377</v>
      </c>
      <c r="I2514" s="631">
        <v>10250.49</v>
      </c>
      <c r="J2514" s="631">
        <v>-12826.22</v>
      </c>
    </row>
    <row r="2515" spans="1:10">
      <c r="A2515" s="619">
        <f t="shared" si="39"/>
        <v>2510</v>
      </c>
      <c r="B2515" s="126" t="s">
        <v>3154</v>
      </c>
      <c r="C2515" s="625" t="s">
        <v>915</v>
      </c>
      <c r="D2515" s="620" t="s">
        <v>1045</v>
      </c>
      <c r="E2515" s="628">
        <v>61</v>
      </c>
      <c r="F2515" s="629">
        <v>42705</v>
      </c>
      <c r="G2515" s="631">
        <v>-48506.26</v>
      </c>
      <c r="H2515" s="633">
        <v>44377</v>
      </c>
      <c r="I2515" s="631">
        <v>21856.639999999999</v>
      </c>
      <c r="J2515" s="631">
        <v>-26649.62</v>
      </c>
    </row>
    <row r="2516" spans="1:10">
      <c r="A2516" s="619">
        <f t="shared" si="39"/>
        <v>2511</v>
      </c>
      <c r="B2516" s="126" t="s">
        <v>3155</v>
      </c>
      <c r="C2516" s="625" t="s">
        <v>916</v>
      </c>
      <c r="D2516" s="620" t="s">
        <v>1045</v>
      </c>
      <c r="E2516" s="628">
        <v>35</v>
      </c>
      <c r="F2516" s="629">
        <v>42705</v>
      </c>
      <c r="G2516" s="631">
        <v>-27831.49</v>
      </c>
      <c r="H2516" s="633">
        <v>44377</v>
      </c>
      <c r="I2516" s="631">
        <v>12599.47</v>
      </c>
      <c r="J2516" s="631">
        <v>-15232.02</v>
      </c>
    </row>
    <row r="2517" spans="1:10">
      <c r="A2517" s="619">
        <f t="shared" si="39"/>
        <v>2512</v>
      </c>
      <c r="B2517" s="126" t="s">
        <v>3156</v>
      </c>
      <c r="C2517" s="625" t="s">
        <v>917</v>
      </c>
      <c r="D2517" s="620" t="s">
        <v>1045</v>
      </c>
      <c r="E2517" s="628">
        <v>46</v>
      </c>
      <c r="F2517" s="629">
        <v>42705</v>
      </c>
      <c r="G2517" s="631">
        <v>-36578.639999999999</v>
      </c>
      <c r="H2517" s="633">
        <v>44377</v>
      </c>
      <c r="I2517" s="631">
        <v>16491.38</v>
      </c>
      <c r="J2517" s="631">
        <v>-20087.259999999998</v>
      </c>
    </row>
    <row r="2518" spans="1:10">
      <c r="A2518" s="619">
        <f t="shared" si="39"/>
        <v>2513</v>
      </c>
      <c r="B2518" s="126" t="s">
        <v>3157</v>
      </c>
      <c r="C2518" s="625" t="s">
        <v>918</v>
      </c>
      <c r="D2518" s="620" t="s">
        <v>1045</v>
      </c>
      <c r="E2518" s="628">
        <v>12</v>
      </c>
      <c r="F2518" s="629">
        <v>42705</v>
      </c>
      <c r="G2518" s="631">
        <v>-9704.11</v>
      </c>
      <c r="H2518" s="633">
        <v>44469</v>
      </c>
      <c r="I2518" s="631">
        <v>4378.8900000000003</v>
      </c>
      <c r="J2518" s="631">
        <v>-5325.22</v>
      </c>
    </row>
    <row r="2519" spans="1:10">
      <c r="A2519" s="619">
        <f t="shared" si="39"/>
        <v>2514</v>
      </c>
      <c r="B2519" s="126" t="s">
        <v>3158</v>
      </c>
      <c r="C2519" s="625" t="s">
        <v>919</v>
      </c>
      <c r="D2519" s="620" t="s">
        <v>1045</v>
      </c>
      <c r="E2519" s="628">
        <v>87</v>
      </c>
      <c r="F2519" s="629">
        <v>42705</v>
      </c>
      <c r="G2519" s="631">
        <v>-69181.17</v>
      </c>
      <c r="H2519" s="633">
        <v>44377</v>
      </c>
      <c r="I2519" s="631">
        <v>31038.79</v>
      </c>
      <c r="J2519" s="631">
        <v>-38142.379999999997</v>
      </c>
    </row>
    <row r="2520" spans="1:10">
      <c r="A2520" s="619">
        <f t="shared" si="39"/>
        <v>2515</v>
      </c>
      <c r="B2520" s="126" t="s">
        <v>3159</v>
      </c>
      <c r="C2520" s="625" t="s">
        <v>920</v>
      </c>
      <c r="D2520" s="620" t="s">
        <v>1045</v>
      </c>
      <c r="E2520" s="628">
        <v>30</v>
      </c>
      <c r="F2520" s="629">
        <v>42705</v>
      </c>
      <c r="G2520" s="631">
        <v>-24180.43</v>
      </c>
      <c r="H2520" s="633">
        <v>44377</v>
      </c>
      <c r="I2520" s="631">
        <v>10882.89</v>
      </c>
      <c r="J2520" s="631">
        <v>-13297.54</v>
      </c>
    </row>
    <row r="2521" spans="1:10">
      <c r="A2521" s="619">
        <f t="shared" si="39"/>
        <v>2516</v>
      </c>
      <c r="B2521" s="126" t="s">
        <v>3160</v>
      </c>
      <c r="C2521" s="625" t="s">
        <v>921</v>
      </c>
      <c r="D2521" s="620" t="s">
        <v>1045</v>
      </c>
      <c r="E2521" s="628">
        <v>31</v>
      </c>
      <c r="F2521" s="629">
        <v>42706</v>
      </c>
      <c r="G2521" s="631">
        <v>-24650.799999999999</v>
      </c>
      <c r="H2521" s="633">
        <v>44377</v>
      </c>
      <c r="I2521" s="631">
        <v>11175.18</v>
      </c>
      <c r="J2521" s="631">
        <v>-13475.62</v>
      </c>
    </row>
    <row r="2522" spans="1:10">
      <c r="A2522" s="619">
        <f t="shared" si="39"/>
        <v>2517</v>
      </c>
      <c r="B2522" s="126" t="s">
        <v>3161</v>
      </c>
      <c r="C2522" s="625" t="s">
        <v>922</v>
      </c>
      <c r="D2522" s="620" t="s">
        <v>1045</v>
      </c>
      <c r="E2522" s="628">
        <v>7</v>
      </c>
      <c r="F2522" s="629">
        <v>42705</v>
      </c>
      <c r="G2522" s="631">
        <v>-5728.18</v>
      </c>
      <c r="H2522" s="633">
        <v>44377</v>
      </c>
      <c r="I2522" s="631">
        <v>2547.89</v>
      </c>
      <c r="J2522" s="631">
        <v>-3180.29</v>
      </c>
    </row>
    <row r="2523" spans="1:10">
      <c r="A2523" s="619">
        <f t="shared" si="39"/>
        <v>2518</v>
      </c>
      <c r="B2523" s="126" t="s">
        <v>3162</v>
      </c>
      <c r="C2523" s="625" t="s">
        <v>909</v>
      </c>
      <c r="D2523" s="620" t="s">
        <v>1045</v>
      </c>
      <c r="E2523" s="628">
        <v>102</v>
      </c>
      <c r="F2523" s="629">
        <v>42737</v>
      </c>
      <c r="G2523" s="631">
        <v>-94540.24</v>
      </c>
      <c r="H2523" s="633">
        <v>44377</v>
      </c>
      <c r="I2523" s="631">
        <v>41897.22</v>
      </c>
      <c r="J2523" s="631">
        <v>-52643.02</v>
      </c>
    </row>
    <row r="2524" spans="1:10">
      <c r="A2524" s="619">
        <f t="shared" si="39"/>
        <v>2519</v>
      </c>
      <c r="B2524" s="126" t="s">
        <v>3163</v>
      </c>
      <c r="C2524" s="625" t="s">
        <v>910</v>
      </c>
      <c r="D2524" s="620" t="s">
        <v>1045</v>
      </c>
      <c r="E2524" s="628">
        <v>45</v>
      </c>
      <c r="F2524" s="629">
        <v>42737</v>
      </c>
      <c r="G2524" s="631">
        <v>-39990.620000000003</v>
      </c>
      <c r="H2524" s="633">
        <v>44377</v>
      </c>
      <c r="I2524" s="631">
        <v>17573.82</v>
      </c>
      <c r="J2524" s="631">
        <v>-22416.799999999999</v>
      </c>
    </row>
    <row r="2525" spans="1:10">
      <c r="A2525" s="619">
        <f t="shared" si="39"/>
        <v>2520</v>
      </c>
      <c r="B2525" s="126" t="s">
        <v>3164</v>
      </c>
      <c r="C2525" s="625" t="s">
        <v>911</v>
      </c>
      <c r="D2525" s="620" t="s">
        <v>1045</v>
      </c>
      <c r="E2525" s="628">
        <v>32</v>
      </c>
      <c r="F2525" s="629">
        <v>42737</v>
      </c>
      <c r="G2525" s="631">
        <v>-28520.51</v>
      </c>
      <c r="H2525" s="633">
        <v>44377</v>
      </c>
      <c r="I2525" s="631">
        <v>12527.33</v>
      </c>
      <c r="J2525" s="631">
        <v>-15993.18</v>
      </c>
    </row>
    <row r="2526" spans="1:10">
      <c r="A2526" s="619">
        <f t="shared" si="39"/>
        <v>2521</v>
      </c>
      <c r="B2526" s="126" t="s">
        <v>3165</v>
      </c>
      <c r="C2526" s="625" t="s">
        <v>912</v>
      </c>
      <c r="D2526" s="620" t="s">
        <v>1045</v>
      </c>
      <c r="E2526" s="628">
        <v>11</v>
      </c>
      <c r="F2526" s="629">
        <v>42737</v>
      </c>
      <c r="G2526" s="631">
        <v>-8908.6299999999992</v>
      </c>
      <c r="H2526" s="633">
        <v>44469</v>
      </c>
      <c r="I2526" s="631">
        <v>4002.72</v>
      </c>
      <c r="J2526" s="631">
        <v>-4905.91</v>
      </c>
    </row>
    <row r="2527" spans="1:10">
      <c r="A2527" s="619">
        <f t="shared" si="39"/>
        <v>2522</v>
      </c>
      <c r="B2527" s="126" t="s">
        <v>3166</v>
      </c>
      <c r="C2527" s="625" t="s">
        <v>913</v>
      </c>
      <c r="D2527" s="620" t="s">
        <v>1045</v>
      </c>
      <c r="E2527" s="628">
        <v>7</v>
      </c>
      <c r="F2527" s="629">
        <v>42737</v>
      </c>
      <c r="G2527" s="631">
        <v>-5566.3</v>
      </c>
      <c r="H2527" s="633">
        <v>44469</v>
      </c>
      <c r="I2527" s="631">
        <v>2483.27</v>
      </c>
      <c r="J2527" s="631">
        <v>-3083.03</v>
      </c>
    </row>
    <row r="2528" spans="1:10">
      <c r="A2528" s="619">
        <f t="shared" si="39"/>
        <v>2523</v>
      </c>
      <c r="B2528" s="126" t="s">
        <v>3167</v>
      </c>
      <c r="C2528" s="625" t="s">
        <v>914</v>
      </c>
      <c r="D2528" s="620" t="s">
        <v>1045</v>
      </c>
      <c r="E2528" s="628">
        <v>24</v>
      </c>
      <c r="F2528" s="629">
        <v>42737</v>
      </c>
      <c r="G2528" s="631">
        <v>-21997.31</v>
      </c>
      <c r="H2528" s="633">
        <v>44377</v>
      </c>
      <c r="I2528" s="631">
        <v>9793.18</v>
      </c>
      <c r="J2528" s="631">
        <v>-12204.13</v>
      </c>
    </row>
    <row r="2529" spans="1:10">
      <c r="A2529" s="619">
        <f t="shared" si="39"/>
        <v>2524</v>
      </c>
      <c r="B2529" s="126" t="s">
        <v>3168</v>
      </c>
      <c r="C2529" s="625" t="s">
        <v>915</v>
      </c>
      <c r="D2529" s="620" t="s">
        <v>1045</v>
      </c>
      <c r="E2529" s="628">
        <v>53</v>
      </c>
      <c r="F2529" s="629">
        <v>42737</v>
      </c>
      <c r="G2529" s="631">
        <v>-47970.47</v>
      </c>
      <c r="H2529" s="633">
        <v>44377</v>
      </c>
      <c r="I2529" s="631">
        <v>21284.81</v>
      </c>
      <c r="J2529" s="631">
        <v>-26685.66</v>
      </c>
    </row>
    <row r="2530" spans="1:10">
      <c r="A2530" s="619">
        <f t="shared" si="39"/>
        <v>2525</v>
      </c>
      <c r="B2530" s="126" t="s">
        <v>3169</v>
      </c>
      <c r="C2530" s="625" t="s">
        <v>916</v>
      </c>
      <c r="D2530" s="620" t="s">
        <v>1045</v>
      </c>
      <c r="E2530" s="628">
        <v>39</v>
      </c>
      <c r="F2530" s="629">
        <v>42737</v>
      </c>
      <c r="G2530" s="631">
        <v>-34086.980000000003</v>
      </c>
      <c r="H2530" s="633">
        <v>44377</v>
      </c>
      <c r="I2530" s="631">
        <v>15143.38</v>
      </c>
      <c r="J2530" s="631">
        <v>-18943.599999999999</v>
      </c>
    </row>
    <row r="2531" spans="1:10">
      <c r="A2531" s="619">
        <f t="shared" si="39"/>
        <v>2526</v>
      </c>
      <c r="B2531" s="126" t="s">
        <v>3170</v>
      </c>
      <c r="C2531" s="625" t="s">
        <v>917</v>
      </c>
      <c r="D2531" s="620" t="s">
        <v>1045</v>
      </c>
      <c r="E2531" s="628">
        <v>39</v>
      </c>
      <c r="F2531" s="629">
        <v>42737</v>
      </c>
      <c r="G2531" s="631">
        <v>-34572.42</v>
      </c>
      <c r="H2531" s="633">
        <v>44377</v>
      </c>
      <c r="I2531" s="631">
        <v>15101.84</v>
      </c>
      <c r="J2531" s="631">
        <v>-19470.580000000002</v>
      </c>
    </row>
    <row r="2532" spans="1:10">
      <c r="A2532" s="619">
        <f t="shared" si="39"/>
        <v>2527</v>
      </c>
      <c r="B2532" s="126" t="s">
        <v>3171</v>
      </c>
      <c r="C2532" s="625" t="s">
        <v>918</v>
      </c>
      <c r="D2532" s="620" t="s">
        <v>1045</v>
      </c>
      <c r="E2532" s="628">
        <v>23</v>
      </c>
      <c r="F2532" s="629">
        <v>42737</v>
      </c>
      <c r="G2532" s="631">
        <v>-20554.830000000002</v>
      </c>
      <c r="H2532" s="633">
        <v>44377</v>
      </c>
      <c r="I2532" s="631">
        <v>9081.1200000000008</v>
      </c>
      <c r="J2532" s="631">
        <v>-11473.71</v>
      </c>
    </row>
    <row r="2533" spans="1:10">
      <c r="A2533" s="619">
        <f t="shared" si="39"/>
        <v>2528</v>
      </c>
      <c r="B2533" s="126" t="s">
        <v>3172</v>
      </c>
      <c r="C2533" s="625" t="s">
        <v>919</v>
      </c>
      <c r="D2533" s="620" t="s">
        <v>1045</v>
      </c>
      <c r="E2533" s="628">
        <v>78</v>
      </c>
      <c r="F2533" s="629">
        <v>42737</v>
      </c>
      <c r="G2533" s="631">
        <v>-67526.58</v>
      </c>
      <c r="H2533" s="633">
        <v>44377</v>
      </c>
      <c r="I2533" s="631">
        <v>29947.16</v>
      </c>
      <c r="J2533" s="631">
        <v>-37579.42</v>
      </c>
    </row>
    <row r="2534" spans="1:10">
      <c r="A2534" s="619">
        <f t="shared" si="39"/>
        <v>2529</v>
      </c>
      <c r="B2534" s="126" t="s">
        <v>3173</v>
      </c>
      <c r="C2534" s="625" t="s">
        <v>920</v>
      </c>
      <c r="D2534" s="620" t="s">
        <v>1045</v>
      </c>
      <c r="E2534" s="628">
        <v>29</v>
      </c>
      <c r="F2534" s="629">
        <v>42737</v>
      </c>
      <c r="G2534" s="631">
        <v>-25002.06</v>
      </c>
      <c r="H2534" s="633">
        <v>44377</v>
      </c>
      <c r="I2534" s="631">
        <v>11098.73</v>
      </c>
      <c r="J2534" s="631">
        <v>-13903.33</v>
      </c>
    </row>
    <row r="2535" spans="1:10">
      <c r="A2535" s="619">
        <f t="shared" si="39"/>
        <v>2530</v>
      </c>
      <c r="B2535" s="126" t="s">
        <v>3174</v>
      </c>
      <c r="C2535" s="625" t="s">
        <v>921</v>
      </c>
      <c r="D2535" s="620" t="s">
        <v>1045</v>
      </c>
      <c r="E2535" s="628">
        <v>46</v>
      </c>
      <c r="F2535" s="629">
        <v>42737</v>
      </c>
      <c r="G2535" s="631">
        <v>-42242.42</v>
      </c>
      <c r="H2535" s="633">
        <v>44377</v>
      </c>
      <c r="I2535" s="631">
        <v>18358.12</v>
      </c>
      <c r="J2535" s="631">
        <v>-23884.3</v>
      </c>
    </row>
    <row r="2536" spans="1:10">
      <c r="A2536" s="619">
        <f t="shared" si="39"/>
        <v>2531</v>
      </c>
      <c r="B2536" s="126" t="s">
        <v>3175</v>
      </c>
      <c r="C2536" s="625" t="s">
        <v>922</v>
      </c>
      <c r="D2536" s="620" t="s">
        <v>1045</v>
      </c>
      <c r="E2536" s="628">
        <v>10</v>
      </c>
      <c r="F2536" s="629">
        <v>42737</v>
      </c>
      <c r="G2536" s="631">
        <v>-9408.2800000000007</v>
      </c>
      <c r="H2536" s="633">
        <v>44377</v>
      </c>
      <c r="I2536" s="631">
        <v>4141.55</v>
      </c>
      <c r="J2536" s="631">
        <v>-5266.73</v>
      </c>
    </row>
    <row r="2537" spans="1:10">
      <c r="A2537" s="619">
        <f t="shared" si="39"/>
        <v>2532</v>
      </c>
      <c r="B2537" s="126" t="s">
        <v>3176</v>
      </c>
      <c r="C2537" s="625" t="s">
        <v>909</v>
      </c>
      <c r="D2537" s="620" t="s">
        <v>1045</v>
      </c>
      <c r="E2537" s="628">
        <v>42</v>
      </c>
      <c r="F2537" s="629">
        <v>42767</v>
      </c>
      <c r="G2537" s="631">
        <v>-35497.86</v>
      </c>
      <c r="H2537" s="633">
        <v>44377</v>
      </c>
      <c r="I2537" s="631">
        <v>15498.16</v>
      </c>
      <c r="J2537" s="631">
        <v>-19999.7</v>
      </c>
    </row>
    <row r="2538" spans="1:10">
      <c r="A2538" s="619">
        <f t="shared" si="39"/>
        <v>2533</v>
      </c>
      <c r="B2538" s="126" t="s">
        <v>3177</v>
      </c>
      <c r="C2538" s="625" t="s">
        <v>910</v>
      </c>
      <c r="D2538" s="620" t="s">
        <v>1045</v>
      </c>
      <c r="E2538" s="628">
        <v>37</v>
      </c>
      <c r="F2538" s="629">
        <v>42767</v>
      </c>
      <c r="G2538" s="631">
        <v>-30712.83</v>
      </c>
      <c r="H2538" s="633">
        <v>44377</v>
      </c>
      <c r="I2538" s="631">
        <v>13528.42</v>
      </c>
      <c r="J2538" s="631">
        <v>-17184.41</v>
      </c>
    </row>
    <row r="2539" spans="1:10">
      <c r="A2539" s="619">
        <f t="shared" si="39"/>
        <v>2534</v>
      </c>
      <c r="B2539" s="126" t="s">
        <v>3178</v>
      </c>
      <c r="C2539" s="625" t="s">
        <v>911</v>
      </c>
      <c r="D2539" s="620" t="s">
        <v>1045</v>
      </c>
      <c r="E2539" s="628">
        <v>49</v>
      </c>
      <c r="F2539" s="629">
        <v>42767</v>
      </c>
      <c r="G2539" s="631">
        <v>-42034.83</v>
      </c>
      <c r="H2539" s="633">
        <v>44377</v>
      </c>
      <c r="I2539" s="631">
        <v>18060.73</v>
      </c>
      <c r="J2539" s="631">
        <v>-23974.1</v>
      </c>
    </row>
    <row r="2540" spans="1:10">
      <c r="A2540" s="619">
        <f t="shared" si="39"/>
        <v>2535</v>
      </c>
      <c r="B2540" s="126" t="s">
        <v>3179</v>
      </c>
      <c r="C2540" s="625" t="s">
        <v>912</v>
      </c>
      <c r="D2540" s="620" t="s">
        <v>1045</v>
      </c>
      <c r="E2540" s="628">
        <v>12</v>
      </c>
      <c r="F2540" s="629">
        <v>42767</v>
      </c>
      <c r="G2540" s="631">
        <v>-10026.61</v>
      </c>
      <c r="H2540" s="633">
        <v>44469</v>
      </c>
      <c r="I2540" s="631">
        <v>4422.79</v>
      </c>
      <c r="J2540" s="631">
        <v>-5603.82</v>
      </c>
    </row>
    <row r="2541" spans="1:10">
      <c r="A2541" s="619">
        <f t="shared" si="39"/>
        <v>2536</v>
      </c>
      <c r="B2541" s="126" t="s">
        <v>3180</v>
      </c>
      <c r="C2541" s="625" t="s">
        <v>913</v>
      </c>
      <c r="D2541" s="620" t="s">
        <v>1045</v>
      </c>
      <c r="E2541" s="628">
        <v>13</v>
      </c>
      <c r="F2541" s="629">
        <v>42768</v>
      </c>
      <c r="G2541" s="631">
        <v>-11631.34</v>
      </c>
      <c r="H2541" s="633">
        <v>44377</v>
      </c>
      <c r="I2541" s="631">
        <v>5036.58</v>
      </c>
      <c r="J2541" s="631">
        <v>-6594.76</v>
      </c>
    </row>
    <row r="2542" spans="1:10">
      <c r="A2542" s="619">
        <f t="shared" si="39"/>
        <v>2537</v>
      </c>
      <c r="B2542" s="126" t="s">
        <v>3181</v>
      </c>
      <c r="C2542" s="625" t="s">
        <v>914</v>
      </c>
      <c r="D2542" s="620" t="s">
        <v>1045</v>
      </c>
      <c r="E2542" s="628">
        <v>15</v>
      </c>
      <c r="F2542" s="629">
        <v>42767</v>
      </c>
      <c r="G2542" s="631">
        <v>-13059.49</v>
      </c>
      <c r="H2542" s="633">
        <v>44469</v>
      </c>
      <c r="I2542" s="631">
        <v>5752.82</v>
      </c>
      <c r="J2542" s="631">
        <v>-7306.67</v>
      </c>
    </row>
    <row r="2543" spans="1:10">
      <c r="A2543" s="619">
        <f t="shared" si="39"/>
        <v>2538</v>
      </c>
      <c r="B2543" s="126" t="s">
        <v>3182</v>
      </c>
      <c r="C2543" s="625" t="s">
        <v>915</v>
      </c>
      <c r="D2543" s="620" t="s">
        <v>1045</v>
      </c>
      <c r="E2543" s="628">
        <v>27</v>
      </c>
      <c r="F2543" s="629">
        <v>42767</v>
      </c>
      <c r="G2543" s="631">
        <v>-22600.37</v>
      </c>
      <c r="H2543" s="633">
        <v>44469</v>
      </c>
      <c r="I2543" s="631">
        <v>9895.2199999999993</v>
      </c>
      <c r="J2543" s="631">
        <v>-12705.15</v>
      </c>
    </row>
    <row r="2544" spans="1:10">
      <c r="A2544" s="619">
        <f t="shared" si="39"/>
        <v>2539</v>
      </c>
      <c r="B2544" s="126" t="s">
        <v>3183</v>
      </c>
      <c r="C2544" s="625" t="s">
        <v>916</v>
      </c>
      <c r="D2544" s="620" t="s">
        <v>1045</v>
      </c>
      <c r="E2544" s="628">
        <v>45</v>
      </c>
      <c r="F2544" s="629">
        <v>42767</v>
      </c>
      <c r="G2544" s="631">
        <v>-38207.120000000003</v>
      </c>
      <c r="H2544" s="633">
        <v>44377</v>
      </c>
      <c r="I2544" s="631">
        <v>16601.71</v>
      </c>
      <c r="J2544" s="631">
        <v>-21605.41</v>
      </c>
    </row>
    <row r="2545" spans="1:10">
      <c r="A2545" s="619">
        <f t="shared" si="39"/>
        <v>2540</v>
      </c>
      <c r="B2545" s="126" t="s">
        <v>3184</v>
      </c>
      <c r="C2545" s="625" t="s">
        <v>917</v>
      </c>
      <c r="D2545" s="620" t="s">
        <v>1045</v>
      </c>
      <c r="E2545" s="628">
        <v>45</v>
      </c>
      <c r="F2545" s="629">
        <v>42767</v>
      </c>
      <c r="G2545" s="631">
        <v>-37558.92</v>
      </c>
      <c r="H2545" s="633">
        <v>44377</v>
      </c>
      <c r="I2545" s="631">
        <v>16239.27</v>
      </c>
      <c r="J2545" s="631">
        <v>-21319.65</v>
      </c>
    </row>
    <row r="2546" spans="1:10">
      <c r="A2546" s="619">
        <f t="shared" si="39"/>
        <v>2541</v>
      </c>
      <c r="B2546" s="126" t="s">
        <v>3185</v>
      </c>
      <c r="C2546" s="625" t="s">
        <v>918</v>
      </c>
      <c r="D2546" s="620" t="s">
        <v>1045</v>
      </c>
      <c r="E2546" s="628">
        <v>14</v>
      </c>
      <c r="F2546" s="629">
        <v>42767</v>
      </c>
      <c r="G2546" s="631">
        <v>-12102.57</v>
      </c>
      <c r="H2546" s="633">
        <v>44469</v>
      </c>
      <c r="I2546" s="631">
        <v>5269.34</v>
      </c>
      <c r="J2546" s="631">
        <v>-6833.23</v>
      </c>
    </row>
    <row r="2547" spans="1:10">
      <c r="A2547" s="619">
        <f t="shared" si="39"/>
        <v>2542</v>
      </c>
      <c r="B2547" s="126" t="s">
        <v>3186</v>
      </c>
      <c r="C2547" s="625" t="s">
        <v>919</v>
      </c>
      <c r="D2547" s="620" t="s">
        <v>1045</v>
      </c>
      <c r="E2547" s="628">
        <v>77</v>
      </c>
      <c r="F2547" s="629">
        <v>42767</v>
      </c>
      <c r="G2547" s="631">
        <v>-67697.45</v>
      </c>
      <c r="H2547" s="633">
        <v>44377</v>
      </c>
      <c r="I2547" s="631">
        <v>29364.95</v>
      </c>
      <c r="J2547" s="631">
        <v>-38332.5</v>
      </c>
    </row>
    <row r="2548" spans="1:10">
      <c r="A2548" s="619">
        <f t="shared" si="39"/>
        <v>2543</v>
      </c>
      <c r="B2548" s="126" t="s">
        <v>3187</v>
      </c>
      <c r="C2548" s="625" t="s">
        <v>920</v>
      </c>
      <c r="D2548" s="620" t="s">
        <v>1045</v>
      </c>
      <c r="E2548" s="628">
        <v>27</v>
      </c>
      <c r="F2548" s="629">
        <v>42767</v>
      </c>
      <c r="G2548" s="631">
        <v>-23409.97</v>
      </c>
      <c r="H2548" s="633">
        <v>44377</v>
      </c>
      <c r="I2548" s="631">
        <v>10047.16</v>
      </c>
      <c r="J2548" s="631">
        <v>-13362.81</v>
      </c>
    </row>
    <row r="2549" spans="1:10">
      <c r="A2549" s="619">
        <f t="shared" si="39"/>
        <v>2544</v>
      </c>
      <c r="B2549" s="126" t="s">
        <v>3188</v>
      </c>
      <c r="C2549" s="625" t="s">
        <v>921</v>
      </c>
      <c r="D2549" s="620" t="s">
        <v>1045</v>
      </c>
      <c r="E2549" s="628">
        <v>30</v>
      </c>
      <c r="F2549" s="629">
        <v>42767</v>
      </c>
      <c r="G2549" s="631">
        <v>-25957.200000000001</v>
      </c>
      <c r="H2549" s="633">
        <v>44377</v>
      </c>
      <c r="I2549" s="631">
        <v>11328.39</v>
      </c>
      <c r="J2549" s="631">
        <v>-14628.81</v>
      </c>
    </row>
    <row r="2550" spans="1:10">
      <c r="A2550" s="619">
        <f t="shared" si="39"/>
        <v>2545</v>
      </c>
      <c r="B2550" s="126" t="s">
        <v>3189</v>
      </c>
      <c r="C2550" s="625" t="s">
        <v>922</v>
      </c>
      <c r="D2550" s="620" t="s">
        <v>1045</v>
      </c>
      <c r="E2550" s="628">
        <v>13</v>
      </c>
      <c r="F2550" s="629">
        <v>42767</v>
      </c>
      <c r="G2550" s="631">
        <v>-10821.55</v>
      </c>
      <c r="H2550" s="633">
        <v>44469</v>
      </c>
      <c r="I2550" s="631">
        <v>4715.1499999999996</v>
      </c>
      <c r="J2550" s="631">
        <v>-6106.4</v>
      </c>
    </row>
    <row r="2551" spans="1:10">
      <c r="A2551" s="619">
        <f t="shared" si="39"/>
        <v>2546</v>
      </c>
      <c r="B2551" s="126" t="s">
        <v>3190</v>
      </c>
      <c r="C2551" s="625" t="s">
        <v>909</v>
      </c>
      <c r="D2551" s="620" t="s">
        <v>1045</v>
      </c>
      <c r="E2551" s="628">
        <v>26</v>
      </c>
      <c r="F2551" s="629">
        <v>42795</v>
      </c>
      <c r="G2551" s="631">
        <v>-22452.47</v>
      </c>
      <c r="H2551" s="633">
        <v>44377</v>
      </c>
      <c r="I2551" s="631">
        <v>9582.85</v>
      </c>
      <c r="J2551" s="631">
        <v>-12869.62</v>
      </c>
    </row>
    <row r="2552" spans="1:10">
      <c r="A2552" s="619">
        <f t="shared" si="39"/>
        <v>2547</v>
      </c>
      <c r="B2552" s="126" t="s">
        <v>3191</v>
      </c>
      <c r="C2552" s="625" t="s">
        <v>910</v>
      </c>
      <c r="D2552" s="620" t="s">
        <v>1045</v>
      </c>
      <c r="E2552" s="628">
        <v>29</v>
      </c>
      <c r="F2552" s="629">
        <v>42795</v>
      </c>
      <c r="G2552" s="631">
        <v>-26295.33</v>
      </c>
      <c r="H2552" s="633">
        <v>44377</v>
      </c>
      <c r="I2552" s="631">
        <v>11272.52</v>
      </c>
      <c r="J2552" s="631">
        <v>-15022.81</v>
      </c>
    </row>
    <row r="2553" spans="1:10">
      <c r="A2553" s="619">
        <f t="shared" si="39"/>
        <v>2548</v>
      </c>
      <c r="B2553" s="126" t="s">
        <v>3192</v>
      </c>
      <c r="C2553" s="625" t="s">
        <v>911</v>
      </c>
      <c r="D2553" s="620" t="s">
        <v>1045</v>
      </c>
      <c r="E2553" s="628">
        <v>56</v>
      </c>
      <c r="F2553" s="629">
        <v>42795</v>
      </c>
      <c r="G2553" s="631">
        <v>-46789.29</v>
      </c>
      <c r="H2553" s="633">
        <v>44377</v>
      </c>
      <c r="I2553" s="631">
        <v>19778.88</v>
      </c>
      <c r="J2553" s="631">
        <v>-27010.41</v>
      </c>
    </row>
    <row r="2554" spans="1:10">
      <c r="A2554" s="619">
        <f t="shared" si="39"/>
        <v>2549</v>
      </c>
      <c r="B2554" s="126" t="s">
        <v>3193</v>
      </c>
      <c r="C2554" s="625" t="s">
        <v>912</v>
      </c>
      <c r="D2554" s="620" t="s">
        <v>1045</v>
      </c>
      <c r="E2554" s="628">
        <v>13</v>
      </c>
      <c r="F2554" s="629">
        <v>42795</v>
      </c>
      <c r="G2554" s="631">
        <v>-12117.06</v>
      </c>
      <c r="H2554" s="633">
        <v>44469</v>
      </c>
      <c r="I2554" s="631">
        <v>5209.8599999999997</v>
      </c>
      <c r="J2554" s="631">
        <v>-6907.2</v>
      </c>
    </row>
    <row r="2555" spans="1:10">
      <c r="A2555" s="619">
        <f t="shared" si="39"/>
        <v>2550</v>
      </c>
      <c r="B2555" s="126" t="s">
        <v>3194</v>
      </c>
      <c r="C2555" s="625" t="s">
        <v>913</v>
      </c>
      <c r="D2555" s="620" t="s">
        <v>1045</v>
      </c>
      <c r="E2555" s="628">
        <v>5</v>
      </c>
      <c r="F2555" s="629">
        <v>42795</v>
      </c>
      <c r="G2555" s="631">
        <v>-4461.09</v>
      </c>
      <c r="H2555" s="633">
        <v>44469</v>
      </c>
      <c r="I2555" s="631">
        <v>1955.08</v>
      </c>
      <c r="J2555" s="631">
        <v>-2506.0100000000002</v>
      </c>
    </row>
    <row r="2556" spans="1:10">
      <c r="A2556" s="619">
        <f t="shared" si="39"/>
        <v>2551</v>
      </c>
      <c r="B2556" s="126" t="s">
        <v>3195</v>
      </c>
      <c r="C2556" s="625" t="s">
        <v>914</v>
      </c>
      <c r="D2556" s="620" t="s">
        <v>1045</v>
      </c>
      <c r="E2556" s="628">
        <v>19</v>
      </c>
      <c r="F2556" s="629">
        <v>42795</v>
      </c>
      <c r="G2556" s="631">
        <v>-17535.12</v>
      </c>
      <c r="H2556" s="633">
        <v>44377</v>
      </c>
      <c r="I2556" s="631">
        <v>7408.14</v>
      </c>
      <c r="J2556" s="631">
        <v>-10126.98</v>
      </c>
    </row>
    <row r="2557" spans="1:10">
      <c r="A2557" s="619">
        <f t="shared" si="39"/>
        <v>2552</v>
      </c>
      <c r="B2557" s="126" t="s">
        <v>3196</v>
      </c>
      <c r="C2557" s="625" t="s">
        <v>915</v>
      </c>
      <c r="D2557" s="620" t="s">
        <v>1045</v>
      </c>
      <c r="E2557" s="628">
        <v>31</v>
      </c>
      <c r="F2557" s="629">
        <v>42795</v>
      </c>
      <c r="G2557" s="631">
        <v>-28047.34</v>
      </c>
      <c r="H2557" s="633">
        <v>44377</v>
      </c>
      <c r="I2557" s="631">
        <v>11923.73</v>
      </c>
      <c r="J2557" s="631">
        <v>-16123.61</v>
      </c>
    </row>
    <row r="2558" spans="1:10">
      <c r="A2558" s="619">
        <f t="shared" si="39"/>
        <v>2553</v>
      </c>
      <c r="B2558" s="126" t="s">
        <v>3197</v>
      </c>
      <c r="C2558" s="625" t="s">
        <v>916</v>
      </c>
      <c r="D2558" s="620" t="s">
        <v>1045</v>
      </c>
      <c r="E2558" s="628">
        <v>23</v>
      </c>
      <c r="F2558" s="629">
        <v>42795</v>
      </c>
      <c r="G2558" s="631">
        <v>-20067.419999999998</v>
      </c>
      <c r="H2558" s="633">
        <v>44377</v>
      </c>
      <c r="I2558" s="631">
        <v>8679.58</v>
      </c>
      <c r="J2558" s="631">
        <v>-11387.84</v>
      </c>
    </row>
    <row r="2559" spans="1:10">
      <c r="A2559" s="619">
        <f t="shared" si="39"/>
        <v>2554</v>
      </c>
      <c r="B2559" s="126" t="s">
        <v>3198</v>
      </c>
      <c r="C2559" s="625" t="s">
        <v>917</v>
      </c>
      <c r="D2559" s="620" t="s">
        <v>1045</v>
      </c>
      <c r="E2559" s="628">
        <v>51</v>
      </c>
      <c r="F2559" s="629">
        <v>42795</v>
      </c>
      <c r="G2559" s="631">
        <v>-44919.8</v>
      </c>
      <c r="H2559" s="633">
        <v>44469</v>
      </c>
      <c r="I2559" s="631">
        <v>19218.78</v>
      </c>
      <c r="J2559" s="631">
        <v>-25701.02</v>
      </c>
    </row>
    <row r="2560" spans="1:10">
      <c r="A2560" s="619">
        <f t="shared" si="39"/>
        <v>2555</v>
      </c>
      <c r="B2560" s="126" t="s">
        <v>3199</v>
      </c>
      <c r="C2560" s="625" t="s">
        <v>918</v>
      </c>
      <c r="D2560" s="620" t="s">
        <v>1045</v>
      </c>
      <c r="E2560" s="628">
        <v>13</v>
      </c>
      <c r="F2560" s="629">
        <v>42795</v>
      </c>
      <c r="G2560" s="631">
        <v>-11631.15</v>
      </c>
      <c r="H2560" s="633">
        <v>44377</v>
      </c>
      <c r="I2560" s="631">
        <v>5008.32</v>
      </c>
      <c r="J2560" s="631">
        <v>-6622.83</v>
      </c>
    </row>
    <row r="2561" spans="1:10">
      <c r="A2561" s="619">
        <f t="shared" si="39"/>
        <v>2556</v>
      </c>
      <c r="B2561" s="126" t="s">
        <v>3200</v>
      </c>
      <c r="C2561" s="625" t="s">
        <v>919</v>
      </c>
      <c r="D2561" s="620" t="s">
        <v>1045</v>
      </c>
      <c r="E2561" s="628">
        <v>90</v>
      </c>
      <c r="F2561" s="629">
        <v>42795</v>
      </c>
      <c r="G2561" s="631">
        <v>-77383.839999999997</v>
      </c>
      <c r="H2561" s="633">
        <v>44377</v>
      </c>
      <c r="I2561" s="631">
        <v>33132.33</v>
      </c>
      <c r="J2561" s="631">
        <v>-44251.51</v>
      </c>
    </row>
    <row r="2562" spans="1:10">
      <c r="A2562" s="619">
        <f t="shared" si="39"/>
        <v>2557</v>
      </c>
      <c r="B2562" s="126" t="s">
        <v>3201</v>
      </c>
      <c r="C2562" s="625" t="s">
        <v>920</v>
      </c>
      <c r="D2562" s="620" t="s">
        <v>1045</v>
      </c>
      <c r="E2562" s="628">
        <v>27</v>
      </c>
      <c r="F2562" s="629">
        <v>42795</v>
      </c>
      <c r="G2562" s="631">
        <v>-22761.62</v>
      </c>
      <c r="H2562" s="633">
        <v>44377</v>
      </c>
      <c r="I2562" s="631">
        <v>9786.74</v>
      </c>
      <c r="J2562" s="631">
        <v>-12974.88</v>
      </c>
    </row>
    <row r="2563" spans="1:10">
      <c r="A2563" s="619">
        <f t="shared" si="39"/>
        <v>2558</v>
      </c>
      <c r="B2563" s="126" t="s">
        <v>3202</v>
      </c>
      <c r="C2563" s="625" t="s">
        <v>921</v>
      </c>
      <c r="D2563" s="620" t="s">
        <v>1045</v>
      </c>
      <c r="E2563" s="628">
        <v>31</v>
      </c>
      <c r="F2563" s="629">
        <v>42795</v>
      </c>
      <c r="G2563" s="631">
        <v>-27561.42</v>
      </c>
      <c r="H2563" s="633">
        <v>44469</v>
      </c>
      <c r="I2563" s="631">
        <v>11954.04</v>
      </c>
      <c r="J2563" s="631">
        <v>-15607.38</v>
      </c>
    </row>
    <row r="2564" spans="1:10">
      <c r="A2564" s="619">
        <f t="shared" si="39"/>
        <v>2559</v>
      </c>
      <c r="B2564" s="126" t="s">
        <v>3203</v>
      </c>
      <c r="C2564" s="625" t="s">
        <v>922</v>
      </c>
      <c r="D2564" s="620" t="s">
        <v>1045</v>
      </c>
      <c r="E2564" s="628">
        <v>13</v>
      </c>
      <c r="F2564" s="629">
        <v>42795</v>
      </c>
      <c r="G2564" s="631">
        <v>-11145.25</v>
      </c>
      <c r="H2564" s="633">
        <v>44377</v>
      </c>
      <c r="I2564" s="631">
        <v>4769.32</v>
      </c>
      <c r="J2564" s="631">
        <v>-6375.93</v>
      </c>
    </row>
    <row r="2565" spans="1:10">
      <c r="A2565" s="619">
        <f t="shared" si="39"/>
        <v>2560</v>
      </c>
      <c r="B2565" s="126" t="s">
        <v>3204</v>
      </c>
      <c r="C2565" s="625" t="s">
        <v>926</v>
      </c>
      <c r="D2565" s="620" t="s">
        <v>1045</v>
      </c>
      <c r="E2565" s="628">
        <v>22</v>
      </c>
      <c r="F2565" s="629">
        <v>42590</v>
      </c>
      <c r="G2565" s="631">
        <v>-22019.58</v>
      </c>
      <c r="H2565" s="633">
        <v>44469</v>
      </c>
      <c r="I2565" s="631">
        <v>10534.67</v>
      </c>
      <c r="J2565" s="631">
        <v>-11484.91</v>
      </c>
    </row>
    <row r="2566" spans="1:10">
      <c r="A2566" s="619">
        <f t="shared" si="39"/>
        <v>2561</v>
      </c>
      <c r="B2566" s="126" t="s">
        <v>3205</v>
      </c>
      <c r="C2566" s="625" t="s">
        <v>927</v>
      </c>
      <c r="D2566" s="620" t="s">
        <v>1045</v>
      </c>
      <c r="E2566" s="628">
        <v>30</v>
      </c>
      <c r="F2566" s="629">
        <v>42592</v>
      </c>
      <c r="G2566" s="631">
        <v>-30026.7</v>
      </c>
      <c r="H2566" s="633">
        <v>44377</v>
      </c>
      <c r="I2566" s="631">
        <v>14718.6</v>
      </c>
      <c r="J2566" s="631">
        <v>-15308.1</v>
      </c>
    </row>
    <row r="2567" spans="1:10">
      <c r="A2567" s="619">
        <f t="shared" si="39"/>
        <v>2562</v>
      </c>
      <c r="B2567" s="126" t="s">
        <v>3206</v>
      </c>
      <c r="C2567" s="625" t="s">
        <v>909</v>
      </c>
      <c r="D2567" s="620" t="s">
        <v>1045</v>
      </c>
      <c r="E2567" s="628">
        <v>17</v>
      </c>
      <c r="F2567" s="629">
        <v>42828</v>
      </c>
      <c r="G2567" s="631">
        <v>-15621.1</v>
      </c>
      <c r="H2567" s="633">
        <v>44469</v>
      </c>
      <c r="I2567" s="631">
        <v>6661.54</v>
      </c>
      <c r="J2567" s="631">
        <v>-8959.56</v>
      </c>
    </row>
    <row r="2568" spans="1:10">
      <c r="A2568" s="619">
        <f t="shared" ref="A2568:A2631" si="40">A2567+1</f>
        <v>2563</v>
      </c>
      <c r="B2568" s="126" t="s">
        <v>3207</v>
      </c>
      <c r="C2568" s="625" t="s">
        <v>910</v>
      </c>
      <c r="D2568" s="620" t="s">
        <v>1045</v>
      </c>
      <c r="E2568" s="628">
        <v>29</v>
      </c>
      <c r="F2568" s="629">
        <v>42828</v>
      </c>
      <c r="G2568" s="631">
        <v>-27753</v>
      </c>
      <c r="H2568" s="633">
        <v>44377</v>
      </c>
      <c r="I2568" s="631">
        <v>11415.19</v>
      </c>
      <c r="J2568" s="631">
        <v>-16337.81</v>
      </c>
    </row>
    <row r="2569" spans="1:10">
      <c r="A2569" s="619">
        <f t="shared" si="40"/>
        <v>2564</v>
      </c>
      <c r="B2569" s="126" t="s">
        <v>3208</v>
      </c>
      <c r="C2569" s="625" t="s">
        <v>911</v>
      </c>
      <c r="D2569" s="620" t="s">
        <v>1045</v>
      </c>
      <c r="E2569" s="628">
        <v>23</v>
      </c>
      <c r="F2569" s="629">
        <v>42828</v>
      </c>
      <c r="G2569" s="631">
        <v>-21039.18</v>
      </c>
      <c r="H2569" s="633">
        <v>44469</v>
      </c>
      <c r="I2569" s="631">
        <v>8788.31</v>
      </c>
      <c r="J2569" s="631">
        <v>-12250.87</v>
      </c>
    </row>
    <row r="2570" spans="1:10">
      <c r="A2570" s="619">
        <f t="shared" si="40"/>
        <v>2565</v>
      </c>
      <c r="B2570" s="126" t="s">
        <v>3209</v>
      </c>
      <c r="C2570" s="625" t="s">
        <v>912</v>
      </c>
      <c r="D2570" s="620" t="s">
        <v>1045</v>
      </c>
      <c r="E2570" s="628">
        <v>22</v>
      </c>
      <c r="F2570" s="629">
        <v>42828</v>
      </c>
      <c r="G2570" s="631">
        <v>-20244.150000000001</v>
      </c>
      <c r="H2570" s="633">
        <v>44377</v>
      </c>
      <c r="I2570" s="631">
        <v>8581.85</v>
      </c>
      <c r="J2570" s="631">
        <v>-11662.3</v>
      </c>
    </row>
    <row r="2571" spans="1:10">
      <c r="A2571" s="619">
        <f t="shared" si="40"/>
        <v>2566</v>
      </c>
      <c r="B2571" s="126" t="s">
        <v>3210</v>
      </c>
      <c r="C2571" s="625" t="s">
        <v>913</v>
      </c>
      <c r="D2571" s="620" t="s">
        <v>1045</v>
      </c>
      <c r="E2571" s="628">
        <v>18</v>
      </c>
      <c r="F2571" s="629">
        <v>42828</v>
      </c>
      <c r="G2571" s="631">
        <v>-17064.03</v>
      </c>
      <c r="H2571" s="633">
        <v>44377</v>
      </c>
      <c r="I2571" s="631">
        <v>7265.23</v>
      </c>
      <c r="J2571" s="631">
        <v>-9798.7999999999993</v>
      </c>
    </row>
    <row r="2572" spans="1:10">
      <c r="A2572" s="619">
        <f t="shared" si="40"/>
        <v>2567</v>
      </c>
      <c r="B2572" s="126" t="s">
        <v>3211</v>
      </c>
      <c r="C2572" s="625" t="s">
        <v>914</v>
      </c>
      <c r="D2572" s="620" t="s">
        <v>1045</v>
      </c>
      <c r="E2572" s="628">
        <v>9</v>
      </c>
      <c r="F2572" s="629">
        <v>42828</v>
      </c>
      <c r="G2572" s="631">
        <v>-8127.09</v>
      </c>
      <c r="H2572" s="633">
        <v>44469</v>
      </c>
      <c r="I2572" s="631">
        <v>3368.93</v>
      </c>
      <c r="J2572" s="631">
        <v>-4758.16</v>
      </c>
    </row>
    <row r="2573" spans="1:10">
      <c r="A2573" s="619">
        <f t="shared" si="40"/>
        <v>2568</v>
      </c>
      <c r="B2573" s="126" t="s">
        <v>3212</v>
      </c>
      <c r="C2573" s="625" t="s">
        <v>915</v>
      </c>
      <c r="D2573" s="620" t="s">
        <v>1045</v>
      </c>
      <c r="E2573" s="628">
        <v>24</v>
      </c>
      <c r="F2573" s="629">
        <v>42828</v>
      </c>
      <c r="G2573" s="631">
        <v>-21510.25</v>
      </c>
      <c r="H2573" s="633">
        <v>44377</v>
      </c>
      <c r="I2573" s="631">
        <v>9146.2999999999993</v>
      </c>
      <c r="J2573" s="631">
        <v>-12363.95</v>
      </c>
    </row>
    <row r="2574" spans="1:10">
      <c r="A2574" s="619">
        <f t="shared" si="40"/>
        <v>2569</v>
      </c>
      <c r="B2574" s="126" t="s">
        <v>3213</v>
      </c>
      <c r="C2574" s="625" t="s">
        <v>916</v>
      </c>
      <c r="D2574" s="620" t="s">
        <v>1045</v>
      </c>
      <c r="E2574" s="628">
        <v>28</v>
      </c>
      <c r="F2574" s="629">
        <v>42828</v>
      </c>
      <c r="G2574" s="631">
        <v>-24852.32</v>
      </c>
      <c r="H2574" s="633">
        <v>44377</v>
      </c>
      <c r="I2574" s="631">
        <v>10607.26</v>
      </c>
      <c r="J2574" s="631">
        <v>-14245.06</v>
      </c>
    </row>
    <row r="2575" spans="1:10">
      <c r="A2575" s="619">
        <f t="shared" si="40"/>
        <v>2570</v>
      </c>
      <c r="B2575" s="126" t="s">
        <v>3214</v>
      </c>
      <c r="C2575" s="625" t="s">
        <v>917</v>
      </c>
      <c r="D2575" s="620" t="s">
        <v>1045</v>
      </c>
      <c r="E2575" s="628">
        <v>41</v>
      </c>
      <c r="F2575" s="629">
        <v>42828</v>
      </c>
      <c r="G2575" s="631">
        <v>-36807.39</v>
      </c>
      <c r="H2575" s="633">
        <v>44377</v>
      </c>
      <c r="I2575" s="631">
        <v>15368.58</v>
      </c>
      <c r="J2575" s="631">
        <v>-21438.81</v>
      </c>
    </row>
    <row r="2576" spans="1:10">
      <c r="A2576" s="619">
        <f t="shared" si="40"/>
        <v>2571</v>
      </c>
      <c r="B2576" s="126" t="s">
        <v>3215</v>
      </c>
      <c r="C2576" s="625" t="s">
        <v>918</v>
      </c>
      <c r="D2576" s="620" t="s">
        <v>1045</v>
      </c>
      <c r="E2576" s="628">
        <v>6</v>
      </c>
      <c r="F2576" s="629">
        <v>42828</v>
      </c>
      <c r="G2576" s="631">
        <v>-5418.06</v>
      </c>
      <c r="H2576" s="633">
        <v>44469</v>
      </c>
      <c r="I2576" s="631">
        <v>2273.44</v>
      </c>
      <c r="J2576" s="631">
        <v>-3144.62</v>
      </c>
    </row>
    <row r="2577" spans="1:10">
      <c r="A2577" s="619">
        <f t="shared" si="40"/>
        <v>2572</v>
      </c>
      <c r="B2577" s="126" t="s">
        <v>3216</v>
      </c>
      <c r="C2577" s="625" t="s">
        <v>919</v>
      </c>
      <c r="D2577" s="620" t="s">
        <v>1045</v>
      </c>
      <c r="E2577" s="628">
        <v>53</v>
      </c>
      <c r="F2577" s="629">
        <v>42830</v>
      </c>
      <c r="G2577" s="631">
        <v>-49749.14</v>
      </c>
      <c r="H2577" s="633">
        <v>44377</v>
      </c>
      <c r="I2577" s="631">
        <v>20787.7</v>
      </c>
      <c r="J2577" s="631">
        <v>-28961.439999999999</v>
      </c>
    </row>
    <row r="2578" spans="1:10">
      <c r="A2578" s="619">
        <f t="shared" si="40"/>
        <v>2573</v>
      </c>
      <c r="B2578" s="126" t="s">
        <v>3217</v>
      </c>
      <c r="C2578" s="625" t="s">
        <v>920</v>
      </c>
      <c r="D2578" s="620" t="s">
        <v>1045</v>
      </c>
      <c r="E2578" s="628">
        <v>16</v>
      </c>
      <c r="F2578" s="629">
        <v>42828</v>
      </c>
      <c r="G2578" s="631">
        <v>-14178.21</v>
      </c>
      <c r="H2578" s="633">
        <v>44377</v>
      </c>
      <c r="I2578" s="631">
        <v>5966.69</v>
      </c>
      <c r="J2578" s="631">
        <v>-8211.52</v>
      </c>
    </row>
    <row r="2579" spans="1:10">
      <c r="A2579" s="619">
        <f t="shared" si="40"/>
        <v>2574</v>
      </c>
      <c r="B2579" s="126" t="s">
        <v>3218</v>
      </c>
      <c r="C2579" s="625" t="s">
        <v>921</v>
      </c>
      <c r="D2579" s="620" t="s">
        <v>1045</v>
      </c>
      <c r="E2579" s="628">
        <v>37</v>
      </c>
      <c r="F2579" s="629">
        <v>42828</v>
      </c>
      <c r="G2579" s="631">
        <v>-33627.33</v>
      </c>
      <c r="H2579" s="633">
        <v>44377</v>
      </c>
      <c r="I2579" s="631">
        <v>14397.72</v>
      </c>
      <c r="J2579" s="631">
        <v>-19229.61</v>
      </c>
    </row>
    <row r="2580" spans="1:10">
      <c r="A2580" s="619">
        <f t="shared" si="40"/>
        <v>2575</v>
      </c>
      <c r="B2580" s="126" t="s">
        <v>3219</v>
      </c>
      <c r="C2580" s="625" t="s">
        <v>922</v>
      </c>
      <c r="D2580" s="620" t="s">
        <v>1045</v>
      </c>
      <c r="E2580" s="628">
        <v>8</v>
      </c>
      <c r="F2580" s="629">
        <v>42830</v>
      </c>
      <c r="G2580" s="631">
        <v>-7494.03</v>
      </c>
      <c r="H2580" s="633">
        <v>44377</v>
      </c>
      <c r="I2580" s="631">
        <v>3116.12</v>
      </c>
      <c r="J2580" s="631">
        <v>-4377.91</v>
      </c>
    </row>
    <row r="2581" spans="1:10">
      <c r="A2581" s="619">
        <f t="shared" si="40"/>
        <v>2576</v>
      </c>
      <c r="B2581" s="126" t="s">
        <v>3220</v>
      </c>
      <c r="C2581" s="625" t="s">
        <v>909</v>
      </c>
      <c r="D2581" s="620" t="s">
        <v>1045</v>
      </c>
      <c r="E2581" s="628">
        <v>30</v>
      </c>
      <c r="F2581" s="629">
        <v>42856</v>
      </c>
      <c r="G2581" s="631">
        <v>-28710</v>
      </c>
      <c r="H2581" s="633">
        <v>44377</v>
      </c>
      <c r="I2581" s="631">
        <v>11669.53</v>
      </c>
      <c r="J2581" s="631">
        <v>-17040.47</v>
      </c>
    </row>
    <row r="2582" spans="1:10">
      <c r="A2582" s="619">
        <f t="shared" si="40"/>
        <v>2577</v>
      </c>
      <c r="B2582" s="126" t="s">
        <v>3221</v>
      </c>
      <c r="C2582" s="625" t="s">
        <v>910</v>
      </c>
      <c r="D2582" s="620" t="s">
        <v>1045</v>
      </c>
      <c r="E2582" s="628">
        <v>29</v>
      </c>
      <c r="F2582" s="629">
        <v>42856</v>
      </c>
      <c r="G2582" s="631">
        <v>-27753</v>
      </c>
      <c r="H2582" s="633">
        <v>44469</v>
      </c>
      <c r="I2582" s="631">
        <v>11866.81</v>
      </c>
      <c r="J2582" s="631">
        <v>-15886.19</v>
      </c>
    </row>
    <row r="2583" spans="1:10">
      <c r="A2583" s="619">
        <f t="shared" si="40"/>
        <v>2578</v>
      </c>
      <c r="B2583" s="126" t="s">
        <v>3222</v>
      </c>
      <c r="C2583" s="625" t="s">
        <v>911</v>
      </c>
      <c r="D2583" s="620" t="s">
        <v>1045</v>
      </c>
      <c r="E2583" s="628">
        <v>23</v>
      </c>
      <c r="F2583" s="629">
        <v>42856</v>
      </c>
      <c r="G2583" s="631">
        <v>-21849.01</v>
      </c>
      <c r="H2583" s="633">
        <v>44377</v>
      </c>
      <c r="I2583" s="631">
        <v>9047.32</v>
      </c>
      <c r="J2583" s="631">
        <v>-12801.69</v>
      </c>
    </row>
    <row r="2584" spans="1:10">
      <c r="A2584" s="619">
        <f t="shared" si="40"/>
        <v>2579</v>
      </c>
      <c r="B2584" s="126" t="s">
        <v>3223</v>
      </c>
      <c r="C2584" s="625" t="s">
        <v>912</v>
      </c>
      <c r="D2584" s="620" t="s">
        <v>1045</v>
      </c>
      <c r="E2584" s="628">
        <v>22</v>
      </c>
      <c r="F2584" s="629">
        <v>42856</v>
      </c>
      <c r="G2584" s="631">
        <v>-21054</v>
      </c>
      <c r="H2584" s="633">
        <v>44377</v>
      </c>
      <c r="I2584" s="631">
        <v>8648.41</v>
      </c>
      <c r="J2584" s="631">
        <v>-12405.59</v>
      </c>
    </row>
    <row r="2585" spans="1:10">
      <c r="A2585" s="619">
        <f t="shared" si="40"/>
        <v>2580</v>
      </c>
      <c r="B2585" s="126" t="s">
        <v>3224</v>
      </c>
      <c r="C2585" s="625" t="s">
        <v>913</v>
      </c>
      <c r="D2585" s="620" t="s">
        <v>1045</v>
      </c>
      <c r="E2585" s="628">
        <v>12</v>
      </c>
      <c r="F2585" s="629">
        <v>42856</v>
      </c>
      <c r="G2585" s="631">
        <v>-10998.03</v>
      </c>
      <c r="H2585" s="633">
        <v>44377</v>
      </c>
      <c r="I2585" s="631">
        <v>4522.2700000000004</v>
      </c>
      <c r="J2585" s="631">
        <v>-6475.76</v>
      </c>
    </row>
    <row r="2586" spans="1:10">
      <c r="A2586" s="619">
        <f t="shared" si="40"/>
        <v>2581</v>
      </c>
      <c r="B2586" s="126" t="s">
        <v>3225</v>
      </c>
      <c r="C2586" s="625" t="s">
        <v>914</v>
      </c>
      <c r="D2586" s="620" t="s">
        <v>1045</v>
      </c>
      <c r="E2586" s="628">
        <v>18</v>
      </c>
      <c r="F2586" s="629">
        <v>42856</v>
      </c>
      <c r="G2586" s="631">
        <v>-17226</v>
      </c>
      <c r="H2586" s="633">
        <v>44377</v>
      </c>
      <c r="I2586" s="631">
        <v>7147.61</v>
      </c>
      <c r="J2586" s="631">
        <v>-10078.39</v>
      </c>
    </row>
    <row r="2587" spans="1:10">
      <c r="A2587" s="619">
        <f t="shared" si="40"/>
        <v>2582</v>
      </c>
      <c r="B2587" s="126" t="s">
        <v>3226</v>
      </c>
      <c r="C2587" s="625" t="s">
        <v>915</v>
      </c>
      <c r="D2587" s="620" t="s">
        <v>1045</v>
      </c>
      <c r="E2587" s="628">
        <v>46</v>
      </c>
      <c r="F2587" s="629">
        <v>42856</v>
      </c>
      <c r="G2587" s="631">
        <v>-43536.02</v>
      </c>
      <c r="H2587" s="633">
        <v>44377</v>
      </c>
      <c r="I2587" s="631">
        <v>17985.07</v>
      </c>
      <c r="J2587" s="631">
        <v>-25550.95</v>
      </c>
    </row>
    <row r="2588" spans="1:10">
      <c r="A2588" s="619">
        <f t="shared" si="40"/>
        <v>2583</v>
      </c>
      <c r="B2588" s="126" t="s">
        <v>3227</v>
      </c>
      <c r="C2588" s="625" t="s">
        <v>916</v>
      </c>
      <c r="D2588" s="620" t="s">
        <v>1045</v>
      </c>
      <c r="E2588" s="628">
        <v>70</v>
      </c>
      <c r="F2588" s="629">
        <v>42856</v>
      </c>
      <c r="G2588" s="631">
        <v>-66180.039999999994</v>
      </c>
      <c r="H2588" s="633">
        <v>44377</v>
      </c>
      <c r="I2588" s="631">
        <v>27230.82</v>
      </c>
      <c r="J2588" s="631">
        <v>-38949.22</v>
      </c>
    </row>
    <row r="2589" spans="1:10">
      <c r="A2589" s="619">
        <f t="shared" si="40"/>
        <v>2584</v>
      </c>
      <c r="B2589" s="126" t="s">
        <v>3228</v>
      </c>
      <c r="C2589" s="625" t="s">
        <v>917</v>
      </c>
      <c r="D2589" s="620" t="s">
        <v>1045</v>
      </c>
      <c r="E2589" s="628">
        <v>59</v>
      </c>
      <c r="F2589" s="629">
        <v>42856</v>
      </c>
      <c r="G2589" s="631">
        <v>-54357.13</v>
      </c>
      <c r="H2589" s="633">
        <v>44377</v>
      </c>
      <c r="I2589" s="631">
        <v>22596.959999999999</v>
      </c>
      <c r="J2589" s="631">
        <v>-31760.17</v>
      </c>
    </row>
    <row r="2590" spans="1:10">
      <c r="A2590" s="619">
        <f t="shared" si="40"/>
        <v>2585</v>
      </c>
      <c r="B2590" s="126" t="s">
        <v>3229</v>
      </c>
      <c r="C2590" s="625" t="s">
        <v>918</v>
      </c>
      <c r="D2590" s="620" t="s">
        <v>1045</v>
      </c>
      <c r="E2590" s="628">
        <v>20</v>
      </c>
      <c r="F2590" s="629">
        <v>42856</v>
      </c>
      <c r="G2590" s="631">
        <v>-18978.009999999998</v>
      </c>
      <c r="H2590" s="633">
        <v>44377</v>
      </c>
      <c r="I2590" s="631">
        <v>7772.77</v>
      </c>
      <c r="J2590" s="631">
        <v>-11205.24</v>
      </c>
    </row>
    <row r="2591" spans="1:10">
      <c r="A2591" s="619">
        <f t="shared" si="40"/>
        <v>2586</v>
      </c>
      <c r="B2591" s="126" t="s">
        <v>3230</v>
      </c>
      <c r="C2591" s="625" t="s">
        <v>919</v>
      </c>
      <c r="D2591" s="620" t="s">
        <v>1045</v>
      </c>
      <c r="E2591" s="628">
        <v>67</v>
      </c>
      <c r="F2591" s="629">
        <v>42856</v>
      </c>
      <c r="G2591" s="631">
        <v>-62661.06</v>
      </c>
      <c r="H2591" s="633">
        <v>44377</v>
      </c>
      <c r="I2591" s="631">
        <v>25429.45</v>
      </c>
      <c r="J2591" s="631">
        <v>-37231.61</v>
      </c>
    </row>
    <row r="2592" spans="1:10">
      <c r="A2592" s="619">
        <f t="shared" si="40"/>
        <v>2587</v>
      </c>
      <c r="B2592" s="126" t="s">
        <v>3231</v>
      </c>
      <c r="C2592" s="625" t="s">
        <v>920</v>
      </c>
      <c r="D2592" s="620" t="s">
        <v>1045</v>
      </c>
      <c r="E2592" s="628">
        <v>60</v>
      </c>
      <c r="F2592" s="629">
        <v>42856</v>
      </c>
      <c r="G2592" s="631">
        <v>-56124.06</v>
      </c>
      <c r="H2592" s="633">
        <v>44377</v>
      </c>
      <c r="I2592" s="631">
        <v>23046.57</v>
      </c>
      <c r="J2592" s="631">
        <v>-33077.49</v>
      </c>
    </row>
    <row r="2593" spans="1:10">
      <c r="A2593" s="619">
        <f t="shared" si="40"/>
        <v>2588</v>
      </c>
      <c r="B2593" s="126" t="s">
        <v>3232</v>
      </c>
      <c r="C2593" s="625" t="s">
        <v>921</v>
      </c>
      <c r="D2593" s="620" t="s">
        <v>1045</v>
      </c>
      <c r="E2593" s="628">
        <v>36</v>
      </c>
      <c r="F2593" s="629">
        <v>42856</v>
      </c>
      <c r="G2593" s="631">
        <v>-33318.07</v>
      </c>
      <c r="H2593" s="633">
        <v>44377</v>
      </c>
      <c r="I2593" s="631">
        <v>13641.04</v>
      </c>
      <c r="J2593" s="631">
        <v>-19677.03</v>
      </c>
    </row>
    <row r="2594" spans="1:10">
      <c r="A2594" s="619">
        <f t="shared" si="40"/>
        <v>2589</v>
      </c>
      <c r="B2594" s="126" t="s">
        <v>3233</v>
      </c>
      <c r="C2594" s="625" t="s">
        <v>922</v>
      </c>
      <c r="D2594" s="620" t="s">
        <v>1045</v>
      </c>
      <c r="E2594" s="628">
        <v>7</v>
      </c>
      <c r="F2594" s="629">
        <v>42856</v>
      </c>
      <c r="G2594" s="631">
        <v>-6213.03</v>
      </c>
      <c r="H2594" s="633">
        <v>44469</v>
      </c>
      <c r="I2594" s="631">
        <v>2613.46</v>
      </c>
      <c r="J2594" s="631">
        <v>-3599.57</v>
      </c>
    </row>
    <row r="2595" spans="1:10">
      <c r="A2595" s="619">
        <f t="shared" si="40"/>
        <v>2590</v>
      </c>
      <c r="B2595" s="126" t="s">
        <v>3234</v>
      </c>
      <c r="C2595" s="625" t="s">
        <v>909</v>
      </c>
      <c r="D2595" s="620" t="s">
        <v>1045</v>
      </c>
      <c r="E2595" s="628">
        <v>26</v>
      </c>
      <c r="F2595" s="629">
        <v>42887</v>
      </c>
      <c r="G2595" s="631">
        <v>-24882</v>
      </c>
      <c r="H2595" s="633">
        <v>44377</v>
      </c>
      <c r="I2595" s="631">
        <v>10194.5</v>
      </c>
      <c r="J2595" s="631">
        <v>-14687.5</v>
      </c>
    </row>
    <row r="2596" spans="1:10">
      <c r="A2596" s="619">
        <f t="shared" si="40"/>
        <v>2591</v>
      </c>
      <c r="B2596" s="126" t="s">
        <v>3235</v>
      </c>
      <c r="C2596" s="625" t="s">
        <v>910</v>
      </c>
      <c r="D2596" s="620" t="s">
        <v>1045</v>
      </c>
      <c r="E2596" s="628">
        <v>34</v>
      </c>
      <c r="F2596" s="629">
        <v>42887</v>
      </c>
      <c r="G2596" s="631">
        <v>-31728.04</v>
      </c>
      <c r="H2596" s="633">
        <v>44377</v>
      </c>
      <c r="I2596" s="631">
        <v>12697.85</v>
      </c>
      <c r="J2596" s="631">
        <v>-19030.189999999999</v>
      </c>
    </row>
    <row r="2597" spans="1:10">
      <c r="A2597" s="619">
        <f t="shared" si="40"/>
        <v>2592</v>
      </c>
      <c r="B2597" s="126" t="s">
        <v>3236</v>
      </c>
      <c r="C2597" s="625" t="s">
        <v>911</v>
      </c>
      <c r="D2597" s="620" t="s">
        <v>1045</v>
      </c>
      <c r="E2597" s="628">
        <v>20</v>
      </c>
      <c r="F2597" s="629">
        <v>42887</v>
      </c>
      <c r="G2597" s="631">
        <v>-18978</v>
      </c>
      <c r="H2597" s="633">
        <v>44377</v>
      </c>
      <c r="I2597" s="631">
        <v>7589.1</v>
      </c>
      <c r="J2597" s="631">
        <v>-11388.9</v>
      </c>
    </row>
    <row r="2598" spans="1:10">
      <c r="A2598" s="619">
        <f t="shared" si="40"/>
        <v>2593</v>
      </c>
      <c r="B2598" s="126" t="s">
        <v>3237</v>
      </c>
      <c r="C2598" s="625" t="s">
        <v>912</v>
      </c>
      <c r="D2598" s="620" t="s">
        <v>1045</v>
      </c>
      <c r="E2598" s="628">
        <v>25</v>
      </c>
      <c r="F2598" s="629">
        <v>42887</v>
      </c>
      <c r="G2598" s="631">
        <v>-23925</v>
      </c>
      <c r="H2598" s="633">
        <v>44377</v>
      </c>
      <c r="I2598" s="631">
        <v>9800.66</v>
      </c>
      <c r="J2598" s="631">
        <v>-14124.34</v>
      </c>
    </row>
    <row r="2599" spans="1:10">
      <c r="A2599" s="619">
        <f t="shared" si="40"/>
        <v>2594</v>
      </c>
      <c r="B2599" s="126" t="s">
        <v>3238</v>
      </c>
      <c r="C2599" s="625" t="s">
        <v>913</v>
      </c>
      <c r="D2599" s="620" t="s">
        <v>1045</v>
      </c>
      <c r="E2599" s="628">
        <v>22</v>
      </c>
      <c r="F2599" s="629">
        <v>42887</v>
      </c>
      <c r="G2599" s="631">
        <v>-21054</v>
      </c>
      <c r="H2599" s="633">
        <v>44377</v>
      </c>
      <c r="I2599" s="631">
        <v>8700.7800000000007</v>
      </c>
      <c r="J2599" s="631">
        <v>-12353.22</v>
      </c>
    </row>
    <row r="2600" spans="1:10">
      <c r="A2600" s="619">
        <f t="shared" si="40"/>
        <v>2595</v>
      </c>
      <c r="B2600" s="126" t="s">
        <v>3239</v>
      </c>
      <c r="C2600" s="625" t="s">
        <v>914</v>
      </c>
      <c r="D2600" s="620" t="s">
        <v>1045</v>
      </c>
      <c r="E2600" s="628">
        <v>22</v>
      </c>
      <c r="F2600" s="629">
        <v>42887</v>
      </c>
      <c r="G2600" s="631">
        <v>-21054</v>
      </c>
      <c r="H2600" s="633">
        <v>44377</v>
      </c>
      <c r="I2600" s="631">
        <v>8530.19</v>
      </c>
      <c r="J2600" s="631">
        <v>-12523.81</v>
      </c>
    </row>
    <row r="2601" spans="1:10">
      <c r="A2601" s="619">
        <f t="shared" si="40"/>
        <v>2596</v>
      </c>
      <c r="B2601" s="126" t="s">
        <v>3240</v>
      </c>
      <c r="C2601" s="625" t="s">
        <v>915</v>
      </c>
      <c r="D2601" s="620" t="s">
        <v>1045</v>
      </c>
      <c r="E2601" s="628">
        <v>55</v>
      </c>
      <c r="F2601" s="629">
        <v>42887</v>
      </c>
      <c r="G2601" s="631">
        <v>-50853.04</v>
      </c>
      <c r="H2601" s="633">
        <v>44377</v>
      </c>
      <c r="I2601" s="631">
        <v>20602.580000000002</v>
      </c>
      <c r="J2601" s="631">
        <v>-30250.46</v>
      </c>
    </row>
    <row r="2602" spans="1:10">
      <c r="A2602" s="619">
        <f t="shared" si="40"/>
        <v>2597</v>
      </c>
      <c r="B2602" s="126" t="s">
        <v>3241</v>
      </c>
      <c r="C2602" s="625" t="s">
        <v>916</v>
      </c>
      <c r="D2602" s="620" t="s">
        <v>1045</v>
      </c>
      <c r="E2602" s="628">
        <v>65</v>
      </c>
      <c r="F2602" s="629">
        <v>42887</v>
      </c>
      <c r="G2602" s="631">
        <v>-62205</v>
      </c>
      <c r="H2602" s="633">
        <v>44377</v>
      </c>
      <c r="I2602" s="631">
        <v>25131.56</v>
      </c>
      <c r="J2602" s="631">
        <v>-37073.440000000002</v>
      </c>
    </row>
    <row r="2603" spans="1:10">
      <c r="A2603" s="619">
        <f t="shared" si="40"/>
        <v>2598</v>
      </c>
      <c r="B2603" s="126" t="s">
        <v>3242</v>
      </c>
      <c r="C2603" s="625" t="s">
        <v>917</v>
      </c>
      <c r="D2603" s="620" t="s">
        <v>1045</v>
      </c>
      <c r="E2603" s="628">
        <v>71</v>
      </c>
      <c r="F2603" s="629">
        <v>42887</v>
      </c>
      <c r="G2603" s="631">
        <v>-67461.03</v>
      </c>
      <c r="H2603" s="633">
        <v>44377</v>
      </c>
      <c r="I2603" s="631">
        <v>27348.05</v>
      </c>
      <c r="J2603" s="631">
        <v>-40112.980000000003</v>
      </c>
    </row>
    <row r="2604" spans="1:10">
      <c r="A2604" s="619">
        <f t="shared" si="40"/>
        <v>2599</v>
      </c>
      <c r="B2604" s="126" t="s">
        <v>3243</v>
      </c>
      <c r="C2604" s="625" t="s">
        <v>918</v>
      </c>
      <c r="D2604" s="620" t="s">
        <v>1045</v>
      </c>
      <c r="E2604" s="628">
        <v>11</v>
      </c>
      <c r="F2604" s="629">
        <v>42887</v>
      </c>
      <c r="G2604" s="631">
        <v>-10365.01</v>
      </c>
      <c r="H2604" s="633">
        <v>44469</v>
      </c>
      <c r="I2604" s="631">
        <v>4274.83</v>
      </c>
      <c r="J2604" s="631">
        <v>-6090.18</v>
      </c>
    </row>
    <row r="2605" spans="1:10">
      <c r="A2605" s="619">
        <f t="shared" si="40"/>
        <v>2600</v>
      </c>
      <c r="B2605" s="126" t="s">
        <v>3244</v>
      </c>
      <c r="C2605" s="625" t="s">
        <v>919</v>
      </c>
      <c r="D2605" s="620" t="s">
        <v>1045</v>
      </c>
      <c r="E2605" s="628">
        <v>99</v>
      </c>
      <c r="F2605" s="629">
        <v>42887</v>
      </c>
      <c r="G2605" s="631">
        <v>-93933.02</v>
      </c>
      <c r="H2605" s="633">
        <v>44377</v>
      </c>
      <c r="I2605" s="631">
        <v>37689.72</v>
      </c>
      <c r="J2605" s="631">
        <v>-56243.3</v>
      </c>
    </row>
    <row r="2606" spans="1:10">
      <c r="A2606" s="619">
        <f t="shared" si="40"/>
        <v>2601</v>
      </c>
      <c r="B2606" s="126" t="s">
        <v>3245</v>
      </c>
      <c r="C2606" s="625" t="s">
        <v>920</v>
      </c>
      <c r="D2606" s="620" t="s">
        <v>1045</v>
      </c>
      <c r="E2606" s="628">
        <v>70</v>
      </c>
      <c r="F2606" s="629">
        <v>42887</v>
      </c>
      <c r="G2606" s="631">
        <v>-65208.07</v>
      </c>
      <c r="H2606" s="633">
        <v>44377</v>
      </c>
      <c r="I2606" s="631">
        <v>26259.82</v>
      </c>
      <c r="J2606" s="631">
        <v>-38948.25</v>
      </c>
    </row>
    <row r="2607" spans="1:10">
      <c r="A2607" s="619">
        <f t="shared" si="40"/>
        <v>2602</v>
      </c>
      <c r="B2607" s="126" t="s">
        <v>3246</v>
      </c>
      <c r="C2607" s="625" t="s">
        <v>921</v>
      </c>
      <c r="D2607" s="620" t="s">
        <v>1045</v>
      </c>
      <c r="E2607" s="628">
        <v>48</v>
      </c>
      <c r="F2607" s="629">
        <v>42887</v>
      </c>
      <c r="G2607" s="631">
        <v>-45774.01</v>
      </c>
      <c r="H2607" s="633">
        <v>44377</v>
      </c>
      <c r="I2607" s="631">
        <v>18361.37</v>
      </c>
      <c r="J2607" s="631">
        <v>-27412.639999999999</v>
      </c>
    </row>
    <row r="2608" spans="1:10">
      <c r="A2608" s="619">
        <f t="shared" si="40"/>
        <v>2603</v>
      </c>
      <c r="B2608" s="126" t="s">
        <v>3247</v>
      </c>
      <c r="C2608" s="625" t="s">
        <v>922</v>
      </c>
      <c r="D2608" s="620" t="s">
        <v>1045</v>
      </c>
      <c r="E2608" s="628">
        <v>19</v>
      </c>
      <c r="F2608" s="629">
        <v>42887</v>
      </c>
      <c r="G2608" s="631">
        <v>-17373.05</v>
      </c>
      <c r="H2608" s="633">
        <v>44469</v>
      </c>
      <c r="I2608" s="631">
        <v>7042.27</v>
      </c>
      <c r="J2608" s="631">
        <v>-10330.780000000001</v>
      </c>
    </row>
    <row r="2609" spans="1:10">
      <c r="A2609" s="619">
        <f t="shared" si="40"/>
        <v>2604</v>
      </c>
      <c r="B2609" s="126" t="s">
        <v>3248</v>
      </c>
      <c r="C2609" s="625" t="s">
        <v>909</v>
      </c>
      <c r="D2609" s="620" t="s">
        <v>1045</v>
      </c>
      <c r="E2609" s="628">
        <v>20</v>
      </c>
      <c r="F2609" s="629">
        <v>42919</v>
      </c>
      <c r="G2609" s="631">
        <v>-19140</v>
      </c>
      <c r="H2609" s="633">
        <v>44377</v>
      </c>
      <c r="I2609" s="631">
        <v>7503.21</v>
      </c>
      <c r="J2609" s="631">
        <v>-11636.79</v>
      </c>
    </row>
    <row r="2610" spans="1:10">
      <c r="A2610" s="619">
        <f t="shared" si="40"/>
        <v>2605</v>
      </c>
      <c r="B2610" s="126" t="s">
        <v>3249</v>
      </c>
      <c r="C2610" s="625" t="s">
        <v>910</v>
      </c>
      <c r="D2610" s="620" t="s">
        <v>1045</v>
      </c>
      <c r="E2610" s="628">
        <v>53</v>
      </c>
      <c r="F2610" s="629">
        <v>42919</v>
      </c>
      <c r="G2610" s="631">
        <v>-49587.02</v>
      </c>
      <c r="H2610" s="633">
        <v>44377</v>
      </c>
      <c r="I2610" s="631">
        <v>19840.09</v>
      </c>
      <c r="J2610" s="631">
        <v>-29746.93</v>
      </c>
    </row>
    <row r="2611" spans="1:10">
      <c r="A2611" s="619">
        <f t="shared" si="40"/>
        <v>2606</v>
      </c>
      <c r="B2611" s="126" t="s">
        <v>3250</v>
      </c>
      <c r="C2611" s="625" t="s">
        <v>911</v>
      </c>
      <c r="D2611" s="620" t="s">
        <v>1045</v>
      </c>
      <c r="E2611" s="628">
        <v>22</v>
      </c>
      <c r="F2611" s="629">
        <v>42919</v>
      </c>
      <c r="G2611" s="631">
        <v>-20568.02</v>
      </c>
      <c r="H2611" s="633">
        <v>44377</v>
      </c>
      <c r="I2611" s="631">
        <v>8064.03</v>
      </c>
      <c r="J2611" s="631">
        <v>-12503.99</v>
      </c>
    </row>
    <row r="2612" spans="1:10">
      <c r="A2612" s="619">
        <f t="shared" si="40"/>
        <v>2607</v>
      </c>
      <c r="B2612" s="126" t="s">
        <v>3251</v>
      </c>
      <c r="C2612" s="625" t="s">
        <v>912</v>
      </c>
      <c r="D2612" s="620" t="s">
        <v>1045</v>
      </c>
      <c r="E2612" s="628">
        <v>17</v>
      </c>
      <c r="F2612" s="629">
        <v>42919</v>
      </c>
      <c r="G2612" s="631">
        <v>-16269</v>
      </c>
      <c r="H2612" s="633">
        <v>44469</v>
      </c>
      <c r="I2612" s="631">
        <v>6386.82</v>
      </c>
      <c r="J2612" s="631">
        <v>-9882.18</v>
      </c>
    </row>
    <row r="2613" spans="1:10">
      <c r="A2613" s="619">
        <f t="shared" si="40"/>
        <v>2608</v>
      </c>
      <c r="B2613" s="126" t="s">
        <v>3252</v>
      </c>
      <c r="C2613" s="625" t="s">
        <v>913</v>
      </c>
      <c r="D2613" s="620" t="s">
        <v>1045</v>
      </c>
      <c r="E2613" s="628">
        <v>30</v>
      </c>
      <c r="F2613" s="629">
        <v>42919</v>
      </c>
      <c r="G2613" s="631">
        <v>-28710</v>
      </c>
      <c r="H2613" s="633">
        <v>44377</v>
      </c>
      <c r="I2613" s="631">
        <v>11159.14</v>
      </c>
      <c r="J2613" s="631">
        <v>-17550.86</v>
      </c>
    </row>
    <row r="2614" spans="1:10">
      <c r="A2614" s="619">
        <f t="shared" si="40"/>
        <v>2609</v>
      </c>
      <c r="B2614" s="126" t="s">
        <v>3253</v>
      </c>
      <c r="C2614" s="625" t="s">
        <v>914</v>
      </c>
      <c r="D2614" s="620" t="s">
        <v>1045</v>
      </c>
      <c r="E2614" s="628">
        <v>22</v>
      </c>
      <c r="F2614" s="629">
        <v>42919</v>
      </c>
      <c r="G2614" s="631">
        <v>-20892</v>
      </c>
      <c r="H2614" s="633">
        <v>44377</v>
      </c>
      <c r="I2614" s="631">
        <v>8176.52</v>
      </c>
      <c r="J2614" s="631">
        <v>-12715.48</v>
      </c>
    </row>
    <row r="2615" spans="1:10">
      <c r="A2615" s="619">
        <f t="shared" si="40"/>
        <v>2610</v>
      </c>
      <c r="B2615" s="126" t="s">
        <v>3254</v>
      </c>
      <c r="C2615" s="625" t="s">
        <v>915</v>
      </c>
      <c r="D2615" s="620" t="s">
        <v>1045</v>
      </c>
      <c r="E2615" s="628">
        <v>51</v>
      </c>
      <c r="F2615" s="629">
        <v>42919</v>
      </c>
      <c r="G2615" s="631">
        <v>-48483.02</v>
      </c>
      <c r="H2615" s="633">
        <v>44377</v>
      </c>
      <c r="I2615" s="631">
        <v>19666.5</v>
      </c>
      <c r="J2615" s="631">
        <v>-28816.52</v>
      </c>
    </row>
    <row r="2616" spans="1:10">
      <c r="A2616" s="619">
        <f t="shared" si="40"/>
        <v>2611</v>
      </c>
      <c r="B2616" s="126" t="s">
        <v>3255</v>
      </c>
      <c r="C2616" s="625" t="s">
        <v>916</v>
      </c>
      <c r="D2616" s="620" t="s">
        <v>1045</v>
      </c>
      <c r="E2616" s="628">
        <v>49</v>
      </c>
      <c r="F2616" s="629">
        <v>42919</v>
      </c>
      <c r="G2616" s="631">
        <v>-47820.1</v>
      </c>
      <c r="H2616" s="633">
        <v>44377</v>
      </c>
      <c r="I2616" s="631">
        <v>19182.73</v>
      </c>
      <c r="J2616" s="631">
        <v>-28637.37</v>
      </c>
    </row>
    <row r="2617" spans="1:10">
      <c r="A2617" s="619">
        <f t="shared" si="40"/>
        <v>2612</v>
      </c>
      <c r="B2617" s="126" t="s">
        <v>3256</v>
      </c>
      <c r="C2617" s="625" t="s">
        <v>917</v>
      </c>
      <c r="D2617" s="620" t="s">
        <v>1045</v>
      </c>
      <c r="E2617" s="628">
        <v>63</v>
      </c>
      <c r="F2617" s="629">
        <v>42919</v>
      </c>
      <c r="G2617" s="631">
        <v>-59481.04</v>
      </c>
      <c r="H2617" s="633">
        <v>44377</v>
      </c>
      <c r="I2617" s="631">
        <v>23784.68</v>
      </c>
      <c r="J2617" s="631">
        <v>-35696.36</v>
      </c>
    </row>
    <row r="2618" spans="1:10">
      <c r="A2618" s="619">
        <f t="shared" si="40"/>
        <v>2613</v>
      </c>
      <c r="B2618" s="126" t="s">
        <v>3257</v>
      </c>
      <c r="C2618" s="625" t="s">
        <v>918</v>
      </c>
      <c r="D2618" s="620" t="s">
        <v>1045</v>
      </c>
      <c r="E2618" s="628">
        <v>39</v>
      </c>
      <c r="F2618" s="629">
        <v>42919</v>
      </c>
      <c r="G2618" s="631">
        <v>-36837.03</v>
      </c>
      <c r="H2618" s="633">
        <v>44377</v>
      </c>
      <c r="I2618" s="631">
        <v>14761.81</v>
      </c>
      <c r="J2618" s="631">
        <v>-22075.22</v>
      </c>
    </row>
    <row r="2619" spans="1:10">
      <c r="A2619" s="619">
        <f t="shared" si="40"/>
        <v>2614</v>
      </c>
      <c r="B2619" s="126" t="s">
        <v>3258</v>
      </c>
      <c r="C2619" s="625" t="s">
        <v>919</v>
      </c>
      <c r="D2619" s="620" t="s">
        <v>1045</v>
      </c>
      <c r="E2619" s="628">
        <v>75</v>
      </c>
      <c r="F2619" s="629">
        <v>42919</v>
      </c>
      <c r="G2619" s="631">
        <v>-71127.03</v>
      </c>
      <c r="H2619" s="633">
        <v>44377</v>
      </c>
      <c r="I2619" s="631">
        <v>27999.9</v>
      </c>
      <c r="J2619" s="631">
        <v>-43127.13</v>
      </c>
    </row>
    <row r="2620" spans="1:10">
      <c r="A2620" s="619">
        <f t="shared" si="40"/>
        <v>2615</v>
      </c>
      <c r="B2620" s="126" t="s">
        <v>3259</v>
      </c>
      <c r="C2620" s="625" t="s">
        <v>920</v>
      </c>
      <c r="D2620" s="620" t="s">
        <v>1045</v>
      </c>
      <c r="E2620" s="628">
        <v>38</v>
      </c>
      <c r="F2620" s="629">
        <v>42919</v>
      </c>
      <c r="G2620" s="631">
        <v>-36042.01</v>
      </c>
      <c r="H2620" s="633">
        <v>44377</v>
      </c>
      <c r="I2620" s="631">
        <v>14414.43</v>
      </c>
      <c r="J2620" s="631">
        <v>-21627.58</v>
      </c>
    </row>
    <row r="2621" spans="1:10">
      <c r="A2621" s="619">
        <f t="shared" si="40"/>
        <v>2616</v>
      </c>
      <c r="B2621" s="126" t="s">
        <v>3260</v>
      </c>
      <c r="C2621" s="625" t="s">
        <v>921</v>
      </c>
      <c r="D2621" s="620" t="s">
        <v>1045</v>
      </c>
      <c r="E2621" s="628">
        <v>46</v>
      </c>
      <c r="F2621" s="629">
        <v>42919</v>
      </c>
      <c r="G2621" s="631">
        <v>-43050.06</v>
      </c>
      <c r="H2621" s="633">
        <v>44377</v>
      </c>
      <c r="I2621" s="631">
        <v>17055.75</v>
      </c>
      <c r="J2621" s="631">
        <v>-25994.31</v>
      </c>
    </row>
    <row r="2622" spans="1:10">
      <c r="A2622" s="619">
        <f t="shared" si="40"/>
        <v>2617</v>
      </c>
      <c r="B2622" s="126" t="s">
        <v>3261</v>
      </c>
      <c r="C2622" s="625" t="s">
        <v>922</v>
      </c>
      <c r="D2622" s="620" t="s">
        <v>1045</v>
      </c>
      <c r="E2622" s="628">
        <v>8</v>
      </c>
      <c r="F2622" s="629">
        <v>42919</v>
      </c>
      <c r="G2622" s="631">
        <v>-7494.01</v>
      </c>
      <c r="H2622" s="633">
        <v>44469</v>
      </c>
      <c r="I2622" s="631">
        <v>3048.52</v>
      </c>
      <c r="J2622" s="631">
        <v>-4445.49</v>
      </c>
    </row>
    <row r="2623" spans="1:10">
      <c r="A2623" s="619">
        <f t="shared" si="40"/>
        <v>2618</v>
      </c>
      <c r="B2623" s="126" t="s">
        <v>3262</v>
      </c>
      <c r="C2623" s="625" t="s">
        <v>909</v>
      </c>
      <c r="D2623" s="620" t="s">
        <v>1045</v>
      </c>
      <c r="E2623" s="628">
        <v>17</v>
      </c>
      <c r="F2623" s="629">
        <v>42948</v>
      </c>
      <c r="G2623" s="631">
        <v>-14556.22</v>
      </c>
      <c r="H2623" s="633">
        <v>44377</v>
      </c>
      <c r="I2623" s="631">
        <v>5721.17</v>
      </c>
      <c r="J2623" s="631">
        <v>-8835.0499999999993</v>
      </c>
    </row>
    <row r="2624" spans="1:10">
      <c r="A2624" s="619">
        <f t="shared" si="40"/>
        <v>2619</v>
      </c>
      <c r="B2624" s="126" t="s">
        <v>3263</v>
      </c>
      <c r="C2624" s="625" t="s">
        <v>910</v>
      </c>
      <c r="D2624" s="620" t="s">
        <v>1045</v>
      </c>
      <c r="E2624" s="628">
        <v>43</v>
      </c>
      <c r="F2624" s="629">
        <v>42948</v>
      </c>
      <c r="G2624" s="631">
        <v>-38580.85</v>
      </c>
      <c r="H2624" s="633">
        <v>44377</v>
      </c>
      <c r="I2624" s="631">
        <v>15022.56</v>
      </c>
      <c r="J2624" s="631">
        <v>-23558.29</v>
      </c>
    </row>
    <row r="2625" spans="1:10">
      <c r="A2625" s="619">
        <f t="shared" si="40"/>
        <v>2620</v>
      </c>
      <c r="B2625" s="126" t="s">
        <v>3264</v>
      </c>
      <c r="C2625" s="625" t="s">
        <v>911</v>
      </c>
      <c r="D2625" s="620" t="s">
        <v>1045</v>
      </c>
      <c r="E2625" s="628">
        <v>22</v>
      </c>
      <c r="F2625" s="629">
        <v>42948</v>
      </c>
      <c r="G2625" s="631">
        <v>-19017.2</v>
      </c>
      <c r="H2625" s="633">
        <v>44377</v>
      </c>
      <c r="I2625" s="631">
        <v>7218.03</v>
      </c>
      <c r="J2625" s="631">
        <v>-11799.17</v>
      </c>
    </row>
    <row r="2626" spans="1:10">
      <c r="A2626" s="619">
        <f t="shared" si="40"/>
        <v>2621</v>
      </c>
      <c r="B2626" s="126" t="s">
        <v>3265</v>
      </c>
      <c r="C2626" s="625" t="s">
        <v>912</v>
      </c>
      <c r="D2626" s="620" t="s">
        <v>1045</v>
      </c>
      <c r="E2626" s="628">
        <v>18</v>
      </c>
      <c r="F2626" s="629">
        <v>42948</v>
      </c>
      <c r="G2626" s="631">
        <v>-15258.38</v>
      </c>
      <c r="H2626" s="633">
        <v>44377</v>
      </c>
      <c r="I2626" s="631">
        <v>5848.56</v>
      </c>
      <c r="J2626" s="631">
        <v>-9409.82</v>
      </c>
    </row>
    <row r="2627" spans="1:10">
      <c r="A2627" s="619">
        <f t="shared" si="40"/>
        <v>2622</v>
      </c>
      <c r="B2627" s="126" t="s">
        <v>3266</v>
      </c>
      <c r="C2627" s="625" t="s">
        <v>913</v>
      </c>
      <c r="D2627" s="620" t="s">
        <v>1045</v>
      </c>
      <c r="E2627" s="628">
        <v>25</v>
      </c>
      <c r="F2627" s="629">
        <v>42948</v>
      </c>
      <c r="G2627" s="631">
        <v>-23925</v>
      </c>
      <c r="H2627" s="633">
        <v>44377</v>
      </c>
      <c r="I2627" s="631">
        <v>9161.4</v>
      </c>
      <c r="J2627" s="631">
        <v>-14763.6</v>
      </c>
    </row>
    <row r="2628" spans="1:10">
      <c r="A2628" s="619">
        <f t="shared" si="40"/>
        <v>2623</v>
      </c>
      <c r="B2628" s="126" t="s">
        <v>3267</v>
      </c>
      <c r="C2628" s="625" t="s">
        <v>914</v>
      </c>
      <c r="D2628" s="620" t="s">
        <v>1045</v>
      </c>
      <c r="E2628" s="628">
        <v>34</v>
      </c>
      <c r="F2628" s="629">
        <v>42948</v>
      </c>
      <c r="G2628" s="631">
        <v>-30108.09</v>
      </c>
      <c r="H2628" s="633">
        <v>44377</v>
      </c>
      <c r="I2628" s="631">
        <v>11747.58</v>
      </c>
      <c r="J2628" s="631">
        <v>-18360.509999999998</v>
      </c>
    </row>
    <row r="2629" spans="1:10">
      <c r="A2629" s="619">
        <f t="shared" si="40"/>
        <v>2624</v>
      </c>
      <c r="B2629" s="126" t="s">
        <v>3268</v>
      </c>
      <c r="C2629" s="625" t="s">
        <v>915</v>
      </c>
      <c r="D2629" s="620" t="s">
        <v>1045</v>
      </c>
      <c r="E2629" s="628">
        <v>37</v>
      </c>
      <c r="F2629" s="629">
        <v>42948</v>
      </c>
      <c r="G2629" s="631">
        <v>-29436.95</v>
      </c>
      <c r="H2629" s="633">
        <v>44377</v>
      </c>
      <c r="I2629" s="631">
        <v>11622.37</v>
      </c>
      <c r="J2629" s="631">
        <v>-17814.580000000002</v>
      </c>
    </row>
    <row r="2630" spans="1:10">
      <c r="A2630" s="619">
        <f t="shared" si="40"/>
        <v>2625</v>
      </c>
      <c r="B2630" s="126" t="s">
        <v>3269</v>
      </c>
      <c r="C2630" s="625" t="s">
        <v>916</v>
      </c>
      <c r="D2630" s="620" t="s">
        <v>1045</v>
      </c>
      <c r="E2630" s="628">
        <v>40</v>
      </c>
      <c r="F2630" s="629">
        <v>42948</v>
      </c>
      <c r="G2630" s="631">
        <v>-31614.55</v>
      </c>
      <c r="H2630" s="633">
        <v>44377</v>
      </c>
      <c r="I2630" s="631">
        <v>12235.15</v>
      </c>
      <c r="J2630" s="631">
        <v>-19379.400000000001</v>
      </c>
    </row>
    <row r="2631" spans="1:10">
      <c r="A2631" s="619">
        <f t="shared" si="40"/>
        <v>2626</v>
      </c>
      <c r="B2631" s="126" t="s">
        <v>3270</v>
      </c>
      <c r="C2631" s="625" t="s">
        <v>917</v>
      </c>
      <c r="D2631" s="620" t="s">
        <v>1045</v>
      </c>
      <c r="E2631" s="628">
        <v>60</v>
      </c>
      <c r="F2631" s="629">
        <v>42948</v>
      </c>
      <c r="G2631" s="631">
        <v>-49411.19</v>
      </c>
      <c r="H2631" s="633">
        <v>44377</v>
      </c>
      <c r="I2631" s="631">
        <v>19371.07</v>
      </c>
      <c r="J2631" s="631">
        <v>-30040.12</v>
      </c>
    </row>
    <row r="2632" spans="1:10">
      <c r="A2632" s="619">
        <f t="shared" ref="A2632:A2695" si="41">A2631+1</f>
        <v>2627</v>
      </c>
      <c r="B2632" s="126" t="s">
        <v>3271</v>
      </c>
      <c r="C2632" s="625" t="s">
        <v>918</v>
      </c>
      <c r="D2632" s="620" t="s">
        <v>1045</v>
      </c>
      <c r="E2632" s="628">
        <v>16</v>
      </c>
      <c r="F2632" s="629">
        <v>42948</v>
      </c>
      <c r="G2632" s="631">
        <v>-12534.39</v>
      </c>
      <c r="H2632" s="633">
        <v>44377</v>
      </c>
      <c r="I2632" s="631">
        <v>4822.8900000000003</v>
      </c>
      <c r="J2632" s="631">
        <v>-7711.5</v>
      </c>
    </row>
    <row r="2633" spans="1:10">
      <c r="A2633" s="619">
        <f t="shared" si="41"/>
        <v>2628</v>
      </c>
      <c r="B2633" s="126" t="s">
        <v>3272</v>
      </c>
      <c r="C2633" s="625" t="s">
        <v>919</v>
      </c>
      <c r="D2633" s="620" t="s">
        <v>1045</v>
      </c>
      <c r="E2633" s="628">
        <v>52</v>
      </c>
      <c r="F2633" s="629">
        <v>42948</v>
      </c>
      <c r="G2633" s="631">
        <v>-42124.7</v>
      </c>
      <c r="H2633" s="633">
        <v>44377</v>
      </c>
      <c r="I2633" s="631">
        <v>16226.7</v>
      </c>
      <c r="J2633" s="631">
        <v>-25898</v>
      </c>
    </row>
    <row r="2634" spans="1:10">
      <c r="A2634" s="619">
        <f t="shared" si="41"/>
        <v>2629</v>
      </c>
      <c r="B2634" s="126" t="s">
        <v>3273</v>
      </c>
      <c r="C2634" s="625" t="s">
        <v>920</v>
      </c>
      <c r="D2634" s="620" t="s">
        <v>1045</v>
      </c>
      <c r="E2634" s="628">
        <v>28</v>
      </c>
      <c r="F2634" s="629">
        <v>42948</v>
      </c>
      <c r="G2634" s="631">
        <v>-21795.97</v>
      </c>
      <c r="H2634" s="633">
        <v>44377</v>
      </c>
      <c r="I2634" s="631">
        <v>8473.64</v>
      </c>
      <c r="J2634" s="631">
        <v>-13322.33</v>
      </c>
    </row>
    <row r="2635" spans="1:10">
      <c r="A2635" s="619">
        <f t="shared" si="41"/>
        <v>2630</v>
      </c>
      <c r="B2635" s="126" t="s">
        <v>3274</v>
      </c>
      <c r="C2635" s="625" t="s">
        <v>921</v>
      </c>
      <c r="D2635" s="620" t="s">
        <v>1045</v>
      </c>
      <c r="E2635" s="628">
        <v>53</v>
      </c>
      <c r="F2635" s="629">
        <v>42948</v>
      </c>
      <c r="G2635" s="631">
        <v>-43291.06</v>
      </c>
      <c r="H2635" s="633">
        <v>44377</v>
      </c>
      <c r="I2635" s="631">
        <v>17130.599999999999</v>
      </c>
      <c r="J2635" s="631">
        <v>-26160.46</v>
      </c>
    </row>
    <row r="2636" spans="1:10">
      <c r="A2636" s="619">
        <f t="shared" si="41"/>
        <v>2631</v>
      </c>
      <c r="B2636" s="126" t="s">
        <v>3275</v>
      </c>
      <c r="C2636" s="625" t="s">
        <v>922</v>
      </c>
      <c r="D2636" s="620" t="s">
        <v>1045</v>
      </c>
      <c r="E2636" s="628">
        <v>15</v>
      </c>
      <c r="F2636" s="629">
        <v>42948</v>
      </c>
      <c r="G2636" s="631">
        <v>-12897.03</v>
      </c>
      <c r="H2636" s="633">
        <v>44377</v>
      </c>
      <c r="I2636" s="631">
        <v>4934.21</v>
      </c>
      <c r="J2636" s="631">
        <v>-7962.82</v>
      </c>
    </row>
    <row r="2637" spans="1:10">
      <c r="A2637" s="619">
        <f t="shared" si="41"/>
        <v>2632</v>
      </c>
      <c r="B2637" s="126" t="s">
        <v>3276</v>
      </c>
      <c r="C2637" s="625" t="s">
        <v>909</v>
      </c>
      <c r="D2637" s="620" t="s">
        <v>1045</v>
      </c>
      <c r="E2637" s="628">
        <v>25</v>
      </c>
      <c r="F2637" s="629">
        <v>42979</v>
      </c>
      <c r="G2637" s="631">
        <v>-21183.59</v>
      </c>
      <c r="H2637" s="633">
        <v>44377</v>
      </c>
      <c r="I2637" s="631">
        <v>7947.04</v>
      </c>
      <c r="J2637" s="631">
        <v>-13236.55</v>
      </c>
    </row>
    <row r="2638" spans="1:10">
      <c r="A2638" s="619">
        <f t="shared" si="41"/>
        <v>2633</v>
      </c>
      <c r="B2638" s="126" t="s">
        <v>3277</v>
      </c>
      <c r="C2638" s="625" t="s">
        <v>910</v>
      </c>
      <c r="D2638" s="620" t="s">
        <v>1045</v>
      </c>
      <c r="E2638" s="628">
        <v>56</v>
      </c>
      <c r="F2638" s="629">
        <v>42979</v>
      </c>
      <c r="G2638" s="631">
        <v>-49222.31</v>
      </c>
      <c r="H2638" s="633">
        <v>44377</v>
      </c>
      <c r="I2638" s="631">
        <v>19058.79</v>
      </c>
      <c r="J2638" s="631">
        <v>-30163.52</v>
      </c>
    </row>
    <row r="2639" spans="1:10">
      <c r="A2639" s="619">
        <f t="shared" si="41"/>
        <v>2634</v>
      </c>
      <c r="B2639" s="126" t="s">
        <v>3278</v>
      </c>
      <c r="C2639" s="625" t="s">
        <v>911</v>
      </c>
      <c r="D2639" s="620" t="s">
        <v>1045</v>
      </c>
      <c r="E2639" s="628">
        <v>29</v>
      </c>
      <c r="F2639" s="629">
        <v>42979</v>
      </c>
      <c r="G2639" s="631">
        <v>-23042.32</v>
      </c>
      <c r="H2639" s="633">
        <v>44377</v>
      </c>
      <c r="I2639" s="631">
        <v>8844.25</v>
      </c>
      <c r="J2639" s="631">
        <v>-14198.07</v>
      </c>
    </row>
    <row r="2640" spans="1:10">
      <c r="A2640" s="619">
        <f t="shared" si="41"/>
        <v>2635</v>
      </c>
      <c r="B2640" s="126" t="s">
        <v>3279</v>
      </c>
      <c r="C2640" s="625" t="s">
        <v>912</v>
      </c>
      <c r="D2640" s="620" t="s">
        <v>1045</v>
      </c>
      <c r="E2640" s="628">
        <v>33</v>
      </c>
      <c r="F2640" s="629">
        <v>42979</v>
      </c>
      <c r="G2640" s="631">
        <v>-24914.17</v>
      </c>
      <c r="H2640" s="633">
        <v>44377</v>
      </c>
      <c r="I2640" s="631">
        <v>9525.9599999999991</v>
      </c>
      <c r="J2640" s="631">
        <v>-15388.21</v>
      </c>
    </row>
    <row r="2641" spans="1:10">
      <c r="A2641" s="619">
        <f t="shared" si="41"/>
        <v>2636</v>
      </c>
      <c r="B2641" s="126" t="s">
        <v>3280</v>
      </c>
      <c r="C2641" s="625" t="s">
        <v>913</v>
      </c>
      <c r="D2641" s="620" t="s">
        <v>1045</v>
      </c>
      <c r="E2641" s="628">
        <v>29</v>
      </c>
      <c r="F2641" s="629">
        <v>42979</v>
      </c>
      <c r="G2641" s="631">
        <v>-26061.16</v>
      </c>
      <c r="H2641" s="633">
        <v>44377</v>
      </c>
      <c r="I2641" s="631">
        <v>9990.1299999999992</v>
      </c>
      <c r="J2641" s="631">
        <v>-16071.03</v>
      </c>
    </row>
    <row r="2642" spans="1:10">
      <c r="A2642" s="619">
        <f t="shared" si="41"/>
        <v>2637</v>
      </c>
      <c r="B2642" s="126" t="s">
        <v>3281</v>
      </c>
      <c r="C2642" s="625" t="s">
        <v>914</v>
      </c>
      <c r="D2642" s="620" t="s">
        <v>1045</v>
      </c>
      <c r="E2642" s="628">
        <v>33</v>
      </c>
      <c r="F2642" s="629">
        <v>42979</v>
      </c>
      <c r="G2642" s="631">
        <v>-29684.2</v>
      </c>
      <c r="H2642" s="633">
        <v>44377</v>
      </c>
      <c r="I2642" s="631">
        <v>11277.51</v>
      </c>
      <c r="J2642" s="631">
        <v>-18406.689999999999</v>
      </c>
    </row>
    <row r="2643" spans="1:10">
      <c r="A2643" s="619">
        <f t="shared" si="41"/>
        <v>2638</v>
      </c>
      <c r="B2643" s="126" t="s">
        <v>3282</v>
      </c>
      <c r="C2643" s="625" t="s">
        <v>915</v>
      </c>
      <c r="D2643" s="620" t="s">
        <v>1045</v>
      </c>
      <c r="E2643" s="628">
        <v>60</v>
      </c>
      <c r="F2643" s="629">
        <v>42979</v>
      </c>
      <c r="G2643" s="631">
        <v>-47246.92</v>
      </c>
      <c r="H2643" s="633">
        <v>44377</v>
      </c>
      <c r="I2643" s="631">
        <v>18192.05</v>
      </c>
      <c r="J2643" s="631">
        <v>-29054.87</v>
      </c>
    </row>
    <row r="2644" spans="1:10">
      <c r="A2644" s="619">
        <f t="shared" si="41"/>
        <v>2639</v>
      </c>
      <c r="B2644" s="126" t="s">
        <v>3283</v>
      </c>
      <c r="C2644" s="625" t="s">
        <v>916</v>
      </c>
      <c r="D2644" s="620" t="s">
        <v>1045</v>
      </c>
      <c r="E2644" s="628">
        <v>63</v>
      </c>
      <c r="F2644" s="629">
        <v>42979</v>
      </c>
      <c r="G2644" s="631">
        <v>-50099.98</v>
      </c>
      <c r="H2644" s="633">
        <v>44377</v>
      </c>
      <c r="I2644" s="631">
        <v>19181.580000000002</v>
      </c>
      <c r="J2644" s="631">
        <v>-30918.400000000001</v>
      </c>
    </row>
    <row r="2645" spans="1:10">
      <c r="A2645" s="619">
        <f t="shared" si="41"/>
        <v>2640</v>
      </c>
      <c r="B2645" s="126" t="s">
        <v>3284</v>
      </c>
      <c r="C2645" s="625" t="s">
        <v>917</v>
      </c>
      <c r="D2645" s="620" t="s">
        <v>1045</v>
      </c>
      <c r="E2645" s="628">
        <v>81</v>
      </c>
      <c r="F2645" s="629">
        <v>42979</v>
      </c>
      <c r="G2645" s="631">
        <v>-64254.2</v>
      </c>
      <c r="H2645" s="633">
        <v>44377</v>
      </c>
      <c r="I2645" s="631">
        <v>24436.55</v>
      </c>
      <c r="J2645" s="631">
        <v>-39817.65</v>
      </c>
    </row>
    <row r="2646" spans="1:10">
      <c r="A2646" s="619">
        <f t="shared" si="41"/>
        <v>2641</v>
      </c>
      <c r="B2646" s="126" t="s">
        <v>3285</v>
      </c>
      <c r="C2646" s="625" t="s">
        <v>918</v>
      </c>
      <c r="D2646" s="620" t="s">
        <v>1045</v>
      </c>
      <c r="E2646" s="628">
        <v>16</v>
      </c>
      <c r="F2646" s="629">
        <v>42979</v>
      </c>
      <c r="G2646" s="631">
        <v>-12612.48</v>
      </c>
      <c r="H2646" s="633">
        <v>44377</v>
      </c>
      <c r="I2646" s="631">
        <v>4834.3599999999997</v>
      </c>
      <c r="J2646" s="631">
        <v>-7778.12</v>
      </c>
    </row>
    <row r="2647" spans="1:10">
      <c r="A2647" s="619">
        <f t="shared" si="41"/>
        <v>2642</v>
      </c>
      <c r="B2647" s="126" t="s">
        <v>3286</v>
      </c>
      <c r="C2647" s="625" t="s">
        <v>919</v>
      </c>
      <c r="D2647" s="620" t="s">
        <v>1045</v>
      </c>
      <c r="E2647" s="628">
        <v>58</v>
      </c>
      <c r="F2647" s="629">
        <v>42979</v>
      </c>
      <c r="G2647" s="631">
        <v>-46174.27</v>
      </c>
      <c r="H2647" s="633">
        <v>44377</v>
      </c>
      <c r="I2647" s="631">
        <v>17483.96</v>
      </c>
      <c r="J2647" s="631">
        <v>-28690.31</v>
      </c>
    </row>
    <row r="2648" spans="1:10">
      <c r="A2648" s="619">
        <f t="shared" si="41"/>
        <v>2643</v>
      </c>
      <c r="B2648" s="126" t="s">
        <v>3287</v>
      </c>
      <c r="C2648" s="625" t="s">
        <v>920</v>
      </c>
      <c r="D2648" s="620" t="s">
        <v>1045</v>
      </c>
      <c r="E2648" s="628">
        <v>41</v>
      </c>
      <c r="F2648" s="629">
        <v>42979</v>
      </c>
      <c r="G2648" s="631">
        <v>-33372.94</v>
      </c>
      <c r="H2648" s="633">
        <v>44377</v>
      </c>
      <c r="I2648" s="631">
        <v>12602.61</v>
      </c>
      <c r="J2648" s="631">
        <v>-20770.330000000002</v>
      </c>
    </row>
    <row r="2649" spans="1:10">
      <c r="A2649" s="619">
        <f t="shared" si="41"/>
        <v>2644</v>
      </c>
      <c r="B2649" s="126" t="s">
        <v>3288</v>
      </c>
      <c r="C2649" s="625" t="s">
        <v>921</v>
      </c>
      <c r="D2649" s="620" t="s">
        <v>1045</v>
      </c>
      <c r="E2649" s="628">
        <v>43</v>
      </c>
      <c r="F2649" s="629">
        <v>42979</v>
      </c>
      <c r="G2649" s="631">
        <v>-34233.980000000003</v>
      </c>
      <c r="H2649" s="633">
        <v>44377</v>
      </c>
      <c r="I2649" s="631">
        <v>13209.36</v>
      </c>
      <c r="J2649" s="631">
        <v>-21024.62</v>
      </c>
    </row>
    <row r="2650" spans="1:10">
      <c r="A2650" s="619">
        <f t="shared" si="41"/>
        <v>2645</v>
      </c>
      <c r="B2650" s="126" t="s">
        <v>3289</v>
      </c>
      <c r="C2650" s="625" t="s">
        <v>922</v>
      </c>
      <c r="D2650" s="620" t="s">
        <v>1045</v>
      </c>
      <c r="E2650" s="628">
        <v>14</v>
      </c>
      <c r="F2650" s="629">
        <v>42979</v>
      </c>
      <c r="G2650" s="631">
        <v>-11601.67</v>
      </c>
      <c r="H2650" s="633">
        <v>44377</v>
      </c>
      <c r="I2650" s="631">
        <v>4359.45</v>
      </c>
      <c r="J2650" s="631">
        <v>-7242.22</v>
      </c>
    </row>
    <row r="2651" spans="1:10">
      <c r="A2651" s="619">
        <f t="shared" si="41"/>
        <v>2646</v>
      </c>
      <c r="B2651" s="126" t="s">
        <v>3290</v>
      </c>
      <c r="C2651" s="625" t="s">
        <v>909</v>
      </c>
      <c r="D2651" s="620" t="s">
        <v>1045</v>
      </c>
      <c r="E2651" s="628">
        <v>32</v>
      </c>
      <c r="F2651" s="629">
        <v>43011</v>
      </c>
      <c r="G2651" s="631">
        <v>-28314.82</v>
      </c>
      <c r="H2651" s="633">
        <v>44377</v>
      </c>
      <c r="I2651" s="631">
        <v>10549.6</v>
      </c>
      <c r="J2651" s="631">
        <v>-17765.22</v>
      </c>
    </row>
    <row r="2652" spans="1:10">
      <c r="A2652" s="619">
        <f t="shared" si="41"/>
        <v>2647</v>
      </c>
      <c r="B2652" s="126" t="s">
        <v>3291</v>
      </c>
      <c r="C2652" s="625" t="s">
        <v>910</v>
      </c>
      <c r="D2652" s="620" t="s">
        <v>1045</v>
      </c>
      <c r="E2652" s="628">
        <v>20</v>
      </c>
      <c r="F2652" s="629">
        <v>43011</v>
      </c>
      <c r="G2652" s="631">
        <v>-17699.98</v>
      </c>
      <c r="H2652" s="633">
        <v>44469</v>
      </c>
      <c r="I2652" s="631">
        <v>6695.66</v>
      </c>
      <c r="J2652" s="631">
        <v>-11004.32</v>
      </c>
    </row>
    <row r="2653" spans="1:10">
      <c r="A2653" s="619">
        <f t="shared" si="41"/>
        <v>2648</v>
      </c>
      <c r="B2653" s="126" t="s">
        <v>3292</v>
      </c>
      <c r="C2653" s="625" t="s">
        <v>911</v>
      </c>
      <c r="D2653" s="620" t="s">
        <v>1045</v>
      </c>
      <c r="E2653" s="628">
        <v>12</v>
      </c>
      <c r="F2653" s="629">
        <v>43011</v>
      </c>
      <c r="G2653" s="631">
        <v>-10618.81</v>
      </c>
      <c r="H2653" s="633">
        <v>44469</v>
      </c>
      <c r="I2653" s="631">
        <v>4033.53</v>
      </c>
      <c r="J2653" s="631">
        <v>-6585.28</v>
      </c>
    </row>
    <row r="2654" spans="1:10">
      <c r="A2654" s="619">
        <f t="shared" si="41"/>
        <v>2649</v>
      </c>
      <c r="B2654" s="126" t="s">
        <v>3293</v>
      </c>
      <c r="C2654" s="625" t="s">
        <v>912</v>
      </c>
      <c r="D2654" s="620" t="s">
        <v>1045</v>
      </c>
      <c r="E2654" s="628">
        <v>18</v>
      </c>
      <c r="F2654" s="629">
        <v>43011</v>
      </c>
      <c r="G2654" s="631">
        <v>-15106.58</v>
      </c>
      <c r="H2654" s="633">
        <v>44377</v>
      </c>
      <c r="I2654" s="631">
        <v>5787.18</v>
      </c>
      <c r="J2654" s="631">
        <v>-9319.4</v>
      </c>
    </row>
    <row r="2655" spans="1:10">
      <c r="A2655" s="619">
        <f t="shared" si="41"/>
        <v>2650</v>
      </c>
      <c r="B2655" s="126" t="s">
        <v>3294</v>
      </c>
      <c r="C2655" s="625" t="s">
        <v>913</v>
      </c>
      <c r="D2655" s="620" t="s">
        <v>1045</v>
      </c>
      <c r="E2655" s="628">
        <v>14</v>
      </c>
      <c r="F2655" s="629">
        <v>43011</v>
      </c>
      <c r="G2655" s="631">
        <v>-12514.3</v>
      </c>
      <c r="H2655" s="633">
        <v>44377</v>
      </c>
      <c r="I2655" s="631">
        <v>4717.8999999999996</v>
      </c>
      <c r="J2655" s="631">
        <v>-7796.4</v>
      </c>
    </row>
    <row r="2656" spans="1:10">
      <c r="A2656" s="619">
        <f t="shared" si="41"/>
        <v>2651</v>
      </c>
      <c r="B2656" s="126" t="s">
        <v>3295</v>
      </c>
      <c r="C2656" s="625" t="s">
        <v>914</v>
      </c>
      <c r="D2656" s="620" t="s">
        <v>1045</v>
      </c>
      <c r="E2656" s="628">
        <v>25</v>
      </c>
      <c r="F2656" s="629">
        <v>43011</v>
      </c>
      <c r="G2656" s="631">
        <v>-22127.79</v>
      </c>
      <c r="H2656" s="633">
        <v>44377</v>
      </c>
      <c r="I2656" s="631">
        <v>8247.5300000000007</v>
      </c>
      <c r="J2656" s="631">
        <v>-13880.26</v>
      </c>
    </row>
    <row r="2657" spans="1:10">
      <c r="A2657" s="619">
        <f t="shared" si="41"/>
        <v>2652</v>
      </c>
      <c r="B2657" s="126" t="s">
        <v>3296</v>
      </c>
      <c r="C2657" s="625" t="s">
        <v>915</v>
      </c>
      <c r="D2657" s="620" t="s">
        <v>1045</v>
      </c>
      <c r="E2657" s="628">
        <v>34</v>
      </c>
      <c r="F2657" s="629">
        <v>43011</v>
      </c>
      <c r="G2657" s="631">
        <v>-29898.59</v>
      </c>
      <c r="H2657" s="633">
        <v>44377</v>
      </c>
      <c r="I2657" s="631">
        <v>11197.6</v>
      </c>
      <c r="J2657" s="631">
        <v>-18700.990000000002</v>
      </c>
    </row>
    <row r="2658" spans="1:10">
      <c r="A2658" s="619">
        <f t="shared" si="41"/>
        <v>2653</v>
      </c>
      <c r="B2658" s="126" t="s">
        <v>3297</v>
      </c>
      <c r="C2658" s="625" t="s">
        <v>916</v>
      </c>
      <c r="D2658" s="620" t="s">
        <v>1045</v>
      </c>
      <c r="E2658" s="628">
        <v>88</v>
      </c>
      <c r="F2658" s="629">
        <v>43011</v>
      </c>
      <c r="G2658" s="631">
        <v>-77491.460000000006</v>
      </c>
      <c r="H2658" s="633">
        <v>44377</v>
      </c>
      <c r="I2658" s="631">
        <v>28933.4</v>
      </c>
      <c r="J2658" s="631">
        <v>-48558.06</v>
      </c>
    </row>
    <row r="2659" spans="1:10">
      <c r="A2659" s="619">
        <f t="shared" si="41"/>
        <v>2654</v>
      </c>
      <c r="B2659" s="126" t="s">
        <v>3298</v>
      </c>
      <c r="C2659" s="625" t="s">
        <v>917</v>
      </c>
      <c r="D2659" s="620" t="s">
        <v>1045</v>
      </c>
      <c r="E2659" s="628">
        <v>58</v>
      </c>
      <c r="F2659" s="629">
        <v>43011</v>
      </c>
      <c r="G2659" s="631">
        <v>-51208.7</v>
      </c>
      <c r="H2659" s="633">
        <v>44377</v>
      </c>
      <c r="I2659" s="631">
        <v>19288.28</v>
      </c>
      <c r="J2659" s="631">
        <v>-31920.42</v>
      </c>
    </row>
    <row r="2660" spans="1:10">
      <c r="A2660" s="619">
        <f t="shared" si="41"/>
        <v>2655</v>
      </c>
      <c r="B2660" s="126" t="s">
        <v>3299</v>
      </c>
      <c r="C2660" s="625" t="s">
        <v>918</v>
      </c>
      <c r="D2660" s="620" t="s">
        <v>1045</v>
      </c>
      <c r="E2660" s="628">
        <v>29</v>
      </c>
      <c r="F2660" s="629">
        <v>43011</v>
      </c>
      <c r="G2660" s="631">
        <v>-25469.439999999999</v>
      </c>
      <c r="H2660" s="633">
        <v>44377</v>
      </c>
      <c r="I2660" s="631">
        <v>9424.41</v>
      </c>
      <c r="J2660" s="631">
        <v>-16045.03</v>
      </c>
    </row>
    <row r="2661" spans="1:10">
      <c r="A2661" s="619">
        <f t="shared" si="41"/>
        <v>2656</v>
      </c>
      <c r="B2661" s="126" t="s">
        <v>3300</v>
      </c>
      <c r="C2661" s="625" t="s">
        <v>919</v>
      </c>
      <c r="D2661" s="620" t="s">
        <v>1045</v>
      </c>
      <c r="E2661" s="628">
        <v>46</v>
      </c>
      <c r="F2661" s="629">
        <v>43011</v>
      </c>
      <c r="G2661" s="631">
        <v>-39997.300000000003</v>
      </c>
      <c r="H2661" s="633">
        <v>44377</v>
      </c>
      <c r="I2661" s="631">
        <v>14934.81</v>
      </c>
      <c r="J2661" s="631">
        <v>-25062.49</v>
      </c>
    </row>
    <row r="2662" spans="1:10">
      <c r="A2662" s="619">
        <f t="shared" si="41"/>
        <v>2657</v>
      </c>
      <c r="B2662" s="126" t="s">
        <v>3301</v>
      </c>
      <c r="C2662" s="625" t="s">
        <v>920</v>
      </c>
      <c r="D2662" s="620" t="s">
        <v>1045</v>
      </c>
      <c r="E2662" s="628">
        <v>27</v>
      </c>
      <c r="F2662" s="629">
        <v>43011</v>
      </c>
      <c r="G2662" s="631">
        <v>-23319.56</v>
      </c>
      <c r="H2662" s="633">
        <v>44377</v>
      </c>
      <c r="I2662" s="631">
        <v>8738.98</v>
      </c>
      <c r="J2662" s="631">
        <v>-14580.58</v>
      </c>
    </row>
    <row r="2663" spans="1:10">
      <c r="A2663" s="619">
        <f t="shared" si="41"/>
        <v>2658</v>
      </c>
      <c r="B2663" s="126" t="s">
        <v>3302</v>
      </c>
      <c r="C2663" s="625" t="s">
        <v>921</v>
      </c>
      <c r="D2663" s="620" t="s">
        <v>1045</v>
      </c>
      <c r="E2663" s="628">
        <v>25</v>
      </c>
      <c r="F2663" s="629">
        <v>43011</v>
      </c>
      <c r="G2663" s="631">
        <v>-21685.14</v>
      </c>
      <c r="H2663" s="633">
        <v>44377</v>
      </c>
      <c r="I2663" s="631">
        <v>8128.45</v>
      </c>
      <c r="J2663" s="631">
        <v>-13556.69</v>
      </c>
    </row>
    <row r="2664" spans="1:10">
      <c r="A2664" s="619">
        <f t="shared" si="41"/>
        <v>2659</v>
      </c>
      <c r="B2664" s="126" t="s">
        <v>3303</v>
      </c>
      <c r="C2664" s="625" t="s">
        <v>922</v>
      </c>
      <c r="D2664" s="620" t="s">
        <v>1045</v>
      </c>
      <c r="E2664" s="628">
        <v>11</v>
      </c>
      <c r="F2664" s="629">
        <v>43011</v>
      </c>
      <c r="G2664" s="631">
        <v>-9296.43</v>
      </c>
      <c r="H2664" s="633">
        <v>44469</v>
      </c>
      <c r="I2664" s="631">
        <v>3532.81</v>
      </c>
      <c r="J2664" s="631">
        <v>-5763.62</v>
      </c>
    </row>
    <row r="2665" spans="1:10">
      <c r="A2665" s="619">
        <f t="shared" si="41"/>
        <v>2660</v>
      </c>
      <c r="B2665" s="126" t="s">
        <v>3304</v>
      </c>
      <c r="C2665" s="625" t="s">
        <v>909</v>
      </c>
      <c r="D2665" s="620" t="s">
        <v>1045</v>
      </c>
      <c r="E2665" s="628">
        <v>27</v>
      </c>
      <c r="F2665" s="629">
        <v>43040</v>
      </c>
      <c r="G2665" s="631">
        <v>-23546.54</v>
      </c>
      <c r="H2665" s="633">
        <v>44377</v>
      </c>
      <c r="I2665" s="631">
        <v>8762.34</v>
      </c>
      <c r="J2665" s="631">
        <v>-14784.2</v>
      </c>
    </row>
    <row r="2666" spans="1:10">
      <c r="A2666" s="619">
        <f t="shared" si="41"/>
        <v>2661</v>
      </c>
      <c r="B2666" s="126" t="s">
        <v>3305</v>
      </c>
      <c r="C2666" s="625" t="s">
        <v>910</v>
      </c>
      <c r="D2666" s="620" t="s">
        <v>1045</v>
      </c>
      <c r="E2666" s="628">
        <v>20</v>
      </c>
      <c r="F2666" s="629">
        <v>43040</v>
      </c>
      <c r="G2666" s="631">
        <v>-17572.79</v>
      </c>
      <c r="H2666" s="633">
        <v>44377</v>
      </c>
      <c r="I2666" s="631">
        <v>6538.18</v>
      </c>
      <c r="J2666" s="631">
        <v>-11034.61</v>
      </c>
    </row>
    <row r="2667" spans="1:10">
      <c r="A2667" s="619">
        <f t="shared" si="41"/>
        <v>2662</v>
      </c>
      <c r="B2667" s="126" t="s">
        <v>3306</v>
      </c>
      <c r="C2667" s="625" t="s">
        <v>911</v>
      </c>
      <c r="D2667" s="620" t="s">
        <v>1045</v>
      </c>
      <c r="E2667" s="628">
        <v>26</v>
      </c>
      <c r="F2667" s="629">
        <v>43040</v>
      </c>
      <c r="G2667" s="631">
        <v>-23091.82</v>
      </c>
      <c r="H2667" s="633">
        <v>44377</v>
      </c>
      <c r="I2667" s="631">
        <v>8334.17</v>
      </c>
      <c r="J2667" s="631">
        <v>-14757.65</v>
      </c>
    </row>
    <row r="2668" spans="1:10">
      <c r="A2668" s="619">
        <f t="shared" si="41"/>
        <v>2663</v>
      </c>
      <c r="B2668" s="126" t="s">
        <v>3307</v>
      </c>
      <c r="C2668" s="625" t="s">
        <v>912</v>
      </c>
      <c r="D2668" s="620" t="s">
        <v>1045</v>
      </c>
      <c r="E2668" s="628">
        <v>31</v>
      </c>
      <c r="F2668" s="629">
        <v>43040</v>
      </c>
      <c r="G2668" s="631">
        <v>-25897.58</v>
      </c>
      <c r="H2668" s="633">
        <v>44469</v>
      </c>
      <c r="I2668" s="631">
        <v>9515.59</v>
      </c>
      <c r="J2668" s="631">
        <v>-16381.99</v>
      </c>
    </row>
    <row r="2669" spans="1:10">
      <c r="A2669" s="619">
        <f t="shared" si="41"/>
        <v>2664</v>
      </c>
      <c r="B2669" s="126" t="s">
        <v>3308</v>
      </c>
      <c r="C2669" s="625" t="s">
        <v>913</v>
      </c>
      <c r="D2669" s="620" t="s">
        <v>1045</v>
      </c>
      <c r="E2669" s="628">
        <v>34</v>
      </c>
      <c r="F2669" s="629">
        <v>43040</v>
      </c>
      <c r="G2669" s="631">
        <v>-30042.6</v>
      </c>
      <c r="H2669" s="633">
        <v>44377</v>
      </c>
      <c r="I2669" s="631">
        <v>11134.56</v>
      </c>
      <c r="J2669" s="631">
        <v>-18908.04</v>
      </c>
    </row>
    <row r="2670" spans="1:10">
      <c r="A2670" s="619">
        <f t="shared" si="41"/>
        <v>2665</v>
      </c>
      <c r="B2670" s="126" t="s">
        <v>3309</v>
      </c>
      <c r="C2670" s="625" t="s">
        <v>914</v>
      </c>
      <c r="D2670" s="620" t="s">
        <v>1045</v>
      </c>
      <c r="E2670" s="628">
        <v>14</v>
      </c>
      <c r="F2670" s="629">
        <v>43040</v>
      </c>
      <c r="G2670" s="631">
        <v>-12370.51</v>
      </c>
      <c r="H2670" s="633">
        <v>44377</v>
      </c>
      <c r="I2670" s="631">
        <v>4633.8100000000004</v>
      </c>
      <c r="J2670" s="631">
        <v>-7736.7</v>
      </c>
    </row>
    <row r="2671" spans="1:10">
      <c r="A2671" s="619">
        <f t="shared" si="41"/>
        <v>2666</v>
      </c>
      <c r="B2671" s="126" t="s">
        <v>3310</v>
      </c>
      <c r="C2671" s="625" t="s">
        <v>915</v>
      </c>
      <c r="D2671" s="620" t="s">
        <v>1045</v>
      </c>
      <c r="E2671" s="628">
        <v>34</v>
      </c>
      <c r="F2671" s="629">
        <v>43040</v>
      </c>
      <c r="G2671" s="631">
        <v>-30051.45</v>
      </c>
      <c r="H2671" s="633">
        <v>44377</v>
      </c>
      <c r="I2671" s="631">
        <v>11038.14</v>
      </c>
      <c r="J2671" s="631">
        <v>-19013.310000000001</v>
      </c>
    </row>
    <row r="2672" spans="1:10">
      <c r="A2672" s="619">
        <f t="shared" si="41"/>
        <v>2667</v>
      </c>
      <c r="B2672" s="126" t="s">
        <v>3311</v>
      </c>
      <c r="C2672" s="625" t="s">
        <v>916</v>
      </c>
      <c r="D2672" s="620" t="s">
        <v>1045</v>
      </c>
      <c r="E2672" s="628">
        <v>44</v>
      </c>
      <c r="F2672" s="629">
        <v>43040</v>
      </c>
      <c r="G2672" s="631">
        <v>-38880.660000000003</v>
      </c>
      <c r="H2672" s="633">
        <v>44377</v>
      </c>
      <c r="I2672" s="631">
        <v>14166.97</v>
      </c>
      <c r="J2672" s="631">
        <v>-24713.69</v>
      </c>
    </row>
    <row r="2673" spans="1:10">
      <c r="A2673" s="619">
        <f t="shared" si="41"/>
        <v>2668</v>
      </c>
      <c r="B2673" s="126" t="s">
        <v>3312</v>
      </c>
      <c r="C2673" s="625" t="s">
        <v>917</v>
      </c>
      <c r="D2673" s="620" t="s">
        <v>1045</v>
      </c>
      <c r="E2673" s="628">
        <v>43</v>
      </c>
      <c r="F2673" s="629">
        <v>43040</v>
      </c>
      <c r="G2673" s="631">
        <v>-37997.129999999997</v>
      </c>
      <c r="H2673" s="633">
        <v>44377</v>
      </c>
      <c r="I2673" s="631">
        <v>13893.8</v>
      </c>
      <c r="J2673" s="631">
        <v>-24103.33</v>
      </c>
    </row>
    <row r="2674" spans="1:10">
      <c r="A2674" s="619">
        <f t="shared" si="41"/>
        <v>2669</v>
      </c>
      <c r="B2674" s="126" t="s">
        <v>3313</v>
      </c>
      <c r="C2674" s="625" t="s">
        <v>918</v>
      </c>
      <c r="D2674" s="620" t="s">
        <v>1045</v>
      </c>
      <c r="E2674" s="628">
        <v>37</v>
      </c>
      <c r="F2674" s="629">
        <v>43040</v>
      </c>
      <c r="G2674" s="631">
        <v>-32695.040000000001</v>
      </c>
      <c r="H2674" s="633">
        <v>44377</v>
      </c>
      <c r="I2674" s="631">
        <v>11951.23</v>
      </c>
      <c r="J2674" s="631">
        <v>-20743.810000000001</v>
      </c>
    </row>
    <row r="2675" spans="1:10">
      <c r="A2675" s="619">
        <f t="shared" si="41"/>
        <v>2670</v>
      </c>
      <c r="B2675" s="126" t="s">
        <v>3314</v>
      </c>
      <c r="C2675" s="625" t="s">
        <v>919</v>
      </c>
      <c r="D2675" s="620" t="s">
        <v>1045</v>
      </c>
      <c r="E2675" s="628">
        <v>53</v>
      </c>
      <c r="F2675" s="629">
        <v>43040</v>
      </c>
      <c r="G2675" s="631">
        <v>-46833.62</v>
      </c>
      <c r="H2675" s="633">
        <v>44377</v>
      </c>
      <c r="I2675" s="631">
        <v>17304.89</v>
      </c>
      <c r="J2675" s="631">
        <v>-29528.73</v>
      </c>
    </row>
    <row r="2676" spans="1:10">
      <c r="A2676" s="619">
        <f t="shared" si="41"/>
        <v>2671</v>
      </c>
      <c r="B2676" s="126" t="s">
        <v>3315</v>
      </c>
      <c r="C2676" s="625" t="s">
        <v>920</v>
      </c>
      <c r="D2676" s="620" t="s">
        <v>1045</v>
      </c>
      <c r="E2676" s="628">
        <v>37</v>
      </c>
      <c r="F2676" s="629">
        <v>43040</v>
      </c>
      <c r="G2676" s="631">
        <v>-32444.18</v>
      </c>
      <c r="H2676" s="633">
        <v>44377</v>
      </c>
      <c r="I2676" s="631">
        <v>11857.24</v>
      </c>
      <c r="J2676" s="631">
        <v>-20586.939999999999</v>
      </c>
    </row>
    <row r="2677" spans="1:10">
      <c r="A2677" s="619">
        <f t="shared" si="41"/>
        <v>2672</v>
      </c>
      <c r="B2677" s="126" t="s">
        <v>3316</v>
      </c>
      <c r="C2677" s="625" t="s">
        <v>921</v>
      </c>
      <c r="D2677" s="620" t="s">
        <v>1045</v>
      </c>
      <c r="E2677" s="628">
        <v>16</v>
      </c>
      <c r="F2677" s="629">
        <v>43040</v>
      </c>
      <c r="G2677" s="631">
        <v>-14049.24</v>
      </c>
      <c r="H2677" s="633">
        <v>44377</v>
      </c>
      <c r="I2677" s="631">
        <v>5282.58</v>
      </c>
      <c r="J2677" s="631">
        <v>-8766.66</v>
      </c>
    </row>
    <row r="2678" spans="1:10">
      <c r="A2678" s="619">
        <f t="shared" si="41"/>
        <v>2673</v>
      </c>
      <c r="B2678" s="126" t="s">
        <v>3317</v>
      </c>
      <c r="C2678" s="625" t="s">
        <v>922</v>
      </c>
      <c r="D2678" s="620" t="s">
        <v>1045</v>
      </c>
      <c r="E2678" s="628">
        <v>22</v>
      </c>
      <c r="F2678" s="629">
        <v>43040</v>
      </c>
      <c r="G2678" s="631">
        <v>-19921.259999999998</v>
      </c>
      <c r="H2678" s="633">
        <v>44469</v>
      </c>
      <c r="I2678" s="631">
        <v>7404.2</v>
      </c>
      <c r="J2678" s="631">
        <v>-12517.06</v>
      </c>
    </row>
    <row r="2679" spans="1:10">
      <c r="A2679" s="619">
        <f t="shared" si="41"/>
        <v>2674</v>
      </c>
      <c r="B2679" s="126" t="s">
        <v>3318</v>
      </c>
      <c r="C2679" s="625" t="s">
        <v>909</v>
      </c>
      <c r="D2679" s="620" t="s">
        <v>1045</v>
      </c>
      <c r="E2679" s="628">
        <v>47</v>
      </c>
      <c r="F2679" s="629">
        <v>43070</v>
      </c>
      <c r="G2679" s="631">
        <v>-41516.980000000003</v>
      </c>
      <c r="H2679" s="633">
        <v>44377</v>
      </c>
      <c r="I2679" s="631">
        <v>14648.14</v>
      </c>
      <c r="J2679" s="631">
        <v>-26868.84</v>
      </c>
    </row>
    <row r="2680" spans="1:10">
      <c r="A2680" s="619">
        <f t="shared" si="41"/>
        <v>2675</v>
      </c>
      <c r="B2680" s="126" t="s">
        <v>3319</v>
      </c>
      <c r="C2680" s="625" t="s">
        <v>910</v>
      </c>
      <c r="D2680" s="620" t="s">
        <v>1045</v>
      </c>
      <c r="E2680" s="628">
        <v>18</v>
      </c>
      <c r="F2680" s="629">
        <v>43070</v>
      </c>
      <c r="G2680" s="631">
        <v>-15461.41</v>
      </c>
      <c r="H2680" s="633">
        <v>44469</v>
      </c>
      <c r="I2680" s="631">
        <v>5696.65</v>
      </c>
      <c r="J2680" s="631">
        <v>-9764.76</v>
      </c>
    </row>
    <row r="2681" spans="1:10">
      <c r="A2681" s="619">
        <f t="shared" si="41"/>
        <v>2676</v>
      </c>
      <c r="B2681" s="126" t="s">
        <v>3320</v>
      </c>
      <c r="C2681" s="625" t="s">
        <v>911</v>
      </c>
      <c r="D2681" s="620" t="s">
        <v>1045</v>
      </c>
      <c r="E2681" s="628">
        <v>23</v>
      </c>
      <c r="F2681" s="629">
        <v>43070</v>
      </c>
      <c r="G2681" s="631">
        <v>-19857.7</v>
      </c>
      <c r="H2681" s="633">
        <v>44377</v>
      </c>
      <c r="I2681" s="631">
        <v>6956.34</v>
      </c>
      <c r="J2681" s="631">
        <v>-12901.36</v>
      </c>
    </row>
    <row r="2682" spans="1:10">
      <c r="A2682" s="619">
        <f t="shared" si="41"/>
        <v>2677</v>
      </c>
      <c r="B2682" s="126" t="s">
        <v>3321</v>
      </c>
      <c r="C2682" s="625" t="s">
        <v>912</v>
      </c>
      <c r="D2682" s="620" t="s">
        <v>1045</v>
      </c>
      <c r="E2682" s="628">
        <v>18</v>
      </c>
      <c r="F2682" s="629">
        <v>43070</v>
      </c>
      <c r="G2682" s="631">
        <v>-15461.43</v>
      </c>
      <c r="H2682" s="633">
        <v>44377</v>
      </c>
      <c r="I2682" s="631">
        <v>5572.43</v>
      </c>
      <c r="J2682" s="631">
        <v>-9889</v>
      </c>
    </row>
    <row r="2683" spans="1:10">
      <c r="A2683" s="619">
        <f t="shared" si="41"/>
        <v>2678</v>
      </c>
      <c r="B2683" s="126" t="s">
        <v>3322</v>
      </c>
      <c r="C2683" s="625" t="s">
        <v>913</v>
      </c>
      <c r="D2683" s="620" t="s">
        <v>1045</v>
      </c>
      <c r="E2683" s="628">
        <v>13</v>
      </c>
      <c r="F2683" s="629">
        <v>43070</v>
      </c>
      <c r="G2683" s="631">
        <v>-11483.42</v>
      </c>
      <c r="H2683" s="633">
        <v>44377</v>
      </c>
      <c r="I2683" s="631">
        <v>4116.3999999999996</v>
      </c>
      <c r="J2683" s="631">
        <v>-7367.02</v>
      </c>
    </row>
    <row r="2684" spans="1:10">
      <c r="A2684" s="619">
        <f t="shared" si="41"/>
        <v>2679</v>
      </c>
      <c r="B2684" s="126" t="s">
        <v>3323</v>
      </c>
      <c r="C2684" s="625" t="s">
        <v>914</v>
      </c>
      <c r="D2684" s="620" t="s">
        <v>1045</v>
      </c>
      <c r="E2684" s="628">
        <v>15</v>
      </c>
      <c r="F2684" s="629">
        <v>43070</v>
      </c>
      <c r="G2684" s="631">
        <v>-13250.1</v>
      </c>
      <c r="H2684" s="633">
        <v>44469</v>
      </c>
      <c r="I2684" s="631">
        <v>4865.01</v>
      </c>
      <c r="J2684" s="631">
        <v>-8385.09</v>
      </c>
    </row>
    <row r="2685" spans="1:10">
      <c r="A2685" s="619">
        <f t="shared" si="41"/>
        <v>2680</v>
      </c>
      <c r="B2685" s="126" t="s">
        <v>3324</v>
      </c>
      <c r="C2685" s="625" t="s">
        <v>915</v>
      </c>
      <c r="D2685" s="620" t="s">
        <v>1045</v>
      </c>
      <c r="E2685" s="628">
        <v>34</v>
      </c>
      <c r="F2685" s="629">
        <v>43070</v>
      </c>
      <c r="G2685" s="631">
        <v>-30033.56</v>
      </c>
      <c r="H2685" s="633">
        <v>44377</v>
      </c>
      <c r="I2685" s="631">
        <v>10850.62</v>
      </c>
      <c r="J2685" s="631">
        <v>-19182.939999999999</v>
      </c>
    </row>
    <row r="2686" spans="1:10">
      <c r="A2686" s="619">
        <f t="shared" si="41"/>
        <v>2681</v>
      </c>
      <c r="B2686" s="126" t="s">
        <v>3325</v>
      </c>
      <c r="C2686" s="625" t="s">
        <v>916</v>
      </c>
      <c r="D2686" s="620" t="s">
        <v>1045</v>
      </c>
      <c r="E2686" s="628">
        <v>44</v>
      </c>
      <c r="F2686" s="629">
        <v>43070</v>
      </c>
      <c r="G2686" s="631">
        <v>-38866.959999999999</v>
      </c>
      <c r="H2686" s="633">
        <v>44377</v>
      </c>
      <c r="I2686" s="631">
        <v>14072.9</v>
      </c>
      <c r="J2686" s="631">
        <v>-24794.06</v>
      </c>
    </row>
    <row r="2687" spans="1:10">
      <c r="A2687" s="619">
        <f t="shared" si="41"/>
        <v>2682</v>
      </c>
      <c r="B2687" s="126" t="s">
        <v>3326</v>
      </c>
      <c r="C2687" s="625" t="s">
        <v>917</v>
      </c>
      <c r="D2687" s="620" t="s">
        <v>1045</v>
      </c>
      <c r="E2687" s="628">
        <v>70</v>
      </c>
      <c r="F2687" s="629">
        <v>43070</v>
      </c>
      <c r="G2687" s="631">
        <v>-61729.22</v>
      </c>
      <c r="H2687" s="633">
        <v>44377</v>
      </c>
      <c r="I2687" s="631">
        <v>22231.74</v>
      </c>
      <c r="J2687" s="631">
        <v>-39497.480000000003</v>
      </c>
    </row>
    <row r="2688" spans="1:10">
      <c r="A2688" s="619">
        <f t="shared" si="41"/>
        <v>2683</v>
      </c>
      <c r="B2688" s="126" t="s">
        <v>3327</v>
      </c>
      <c r="C2688" s="625" t="s">
        <v>918</v>
      </c>
      <c r="D2688" s="620" t="s">
        <v>1045</v>
      </c>
      <c r="E2688" s="628">
        <v>27</v>
      </c>
      <c r="F2688" s="629">
        <v>43070</v>
      </c>
      <c r="G2688" s="631">
        <v>-23850.18</v>
      </c>
      <c r="H2688" s="633">
        <v>44377</v>
      </c>
      <c r="I2688" s="631">
        <v>8520.7199999999993</v>
      </c>
      <c r="J2688" s="631">
        <v>-15329.46</v>
      </c>
    </row>
    <row r="2689" spans="1:10">
      <c r="A2689" s="619">
        <f t="shared" si="41"/>
        <v>2684</v>
      </c>
      <c r="B2689" s="126" t="s">
        <v>3328</v>
      </c>
      <c r="C2689" s="625" t="s">
        <v>919</v>
      </c>
      <c r="D2689" s="620" t="s">
        <v>1045</v>
      </c>
      <c r="E2689" s="628">
        <v>59</v>
      </c>
      <c r="F2689" s="629">
        <v>43070</v>
      </c>
      <c r="G2689" s="631">
        <v>-52117.06</v>
      </c>
      <c r="H2689" s="633">
        <v>44377</v>
      </c>
      <c r="I2689" s="631">
        <v>18462.650000000001</v>
      </c>
      <c r="J2689" s="631">
        <v>-33654.410000000003</v>
      </c>
    </row>
    <row r="2690" spans="1:10">
      <c r="A2690" s="619">
        <f t="shared" si="41"/>
        <v>2685</v>
      </c>
      <c r="B2690" s="126" t="s">
        <v>3329</v>
      </c>
      <c r="C2690" s="625" t="s">
        <v>920</v>
      </c>
      <c r="D2690" s="620" t="s">
        <v>1045</v>
      </c>
      <c r="E2690" s="628">
        <v>21</v>
      </c>
      <c r="F2690" s="629">
        <v>43070</v>
      </c>
      <c r="G2690" s="631">
        <v>-18550.14</v>
      </c>
      <c r="H2690" s="633">
        <v>44377</v>
      </c>
      <c r="I2690" s="631">
        <v>6593.75</v>
      </c>
      <c r="J2690" s="631">
        <v>-11956.39</v>
      </c>
    </row>
    <row r="2691" spans="1:10">
      <c r="A2691" s="619">
        <f t="shared" si="41"/>
        <v>2686</v>
      </c>
      <c r="B2691" s="126" t="s">
        <v>3330</v>
      </c>
      <c r="C2691" s="625" t="s">
        <v>921</v>
      </c>
      <c r="D2691" s="620" t="s">
        <v>1045</v>
      </c>
      <c r="E2691" s="628">
        <v>35</v>
      </c>
      <c r="F2691" s="629">
        <v>43070</v>
      </c>
      <c r="G2691" s="631">
        <v>-30954.18</v>
      </c>
      <c r="H2691" s="633">
        <v>44377</v>
      </c>
      <c r="I2691" s="631">
        <v>11047.53</v>
      </c>
      <c r="J2691" s="631">
        <v>-19906.650000000001</v>
      </c>
    </row>
    <row r="2692" spans="1:10">
      <c r="A2692" s="619">
        <f t="shared" si="41"/>
        <v>2687</v>
      </c>
      <c r="B2692" s="126" t="s">
        <v>3331</v>
      </c>
      <c r="C2692" s="625" t="s">
        <v>922</v>
      </c>
      <c r="D2692" s="620" t="s">
        <v>1045</v>
      </c>
      <c r="E2692" s="628">
        <v>58</v>
      </c>
      <c r="F2692" s="629">
        <v>43070</v>
      </c>
      <c r="G2692" s="631">
        <v>-51606.51</v>
      </c>
      <c r="H2692" s="633">
        <v>44377</v>
      </c>
      <c r="I2692" s="631">
        <v>18632</v>
      </c>
      <c r="J2692" s="631">
        <v>-32974.51</v>
      </c>
    </row>
    <row r="2693" spans="1:10">
      <c r="A2693" s="619">
        <f t="shared" si="41"/>
        <v>2688</v>
      </c>
      <c r="B2693" s="126" t="s">
        <v>3332</v>
      </c>
      <c r="C2693" s="625" t="s">
        <v>909</v>
      </c>
      <c r="D2693" s="620" t="s">
        <v>1045</v>
      </c>
      <c r="E2693" s="628">
        <v>24</v>
      </c>
      <c r="F2693" s="629">
        <v>43101</v>
      </c>
      <c r="G2693" s="631">
        <v>-21199.5</v>
      </c>
      <c r="H2693" s="633">
        <v>44377</v>
      </c>
      <c r="I2693" s="631">
        <v>7403.78</v>
      </c>
      <c r="J2693" s="631">
        <v>-13795.72</v>
      </c>
    </row>
    <row r="2694" spans="1:10">
      <c r="A2694" s="619">
        <f t="shared" si="41"/>
        <v>2689</v>
      </c>
      <c r="B2694" s="126" t="s">
        <v>3333</v>
      </c>
      <c r="C2694" s="625" t="s">
        <v>910</v>
      </c>
      <c r="D2694" s="620" t="s">
        <v>1045</v>
      </c>
      <c r="E2694" s="628">
        <v>27</v>
      </c>
      <c r="F2694" s="629">
        <v>43101</v>
      </c>
      <c r="G2694" s="631">
        <v>-23724.82</v>
      </c>
      <c r="H2694" s="633">
        <v>44377</v>
      </c>
      <c r="I2694" s="631">
        <v>8294.84</v>
      </c>
      <c r="J2694" s="631">
        <v>-15429.98</v>
      </c>
    </row>
    <row r="2695" spans="1:10">
      <c r="A2695" s="619">
        <f t="shared" si="41"/>
        <v>2690</v>
      </c>
      <c r="B2695" s="126" t="s">
        <v>3334</v>
      </c>
      <c r="C2695" s="625" t="s">
        <v>911</v>
      </c>
      <c r="D2695" s="620" t="s">
        <v>1045</v>
      </c>
      <c r="E2695" s="628">
        <v>40</v>
      </c>
      <c r="F2695" s="629">
        <v>43101</v>
      </c>
      <c r="G2695" s="631">
        <v>-35081.47</v>
      </c>
      <c r="H2695" s="633">
        <v>44377</v>
      </c>
      <c r="I2695" s="631">
        <v>12097.13</v>
      </c>
      <c r="J2695" s="631">
        <v>-22984.34</v>
      </c>
    </row>
    <row r="2696" spans="1:10">
      <c r="A2696" s="619">
        <f t="shared" ref="A2696:A2759" si="42">A2695+1</f>
        <v>2691</v>
      </c>
      <c r="B2696" s="126" t="s">
        <v>3335</v>
      </c>
      <c r="C2696" s="625" t="s">
        <v>912</v>
      </c>
      <c r="D2696" s="620" t="s">
        <v>1045</v>
      </c>
      <c r="E2696" s="628">
        <v>34</v>
      </c>
      <c r="F2696" s="629">
        <v>43101</v>
      </c>
      <c r="G2696" s="631">
        <v>-27908.94</v>
      </c>
      <c r="H2696" s="633">
        <v>44377</v>
      </c>
      <c r="I2696" s="631">
        <v>9878.57</v>
      </c>
      <c r="J2696" s="631">
        <v>-18030.37</v>
      </c>
    </row>
    <row r="2697" spans="1:10">
      <c r="A2697" s="619">
        <f t="shared" si="42"/>
        <v>2692</v>
      </c>
      <c r="B2697" s="126" t="s">
        <v>3336</v>
      </c>
      <c r="C2697" s="625" t="s">
        <v>913</v>
      </c>
      <c r="D2697" s="620" t="s">
        <v>1045</v>
      </c>
      <c r="E2697" s="628">
        <v>39</v>
      </c>
      <c r="F2697" s="629">
        <v>43101</v>
      </c>
      <c r="G2697" s="631">
        <v>-35110.28</v>
      </c>
      <c r="H2697" s="633">
        <v>44377</v>
      </c>
      <c r="I2697" s="631">
        <v>12425.77</v>
      </c>
      <c r="J2697" s="631">
        <v>-22684.51</v>
      </c>
    </row>
    <row r="2698" spans="1:10">
      <c r="A2698" s="619">
        <f t="shared" si="42"/>
        <v>2693</v>
      </c>
      <c r="B2698" s="126" t="s">
        <v>3337</v>
      </c>
      <c r="C2698" s="625" t="s">
        <v>914</v>
      </c>
      <c r="D2698" s="620" t="s">
        <v>1045</v>
      </c>
      <c r="E2698" s="628">
        <v>12</v>
      </c>
      <c r="F2698" s="629">
        <v>43102</v>
      </c>
      <c r="G2698" s="631">
        <v>-10474.959999999999</v>
      </c>
      <c r="H2698" s="633">
        <v>44469</v>
      </c>
      <c r="I2698" s="631">
        <v>3667.38</v>
      </c>
      <c r="J2698" s="631">
        <v>-6807.58</v>
      </c>
    </row>
    <row r="2699" spans="1:10">
      <c r="A2699" s="619">
        <f t="shared" si="42"/>
        <v>2694</v>
      </c>
      <c r="B2699" s="126" t="s">
        <v>3338</v>
      </c>
      <c r="C2699" s="625" t="s">
        <v>915</v>
      </c>
      <c r="D2699" s="620" t="s">
        <v>1045</v>
      </c>
      <c r="E2699" s="628">
        <v>44</v>
      </c>
      <c r="F2699" s="629">
        <v>43102</v>
      </c>
      <c r="G2699" s="631">
        <v>-38615.699999999997</v>
      </c>
      <c r="H2699" s="633">
        <v>44377</v>
      </c>
      <c r="I2699" s="631">
        <v>13775.48</v>
      </c>
      <c r="J2699" s="631">
        <v>-24840.22</v>
      </c>
    </row>
    <row r="2700" spans="1:10">
      <c r="A2700" s="619">
        <f t="shared" si="42"/>
        <v>2695</v>
      </c>
      <c r="B2700" s="126" t="s">
        <v>3339</v>
      </c>
      <c r="C2700" s="625" t="s">
        <v>916</v>
      </c>
      <c r="D2700" s="620" t="s">
        <v>1045</v>
      </c>
      <c r="E2700" s="628">
        <v>32</v>
      </c>
      <c r="F2700" s="629">
        <v>43102</v>
      </c>
      <c r="G2700" s="631">
        <v>-28016.69</v>
      </c>
      <c r="H2700" s="633">
        <v>44377</v>
      </c>
      <c r="I2700" s="631">
        <v>9809.5300000000007</v>
      </c>
      <c r="J2700" s="631">
        <v>-18207.16</v>
      </c>
    </row>
    <row r="2701" spans="1:10">
      <c r="A2701" s="619">
        <f t="shared" si="42"/>
        <v>2696</v>
      </c>
      <c r="B2701" s="126" t="s">
        <v>3340</v>
      </c>
      <c r="C2701" s="625" t="s">
        <v>917</v>
      </c>
      <c r="D2701" s="620" t="s">
        <v>1045</v>
      </c>
      <c r="E2701" s="628">
        <v>44</v>
      </c>
      <c r="F2701" s="629">
        <v>43102</v>
      </c>
      <c r="G2701" s="631">
        <v>-38366.959999999999</v>
      </c>
      <c r="H2701" s="633">
        <v>44377</v>
      </c>
      <c r="I2701" s="631">
        <v>13471.76</v>
      </c>
      <c r="J2701" s="631">
        <v>-24895.200000000001</v>
      </c>
    </row>
    <row r="2702" spans="1:10">
      <c r="A2702" s="619">
        <f t="shared" si="42"/>
        <v>2697</v>
      </c>
      <c r="B2702" s="126" t="s">
        <v>3341</v>
      </c>
      <c r="C2702" s="625" t="s">
        <v>918</v>
      </c>
      <c r="D2702" s="620" t="s">
        <v>1045</v>
      </c>
      <c r="E2702" s="628">
        <v>14</v>
      </c>
      <c r="F2702" s="629">
        <v>43102</v>
      </c>
      <c r="G2702" s="631">
        <v>-11991.17</v>
      </c>
      <c r="H2702" s="633">
        <v>44377</v>
      </c>
      <c r="I2702" s="631">
        <v>4209.1400000000003</v>
      </c>
      <c r="J2702" s="631">
        <v>-7782.03</v>
      </c>
    </row>
    <row r="2703" spans="1:10">
      <c r="A2703" s="619">
        <f t="shared" si="42"/>
        <v>2698</v>
      </c>
      <c r="B2703" s="126" t="s">
        <v>3342</v>
      </c>
      <c r="C2703" s="625" t="s">
        <v>919</v>
      </c>
      <c r="D2703" s="620" t="s">
        <v>1045</v>
      </c>
      <c r="E2703" s="628">
        <v>73</v>
      </c>
      <c r="F2703" s="629">
        <v>43102</v>
      </c>
      <c r="G2703" s="631">
        <v>-63731.08</v>
      </c>
      <c r="H2703" s="633">
        <v>44377</v>
      </c>
      <c r="I2703" s="631">
        <v>22185.360000000001</v>
      </c>
      <c r="J2703" s="631">
        <v>-41545.72</v>
      </c>
    </row>
    <row r="2704" spans="1:10">
      <c r="A2704" s="619">
        <f t="shared" si="42"/>
        <v>2699</v>
      </c>
      <c r="B2704" s="126" t="s">
        <v>3343</v>
      </c>
      <c r="C2704" s="625" t="s">
        <v>920</v>
      </c>
      <c r="D2704" s="620" t="s">
        <v>1045</v>
      </c>
      <c r="E2704" s="628">
        <v>26</v>
      </c>
      <c r="F2704" s="629">
        <v>43102</v>
      </c>
      <c r="G2704" s="631">
        <v>-22466.59</v>
      </c>
      <c r="H2704" s="633">
        <v>44469</v>
      </c>
      <c r="I2704" s="631">
        <v>8059.48</v>
      </c>
      <c r="J2704" s="631">
        <v>-14407.11</v>
      </c>
    </row>
    <row r="2705" spans="1:10">
      <c r="A2705" s="619">
        <f t="shared" si="42"/>
        <v>2700</v>
      </c>
      <c r="B2705" s="126" t="s">
        <v>3344</v>
      </c>
      <c r="C2705" s="625" t="s">
        <v>921</v>
      </c>
      <c r="D2705" s="620" t="s">
        <v>1045</v>
      </c>
      <c r="E2705" s="628">
        <v>24</v>
      </c>
      <c r="F2705" s="629">
        <v>43102</v>
      </c>
      <c r="G2705" s="631">
        <v>-21120.76</v>
      </c>
      <c r="H2705" s="633">
        <v>44377</v>
      </c>
      <c r="I2705" s="631">
        <v>7471.65</v>
      </c>
      <c r="J2705" s="631">
        <v>-13649.11</v>
      </c>
    </row>
    <row r="2706" spans="1:10">
      <c r="A2706" s="619">
        <f t="shared" si="42"/>
        <v>2701</v>
      </c>
      <c r="B2706" s="126" t="s">
        <v>3345</v>
      </c>
      <c r="C2706" s="625" t="s">
        <v>922</v>
      </c>
      <c r="D2706" s="620" t="s">
        <v>1045</v>
      </c>
      <c r="E2706" s="628">
        <v>16</v>
      </c>
      <c r="F2706" s="629">
        <v>43102</v>
      </c>
      <c r="G2706" s="631">
        <v>-14008.46</v>
      </c>
      <c r="H2706" s="633">
        <v>44377</v>
      </c>
      <c r="I2706" s="631">
        <v>4861.46</v>
      </c>
      <c r="J2706" s="631">
        <v>-9147</v>
      </c>
    </row>
    <row r="2707" spans="1:10">
      <c r="A2707" s="619">
        <f t="shared" si="42"/>
        <v>2702</v>
      </c>
      <c r="B2707" s="126" t="s">
        <v>3346</v>
      </c>
      <c r="C2707" s="625" t="s">
        <v>909</v>
      </c>
      <c r="D2707" s="620" t="s">
        <v>1045</v>
      </c>
      <c r="E2707" s="628">
        <v>23</v>
      </c>
      <c r="F2707" s="629">
        <v>43132</v>
      </c>
      <c r="G2707" s="631">
        <v>-20312.79</v>
      </c>
      <c r="H2707" s="633">
        <v>44377</v>
      </c>
      <c r="I2707" s="631">
        <v>6950.02</v>
      </c>
      <c r="J2707" s="631">
        <v>-13362.77</v>
      </c>
    </row>
    <row r="2708" spans="1:10">
      <c r="A2708" s="619">
        <f t="shared" si="42"/>
        <v>2703</v>
      </c>
      <c r="B2708" s="126" t="s">
        <v>3347</v>
      </c>
      <c r="C2708" s="625" t="s">
        <v>910</v>
      </c>
      <c r="D2708" s="620" t="s">
        <v>1045</v>
      </c>
      <c r="E2708" s="628">
        <v>20</v>
      </c>
      <c r="F2708" s="629">
        <v>43132</v>
      </c>
      <c r="G2708" s="631">
        <v>-17413.73</v>
      </c>
      <c r="H2708" s="633">
        <v>44377</v>
      </c>
      <c r="I2708" s="631">
        <v>5972.15</v>
      </c>
      <c r="J2708" s="631">
        <v>-11441.58</v>
      </c>
    </row>
    <row r="2709" spans="1:10">
      <c r="A2709" s="619">
        <f t="shared" si="42"/>
        <v>2704</v>
      </c>
      <c r="B2709" s="126" t="s">
        <v>3348</v>
      </c>
      <c r="C2709" s="625" t="s">
        <v>911</v>
      </c>
      <c r="D2709" s="620" t="s">
        <v>1045</v>
      </c>
      <c r="E2709" s="628">
        <v>22</v>
      </c>
      <c r="F2709" s="629">
        <v>43132</v>
      </c>
      <c r="G2709" s="631">
        <v>-19718.560000000001</v>
      </c>
      <c r="H2709" s="633">
        <v>44377</v>
      </c>
      <c r="I2709" s="631">
        <v>6899.43</v>
      </c>
      <c r="J2709" s="631">
        <v>-12819.13</v>
      </c>
    </row>
    <row r="2710" spans="1:10">
      <c r="A2710" s="619">
        <f t="shared" si="42"/>
        <v>2705</v>
      </c>
      <c r="B2710" s="126" t="s">
        <v>3349</v>
      </c>
      <c r="C2710" s="625" t="s">
        <v>912</v>
      </c>
      <c r="D2710" s="620" t="s">
        <v>1045</v>
      </c>
      <c r="E2710" s="628">
        <v>22</v>
      </c>
      <c r="F2710" s="629">
        <v>43132</v>
      </c>
      <c r="G2710" s="631">
        <v>-19304.98</v>
      </c>
      <c r="H2710" s="633">
        <v>44469</v>
      </c>
      <c r="I2710" s="631">
        <v>6832.74</v>
      </c>
      <c r="J2710" s="631">
        <v>-12472.24</v>
      </c>
    </row>
    <row r="2711" spans="1:10">
      <c r="A2711" s="619">
        <f t="shared" si="42"/>
        <v>2706</v>
      </c>
      <c r="B2711" s="126" t="s">
        <v>3350</v>
      </c>
      <c r="C2711" s="625" t="s">
        <v>913</v>
      </c>
      <c r="D2711" s="620" t="s">
        <v>1045</v>
      </c>
      <c r="E2711" s="628">
        <v>19</v>
      </c>
      <c r="F2711" s="629">
        <v>43133</v>
      </c>
      <c r="G2711" s="631">
        <v>-16694.68</v>
      </c>
      <c r="H2711" s="633">
        <v>44377</v>
      </c>
      <c r="I2711" s="631">
        <v>5649.45</v>
      </c>
      <c r="J2711" s="631">
        <v>-11045.23</v>
      </c>
    </row>
    <row r="2712" spans="1:10">
      <c r="A2712" s="619">
        <f t="shared" si="42"/>
        <v>2707</v>
      </c>
      <c r="B2712" s="126" t="s">
        <v>3351</v>
      </c>
      <c r="C2712" s="625" t="s">
        <v>914</v>
      </c>
      <c r="D2712" s="620" t="s">
        <v>1045</v>
      </c>
      <c r="E2712" s="628">
        <v>25</v>
      </c>
      <c r="F2712" s="629">
        <v>43132</v>
      </c>
      <c r="G2712" s="631">
        <v>-21205.46</v>
      </c>
      <c r="H2712" s="633">
        <v>44377</v>
      </c>
      <c r="I2712" s="631">
        <v>7362.09</v>
      </c>
      <c r="J2712" s="631">
        <v>-13843.37</v>
      </c>
    </row>
    <row r="2713" spans="1:10">
      <c r="A2713" s="619">
        <f t="shared" si="42"/>
        <v>2708</v>
      </c>
      <c r="B2713" s="126" t="s">
        <v>3352</v>
      </c>
      <c r="C2713" s="625" t="s">
        <v>915</v>
      </c>
      <c r="D2713" s="620" t="s">
        <v>1045</v>
      </c>
      <c r="E2713" s="628">
        <v>22</v>
      </c>
      <c r="F2713" s="629">
        <v>43132</v>
      </c>
      <c r="G2713" s="631">
        <v>-18555.93</v>
      </c>
      <c r="H2713" s="633">
        <v>44469</v>
      </c>
      <c r="I2713" s="631">
        <v>6608.23</v>
      </c>
      <c r="J2713" s="631">
        <v>-11947.7</v>
      </c>
    </row>
    <row r="2714" spans="1:10">
      <c r="A2714" s="619">
        <f t="shared" si="42"/>
        <v>2709</v>
      </c>
      <c r="B2714" s="126" t="s">
        <v>3353</v>
      </c>
      <c r="C2714" s="625" t="s">
        <v>916</v>
      </c>
      <c r="D2714" s="620" t="s">
        <v>1045</v>
      </c>
      <c r="E2714" s="628">
        <v>45</v>
      </c>
      <c r="F2714" s="629">
        <v>43132</v>
      </c>
      <c r="G2714" s="631">
        <v>-38244.69</v>
      </c>
      <c r="H2714" s="633">
        <v>44377</v>
      </c>
      <c r="I2714" s="631">
        <v>13343.93</v>
      </c>
      <c r="J2714" s="631">
        <v>-24900.76</v>
      </c>
    </row>
    <row r="2715" spans="1:10">
      <c r="A2715" s="619">
        <f t="shared" si="42"/>
        <v>2710</v>
      </c>
      <c r="B2715" s="126" t="s">
        <v>3354</v>
      </c>
      <c r="C2715" s="625" t="s">
        <v>917</v>
      </c>
      <c r="D2715" s="620" t="s">
        <v>1045</v>
      </c>
      <c r="E2715" s="628">
        <v>34</v>
      </c>
      <c r="F2715" s="629">
        <v>43132</v>
      </c>
      <c r="G2715" s="631">
        <v>-29403.49</v>
      </c>
      <c r="H2715" s="633">
        <v>44377</v>
      </c>
      <c r="I2715" s="631">
        <v>10189.69</v>
      </c>
      <c r="J2715" s="631">
        <v>-19213.8</v>
      </c>
    </row>
    <row r="2716" spans="1:10">
      <c r="A2716" s="619">
        <f t="shared" si="42"/>
        <v>2711</v>
      </c>
      <c r="B2716" s="126" t="s">
        <v>3355</v>
      </c>
      <c r="C2716" s="625" t="s">
        <v>918</v>
      </c>
      <c r="D2716" s="620" t="s">
        <v>1045</v>
      </c>
      <c r="E2716" s="628">
        <v>15</v>
      </c>
      <c r="F2716" s="629">
        <v>43132</v>
      </c>
      <c r="G2716" s="631">
        <v>-12748.22</v>
      </c>
      <c r="H2716" s="633">
        <v>44469</v>
      </c>
      <c r="I2716" s="631">
        <v>4411.07</v>
      </c>
      <c r="J2716" s="631">
        <v>-8337.15</v>
      </c>
    </row>
    <row r="2717" spans="1:10">
      <c r="A2717" s="619">
        <f t="shared" si="42"/>
        <v>2712</v>
      </c>
      <c r="B2717" s="126" t="s">
        <v>3356</v>
      </c>
      <c r="C2717" s="625" t="s">
        <v>919</v>
      </c>
      <c r="D2717" s="620" t="s">
        <v>1045</v>
      </c>
      <c r="E2717" s="628">
        <v>51</v>
      </c>
      <c r="F2717" s="629">
        <v>43132</v>
      </c>
      <c r="G2717" s="631">
        <v>-44292.59</v>
      </c>
      <c r="H2717" s="633">
        <v>44377</v>
      </c>
      <c r="I2717" s="631">
        <v>15279.43</v>
      </c>
      <c r="J2717" s="631">
        <v>-29013.16</v>
      </c>
    </row>
    <row r="2718" spans="1:10">
      <c r="A2718" s="619">
        <f t="shared" si="42"/>
        <v>2713</v>
      </c>
      <c r="B2718" s="126" t="s">
        <v>3357</v>
      </c>
      <c r="C2718" s="625" t="s">
        <v>920</v>
      </c>
      <c r="D2718" s="620" t="s">
        <v>1045</v>
      </c>
      <c r="E2718" s="628">
        <v>32</v>
      </c>
      <c r="F2718" s="629">
        <v>43132</v>
      </c>
      <c r="G2718" s="631">
        <v>-27886.84</v>
      </c>
      <c r="H2718" s="633">
        <v>44469</v>
      </c>
      <c r="I2718" s="631">
        <v>9697.2800000000007</v>
      </c>
      <c r="J2718" s="631">
        <v>-18189.560000000001</v>
      </c>
    </row>
    <row r="2719" spans="1:10">
      <c r="A2719" s="619">
        <f t="shared" si="42"/>
        <v>2714</v>
      </c>
      <c r="B2719" s="126" t="s">
        <v>3358</v>
      </c>
      <c r="C2719" s="625" t="s">
        <v>921</v>
      </c>
      <c r="D2719" s="620" t="s">
        <v>1045</v>
      </c>
      <c r="E2719" s="628">
        <v>23</v>
      </c>
      <c r="F2719" s="629">
        <v>43132</v>
      </c>
      <c r="G2719" s="631">
        <v>-19984.32</v>
      </c>
      <c r="H2719" s="633">
        <v>44469</v>
      </c>
      <c r="I2719" s="631">
        <v>7076.95</v>
      </c>
      <c r="J2719" s="631">
        <v>-12907.37</v>
      </c>
    </row>
    <row r="2720" spans="1:10">
      <c r="A2720" s="619">
        <f t="shared" si="42"/>
        <v>2715</v>
      </c>
      <c r="B2720" s="126" t="s">
        <v>3359</v>
      </c>
      <c r="C2720" s="625" t="s">
        <v>922</v>
      </c>
      <c r="D2720" s="620" t="s">
        <v>1045</v>
      </c>
      <c r="E2720" s="628">
        <v>13</v>
      </c>
      <c r="F2720" s="629">
        <v>43132</v>
      </c>
      <c r="G2720" s="631">
        <v>-11290.7</v>
      </c>
      <c r="H2720" s="633">
        <v>44377</v>
      </c>
      <c r="I2720" s="631">
        <v>3934.99</v>
      </c>
      <c r="J2720" s="631">
        <v>-7355.71</v>
      </c>
    </row>
    <row r="2721" spans="1:10">
      <c r="A2721" s="619">
        <f t="shared" si="42"/>
        <v>2716</v>
      </c>
      <c r="B2721" s="126" t="s">
        <v>3360</v>
      </c>
      <c r="C2721" s="625" t="s">
        <v>909</v>
      </c>
      <c r="D2721" s="620" t="s">
        <v>1045</v>
      </c>
      <c r="E2721" s="628">
        <v>42</v>
      </c>
      <c r="F2721" s="629">
        <v>43160</v>
      </c>
      <c r="G2721" s="631">
        <v>-37092.720000000001</v>
      </c>
      <c r="H2721" s="633">
        <v>44377</v>
      </c>
      <c r="I2721" s="631">
        <v>12299.58</v>
      </c>
      <c r="J2721" s="631">
        <v>-24793.14</v>
      </c>
    </row>
    <row r="2722" spans="1:10">
      <c r="A2722" s="619">
        <f t="shared" si="42"/>
        <v>2717</v>
      </c>
      <c r="B2722" s="126" t="s">
        <v>3361</v>
      </c>
      <c r="C2722" s="625" t="s">
        <v>910</v>
      </c>
      <c r="D2722" s="620" t="s">
        <v>1045</v>
      </c>
      <c r="E2722" s="628">
        <v>41</v>
      </c>
      <c r="F2722" s="629">
        <v>43160</v>
      </c>
      <c r="G2722" s="631">
        <v>-36084.76</v>
      </c>
      <c r="H2722" s="633">
        <v>44377</v>
      </c>
      <c r="I2722" s="631">
        <v>12253.04</v>
      </c>
      <c r="J2722" s="631">
        <v>-23831.72</v>
      </c>
    </row>
    <row r="2723" spans="1:10">
      <c r="A2723" s="619">
        <f t="shared" si="42"/>
        <v>2718</v>
      </c>
      <c r="B2723" s="126" t="s">
        <v>3362</v>
      </c>
      <c r="C2723" s="625" t="s">
        <v>911</v>
      </c>
      <c r="D2723" s="620" t="s">
        <v>1045</v>
      </c>
      <c r="E2723" s="628">
        <v>24</v>
      </c>
      <c r="F2723" s="629">
        <v>43160</v>
      </c>
      <c r="G2723" s="631">
        <v>-21195.84</v>
      </c>
      <c r="H2723" s="633">
        <v>44377</v>
      </c>
      <c r="I2723" s="631">
        <v>7055.38</v>
      </c>
      <c r="J2723" s="631">
        <v>-14140.46</v>
      </c>
    </row>
    <row r="2724" spans="1:10">
      <c r="A2724" s="619">
        <f t="shared" si="42"/>
        <v>2719</v>
      </c>
      <c r="B2724" s="126" t="s">
        <v>3363</v>
      </c>
      <c r="C2724" s="625" t="s">
        <v>912</v>
      </c>
      <c r="D2724" s="620" t="s">
        <v>1045</v>
      </c>
      <c r="E2724" s="628">
        <v>12</v>
      </c>
      <c r="F2724" s="629">
        <v>43160</v>
      </c>
      <c r="G2724" s="631">
        <v>-10473.120000000001</v>
      </c>
      <c r="H2724" s="633">
        <v>44377</v>
      </c>
      <c r="I2724" s="631">
        <v>3593.82</v>
      </c>
      <c r="J2724" s="631">
        <v>-6879.3</v>
      </c>
    </row>
    <row r="2725" spans="1:10">
      <c r="A2725" s="619">
        <f t="shared" si="42"/>
        <v>2720</v>
      </c>
      <c r="B2725" s="126" t="s">
        <v>3364</v>
      </c>
      <c r="C2725" s="625" t="s">
        <v>913</v>
      </c>
      <c r="D2725" s="620" t="s">
        <v>1045</v>
      </c>
      <c r="E2725" s="628">
        <v>9</v>
      </c>
      <c r="F2725" s="629">
        <v>43160</v>
      </c>
      <c r="G2725" s="631">
        <v>-7324.45</v>
      </c>
      <c r="H2725" s="633">
        <v>44377</v>
      </c>
      <c r="I2725" s="631">
        <v>2432.91</v>
      </c>
      <c r="J2725" s="631">
        <v>-4891.54</v>
      </c>
    </row>
    <row r="2726" spans="1:10">
      <c r="A2726" s="619">
        <f t="shared" si="42"/>
        <v>2721</v>
      </c>
      <c r="B2726" s="126" t="s">
        <v>3365</v>
      </c>
      <c r="C2726" s="625" t="s">
        <v>914</v>
      </c>
      <c r="D2726" s="620" t="s">
        <v>1045</v>
      </c>
      <c r="E2726" s="628">
        <v>15</v>
      </c>
      <c r="F2726" s="629">
        <v>43160</v>
      </c>
      <c r="G2726" s="631">
        <v>-13122.6</v>
      </c>
      <c r="H2726" s="633">
        <v>44469</v>
      </c>
      <c r="I2726" s="631">
        <v>4583.66</v>
      </c>
      <c r="J2726" s="631">
        <v>-8538.94</v>
      </c>
    </row>
    <row r="2727" spans="1:10">
      <c r="A2727" s="619">
        <f t="shared" si="42"/>
        <v>2722</v>
      </c>
      <c r="B2727" s="126" t="s">
        <v>3366</v>
      </c>
      <c r="C2727" s="625" t="s">
        <v>915</v>
      </c>
      <c r="D2727" s="620" t="s">
        <v>1045</v>
      </c>
      <c r="E2727" s="628">
        <v>26</v>
      </c>
      <c r="F2727" s="629">
        <v>43160</v>
      </c>
      <c r="G2727" s="631">
        <v>-22962.16</v>
      </c>
      <c r="H2727" s="633">
        <v>44377</v>
      </c>
      <c r="I2727" s="631">
        <v>7764.21</v>
      </c>
      <c r="J2727" s="631">
        <v>-15197.95</v>
      </c>
    </row>
    <row r="2728" spans="1:10">
      <c r="A2728" s="619">
        <f t="shared" si="42"/>
        <v>2723</v>
      </c>
      <c r="B2728" s="126" t="s">
        <v>3367</v>
      </c>
      <c r="C2728" s="625" t="s">
        <v>916</v>
      </c>
      <c r="D2728" s="620" t="s">
        <v>1045</v>
      </c>
      <c r="E2728" s="628">
        <v>43</v>
      </c>
      <c r="F2728" s="629">
        <v>43160</v>
      </c>
      <c r="G2728" s="631">
        <v>-37975.879999999997</v>
      </c>
      <c r="H2728" s="633">
        <v>44377</v>
      </c>
      <c r="I2728" s="631">
        <v>12821.39</v>
      </c>
      <c r="J2728" s="631">
        <v>-25154.49</v>
      </c>
    </row>
    <row r="2729" spans="1:10">
      <c r="A2729" s="619">
        <f t="shared" si="42"/>
        <v>2724</v>
      </c>
      <c r="B2729" s="126" t="s">
        <v>3368</v>
      </c>
      <c r="C2729" s="625" t="s">
        <v>917</v>
      </c>
      <c r="D2729" s="620" t="s">
        <v>1045</v>
      </c>
      <c r="E2729" s="628">
        <v>35</v>
      </c>
      <c r="F2729" s="629">
        <v>43160</v>
      </c>
      <c r="G2729" s="631">
        <v>-30785.8</v>
      </c>
      <c r="H2729" s="633">
        <v>44377</v>
      </c>
      <c r="I2729" s="631">
        <v>10403.120000000001</v>
      </c>
      <c r="J2729" s="631">
        <v>-20382.68</v>
      </c>
    </row>
    <row r="2730" spans="1:10">
      <c r="A2730" s="619">
        <f t="shared" si="42"/>
        <v>2725</v>
      </c>
      <c r="B2730" s="126" t="s">
        <v>3369</v>
      </c>
      <c r="C2730" s="625" t="s">
        <v>918</v>
      </c>
      <c r="D2730" s="620" t="s">
        <v>1045</v>
      </c>
      <c r="E2730" s="628">
        <v>11</v>
      </c>
      <c r="F2730" s="629">
        <v>43160</v>
      </c>
      <c r="G2730" s="631">
        <v>-9714.76</v>
      </c>
      <c r="H2730" s="633">
        <v>44469</v>
      </c>
      <c r="I2730" s="631">
        <v>3272.36</v>
      </c>
      <c r="J2730" s="631">
        <v>-6442.4</v>
      </c>
    </row>
    <row r="2731" spans="1:10">
      <c r="A2731" s="619">
        <f t="shared" si="42"/>
        <v>2726</v>
      </c>
      <c r="B2731" s="126" t="s">
        <v>3370</v>
      </c>
      <c r="C2731" s="625" t="s">
        <v>919</v>
      </c>
      <c r="D2731" s="620" t="s">
        <v>1045</v>
      </c>
      <c r="E2731" s="628">
        <v>33</v>
      </c>
      <c r="F2731" s="629">
        <v>43160</v>
      </c>
      <c r="G2731" s="631">
        <v>-29144.28</v>
      </c>
      <c r="H2731" s="633">
        <v>44469</v>
      </c>
      <c r="I2731" s="631">
        <v>9937.5300000000007</v>
      </c>
      <c r="J2731" s="631">
        <v>-19206.75</v>
      </c>
    </row>
    <row r="2732" spans="1:10">
      <c r="A2732" s="619">
        <f t="shared" si="42"/>
        <v>2727</v>
      </c>
      <c r="B2732" s="126" t="s">
        <v>3371</v>
      </c>
      <c r="C2732" s="625" t="s">
        <v>920</v>
      </c>
      <c r="D2732" s="620" t="s">
        <v>1045</v>
      </c>
      <c r="E2732" s="628">
        <v>21</v>
      </c>
      <c r="F2732" s="629">
        <v>43160</v>
      </c>
      <c r="G2732" s="631">
        <v>-18546.36</v>
      </c>
      <c r="H2732" s="633">
        <v>44377</v>
      </c>
      <c r="I2732" s="631">
        <v>6358.09</v>
      </c>
      <c r="J2732" s="631">
        <v>-12188.27</v>
      </c>
    </row>
    <row r="2733" spans="1:10">
      <c r="A2733" s="619">
        <f t="shared" si="42"/>
        <v>2728</v>
      </c>
      <c r="B2733" s="126" t="s">
        <v>3372</v>
      </c>
      <c r="C2733" s="625" t="s">
        <v>921</v>
      </c>
      <c r="D2733" s="620" t="s">
        <v>1045</v>
      </c>
      <c r="E2733" s="628">
        <v>18</v>
      </c>
      <c r="F2733" s="629">
        <v>43160</v>
      </c>
      <c r="G2733" s="631">
        <v>-15896.88</v>
      </c>
      <c r="H2733" s="633">
        <v>44469</v>
      </c>
      <c r="I2733" s="631">
        <v>5366.62</v>
      </c>
      <c r="J2733" s="631">
        <v>-10530.26</v>
      </c>
    </row>
    <row r="2734" spans="1:10">
      <c r="A2734" s="619">
        <f t="shared" si="42"/>
        <v>2729</v>
      </c>
      <c r="B2734" s="126" t="s">
        <v>3373</v>
      </c>
      <c r="C2734" s="625" t="s">
        <v>922</v>
      </c>
      <c r="D2734" s="620" t="s">
        <v>1045</v>
      </c>
      <c r="E2734" s="628">
        <v>18</v>
      </c>
      <c r="F2734" s="629">
        <v>43160</v>
      </c>
      <c r="G2734" s="631">
        <v>-16028.73</v>
      </c>
      <c r="H2734" s="633">
        <v>44377</v>
      </c>
      <c r="I2734" s="631">
        <v>5196.45</v>
      </c>
      <c r="J2734" s="631">
        <v>-10832.28</v>
      </c>
    </row>
    <row r="2735" spans="1:10">
      <c r="A2735" s="619">
        <f t="shared" si="42"/>
        <v>2730</v>
      </c>
      <c r="B2735" s="126" t="s">
        <v>3374</v>
      </c>
      <c r="C2735" s="625" t="s">
        <v>574</v>
      </c>
      <c r="D2735" s="620" t="s">
        <v>1045</v>
      </c>
      <c r="E2735" s="628">
        <v>1</v>
      </c>
      <c r="F2735" s="629">
        <v>42828</v>
      </c>
      <c r="G2735" s="631">
        <v>-11542</v>
      </c>
      <c r="H2735" s="633">
        <v>44561</v>
      </c>
      <c r="I2735" s="631">
        <v>4929.2299999999996</v>
      </c>
      <c r="J2735" s="631">
        <v>-6612.77</v>
      </c>
    </row>
    <row r="2736" spans="1:10">
      <c r="A2736" s="619">
        <f t="shared" si="42"/>
        <v>2731</v>
      </c>
      <c r="B2736" s="126" t="s">
        <v>3375</v>
      </c>
      <c r="C2736" s="625" t="s">
        <v>574</v>
      </c>
      <c r="D2736" s="620" t="s">
        <v>1045</v>
      </c>
      <c r="E2736" s="628">
        <v>3</v>
      </c>
      <c r="F2736" s="629">
        <v>42888</v>
      </c>
      <c r="G2736" s="631">
        <v>-24040.99</v>
      </c>
      <c r="H2736" s="633">
        <v>44469</v>
      </c>
      <c r="I2736" s="631">
        <v>9627.9500000000007</v>
      </c>
      <c r="J2736" s="631">
        <v>-14413.04</v>
      </c>
    </row>
    <row r="2737" spans="1:10">
      <c r="A2737" s="619">
        <f t="shared" si="42"/>
        <v>2732</v>
      </c>
      <c r="B2737" s="126" t="s">
        <v>3376</v>
      </c>
      <c r="C2737" s="625" t="s">
        <v>574</v>
      </c>
      <c r="D2737" s="620" t="s">
        <v>1045</v>
      </c>
      <c r="E2737" s="628">
        <v>3</v>
      </c>
      <c r="F2737" s="629">
        <v>42919</v>
      </c>
      <c r="G2737" s="631">
        <v>-34625.97</v>
      </c>
      <c r="H2737" s="633">
        <v>44469</v>
      </c>
      <c r="I2737" s="631">
        <v>13487.05</v>
      </c>
      <c r="J2737" s="631">
        <v>-21138.92</v>
      </c>
    </row>
    <row r="2738" spans="1:10">
      <c r="A2738" s="619">
        <f t="shared" si="42"/>
        <v>2733</v>
      </c>
      <c r="B2738" s="126" t="s">
        <v>3377</v>
      </c>
      <c r="C2738" s="625" t="s">
        <v>574</v>
      </c>
      <c r="D2738" s="620" t="s">
        <v>1045</v>
      </c>
      <c r="E2738" s="628">
        <v>3</v>
      </c>
      <c r="F2738" s="629">
        <v>42948</v>
      </c>
      <c r="G2738" s="631">
        <v>-14934.88</v>
      </c>
      <c r="H2738" s="633">
        <v>44469</v>
      </c>
      <c r="I2738" s="631">
        <v>5859.34</v>
      </c>
      <c r="J2738" s="631">
        <v>-9075.5400000000009</v>
      </c>
    </row>
    <row r="2739" spans="1:10">
      <c r="A2739" s="619">
        <f t="shared" si="42"/>
        <v>2734</v>
      </c>
      <c r="B2739" s="126" t="s">
        <v>6922</v>
      </c>
      <c r="C2739" s="625" t="s">
        <v>574</v>
      </c>
      <c r="D2739" s="620" t="s">
        <v>1045</v>
      </c>
      <c r="E2739" s="628">
        <v>1</v>
      </c>
      <c r="F2739" s="629">
        <v>42979</v>
      </c>
      <c r="G2739" s="631">
        <v>-2624.37</v>
      </c>
      <c r="H2739" s="633">
        <v>44650</v>
      </c>
      <c r="I2739" s="631">
        <v>1080.6600000000001</v>
      </c>
      <c r="J2739" s="631">
        <v>-1543.71</v>
      </c>
    </row>
    <row r="2740" spans="1:10">
      <c r="A2740" s="619">
        <f t="shared" si="42"/>
        <v>2735</v>
      </c>
      <c r="B2740" s="126" t="s">
        <v>3378</v>
      </c>
      <c r="C2740" s="625" t="s">
        <v>574</v>
      </c>
      <c r="D2740" s="620" t="s">
        <v>1045</v>
      </c>
      <c r="E2740" s="628">
        <v>2</v>
      </c>
      <c r="F2740" s="629">
        <v>43040</v>
      </c>
      <c r="G2740" s="631">
        <v>-3525.65</v>
      </c>
      <c r="H2740" s="633">
        <v>44469</v>
      </c>
      <c r="I2740" s="631">
        <v>1241.4100000000001</v>
      </c>
      <c r="J2740" s="631">
        <v>-2284.2399999999998</v>
      </c>
    </row>
    <row r="2741" spans="1:10">
      <c r="A2741" s="619">
        <f t="shared" si="42"/>
        <v>2736</v>
      </c>
      <c r="B2741" s="126" t="s">
        <v>3379</v>
      </c>
      <c r="C2741" s="625" t="s">
        <v>574</v>
      </c>
      <c r="D2741" s="620" t="s">
        <v>1045</v>
      </c>
      <c r="E2741" s="628">
        <v>2</v>
      </c>
      <c r="F2741" s="629">
        <v>43160</v>
      </c>
      <c r="G2741" s="631">
        <v>-1766.32</v>
      </c>
      <c r="H2741" s="633">
        <v>44469</v>
      </c>
      <c r="I2741" s="126">
        <v>569.67999999999995</v>
      </c>
      <c r="J2741" s="631">
        <v>-1196.6400000000001</v>
      </c>
    </row>
    <row r="2742" spans="1:10">
      <c r="A2742" s="619">
        <f t="shared" si="42"/>
        <v>2737</v>
      </c>
      <c r="B2742" s="126" t="s">
        <v>3380</v>
      </c>
      <c r="C2742" s="625" t="s">
        <v>580</v>
      </c>
      <c r="D2742" s="620" t="s">
        <v>1045</v>
      </c>
      <c r="E2742" s="628">
        <v>3</v>
      </c>
      <c r="F2742" s="629">
        <v>42828</v>
      </c>
      <c r="G2742" s="631">
        <v>-25654.15</v>
      </c>
      <c r="H2742" s="633">
        <v>44377</v>
      </c>
      <c r="I2742" s="631">
        <v>10374.129999999999</v>
      </c>
      <c r="J2742" s="631">
        <v>-15280.02</v>
      </c>
    </row>
    <row r="2743" spans="1:10">
      <c r="A2743" s="619">
        <f t="shared" si="42"/>
        <v>2738</v>
      </c>
      <c r="B2743" s="126" t="s">
        <v>3381</v>
      </c>
      <c r="C2743" s="625" t="s">
        <v>580</v>
      </c>
      <c r="D2743" s="620" t="s">
        <v>1045</v>
      </c>
      <c r="E2743" s="628">
        <v>2</v>
      </c>
      <c r="F2743" s="629">
        <v>42856</v>
      </c>
      <c r="G2743" s="631">
        <v>-12337</v>
      </c>
      <c r="H2743" s="633">
        <v>44469</v>
      </c>
      <c r="I2743" s="631">
        <v>4903.71</v>
      </c>
      <c r="J2743" s="631">
        <v>-7433.29</v>
      </c>
    </row>
    <row r="2744" spans="1:10">
      <c r="A2744" s="619">
        <f t="shared" si="42"/>
        <v>2739</v>
      </c>
      <c r="B2744" s="126" t="s">
        <v>3382</v>
      </c>
      <c r="C2744" s="625" t="s">
        <v>580</v>
      </c>
      <c r="D2744" s="620" t="s">
        <v>1045</v>
      </c>
      <c r="E2744" s="628">
        <v>4</v>
      </c>
      <c r="F2744" s="629">
        <v>42887</v>
      </c>
      <c r="G2744" s="631">
        <v>-25691</v>
      </c>
      <c r="H2744" s="633">
        <v>44377</v>
      </c>
      <c r="I2744" s="631">
        <v>9790.89</v>
      </c>
      <c r="J2744" s="631">
        <v>-15900.11</v>
      </c>
    </row>
    <row r="2745" spans="1:10">
      <c r="A2745" s="619">
        <f t="shared" si="42"/>
        <v>2740</v>
      </c>
      <c r="B2745" s="126" t="s">
        <v>3383</v>
      </c>
      <c r="C2745" s="625" t="s">
        <v>580</v>
      </c>
      <c r="D2745" s="620" t="s">
        <v>1045</v>
      </c>
      <c r="E2745" s="628">
        <v>8</v>
      </c>
      <c r="F2745" s="629">
        <v>42919</v>
      </c>
      <c r="G2745" s="631">
        <v>-31490.15</v>
      </c>
      <c r="H2745" s="633">
        <v>44469</v>
      </c>
      <c r="I2745" s="631">
        <v>12910.83</v>
      </c>
      <c r="J2745" s="631">
        <v>-18579.32</v>
      </c>
    </row>
    <row r="2746" spans="1:10">
      <c r="A2746" s="619">
        <f t="shared" si="42"/>
        <v>2741</v>
      </c>
      <c r="B2746" s="126" t="s">
        <v>3384</v>
      </c>
      <c r="C2746" s="625" t="s">
        <v>580</v>
      </c>
      <c r="D2746" s="620" t="s">
        <v>1045</v>
      </c>
      <c r="E2746" s="628">
        <v>5</v>
      </c>
      <c r="F2746" s="629">
        <v>42948</v>
      </c>
      <c r="G2746" s="631">
        <v>-27151.32</v>
      </c>
      <c r="H2746" s="633">
        <v>44377</v>
      </c>
      <c r="I2746" s="631">
        <v>10265.82</v>
      </c>
      <c r="J2746" s="631">
        <v>-16885.5</v>
      </c>
    </row>
    <row r="2747" spans="1:10">
      <c r="A2747" s="619">
        <f t="shared" si="42"/>
        <v>2742</v>
      </c>
      <c r="B2747" s="126" t="s">
        <v>3385</v>
      </c>
      <c r="C2747" s="625" t="s">
        <v>580</v>
      </c>
      <c r="D2747" s="620" t="s">
        <v>1045</v>
      </c>
      <c r="E2747" s="628">
        <v>8</v>
      </c>
      <c r="F2747" s="629">
        <v>42979</v>
      </c>
      <c r="G2747" s="631">
        <v>-26816.83</v>
      </c>
      <c r="H2747" s="633">
        <v>44377</v>
      </c>
      <c r="I2747" s="631">
        <v>10067.540000000001</v>
      </c>
      <c r="J2747" s="631">
        <v>-16749.29</v>
      </c>
    </row>
    <row r="2748" spans="1:10">
      <c r="A2748" s="619">
        <f t="shared" si="42"/>
        <v>2743</v>
      </c>
      <c r="B2748" s="126" t="s">
        <v>3386</v>
      </c>
      <c r="C2748" s="625" t="s">
        <v>580</v>
      </c>
      <c r="D2748" s="620" t="s">
        <v>1045</v>
      </c>
      <c r="E2748" s="628">
        <v>2</v>
      </c>
      <c r="F2748" s="629">
        <v>43011</v>
      </c>
      <c r="G2748" s="631">
        <v>-2535.1799999999998</v>
      </c>
      <c r="H2748" s="633">
        <v>44469</v>
      </c>
      <c r="I2748" s="126">
        <v>948.22</v>
      </c>
      <c r="J2748" s="631">
        <v>-1586.96</v>
      </c>
    </row>
    <row r="2749" spans="1:10">
      <c r="A2749" s="619">
        <f t="shared" si="42"/>
        <v>2744</v>
      </c>
      <c r="B2749" s="126" t="s">
        <v>3387</v>
      </c>
      <c r="C2749" s="625" t="s">
        <v>580</v>
      </c>
      <c r="D2749" s="620" t="s">
        <v>1045</v>
      </c>
      <c r="E2749" s="628">
        <v>5</v>
      </c>
      <c r="F2749" s="629">
        <v>43040</v>
      </c>
      <c r="G2749" s="631">
        <v>-20476.72</v>
      </c>
      <c r="H2749" s="633">
        <v>44377</v>
      </c>
      <c r="I2749" s="631">
        <v>7803.45</v>
      </c>
      <c r="J2749" s="631">
        <v>-12673.27</v>
      </c>
    </row>
    <row r="2750" spans="1:10">
      <c r="A2750" s="619">
        <f t="shared" si="42"/>
        <v>2745</v>
      </c>
      <c r="B2750" s="126" t="s">
        <v>3388</v>
      </c>
      <c r="C2750" s="625" t="s">
        <v>580</v>
      </c>
      <c r="D2750" s="620" t="s">
        <v>1045</v>
      </c>
      <c r="E2750" s="628">
        <v>2</v>
      </c>
      <c r="F2750" s="629">
        <v>43102</v>
      </c>
      <c r="G2750" s="631">
        <v>-12620.44</v>
      </c>
      <c r="H2750" s="633">
        <v>44469</v>
      </c>
      <c r="I2750" s="631">
        <v>4517.1000000000004</v>
      </c>
      <c r="J2750" s="631">
        <v>-8103.34</v>
      </c>
    </row>
    <row r="2751" spans="1:10">
      <c r="A2751" s="619">
        <f t="shared" si="42"/>
        <v>2746</v>
      </c>
      <c r="B2751" s="126" t="s">
        <v>3389</v>
      </c>
      <c r="C2751" s="625" t="s">
        <v>580</v>
      </c>
      <c r="D2751" s="620" t="s">
        <v>1045</v>
      </c>
      <c r="E2751" s="628">
        <v>6</v>
      </c>
      <c r="F2751" s="629">
        <v>43132</v>
      </c>
      <c r="G2751" s="631">
        <v>-19138.12</v>
      </c>
      <c r="H2751" s="633">
        <v>44469</v>
      </c>
      <c r="I2751" s="631">
        <v>6628.76</v>
      </c>
      <c r="J2751" s="631">
        <v>-12509.36</v>
      </c>
    </row>
    <row r="2752" spans="1:10">
      <c r="A2752" s="619">
        <f t="shared" si="42"/>
        <v>2747</v>
      </c>
      <c r="B2752" s="126" t="s">
        <v>6923</v>
      </c>
      <c r="C2752" s="625" t="s">
        <v>580</v>
      </c>
      <c r="D2752" s="620" t="s">
        <v>1045</v>
      </c>
      <c r="E2752" s="628">
        <v>2</v>
      </c>
      <c r="F2752" s="629">
        <v>43164</v>
      </c>
      <c r="G2752" s="631">
        <v>-3305.73</v>
      </c>
      <c r="H2752" s="633">
        <v>44469</v>
      </c>
      <c r="I2752" s="631">
        <v>1062.9000000000001</v>
      </c>
      <c r="J2752" s="631">
        <v>-2242.83</v>
      </c>
    </row>
    <row r="2753" spans="1:10">
      <c r="A2753" s="619">
        <f t="shared" si="42"/>
        <v>2748</v>
      </c>
      <c r="B2753" s="126" t="s">
        <v>3390</v>
      </c>
      <c r="C2753" s="625" t="s">
        <v>923</v>
      </c>
      <c r="D2753" s="620" t="s">
        <v>1045</v>
      </c>
      <c r="E2753" s="628">
        <v>6</v>
      </c>
      <c r="F2753" s="629">
        <v>42830</v>
      </c>
      <c r="G2753" s="631">
        <v>-8756.98</v>
      </c>
      <c r="H2753" s="633">
        <v>44561</v>
      </c>
      <c r="I2753" s="631">
        <v>3823.76</v>
      </c>
      <c r="J2753" s="631">
        <v>-4933.22</v>
      </c>
    </row>
    <row r="2754" spans="1:10">
      <c r="A2754" s="619">
        <f t="shared" si="42"/>
        <v>2749</v>
      </c>
      <c r="B2754" s="126" t="s">
        <v>3391</v>
      </c>
      <c r="C2754" s="625" t="s">
        <v>923</v>
      </c>
      <c r="D2754" s="620" t="s">
        <v>1045</v>
      </c>
      <c r="E2754" s="628">
        <v>6</v>
      </c>
      <c r="F2754" s="629">
        <v>42856</v>
      </c>
      <c r="G2754" s="631">
        <v>-16189.9</v>
      </c>
      <c r="H2754" s="633">
        <v>44469</v>
      </c>
      <c r="I2754" s="631">
        <v>6811.74</v>
      </c>
      <c r="J2754" s="631">
        <v>-9378.16</v>
      </c>
    </row>
    <row r="2755" spans="1:10">
      <c r="A2755" s="619">
        <f t="shared" si="42"/>
        <v>2750</v>
      </c>
      <c r="B2755" s="126" t="s">
        <v>3392</v>
      </c>
      <c r="C2755" s="625" t="s">
        <v>923</v>
      </c>
      <c r="D2755" s="620" t="s">
        <v>1045</v>
      </c>
      <c r="E2755" s="628">
        <v>8</v>
      </c>
      <c r="F2755" s="629">
        <v>42888</v>
      </c>
      <c r="G2755" s="631">
        <v>-15424.98</v>
      </c>
      <c r="H2755" s="633">
        <v>44377</v>
      </c>
      <c r="I2755" s="631">
        <v>6453.99</v>
      </c>
      <c r="J2755" s="631">
        <v>-8970.99</v>
      </c>
    </row>
    <row r="2756" spans="1:10">
      <c r="A2756" s="619">
        <f t="shared" si="42"/>
        <v>2751</v>
      </c>
      <c r="B2756" s="126" t="s">
        <v>3393</v>
      </c>
      <c r="C2756" s="625" t="s">
        <v>923</v>
      </c>
      <c r="D2756" s="620" t="s">
        <v>1045</v>
      </c>
      <c r="E2756" s="628">
        <v>1</v>
      </c>
      <c r="F2756" s="629">
        <v>42919</v>
      </c>
      <c r="G2756" s="631">
        <v>-1004.99</v>
      </c>
      <c r="H2756" s="633">
        <v>44561</v>
      </c>
      <c r="I2756" s="126">
        <v>406.65</v>
      </c>
      <c r="J2756" s="126">
        <v>-598.34</v>
      </c>
    </row>
    <row r="2757" spans="1:10">
      <c r="A2757" s="619">
        <f t="shared" si="42"/>
        <v>2752</v>
      </c>
      <c r="B2757" s="126" t="s">
        <v>3394</v>
      </c>
      <c r="C2757" s="625" t="s">
        <v>923</v>
      </c>
      <c r="D2757" s="620" t="s">
        <v>1045</v>
      </c>
      <c r="E2757" s="628">
        <v>2</v>
      </c>
      <c r="F2757" s="629">
        <v>42948</v>
      </c>
      <c r="G2757" s="631">
        <v>-9394.98</v>
      </c>
      <c r="H2757" s="633">
        <v>44469</v>
      </c>
      <c r="I2757" s="631">
        <v>3542.9</v>
      </c>
      <c r="J2757" s="631">
        <v>-5852.08</v>
      </c>
    </row>
    <row r="2758" spans="1:10">
      <c r="A2758" s="619">
        <f t="shared" si="42"/>
        <v>2753</v>
      </c>
      <c r="B2758" s="126" t="s">
        <v>3395</v>
      </c>
      <c r="C2758" s="625" t="s">
        <v>923</v>
      </c>
      <c r="D2758" s="620" t="s">
        <v>1045</v>
      </c>
      <c r="E2758" s="628">
        <v>5</v>
      </c>
      <c r="F2758" s="629">
        <v>42982</v>
      </c>
      <c r="G2758" s="631">
        <v>-10134.86</v>
      </c>
      <c r="H2758" s="633">
        <v>44469</v>
      </c>
      <c r="I2758" s="631">
        <v>3941.6</v>
      </c>
      <c r="J2758" s="631">
        <v>-6193.26</v>
      </c>
    </row>
    <row r="2759" spans="1:10">
      <c r="A2759" s="619">
        <f t="shared" si="42"/>
        <v>2754</v>
      </c>
      <c r="B2759" s="126" t="s">
        <v>4317</v>
      </c>
      <c r="C2759" s="625" t="s">
        <v>923</v>
      </c>
      <c r="D2759" s="620" t="s">
        <v>1045</v>
      </c>
      <c r="E2759" s="628">
        <v>1</v>
      </c>
      <c r="F2759" s="629">
        <v>43011</v>
      </c>
      <c r="G2759" s="631">
        <v>-2425.5500000000002</v>
      </c>
      <c r="H2759" s="633">
        <v>44469</v>
      </c>
      <c r="I2759" s="126">
        <v>871.4</v>
      </c>
      <c r="J2759" s="631">
        <v>-1554.15</v>
      </c>
    </row>
    <row r="2760" spans="1:10">
      <c r="A2760" s="619">
        <f t="shared" ref="A2760:A2823" si="43">A2759+1</f>
        <v>2755</v>
      </c>
      <c r="B2760" s="126" t="s">
        <v>3396</v>
      </c>
      <c r="C2760" s="625" t="s">
        <v>923</v>
      </c>
      <c r="D2760" s="620" t="s">
        <v>1045</v>
      </c>
      <c r="E2760" s="628">
        <v>3</v>
      </c>
      <c r="F2760" s="629">
        <v>43041</v>
      </c>
      <c r="G2760" s="631">
        <v>-4435.53</v>
      </c>
      <c r="H2760" s="633">
        <v>44469</v>
      </c>
      <c r="I2760" s="631">
        <v>1605.55</v>
      </c>
      <c r="J2760" s="631">
        <v>-2829.98</v>
      </c>
    </row>
    <row r="2761" spans="1:10">
      <c r="A2761" s="619">
        <f t="shared" si="43"/>
        <v>2756</v>
      </c>
      <c r="B2761" s="126" t="s">
        <v>3397</v>
      </c>
      <c r="C2761" s="625" t="s">
        <v>923</v>
      </c>
      <c r="D2761" s="620" t="s">
        <v>1045</v>
      </c>
      <c r="E2761" s="628">
        <v>2</v>
      </c>
      <c r="F2761" s="629">
        <v>43102</v>
      </c>
      <c r="G2761" s="631">
        <v>-4845.22</v>
      </c>
      <c r="H2761" s="633">
        <v>44469</v>
      </c>
      <c r="I2761" s="631">
        <v>1740.1</v>
      </c>
      <c r="J2761" s="631">
        <v>-3105.12</v>
      </c>
    </row>
    <row r="2762" spans="1:10">
      <c r="A2762" s="619">
        <f t="shared" si="43"/>
        <v>2757</v>
      </c>
      <c r="B2762" s="126" t="s">
        <v>3398</v>
      </c>
      <c r="C2762" s="625" t="s">
        <v>923</v>
      </c>
      <c r="D2762" s="620" t="s">
        <v>1045</v>
      </c>
      <c r="E2762" s="628">
        <v>4</v>
      </c>
      <c r="F2762" s="629">
        <v>43132</v>
      </c>
      <c r="G2762" s="631">
        <v>-5437.57</v>
      </c>
      <c r="H2762" s="633">
        <v>44469</v>
      </c>
      <c r="I2762" s="631">
        <v>1899.98</v>
      </c>
      <c r="J2762" s="631">
        <v>-3537.59</v>
      </c>
    </row>
    <row r="2763" spans="1:10">
      <c r="A2763" s="619">
        <f t="shared" si="43"/>
        <v>2758</v>
      </c>
      <c r="B2763" s="126" t="s">
        <v>3399</v>
      </c>
      <c r="C2763" s="625" t="s">
        <v>923</v>
      </c>
      <c r="D2763" s="620" t="s">
        <v>1045</v>
      </c>
      <c r="E2763" s="628">
        <v>3</v>
      </c>
      <c r="F2763" s="629">
        <v>43164</v>
      </c>
      <c r="G2763" s="631">
        <v>-3253.99</v>
      </c>
      <c r="H2763" s="633">
        <v>44469</v>
      </c>
      <c r="I2763" s="631">
        <v>1091.1199999999999</v>
      </c>
      <c r="J2763" s="631">
        <v>-2162.87</v>
      </c>
    </row>
    <row r="2764" spans="1:10">
      <c r="A2764" s="619">
        <f t="shared" si="43"/>
        <v>2759</v>
      </c>
      <c r="B2764" s="126" t="s">
        <v>3400</v>
      </c>
      <c r="C2764" s="625" t="s">
        <v>924</v>
      </c>
      <c r="D2764" s="620" t="s">
        <v>1045</v>
      </c>
      <c r="E2764" s="628">
        <v>6</v>
      </c>
      <c r="F2764" s="629">
        <v>42828</v>
      </c>
      <c r="G2764" s="631">
        <v>-12830.25</v>
      </c>
      <c r="H2764" s="633">
        <v>44377</v>
      </c>
      <c r="I2764" s="631">
        <v>5346.45</v>
      </c>
      <c r="J2764" s="631">
        <v>-7483.8</v>
      </c>
    </row>
    <row r="2765" spans="1:10">
      <c r="A2765" s="619">
        <f t="shared" si="43"/>
        <v>2760</v>
      </c>
      <c r="B2765" s="126" t="s">
        <v>3401</v>
      </c>
      <c r="C2765" s="625" t="s">
        <v>924</v>
      </c>
      <c r="D2765" s="620" t="s">
        <v>1045</v>
      </c>
      <c r="E2765" s="628">
        <v>11</v>
      </c>
      <c r="F2765" s="629">
        <v>42856</v>
      </c>
      <c r="G2765" s="631">
        <v>-26027.9</v>
      </c>
      <c r="H2765" s="633">
        <v>44469</v>
      </c>
      <c r="I2765" s="631">
        <v>10697.03</v>
      </c>
      <c r="J2765" s="631">
        <v>-15330.87</v>
      </c>
    </row>
    <row r="2766" spans="1:10">
      <c r="A2766" s="619">
        <f t="shared" si="43"/>
        <v>2761</v>
      </c>
      <c r="B2766" s="126" t="s">
        <v>3402</v>
      </c>
      <c r="C2766" s="625" t="s">
        <v>924</v>
      </c>
      <c r="D2766" s="620" t="s">
        <v>1045</v>
      </c>
      <c r="E2766" s="628">
        <v>5</v>
      </c>
      <c r="F2766" s="629">
        <v>42887</v>
      </c>
      <c r="G2766" s="631">
        <v>-8811.6200000000008</v>
      </c>
      <c r="H2766" s="633">
        <v>44377</v>
      </c>
      <c r="I2766" s="631">
        <v>3498.02</v>
      </c>
      <c r="J2766" s="631">
        <v>-5313.6</v>
      </c>
    </row>
    <row r="2767" spans="1:10">
      <c r="A2767" s="619">
        <f t="shared" si="43"/>
        <v>2762</v>
      </c>
      <c r="B2767" s="126" t="s">
        <v>3403</v>
      </c>
      <c r="C2767" s="625" t="s">
        <v>924</v>
      </c>
      <c r="D2767" s="620" t="s">
        <v>1045</v>
      </c>
      <c r="E2767" s="628">
        <v>17</v>
      </c>
      <c r="F2767" s="629">
        <v>42919</v>
      </c>
      <c r="G2767" s="631">
        <v>-19095.689999999999</v>
      </c>
      <c r="H2767" s="633">
        <v>44377</v>
      </c>
      <c r="I2767" s="631">
        <v>7355.86</v>
      </c>
      <c r="J2767" s="631">
        <v>-11739.83</v>
      </c>
    </row>
    <row r="2768" spans="1:10">
      <c r="A2768" s="619">
        <f t="shared" si="43"/>
        <v>2763</v>
      </c>
      <c r="B2768" s="126" t="s">
        <v>3404</v>
      </c>
      <c r="C2768" s="625" t="s">
        <v>924</v>
      </c>
      <c r="D2768" s="620" t="s">
        <v>1045</v>
      </c>
      <c r="E2768" s="628">
        <v>12</v>
      </c>
      <c r="F2768" s="629">
        <v>42948</v>
      </c>
      <c r="G2768" s="631">
        <v>-21283.14</v>
      </c>
      <c r="H2768" s="633">
        <v>44469</v>
      </c>
      <c r="I2768" s="631">
        <v>8161.53</v>
      </c>
      <c r="J2768" s="631">
        <v>-13121.61</v>
      </c>
    </row>
    <row r="2769" spans="1:10">
      <c r="A2769" s="619">
        <f t="shared" si="43"/>
        <v>2764</v>
      </c>
      <c r="B2769" s="126" t="s">
        <v>3405</v>
      </c>
      <c r="C2769" s="625" t="s">
        <v>924</v>
      </c>
      <c r="D2769" s="620" t="s">
        <v>1045</v>
      </c>
      <c r="E2769" s="628">
        <v>5</v>
      </c>
      <c r="F2769" s="629">
        <v>42982</v>
      </c>
      <c r="G2769" s="631">
        <v>-13524.65</v>
      </c>
      <c r="H2769" s="633">
        <v>44469</v>
      </c>
      <c r="I2769" s="631">
        <v>5246.73</v>
      </c>
      <c r="J2769" s="631">
        <v>-8277.92</v>
      </c>
    </row>
    <row r="2770" spans="1:10">
      <c r="A2770" s="619">
        <f t="shared" si="43"/>
        <v>2765</v>
      </c>
      <c r="B2770" s="126" t="s">
        <v>3406</v>
      </c>
      <c r="C2770" s="625" t="s">
        <v>924</v>
      </c>
      <c r="D2770" s="620" t="s">
        <v>1045</v>
      </c>
      <c r="E2770" s="628">
        <v>4</v>
      </c>
      <c r="F2770" s="629">
        <v>43011</v>
      </c>
      <c r="G2770" s="631">
        <v>-5080.49</v>
      </c>
      <c r="H2770" s="633">
        <v>44469</v>
      </c>
      <c r="I2770" s="631">
        <v>1865.37</v>
      </c>
      <c r="J2770" s="631">
        <v>-3215.12</v>
      </c>
    </row>
    <row r="2771" spans="1:10">
      <c r="A2771" s="619">
        <f t="shared" si="43"/>
        <v>2766</v>
      </c>
      <c r="B2771" s="126" t="s">
        <v>3407</v>
      </c>
      <c r="C2771" s="625" t="s">
        <v>924</v>
      </c>
      <c r="D2771" s="620" t="s">
        <v>1045</v>
      </c>
      <c r="E2771" s="628">
        <v>5</v>
      </c>
      <c r="F2771" s="629">
        <v>43040</v>
      </c>
      <c r="G2771" s="631">
        <v>-10349.870000000001</v>
      </c>
      <c r="H2771" s="633">
        <v>44377</v>
      </c>
      <c r="I2771" s="631">
        <v>3712.47</v>
      </c>
      <c r="J2771" s="631">
        <v>-6637.4</v>
      </c>
    </row>
    <row r="2772" spans="1:10">
      <c r="A2772" s="619">
        <f t="shared" si="43"/>
        <v>2767</v>
      </c>
      <c r="B2772" s="126" t="s">
        <v>3408</v>
      </c>
      <c r="C2772" s="625" t="s">
        <v>924</v>
      </c>
      <c r="D2772" s="620" t="s">
        <v>1045</v>
      </c>
      <c r="E2772" s="628">
        <v>6</v>
      </c>
      <c r="F2772" s="629">
        <v>43070</v>
      </c>
      <c r="G2772" s="631">
        <v>-6839.65</v>
      </c>
      <c r="H2772" s="633">
        <v>44377</v>
      </c>
      <c r="I2772" s="631">
        <v>2401.64</v>
      </c>
      <c r="J2772" s="631">
        <v>-4438.01</v>
      </c>
    </row>
    <row r="2773" spans="1:10">
      <c r="A2773" s="619">
        <f t="shared" si="43"/>
        <v>2768</v>
      </c>
      <c r="B2773" s="126" t="s">
        <v>3409</v>
      </c>
      <c r="C2773" s="625" t="s">
        <v>924</v>
      </c>
      <c r="D2773" s="620" t="s">
        <v>1045</v>
      </c>
      <c r="E2773" s="628">
        <v>5</v>
      </c>
      <c r="F2773" s="629">
        <v>43102</v>
      </c>
      <c r="G2773" s="631">
        <v>-5955.77</v>
      </c>
      <c r="H2773" s="633">
        <v>44377</v>
      </c>
      <c r="I2773" s="631">
        <v>2060.5500000000002</v>
      </c>
      <c r="J2773" s="631">
        <v>-3895.22</v>
      </c>
    </row>
    <row r="2774" spans="1:10">
      <c r="A2774" s="619">
        <f t="shared" si="43"/>
        <v>2769</v>
      </c>
      <c r="B2774" s="126" t="s">
        <v>3410</v>
      </c>
      <c r="C2774" s="625" t="s">
        <v>924</v>
      </c>
      <c r="D2774" s="620" t="s">
        <v>1045</v>
      </c>
      <c r="E2774" s="628">
        <v>7</v>
      </c>
      <c r="F2774" s="629">
        <v>43132</v>
      </c>
      <c r="G2774" s="631">
        <v>-12215.05</v>
      </c>
      <c r="H2774" s="633">
        <v>44469</v>
      </c>
      <c r="I2774" s="631">
        <v>4043.96</v>
      </c>
      <c r="J2774" s="631">
        <v>-8171.09</v>
      </c>
    </row>
    <row r="2775" spans="1:10">
      <c r="A2775" s="619">
        <f t="shared" si="43"/>
        <v>2770</v>
      </c>
      <c r="B2775" s="126" t="s">
        <v>3411</v>
      </c>
      <c r="C2775" s="625" t="s">
        <v>924</v>
      </c>
      <c r="D2775" s="620" t="s">
        <v>1045</v>
      </c>
      <c r="E2775" s="628">
        <v>9</v>
      </c>
      <c r="F2775" s="629">
        <v>43160</v>
      </c>
      <c r="G2775" s="631">
        <v>-14106.09</v>
      </c>
      <c r="H2775" s="633">
        <v>44377</v>
      </c>
      <c r="I2775" s="631">
        <v>4731.93</v>
      </c>
      <c r="J2775" s="631">
        <v>-9374.16</v>
      </c>
    </row>
    <row r="2776" spans="1:10">
      <c r="A2776" s="619">
        <f t="shared" si="43"/>
        <v>2771</v>
      </c>
      <c r="B2776" s="126" t="s">
        <v>3412</v>
      </c>
      <c r="C2776" s="625" t="s">
        <v>925</v>
      </c>
      <c r="D2776" s="620" t="s">
        <v>1045</v>
      </c>
      <c r="E2776" s="628">
        <v>1</v>
      </c>
      <c r="F2776" s="629">
        <v>42830</v>
      </c>
      <c r="G2776" s="631">
        <v>-2374.65</v>
      </c>
      <c r="H2776" s="633">
        <v>44469</v>
      </c>
      <c r="I2776" s="126">
        <v>959.11</v>
      </c>
      <c r="J2776" s="631">
        <v>-1415.54</v>
      </c>
    </row>
    <row r="2777" spans="1:10">
      <c r="A2777" s="619">
        <f t="shared" si="43"/>
        <v>2772</v>
      </c>
      <c r="B2777" s="126" t="s">
        <v>3413</v>
      </c>
      <c r="C2777" s="625" t="s">
        <v>925</v>
      </c>
      <c r="D2777" s="620" t="s">
        <v>1045</v>
      </c>
      <c r="E2777" s="628">
        <v>1</v>
      </c>
      <c r="F2777" s="629">
        <v>42888</v>
      </c>
      <c r="G2777" s="631">
        <v>-2374.65</v>
      </c>
      <c r="H2777" s="633">
        <v>44650</v>
      </c>
      <c r="I2777" s="631">
        <v>1031.1199999999999</v>
      </c>
      <c r="J2777" s="631">
        <v>-1343.53</v>
      </c>
    </row>
    <row r="2778" spans="1:10">
      <c r="A2778" s="619">
        <f t="shared" si="43"/>
        <v>2773</v>
      </c>
      <c r="B2778" s="126" t="s">
        <v>4318</v>
      </c>
      <c r="C2778" s="625" t="s">
        <v>925</v>
      </c>
      <c r="D2778" s="620" t="s">
        <v>1045</v>
      </c>
      <c r="E2778" s="628">
        <v>1</v>
      </c>
      <c r="F2778" s="629">
        <v>42948</v>
      </c>
      <c r="G2778" s="631">
        <v>-2435.88</v>
      </c>
      <c r="H2778" s="633">
        <v>44561</v>
      </c>
      <c r="I2778" s="126">
        <v>968.21</v>
      </c>
      <c r="J2778" s="631">
        <v>-1467.67</v>
      </c>
    </row>
    <row r="2779" spans="1:10">
      <c r="A2779" s="619">
        <f t="shared" si="43"/>
        <v>2774</v>
      </c>
      <c r="B2779" s="126" t="s">
        <v>4319</v>
      </c>
      <c r="C2779" s="625" t="s">
        <v>925</v>
      </c>
      <c r="D2779" s="620" t="s">
        <v>1045</v>
      </c>
      <c r="E2779" s="628">
        <v>2</v>
      </c>
      <c r="F2779" s="629">
        <v>43011</v>
      </c>
      <c r="G2779" s="631">
        <v>-4851.1000000000004</v>
      </c>
      <c r="H2779" s="633">
        <v>44561</v>
      </c>
      <c r="I2779" s="631">
        <v>1852.84</v>
      </c>
      <c r="J2779" s="631">
        <v>-2998.26</v>
      </c>
    </row>
    <row r="2780" spans="1:10">
      <c r="A2780" s="619">
        <f t="shared" si="43"/>
        <v>2775</v>
      </c>
      <c r="B2780" s="126" t="s">
        <v>3414</v>
      </c>
      <c r="C2780" s="625" t="s">
        <v>925</v>
      </c>
      <c r="D2780" s="620" t="s">
        <v>1045</v>
      </c>
      <c r="E2780" s="628">
        <v>2</v>
      </c>
      <c r="F2780" s="629">
        <v>43040</v>
      </c>
      <c r="G2780" s="631">
        <v>-4851.1000000000004</v>
      </c>
      <c r="H2780" s="633">
        <v>44469</v>
      </c>
      <c r="I2780" s="631">
        <v>1763.14</v>
      </c>
      <c r="J2780" s="631">
        <v>-3087.96</v>
      </c>
    </row>
    <row r="2781" spans="1:10">
      <c r="A2781" s="619">
        <f t="shared" si="43"/>
        <v>2776</v>
      </c>
      <c r="B2781" s="126" t="s">
        <v>3415</v>
      </c>
      <c r="C2781" s="625" t="s">
        <v>925</v>
      </c>
      <c r="D2781" s="620" t="s">
        <v>1045</v>
      </c>
      <c r="E2781" s="628">
        <v>4</v>
      </c>
      <c r="F2781" s="629">
        <v>43070</v>
      </c>
      <c r="G2781" s="631">
        <v>-9691.7999999999993</v>
      </c>
      <c r="H2781" s="633">
        <v>44561</v>
      </c>
      <c r="I2781" s="631">
        <v>3560.74</v>
      </c>
      <c r="J2781" s="631">
        <v>-6131.06</v>
      </c>
    </row>
    <row r="2782" spans="1:10">
      <c r="A2782" s="619">
        <f t="shared" si="43"/>
        <v>2777</v>
      </c>
      <c r="B2782" s="126" t="s">
        <v>3416</v>
      </c>
      <c r="C2782" s="625" t="s">
        <v>925</v>
      </c>
      <c r="D2782" s="620" t="s">
        <v>1045</v>
      </c>
      <c r="E2782" s="628">
        <v>5</v>
      </c>
      <c r="F2782" s="629">
        <v>43102</v>
      </c>
      <c r="G2782" s="631">
        <v>-12113.05</v>
      </c>
      <c r="H2782" s="633">
        <v>44469</v>
      </c>
      <c r="I2782" s="631">
        <v>4407.3100000000004</v>
      </c>
      <c r="J2782" s="631">
        <v>-7705.74</v>
      </c>
    </row>
    <row r="2783" spans="1:10">
      <c r="A2783" s="619">
        <f t="shared" si="43"/>
        <v>2778</v>
      </c>
      <c r="B2783" s="126" t="s">
        <v>3417</v>
      </c>
      <c r="C2783" s="625" t="s">
        <v>925</v>
      </c>
      <c r="D2783" s="620" t="s">
        <v>1045</v>
      </c>
      <c r="E2783" s="628">
        <v>2</v>
      </c>
      <c r="F2783" s="629">
        <v>43132</v>
      </c>
      <c r="G2783" s="631">
        <v>-4845.1400000000003</v>
      </c>
      <c r="H2783" s="633">
        <v>44377</v>
      </c>
      <c r="I2783" s="631">
        <v>1596.11</v>
      </c>
      <c r="J2783" s="631">
        <v>-3249.03</v>
      </c>
    </row>
    <row r="2784" spans="1:10">
      <c r="A2784" s="619">
        <f t="shared" si="43"/>
        <v>2779</v>
      </c>
      <c r="B2784" s="126" t="s">
        <v>3418</v>
      </c>
      <c r="C2784" s="625" t="s">
        <v>925</v>
      </c>
      <c r="D2784" s="620" t="s">
        <v>1045</v>
      </c>
      <c r="E2784" s="628">
        <v>2</v>
      </c>
      <c r="F2784" s="629">
        <v>43160</v>
      </c>
      <c r="G2784" s="631">
        <v>-4845.1400000000003</v>
      </c>
      <c r="H2784" s="633">
        <v>44469</v>
      </c>
      <c r="I2784" s="631">
        <v>1617.61</v>
      </c>
      <c r="J2784" s="631">
        <v>-3227.53</v>
      </c>
    </row>
    <row r="2785" spans="1:10">
      <c r="A2785" s="619">
        <f t="shared" si="43"/>
        <v>2780</v>
      </c>
      <c r="B2785" s="126" t="s">
        <v>3419</v>
      </c>
      <c r="C2785" s="625" t="s">
        <v>925</v>
      </c>
      <c r="D2785" s="620" t="s">
        <v>1045</v>
      </c>
      <c r="E2785" s="628">
        <v>2</v>
      </c>
      <c r="F2785" s="629">
        <v>42856</v>
      </c>
      <c r="G2785" s="631">
        <v>-4749.3</v>
      </c>
      <c r="H2785" s="633">
        <v>44469</v>
      </c>
      <c r="I2785" s="631">
        <v>1941.63</v>
      </c>
      <c r="J2785" s="631">
        <v>-2807.67</v>
      </c>
    </row>
    <row r="2786" spans="1:10">
      <c r="A2786" s="619">
        <f t="shared" si="43"/>
        <v>2781</v>
      </c>
      <c r="B2786" s="126" t="s">
        <v>3420</v>
      </c>
      <c r="C2786" s="625" t="s">
        <v>925</v>
      </c>
      <c r="D2786" s="620" t="s">
        <v>1045</v>
      </c>
      <c r="E2786" s="628">
        <v>2</v>
      </c>
      <c r="F2786" s="629">
        <v>42891</v>
      </c>
      <c r="G2786" s="631">
        <v>-4741.21</v>
      </c>
      <c r="H2786" s="633">
        <v>44561</v>
      </c>
      <c r="I2786" s="631">
        <v>1951.17</v>
      </c>
      <c r="J2786" s="631">
        <v>-2790.04</v>
      </c>
    </row>
    <row r="2787" spans="1:10">
      <c r="A2787" s="619">
        <f t="shared" si="43"/>
        <v>2782</v>
      </c>
      <c r="B2787" s="126" t="s">
        <v>3421</v>
      </c>
      <c r="C2787" s="625" t="s">
        <v>925</v>
      </c>
      <c r="D2787" s="620" t="s">
        <v>1045</v>
      </c>
      <c r="E2787" s="628">
        <v>1</v>
      </c>
      <c r="F2787" s="629">
        <v>42919</v>
      </c>
      <c r="G2787" s="631">
        <v>-2370.08</v>
      </c>
      <c r="H2787" s="633">
        <v>44469</v>
      </c>
      <c r="I2787" s="126">
        <v>905.24</v>
      </c>
      <c r="J2787" s="631">
        <v>-1464.84</v>
      </c>
    </row>
    <row r="2788" spans="1:10">
      <c r="A2788" s="619">
        <f t="shared" si="43"/>
        <v>2783</v>
      </c>
      <c r="B2788" s="126" t="s">
        <v>3422</v>
      </c>
      <c r="C2788" s="625" t="s">
        <v>925</v>
      </c>
      <c r="D2788" s="620" t="s">
        <v>1045</v>
      </c>
      <c r="E2788" s="628">
        <v>1</v>
      </c>
      <c r="F2788" s="629">
        <v>42948</v>
      </c>
      <c r="G2788" s="631">
        <v>-2435.88</v>
      </c>
      <c r="H2788" s="633">
        <v>44651</v>
      </c>
      <c r="I2788" s="631">
        <v>1022.27</v>
      </c>
      <c r="J2788" s="631">
        <v>-1413.61</v>
      </c>
    </row>
    <row r="2789" spans="1:10">
      <c r="A2789" s="619">
        <f t="shared" si="43"/>
        <v>2784</v>
      </c>
      <c r="B2789" s="126" t="s">
        <v>3423</v>
      </c>
      <c r="C2789" s="625" t="s">
        <v>925</v>
      </c>
      <c r="D2789" s="620" t="s">
        <v>1045</v>
      </c>
      <c r="E2789" s="628">
        <v>3</v>
      </c>
      <c r="F2789" s="629">
        <v>43011</v>
      </c>
      <c r="G2789" s="631">
        <v>-7276.65</v>
      </c>
      <c r="H2789" s="633">
        <v>44469</v>
      </c>
      <c r="I2789" s="631">
        <v>2777.47</v>
      </c>
      <c r="J2789" s="631">
        <v>-4499.18</v>
      </c>
    </row>
    <row r="2790" spans="1:10">
      <c r="A2790" s="619">
        <f t="shared" si="43"/>
        <v>2785</v>
      </c>
      <c r="B2790" s="126" t="s">
        <v>3424</v>
      </c>
      <c r="C2790" s="625" t="s">
        <v>925</v>
      </c>
      <c r="D2790" s="620" t="s">
        <v>1045</v>
      </c>
      <c r="E2790" s="628">
        <v>2</v>
      </c>
      <c r="F2790" s="629">
        <v>43040</v>
      </c>
      <c r="G2790" s="631">
        <v>-4848.5</v>
      </c>
      <c r="H2790" s="633">
        <v>44561</v>
      </c>
      <c r="I2790" s="631">
        <v>1817.19</v>
      </c>
      <c r="J2790" s="631">
        <v>-3031.31</v>
      </c>
    </row>
    <row r="2791" spans="1:10">
      <c r="A2791" s="619">
        <f t="shared" si="43"/>
        <v>2786</v>
      </c>
      <c r="B2791" s="126" t="s">
        <v>3425</v>
      </c>
      <c r="C2791" s="625" t="s">
        <v>925</v>
      </c>
      <c r="D2791" s="620" t="s">
        <v>1045</v>
      </c>
      <c r="E2791" s="628">
        <v>2</v>
      </c>
      <c r="F2791" s="629">
        <v>43073</v>
      </c>
      <c r="G2791" s="631">
        <v>-4845.8999999999996</v>
      </c>
      <c r="H2791" s="633">
        <v>44469</v>
      </c>
      <c r="I2791" s="631">
        <v>1721.83</v>
      </c>
      <c r="J2791" s="631">
        <v>-3124.07</v>
      </c>
    </row>
    <row r="2792" spans="1:10">
      <c r="A2792" s="619">
        <f t="shared" si="43"/>
        <v>2787</v>
      </c>
      <c r="B2792" s="126" t="s">
        <v>3426</v>
      </c>
      <c r="C2792" s="625" t="s">
        <v>925</v>
      </c>
      <c r="D2792" s="620" t="s">
        <v>1045</v>
      </c>
      <c r="E2792" s="628">
        <v>2</v>
      </c>
      <c r="F2792" s="629">
        <v>43101</v>
      </c>
      <c r="G2792" s="631">
        <v>-4845.22</v>
      </c>
      <c r="H2792" s="633">
        <v>44469</v>
      </c>
      <c r="I2792" s="631">
        <v>1633.16</v>
      </c>
      <c r="J2792" s="631">
        <v>-3212.06</v>
      </c>
    </row>
    <row r="2793" spans="1:10">
      <c r="A2793" s="619">
        <f t="shared" si="43"/>
        <v>2788</v>
      </c>
      <c r="B2793" s="126" t="s">
        <v>3427</v>
      </c>
      <c r="C2793" s="625" t="s">
        <v>925</v>
      </c>
      <c r="D2793" s="620" t="s">
        <v>1045</v>
      </c>
      <c r="E2793" s="628">
        <v>3</v>
      </c>
      <c r="F2793" s="629">
        <v>43133</v>
      </c>
      <c r="G2793" s="631">
        <v>-7267.72</v>
      </c>
      <c r="H2793" s="633">
        <v>44561</v>
      </c>
      <c r="I2793" s="631">
        <v>2664.16</v>
      </c>
      <c r="J2793" s="631">
        <v>-4603.5600000000004</v>
      </c>
    </row>
    <row r="2794" spans="1:10">
      <c r="A2794" s="619">
        <f t="shared" si="43"/>
        <v>2789</v>
      </c>
      <c r="B2794" s="126" t="s">
        <v>3428</v>
      </c>
      <c r="C2794" s="625" t="s">
        <v>925</v>
      </c>
      <c r="D2794" s="620" t="s">
        <v>1045</v>
      </c>
      <c r="E2794" s="628">
        <v>2</v>
      </c>
      <c r="F2794" s="629">
        <v>43160</v>
      </c>
      <c r="G2794" s="631">
        <v>-4845.1499999999996</v>
      </c>
      <c r="H2794" s="633">
        <v>44561</v>
      </c>
      <c r="I2794" s="631">
        <v>1672.58</v>
      </c>
      <c r="J2794" s="631">
        <v>-3172.57</v>
      </c>
    </row>
    <row r="2795" spans="1:10">
      <c r="A2795" s="619">
        <f t="shared" si="43"/>
        <v>2790</v>
      </c>
      <c r="B2795" s="126" t="s">
        <v>4320</v>
      </c>
      <c r="C2795" s="625" t="s">
        <v>925</v>
      </c>
      <c r="D2795" s="620" t="s">
        <v>1045</v>
      </c>
      <c r="E2795" s="628">
        <v>1</v>
      </c>
      <c r="F2795" s="629">
        <v>42830</v>
      </c>
      <c r="G2795" s="631">
        <v>-2374.65</v>
      </c>
      <c r="H2795" s="633">
        <v>44651</v>
      </c>
      <c r="I2795" s="631">
        <v>1065.67</v>
      </c>
      <c r="J2795" s="631">
        <v>-1308.98</v>
      </c>
    </row>
    <row r="2796" spans="1:10">
      <c r="A2796" s="619">
        <f t="shared" si="43"/>
        <v>2791</v>
      </c>
      <c r="B2796" s="126" t="s">
        <v>3429</v>
      </c>
      <c r="C2796" s="625" t="s">
        <v>925</v>
      </c>
      <c r="D2796" s="620" t="s">
        <v>1045</v>
      </c>
      <c r="E2796" s="628">
        <v>3</v>
      </c>
      <c r="F2796" s="629">
        <v>42857</v>
      </c>
      <c r="G2796" s="631">
        <v>-7123.95</v>
      </c>
      <c r="H2796" s="633">
        <v>44561</v>
      </c>
      <c r="I2796" s="631">
        <v>3043.59</v>
      </c>
      <c r="J2796" s="631">
        <v>-4080.36</v>
      </c>
    </row>
    <row r="2797" spans="1:10">
      <c r="A2797" s="619">
        <f t="shared" si="43"/>
        <v>2792</v>
      </c>
      <c r="B2797" s="126" t="s">
        <v>3430</v>
      </c>
      <c r="C2797" s="625" t="s">
        <v>925</v>
      </c>
      <c r="D2797" s="620" t="s">
        <v>1045</v>
      </c>
      <c r="E2797" s="628">
        <v>1</v>
      </c>
      <c r="F2797" s="629">
        <v>42919</v>
      </c>
      <c r="G2797" s="631">
        <v>-2370.08</v>
      </c>
      <c r="H2797" s="633">
        <v>44561</v>
      </c>
      <c r="I2797" s="126">
        <v>959.01</v>
      </c>
      <c r="J2797" s="631">
        <v>-1411.07</v>
      </c>
    </row>
    <row r="2798" spans="1:10">
      <c r="A2798" s="619">
        <f t="shared" si="43"/>
        <v>2793</v>
      </c>
      <c r="B2798" s="126" t="s">
        <v>3431</v>
      </c>
      <c r="C2798" s="625" t="s">
        <v>925</v>
      </c>
      <c r="D2798" s="620" t="s">
        <v>1045</v>
      </c>
      <c r="E2798" s="628">
        <v>1</v>
      </c>
      <c r="F2798" s="629">
        <v>42949</v>
      </c>
      <c r="G2798" s="631">
        <v>-2494.39</v>
      </c>
      <c r="H2798" s="633">
        <v>44377</v>
      </c>
      <c r="I2798" s="126">
        <v>877.68</v>
      </c>
      <c r="J2798" s="631">
        <v>-1616.71</v>
      </c>
    </row>
    <row r="2799" spans="1:10">
      <c r="A2799" s="619">
        <f t="shared" si="43"/>
        <v>2794</v>
      </c>
      <c r="B2799" s="126" t="s">
        <v>3432</v>
      </c>
      <c r="C2799" s="625" t="s">
        <v>925</v>
      </c>
      <c r="D2799" s="620" t="s">
        <v>1045</v>
      </c>
      <c r="E2799" s="628">
        <v>2</v>
      </c>
      <c r="F2799" s="629">
        <v>42982</v>
      </c>
      <c r="G2799" s="631">
        <v>-4861.43</v>
      </c>
      <c r="H2799" s="633">
        <v>44469</v>
      </c>
      <c r="I2799" s="631">
        <v>1836.3</v>
      </c>
      <c r="J2799" s="631">
        <v>-3025.13</v>
      </c>
    </row>
    <row r="2800" spans="1:10">
      <c r="A2800" s="619">
        <f t="shared" si="43"/>
        <v>2795</v>
      </c>
      <c r="B2800" s="126" t="s">
        <v>4321</v>
      </c>
      <c r="C2800" s="625" t="s">
        <v>925</v>
      </c>
      <c r="D2800" s="620" t="s">
        <v>1045</v>
      </c>
      <c r="E2800" s="628">
        <v>2</v>
      </c>
      <c r="F2800" s="629">
        <v>43040</v>
      </c>
      <c r="G2800" s="631">
        <v>-4848.5</v>
      </c>
      <c r="H2800" s="633">
        <v>44469</v>
      </c>
      <c r="I2800" s="631">
        <v>1762.17</v>
      </c>
      <c r="J2800" s="631">
        <v>-3086.33</v>
      </c>
    </row>
    <row r="2801" spans="1:10">
      <c r="A2801" s="619">
        <f t="shared" si="43"/>
        <v>2796</v>
      </c>
      <c r="B2801" s="126" t="s">
        <v>6924</v>
      </c>
      <c r="C2801" s="625" t="s">
        <v>925</v>
      </c>
      <c r="D2801" s="620" t="s">
        <v>1045</v>
      </c>
      <c r="E2801" s="628">
        <v>1</v>
      </c>
      <c r="F2801" s="629">
        <v>43132</v>
      </c>
      <c r="G2801" s="631">
        <v>-2422.58</v>
      </c>
      <c r="H2801" s="633">
        <v>44650</v>
      </c>
      <c r="I2801" s="126">
        <v>906.18</v>
      </c>
      <c r="J2801" s="631">
        <v>-1516.4</v>
      </c>
    </row>
    <row r="2802" spans="1:10">
      <c r="A2802" s="619">
        <f t="shared" si="43"/>
        <v>2797</v>
      </c>
      <c r="B2802" s="126" t="s">
        <v>3433</v>
      </c>
      <c r="C2802" s="625" t="s">
        <v>925</v>
      </c>
      <c r="D2802" s="620" t="s">
        <v>1045</v>
      </c>
      <c r="E2802" s="628">
        <v>3</v>
      </c>
      <c r="F2802" s="629">
        <v>43160</v>
      </c>
      <c r="G2802" s="631">
        <v>-7267.71</v>
      </c>
      <c r="H2802" s="633">
        <v>44377</v>
      </c>
      <c r="I2802" s="631">
        <v>2343.98</v>
      </c>
      <c r="J2802" s="631">
        <v>-4923.7299999999996</v>
      </c>
    </row>
    <row r="2803" spans="1:10">
      <c r="A2803" s="619">
        <f t="shared" si="43"/>
        <v>2798</v>
      </c>
      <c r="B2803" s="126" t="s">
        <v>3434</v>
      </c>
      <c r="C2803" s="625" t="s">
        <v>925</v>
      </c>
      <c r="D2803" s="620" t="s">
        <v>1045</v>
      </c>
      <c r="E2803" s="628">
        <v>5</v>
      </c>
      <c r="F2803" s="629">
        <v>42856</v>
      </c>
      <c r="G2803" s="631">
        <v>-11873.25</v>
      </c>
      <c r="H2803" s="633">
        <v>44469</v>
      </c>
      <c r="I2803" s="631">
        <v>5038.51</v>
      </c>
      <c r="J2803" s="631">
        <v>-6834.74</v>
      </c>
    </row>
    <row r="2804" spans="1:10">
      <c r="A2804" s="619">
        <f t="shared" si="43"/>
        <v>2799</v>
      </c>
      <c r="B2804" s="126" t="s">
        <v>6925</v>
      </c>
      <c r="C2804" s="625" t="s">
        <v>925</v>
      </c>
      <c r="D2804" s="620" t="s">
        <v>1045</v>
      </c>
      <c r="E2804" s="628">
        <v>2</v>
      </c>
      <c r="F2804" s="629">
        <v>42887</v>
      </c>
      <c r="G2804" s="631">
        <v>-4741.21</v>
      </c>
      <c r="H2804" s="633">
        <v>44469</v>
      </c>
      <c r="I2804" s="631">
        <v>1954.68</v>
      </c>
      <c r="J2804" s="631">
        <v>-2786.53</v>
      </c>
    </row>
    <row r="2805" spans="1:10">
      <c r="A2805" s="619">
        <f t="shared" si="43"/>
        <v>2800</v>
      </c>
      <c r="B2805" s="126" t="s">
        <v>3435</v>
      </c>
      <c r="C2805" s="625" t="s">
        <v>925</v>
      </c>
      <c r="D2805" s="620" t="s">
        <v>1045</v>
      </c>
      <c r="E2805" s="628">
        <v>1</v>
      </c>
      <c r="F2805" s="629">
        <v>42921</v>
      </c>
      <c r="G2805" s="631">
        <v>-2370.0700000000002</v>
      </c>
      <c r="H2805" s="633">
        <v>44561</v>
      </c>
      <c r="I2805" s="126">
        <v>957.84</v>
      </c>
      <c r="J2805" s="631">
        <v>-1412.23</v>
      </c>
    </row>
    <row r="2806" spans="1:10">
      <c r="A2806" s="619">
        <f t="shared" si="43"/>
        <v>2801</v>
      </c>
      <c r="B2806" s="126" t="s">
        <v>3436</v>
      </c>
      <c r="C2806" s="625" t="s">
        <v>925</v>
      </c>
      <c r="D2806" s="620" t="s">
        <v>1045</v>
      </c>
      <c r="E2806" s="628">
        <v>5</v>
      </c>
      <c r="F2806" s="629">
        <v>42948</v>
      </c>
      <c r="G2806" s="631">
        <v>-12135.24</v>
      </c>
      <c r="H2806" s="633">
        <v>44377</v>
      </c>
      <c r="I2806" s="631">
        <v>4603.4799999999996</v>
      </c>
      <c r="J2806" s="631">
        <v>-7531.76</v>
      </c>
    </row>
    <row r="2807" spans="1:10">
      <c r="A2807" s="619">
        <f t="shared" si="43"/>
        <v>2802</v>
      </c>
      <c r="B2807" s="126" t="s">
        <v>3437</v>
      </c>
      <c r="C2807" s="625" t="s">
        <v>925</v>
      </c>
      <c r="D2807" s="620" t="s">
        <v>1045</v>
      </c>
      <c r="E2807" s="628">
        <v>3</v>
      </c>
      <c r="F2807" s="629">
        <v>42979</v>
      </c>
      <c r="G2807" s="631">
        <v>-7297.31</v>
      </c>
      <c r="H2807" s="633">
        <v>44469</v>
      </c>
      <c r="I2807" s="631">
        <v>2896.17</v>
      </c>
      <c r="J2807" s="631">
        <v>-4401.1400000000003</v>
      </c>
    </row>
    <row r="2808" spans="1:10">
      <c r="A2808" s="619">
        <f t="shared" si="43"/>
        <v>2803</v>
      </c>
      <c r="B2808" s="126" t="s">
        <v>3438</v>
      </c>
      <c r="C2808" s="625" t="s">
        <v>925</v>
      </c>
      <c r="D2808" s="620" t="s">
        <v>1045</v>
      </c>
      <c r="E2808" s="628">
        <v>1</v>
      </c>
      <c r="F2808" s="629">
        <v>43040</v>
      </c>
      <c r="G2808" s="631">
        <v>-2422.9499999999998</v>
      </c>
      <c r="H2808" s="633">
        <v>44651</v>
      </c>
      <c r="I2808" s="126">
        <v>961.88</v>
      </c>
      <c r="J2808" s="631">
        <v>-1461.07</v>
      </c>
    </row>
    <row r="2809" spans="1:10">
      <c r="A2809" s="619">
        <f t="shared" si="43"/>
        <v>2804</v>
      </c>
      <c r="B2809" s="126" t="s">
        <v>3439</v>
      </c>
      <c r="C2809" s="625" t="s">
        <v>925</v>
      </c>
      <c r="D2809" s="620" t="s">
        <v>1045</v>
      </c>
      <c r="E2809" s="628">
        <v>2</v>
      </c>
      <c r="F2809" s="629">
        <v>43073</v>
      </c>
      <c r="G2809" s="631">
        <v>-4845.8999999999996</v>
      </c>
      <c r="H2809" s="633">
        <v>44561</v>
      </c>
      <c r="I2809" s="631">
        <v>1776.79</v>
      </c>
      <c r="J2809" s="631">
        <v>-3069.11</v>
      </c>
    </row>
    <row r="2810" spans="1:10">
      <c r="A2810" s="619">
        <f t="shared" si="43"/>
        <v>2805</v>
      </c>
      <c r="B2810" s="126" t="s">
        <v>6926</v>
      </c>
      <c r="C2810" s="625" t="s">
        <v>925</v>
      </c>
      <c r="D2810" s="620" t="s">
        <v>1045</v>
      </c>
      <c r="E2810" s="628">
        <v>3</v>
      </c>
      <c r="F2810" s="629">
        <v>43101</v>
      </c>
      <c r="G2810" s="631">
        <v>-7267.83</v>
      </c>
      <c r="H2810" s="633">
        <v>44561</v>
      </c>
      <c r="I2810" s="631">
        <v>2614.63</v>
      </c>
      <c r="J2810" s="631">
        <v>-4653.2</v>
      </c>
    </row>
    <row r="2811" spans="1:10">
      <c r="A2811" s="619">
        <f t="shared" si="43"/>
        <v>2806</v>
      </c>
      <c r="B2811" s="126" t="s">
        <v>3440</v>
      </c>
      <c r="C2811" s="625" t="s">
        <v>925</v>
      </c>
      <c r="D2811" s="620" t="s">
        <v>1045</v>
      </c>
      <c r="E2811" s="628">
        <v>2</v>
      </c>
      <c r="F2811" s="629">
        <v>43133</v>
      </c>
      <c r="G2811" s="631">
        <v>-4845.1400000000003</v>
      </c>
      <c r="H2811" s="633">
        <v>44377</v>
      </c>
      <c r="I2811" s="631">
        <v>1594.91</v>
      </c>
      <c r="J2811" s="631">
        <v>-3250.23</v>
      </c>
    </row>
    <row r="2812" spans="1:10">
      <c r="A2812" s="619">
        <f t="shared" si="43"/>
        <v>2807</v>
      </c>
      <c r="B2812" s="126" t="s">
        <v>3441</v>
      </c>
      <c r="C2812" s="625" t="s">
        <v>925</v>
      </c>
      <c r="D2812" s="620" t="s">
        <v>1045</v>
      </c>
      <c r="E2812" s="628">
        <v>1</v>
      </c>
      <c r="F2812" s="629">
        <v>42830</v>
      </c>
      <c r="G2812" s="631">
        <v>-2374.65</v>
      </c>
      <c r="H2812" s="633">
        <v>44650</v>
      </c>
      <c r="I2812" s="631">
        <v>1065.08</v>
      </c>
      <c r="J2812" s="631">
        <v>-1309.57</v>
      </c>
    </row>
    <row r="2813" spans="1:10">
      <c r="A2813" s="619">
        <f t="shared" si="43"/>
        <v>2808</v>
      </c>
      <c r="B2813" s="126" t="s">
        <v>3442</v>
      </c>
      <c r="C2813" s="625" t="s">
        <v>925</v>
      </c>
      <c r="D2813" s="620" t="s">
        <v>1045</v>
      </c>
      <c r="E2813" s="628">
        <v>5</v>
      </c>
      <c r="F2813" s="629">
        <v>42856</v>
      </c>
      <c r="G2813" s="631">
        <v>-11873.25</v>
      </c>
      <c r="H2813" s="633">
        <v>44469</v>
      </c>
      <c r="I2813" s="631">
        <v>4986.38</v>
      </c>
      <c r="J2813" s="631">
        <v>-6886.87</v>
      </c>
    </row>
    <row r="2814" spans="1:10">
      <c r="A2814" s="619">
        <f t="shared" si="43"/>
        <v>2809</v>
      </c>
      <c r="B2814" s="126" t="s">
        <v>4322</v>
      </c>
      <c r="C2814" s="625" t="s">
        <v>925</v>
      </c>
      <c r="D2814" s="620" t="s">
        <v>1045</v>
      </c>
      <c r="E2814" s="628">
        <v>3</v>
      </c>
      <c r="F2814" s="629">
        <v>42919</v>
      </c>
      <c r="G2814" s="631">
        <v>-7110.22</v>
      </c>
      <c r="H2814" s="633">
        <v>44469</v>
      </c>
      <c r="I2814" s="631">
        <v>2927.28</v>
      </c>
      <c r="J2814" s="631">
        <v>-4182.9399999999996</v>
      </c>
    </row>
    <row r="2815" spans="1:10">
      <c r="A2815" s="619">
        <f t="shared" si="43"/>
        <v>2810</v>
      </c>
      <c r="B2815" s="126" t="s">
        <v>4323</v>
      </c>
      <c r="C2815" s="625" t="s">
        <v>925</v>
      </c>
      <c r="D2815" s="620" t="s">
        <v>1045</v>
      </c>
      <c r="E2815" s="628">
        <v>3</v>
      </c>
      <c r="F2815" s="629">
        <v>42948</v>
      </c>
      <c r="G2815" s="631">
        <v>-7366.15</v>
      </c>
      <c r="H2815" s="633">
        <v>44561</v>
      </c>
      <c r="I2815" s="631">
        <v>2982.63</v>
      </c>
      <c r="J2815" s="631">
        <v>-4383.5200000000004</v>
      </c>
    </row>
    <row r="2816" spans="1:10">
      <c r="A2816" s="619">
        <f t="shared" si="43"/>
        <v>2811</v>
      </c>
      <c r="B2816" s="126" t="s">
        <v>3443</v>
      </c>
      <c r="C2816" s="625" t="s">
        <v>925</v>
      </c>
      <c r="D2816" s="620" t="s">
        <v>1045</v>
      </c>
      <c r="E2816" s="628">
        <v>5</v>
      </c>
      <c r="F2816" s="629">
        <v>42982</v>
      </c>
      <c r="G2816" s="631">
        <v>-12138.08</v>
      </c>
      <c r="H2816" s="633">
        <v>44469</v>
      </c>
      <c r="I2816" s="631">
        <v>4666.66</v>
      </c>
      <c r="J2816" s="631">
        <v>-7471.42</v>
      </c>
    </row>
    <row r="2817" spans="1:10">
      <c r="A2817" s="619">
        <f t="shared" si="43"/>
        <v>2812</v>
      </c>
      <c r="B2817" s="126" t="s">
        <v>6927</v>
      </c>
      <c r="C2817" s="625" t="s">
        <v>925</v>
      </c>
      <c r="D2817" s="620" t="s">
        <v>1045</v>
      </c>
      <c r="E2817" s="628">
        <v>2</v>
      </c>
      <c r="F2817" s="629">
        <v>43011</v>
      </c>
      <c r="G2817" s="631">
        <v>-4851.1000000000004</v>
      </c>
      <c r="H2817" s="633">
        <v>44561</v>
      </c>
      <c r="I2817" s="631">
        <v>1852.85</v>
      </c>
      <c r="J2817" s="631">
        <v>-2998.25</v>
      </c>
    </row>
    <row r="2818" spans="1:10">
      <c r="A2818" s="619">
        <f t="shared" si="43"/>
        <v>2813</v>
      </c>
      <c r="B2818" s="126" t="s">
        <v>4324</v>
      </c>
      <c r="C2818" s="625" t="s">
        <v>925</v>
      </c>
      <c r="D2818" s="620" t="s">
        <v>1045</v>
      </c>
      <c r="E2818" s="628">
        <v>2</v>
      </c>
      <c r="F2818" s="629">
        <v>43040</v>
      </c>
      <c r="G2818" s="631">
        <v>-4848.5</v>
      </c>
      <c r="H2818" s="633">
        <v>44469</v>
      </c>
      <c r="I2818" s="631">
        <v>1762.22</v>
      </c>
      <c r="J2818" s="631">
        <v>-3086.28</v>
      </c>
    </row>
    <row r="2819" spans="1:10">
      <c r="A2819" s="619">
        <f t="shared" si="43"/>
        <v>2814</v>
      </c>
      <c r="B2819" s="126" t="s">
        <v>3444</v>
      </c>
      <c r="C2819" s="625" t="s">
        <v>925</v>
      </c>
      <c r="D2819" s="620" t="s">
        <v>1045</v>
      </c>
      <c r="E2819" s="628">
        <v>3</v>
      </c>
      <c r="F2819" s="629">
        <v>42832</v>
      </c>
      <c r="G2819" s="631">
        <v>-7123.95</v>
      </c>
      <c r="H2819" s="633">
        <v>44469</v>
      </c>
      <c r="I2819" s="631">
        <v>2873.78</v>
      </c>
      <c r="J2819" s="631">
        <v>-4250.17</v>
      </c>
    </row>
    <row r="2820" spans="1:10">
      <c r="A2820" s="619">
        <f t="shared" si="43"/>
        <v>2815</v>
      </c>
      <c r="B2820" s="126" t="s">
        <v>3445</v>
      </c>
      <c r="C2820" s="625" t="s">
        <v>925</v>
      </c>
      <c r="D2820" s="620" t="s">
        <v>1045</v>
      </c>
      <c r="E2820" s="628">
        <v>1</v>
      </c>
      <c r="F2820" s="629">
        <v>42856</v>
      </c>
      <c r="G2820" s="631">
        <v>-2374.65</v>
      </c>
      <c r="H2820" s="633">
        <v>44650</v>
      </c>
      <c r="I2820" s="631">
        <v>1049.8599999999999</v>
      </c>
      <c r="J2820" s="631">
        <v>-1324.79</v>
      </c>
    </row>
    <row r="2821" spans="1:10">
      <c r="A2821" s="619">
        <f t="shared" si="43"/>
        <v>2816</v>
      </c>
      <c r="B2821" s="126" t="s">
        <v>3446</v>
      </c>
      <c r="C2821" s="625" t="s">
        <v>925</v>
      </c>
      <c r="D2821" s="620" t="s">
        <v>1045</v>
      </c>
      <c r="E2821" s="628">
        <v>3</v>
      </c>
      <c r="F2821" s="629">
        <v>42888</v>
      </c>
      <c r="G2821" s="631">
        <v>-7111.83</v>
      </c>
      <c r="H2821" s="633">
        <v>44469</v>
      </c>
      <c r="I2821" s="631">
        <v>2824.48</v>
      </c>
      <c r="J2821" s="631">
        <v>-4287.3500000000004</v>
      </c>
    </row>
    <row r="2822" spans="1:10">
      <c r="A2822" s="619">
        <f t="shared" si="43"/>
        <v>2817</v>
      </c>
      <c r="B2822" s="126" t="s">
        <v>3447</v>
      </c>
      <c r="C2822" s="625" t="s">
        <v>925</v>
      </c>
      <c r="D2822" s="620" t="s">
        <v>1045</v>
      </c>
      <c r="E2822" s="628">
        <v>2</v>
      </c>
      <c r="F2822" s="629">
        <v>42948</v>
      </c>
      <c r="G2822" s="631">
        <v>-4849.68</v>
      </c>
      <c r="H2822" s="633">
        <v>44469</v>
      </c>
      <c r="I2822" s="631">
        <v>1925.36</v>
      </c>
      <c r="J2822" s="631">
        <v>-2924.32</v>
      </c>
    </row>
    <row r="2823" spans="1:10">
      <c r="A2823" s="619">
        <f t="shared" si="43"/>
        <v>2818</v>
      </c>
      <c r="B2823" s="126" t="s">
        <v>3448</v>
      </c>
      <c r="C2823" s="625" t="s">
        <v>925</v>
      </c>
      <c r="D2823" s="620" t="s">
        <v>1045</v>
      </c>
      <c r="E2823" s="628">
        <v>4</v>
      </c>
      <c r="F2823" s="629">
        <v>42982</v>
      </c>
      <c r="G2823" s="631">
        <v>-9702.2000000000007</v>
      </c>
      <c r="H2823" s="633">
        <v>44469</v>
      </c>
      <c r="I2823" s="631">
        <v>3720.07</v>
      </c>
      <c r="J2823" s="631">
        <v>-5982.13</v>
      </c>
    </row>
    <row r="2824" spans="1:10">
      <c r="A2824" s="619">
        <f t="shared" ref="A2824:A2887" si="44">A2823+1</f>
        <v>2819</v>
      </c>
      <c r="B2824" s="126" t="s">
        <v>3449</v>
      </c>
      <c r="C2824" s="625" t="s">
        <v>925</v>
      </c>
      <c r="D2824" s="620" t="s">
        <v>1045</v>
      </c>
      <c r="E2824" s="628">
        <v>1</v>
      </c>
      <c r="F2824" s="629">
        <v>43011</v>
      </c>
      <c r="G2824" s="631">
        <v>-2425.5500000000002</v>
      </c>
      <c r="H2824" s="633">
        <v>44469</v>
      </c>
      <c r="I2824" s="126">
        <v>871.4</v>
      </c>
      <c r="J2824" s="631">
        <v>-1554.15</v>
      </c>
    </row>
    <row r="2825" spans="1:10">
      <c r="A2825" s="619">
        <f t="shared" si="44"/>
        <v>2820</v>
      </c>
      <c r="B2825" s="126" t="s">
        <v>3450</v>
      </c>
      <c r="C2825" s="625" t="s">
        <v>925</v>
      </c>
      <c r="D2825" s="620" t="s">
        <v>1045</v>
      </c>
      <c r="E2825" s="628">
        <v>3</v>
      </c>
      <c r="F2825" s="629">
        <v>43040</v>
      </c>
      <c r="G2825" s="631">
        <v>-7271.53</v>
      </c>
      <c r="H2825" s="633">
        <v>44469</v>
      </c>
      <c r="I2825" s="631">
        <v>2560.38</v>
      </c>
      <c r="J2825" s="631">
        <v>-4711.1499999999996</v>
      </c>
    </row>
    <row r="2826" spans="1:10">
      <c r="A2826" s="619">
        <f t="shared" si="44"/>
        <v>2821</v>
      </c>
      <c r="B2826" s="126" t="s">
        <v>3451</v>
      </c>
      <c r="C2826" s="625" t="s">
        <v>925</v>
      </c>
      <c r="D2826" s="620" t="s">
        <v>1045</v>
      </c>
      <c r="E2826" s="628">
        <v>1</v>
      </c>
      <c r="F2826" s="629">
        <v>43073</v>
      </c>
      <c r="G2826" s="631">
        <v>-2422.9499999999998</v>
      </c>
      <c r="H2826" s="633">
        <v>44377</v>
      </c>
      <c r="I2826" s="126">
        <v>778.46</v>
      </c>
      <c r="J2826" s="631">
        <v>-1644.49</v>
      </c>
    </row>
    <row r="2827" spans="1:10">
      <c r="A2827" s="619">
        <f t="shared" si="44"/>
        <v>2822</v>
      </c>
      <c r="B2827" s="126" t="s">
        <v>3452</v>
      </c>
      <c r="C2827" s="625" t="s">
        <v>925</v>
      </c>
      <c r="D2827" s="620" t="s">
        <v>1045</v>
      </c>
      <c r="E2827" s="628">
        <v>3</v>
      </c>
      <c r="F2827" s="629">
        <v>43102</v>
      </c>
      <c r="G2827" s="631">
        <v>-7267.83</v>
      </c>
      <c r="H2827" s="633">
        <v>44377</v>
      </c>
      <c r="I2827" s="631">
        <v>2338.04</v>
      </c>
      <c r="J2827" s="631">
        <v>-4929.79</v>
      </c>
    </row>
    <row r="2828" spans="1:10">
      <c r="A2828" s="619">
        <f t="shared" si="44"/>
        <v>2823</v>
      </c>
      <c r="B2828" s="126" t="s">
        <v>3453</v>
      </c>
      <c r="C2828" s="625" t="s">
        <v>925</v>
      </c>
      <c r="D2828" s="620" t="s">
        <v>1045</v>
      </c>
      <c r="E2828" s="628">
        <v>1</v>
      </c>
      <c r="F2828" s="629">
        <v>43132</v>
      </c>
      <c r="G2828" s="631">
        <v>-2422.61</v>
      </c>
      <c r="H2828" s="633">
        <v>44469</v>
      </c>
      <c r="I2828" s="126">
        <v>798.07</v>
      </c>
      <c r="J2828" s="631">
        <v>-1624.54</v>
      </c>
    </row>
    <row r="2829" spans="1:10">
      <c r="A2829" s="619">
        <f t="shared" si="44"/>
        <v>2824</v>
      </c>
      <c r="B2829" s="126" t="s">
        <v>4325</v>
      </c>
      <c r="C2829" s="625" t="s">
        <v>925</v>
      </c>
      <c r="D2829" s="620" t="s">
        <v>1045</v>
      </c>
      <c r="E2829" s="628">
        <v>4</v>
      </c>
      <c r="F2829" s="629">
        <v>43164</v>
      </c>
      <c r="G2829" s="631">
        <v>-9690.2800000000007</v>
      </c>
      <c r="H2829" s="633">
        <v>44469</v>
      </c>
      <c r="I2829" s="631">
        <v>3334.37</v>
      </c>
      <c r="J2829" s="631">
        <v>-6355.91</v>
      </c>
    </row>
    <row r="2830" spans="1:10">
      <c r="A2830" s="619">
        <f t="shared" si="44"/>
        <v>2825</v>
      </c>
      <c r="B2830" s="126" t="s">
        <v>6928</v>
      </c>
      <c r="C2830" s="625" t="s">
        <v>925</v>
      </c>
      <c r="D2830" s="620" t="s">
        <v>1045</v>
      </c>
      <c r="E2830" s="628">
        <v>1</v>
      </c>
      <c r="F2830" s="629">
        <v>42832</v>
      </c>
      <c r="G2830" s="631">
        <v>-2374.65</v>
      </c>
      <c r="H2830" s="633">
        <v>44561</v>
      </c>
      <c r="I2830" s="631">
        <v>1011.8</v>
      </c>
      <c r="J2830" s="631">
        <v>-1362.85</v>
      </c>
    </row>
    <row r="2831" spans="1:10">
      <c r="A2831" s="619">
        <f t="shared" si="44"/>
        <v>2826</v>
      </c>
      <c r="B2831" s="126" t="s">
        <v>3454</v>
      </c>
      <c r="C2831" s="625" t="s">
        <v>925</v>
      </c>
      <c r="D2831" s="620" t="s">
        <v>1045</v>
      </c>
      <c r="E2831" s="628">
        <v>1</v>
      </c>
      <c r="F2831" s="629">
        <v>42856</v>
      </c>
      <c r="G2831" s="631">
        <v>-2374.65</v>
      </c>
      <c r="H2831" s="633">
        <v>44561</v>
      </c>
      <c r="I2831" s="126">
        <v>997.75</v>
      </c>
      <c r="J2831" s="631">
        <v>-1376.9</v>
      </c>
    </row>
    <row r="2832" spans="1:10">
      <c r="A2832" s="619">
        <f t="shared" si="44"/>
        <v>2827</v>
      </c>
      <c r="B2832" s="126" t="s">
        <v>3455</v>
      </c>
      <c r="C2832" s="625" t="s">
        <v>925</v>
      </c>
      <c r="D2832" s="620" t="s">
        <v>1045</v>
      </c>
      <c r="E2832" s="628">
        <v>1</v>
      </c>
      <c r="F2832" s="629">
        <v>42894</v>
      </c>
      <c r="G2832" s="631">
        <v>-2372.3200000000002</v>
      </c>
      <c r="H2832" s="633">
        <v>44377</v>
      </c>
      <c r="I2832" s="126">
        <v>866.91</v>
      </c>
      <c r="J2832" s="631">
        <v>-1505.41</v>
      </c>
    </row>
    <row r="2833" spans="1:10">
      <c r="A2833" s="619">
        <f t="shared" si="44"/>
        <v>2828</v>
      </c>
      <c r="B2833" s="126" t="s">
        <v>3456</v>
      </c>
      <c r="C2833" s="625" t="s">
        <v>925</v>
      </c>
      <c r="D2833" s="620" t="s">
        <v>1045</v>
      </c>
      <c r="E2833" s="628">
        <v>3</v>
      </c>
      <c r="F2833" s="629">
        <v>42919</v>
      </c>
      <c r="G2833" s="631">
        <v>-7111.29</v>
      </c>
      <c r="H2833" s="633">
        <v>44469</v>
      </c>
      <c r="I2833" s="631">
        <v>2823.68</v>
      </c>
      <c r="J2833" s="631">
        <v>-4287.6099999999997</v>
      </c>
    </row>
    <row r="2834" spans="1:10">
      <c r="A2834" s="619">
        <f t="shared" si="44"/>
        <v>2829</v>
      </c>
      <c r="B2834" s="126" t="s">
        <v>6929</v>
      </c>
      <c r="C2834" s="625" t="s">
        <v>925</v>
      </c>
      <c r="D2834" s="620" t="s">
        <v>1045</v>
      </c>
      <c r="E2834" s="628">
        <v>2</v>
      </c>
      <c r="F2834" s="629">
        <v>42949</v>
      </c>
      <c r="G2834" s="631">
        <v>-4805.96</v>
      </c>
      <c r="H2834" s="633">
        <v>44561</v>
      </c>
      <c r="I2834" s="631">
        <v>1961.1</v>
      </c>
      <c r="J2834" s="631">
        <v>-2844.86</v>
      </c>
    </row>
    <row r="2835" spans="1:10">
      <c r="A2835" s="619">
        <f t="shared" si="44"/>
        <v>2830</v>
      </c>
      <c r="B2835" s="126" t="s">
        <v>3457</v>
      </c>
      <c r="C2835" s="625" t="s">
        <v>925</v>
      </c>
      <c r="D2835" s="620" t="s">
        <v>1045</v>
      </c>
      <c r="E2835" s="628">
        <v>4</v>
      </c>
      <c r="F2835" s="629">
        <v>42979</v>
      </c>
      <c r="G2835" s="631">
        <v>-9722.86</v>
      </c>
      <c r="H2835" s="633">
        <v>44469</v>
      </c>
      <c r="I2835" s="631">
        <v>3841.73</v>
      </c>
      <c r="J2835" s="631">
        <v>-5881.13</v>
      </c>
    </row>
    <row r="2836" spans="1:10">
      <c r="A2836" s="619">
        <f t="shared" si="44"/>
        <v>2831</v>
      </c>
      <c r="B2836" s="126" t="s">
        <v>3458</v>
      </c>
      <c r="C2836" s="625" t="s">
        <v>925</v>
      </c>
      <c r="D2836" s="620" t="s">
        <v>1045</v>
      </c>
      <c r="E2836" s="628">
        <v>2</v>
      </c>
      <c r="F2836" s="629">
        <v>43011</v>
      </c>
      <c r="G2836" s="631">
        <v>-4851.1000000000004</v>
      </c>
      <c r="H2836" s="633">
        <v>44377</v>
      </c>
      <c r="I2836" s="631">
        <v>1687.78</v>
      </c>
      <c r="J2836" s="631">
        <v>-3163.32</v>
      </c>
    </row>
    <row r="2837" spans="1:10">
      <c r="A2837" s="619">
        <f t="shared" si="44"/>
        <v>2832</v>
      </c>
      <c r="B2837" s="126" t="s">
        <v>3459</v>
      </c>
      <c r="C2837" s="625" t="s">
        <v>925</v>
      </c>
      <c r="D2837" s="620" t="s">
        <v>1045</v>
      </c>
      <c r="E2837" s="628">
        <v>1</v>
      </c>
      <c r="F2837" s="629">
        <v>43040</v>
      </c>
      <c r="G2837" s="631">
        <v>-2422.9499999999998</v>
      </c>
      <c r="H2837" s="633">
        <v>44377</v>
      </c>
      <c r="I2837" s="126">
        <v>798.18</v>
      </c>
      <c r="J2837" s="631">
        <v>-1624.77</v>
      </c>
    </row>
    <row r="2838" spans="1:10">
      <c r="A2838" s="619">
        <f t="shared" si="44"/>
        <v>2833</v>
      </c>
      <c r="B2838" s="126" t="s">
        <v>3460</v>
      </c>
      <c r="C2838" s="625" t="s">
        <v>925</v>
      </c>
      <c r="D2838" s="620" t="s">
        <v>1045</v>
      </c>
      <c r="E2838" s="628">
        <v>1</v>
      </c>
      <c r="F2838" s="629">
        <v>43073</v>
      </c>
      <c r="G2838" s="631">
        <v>-2422.61</v>
      </c>
      <c r="H2838" s="633">
        <v>44469</v>
      </c>
      <c r="I2838" s="126">
        <v>833.31</v>
      </c>
      <c r="J2838" s="631">
        <v>-1589.3</v>
      </c>
    </row>
    <row r="2839" spans="1:10">
      <c r="A2839" s="619">
        <f t="shared" si="44"/>
        <v>2834</v>
      </c>
      <c r="B2839" s="126" t="s">
        <v>3461</v>
      </c>
      <c r="C2839" s="625" t="s">
        <v>925</v>
      </c>
      <c r="D2839" s="620" t="s">
        <v>1045</v>
      </c>
      <c r="E2839" s="628">
        <v>3</v>
      </c>
      <c r="F2839" s="629">
        <v>43132</v>
      </c>
      <c r="G2839" s="631">
        <v>-7267.79</v>
      </c>
      <c r="H2839" s="633">
        <v>44469</v>
      </c>
      <c r="I2839" s="631">
        <v>2611.0300000000002</v>
      </c>
      <c r="J2839" s="631">
        <v>-4656.76</v>
      </c>
    </row>
    <row r="2840" spans="1:10">
      <c r="A2840" s="619">
        <f t="shared" si="44"/>
        <v>2835</v>
      </c>
      <c r="B2840" s="126" t="s">
        <v>3462</v>
      </c>
      <c r="C2840" s="625" t="s">
        <v>925</v>
      </c>
      <c r="D2840" s="620" t="s">
        <v>1045</v>
      </c>
      <c r="E2840" s="628">
        <v>3</v>
      </c>
      <c r="F2840" s="629">
        <v>43164</v>
      </c>
      <c r="G2840" s="631">
        <v>-7267.73</v>
      </c>
      <c r="H2840" s="633">
        <v>44469</v>
      </c>
      <c r="I2840" s="631">
        <v>2336.83</v>
      </c>
      <c r="J2840" s="631">
        <v>-4930.8999999999996</v>
      </c>
    </row>
    <row r="2841" spans="1:10">
      <c r="A2841" s="619">
        <f t="shared" si="44"/>
        <v>2836</v>
      </c>
      <c r="B2841" s="126" t="s">
        <v>3463</v>
      </c>
      <c r="C2841" s="625" t="s">
        <v>925</v>
      </c>
      <c r="D2841" s="620" t="s">
        <v>1045</v>
      </c>
      <c r="E2841" s="628">
        <v>1</v>
      </c>
      <c r="F2841" s="629">
        <v>42832</v>
      </c>
      <c r="G2841" s="631">
        <v>-2374.65</v>
      </c>
      <c r="H2841" s="633">
        <v>44469</v>
      </c>
      <c r="I2841" s="126">
        <v>957.93</v>
      </c>
      <c r="J2841" s="631">
        <v>-1416.72</v>
      </c>
    </row>
    <row r="2842" spans="1:10">
      <c r="A2842" s="619">
        <f t="shared" si="44"/>
        <v>2837</v>
      </c>
      <c r="B2842" s="126" t="s">
        <v>3464</v>
      </c>
      <c r="C2842" s="625" t="s">
        <v>925</v>
      </c>
      <c r="D2842" s="620" t="s">
        <v>1045</v>
      </c>
      <c r="E2842" s="628">
        <v>3</v>
      </c>
      <c r="F2842" s="629">
        <v>42919</v>
      </c>
      <c r="G2842" s="631">
        <v>-7110.76</v>
      </c>
      <c r="H2842" s="633">
        <v>44561</v>
      </c>
      <c r="I2842" s="631">
        <v>2929.85</v>
      </c>
      <c r="J2842" s="631">
        <v>-4180.91</v>
      </c>
    </row>
    <row r="2843" spans="1:10">
      <c r="A2843" s="619">
        <f t="shared" si="44"/>
        <v>2838</v>
      </c>
      <c r="B2843" s="126" t="s">
        <v>3465</v>
      </c>
      <c r="C2843" s="625" t="s">
        <v>925</v>
      </c>
      <c r="D2843" s="620" t="s">
        <v>1045</v>
      </c>
      <c r="E2843" s="628">
        <v>1</v>
      </c>
      <c r="F2843" s="629">
        <v>42950</v>
      </c>
      <c r="G2843" s="631">
        <v>-2435.88</v>
      </c>
      <c r="H2843" s="633">
        <v>44469</v>
      </c>
      <c r="I2843" s="126">
        <v>911.75</v>
      </c>
      <c r="J2843" s="631">
        <v>-1524.13</v>
      </c>
    </row>
    <row r="2844" spans="1:10">
      <c r="A2844" s="619">
        <f t="shared" si="44"/>
        <v>2839</v>
      </c>
      <c r="B2844" s="126" t="s">
        <v>6930</v>
      </c>
      <c r="C2844" s="625" t="s">
        <v>925</v>
      </c>
      <c r="D2844" s="620" t="s">
        <v>1045</v>
      </c>
      <c r="E2844" s="628">
        <v>5</v>
      </c>
      <c r="F2844" s="629">
        <v>42982</v>
      </c>
      <c r="G2844" s="631">
        <v>-12138.08</v>
      </c>
      <c r="H2844" s="633">
        <v>44561</v>
      </c>
      <c r="I2844" s="631">
        <v>4829.9399999999996</v>
      </c>
      <c r="J2844" s="631">
        <v>-7308.14</v>
      </c>
    </row>
    <row r="2845" spans="1:10">
      <c r="A2845" s="619">
        <f t="shared" si="44"/>
        <v>2840</v>
      </c>
      <c r="B2845" s="126" t="s">
        <v>3466</v>
      </c>
      <c r="C2845" s="625" t="s">
        <v>925</v>
      </c>
      <c r="D2845" s="620" t="s">
        <v>1045</v>
      </c>
      <c r="E2845" s="628">
        <v>1</v>
      </c>
      <c r="F2845" s="629">
        <v>43011</v>
      </c>
      <c r="G2845" s="631">
        <v>-2425.5500000000002</v>
      </c>
      <c r="H2845" s="633">
        <v>44650</v>
      </c>
      <c r="I2845" s="126">
        <v>979.65</v>
      </c>
      <c r="J2845" s="631">
        <v>-1445.9</v>
      </c>
    </row>
    <row r="2846" spans="1:10">
      <c r="A2846" s="619">
        <f t="shared" si="44"/>
        <v>2841</v>
      </c>
      <c r="B2846" s="126" t="s">
        <v>3467</v>
      </c>
      <c r="C2846" s="625" t="s">
        <v>925</v>
      </c>
      <c r="D2846" s="620" t="s">
        <v>1045</v>
      </c>
      <c r="E2846" s="628">
        <v>6</v>
      </c>
      <c r="F2846" s="629">
        <v>43102</v>
      </c>
      <c r="G2846" s="631">
        <v>-14535.66</v>
      </c>
      <c r="H2846" s="633">
        <v>44377</v>
      </c>
      <c r="I2846" s="631">
        <v>4950.8999999999996</v>
      </c>
      <c r="J2846" s="631">
        <v>-9584.76</v>
      </c>
    </row>
    <row r="2847" spans="1:10">
      <c r="A2847" s="619">
        <f t="shared" si="44"/>
        <v>2842</v>
      </c>
      <c r="B2847" s="126" t="s">
        <v>3468</v>
      </c>
      <c r="C2847" s="625" t="s">
        <v>925</v>
      </c>
      <c r="D2847" s="620" t="s">
        <v>1045</v>
      </c>
      <c r="E2847" s="628">
        <v>1</v>
      </c>
      <c r="F2847" s="629">
        <v>42832</v>
      </c>
      <c r="G2847" s="631">
        <v>-2374.65</v>
      </c>
      <c r="H2847" s="633">
        <v>44561</v>
      </c>
      <c r="I2847" s="631">
        <v>1011.8</v>
      </c>
      <c r="J2847" s="631">
        <v>-1362.85</v>
      </c>
    </row>
    <row r="2848" spans="1:10">
      <c r="A2848" s="619">
        <f t="shared" si="44"/>
        <v>2843</v>
      </c>
      <c r="B2848" s="126" t="s">
        <v>4326</v>
      </c>
      <c r="C2848" s="625" t="s">
        <v>925</v>
      </c>
      <c r="D2848" s="620" t="s">
        <v>1045</v>
      </c>
      <c r="E2848" s="628">
        <v>1</v>
      </c>
      <c r="F2848" s="629">
        <v>42858</v>
      </c>
      <c r="G2848" s="631">
        <v>-2374.65</v>
      </c>
      <c r="H2848" s="633">
        <v>44469</v>
      </c>
      <c r="I2848" s="126">
        <v>942.71</v>
      </c>
      <c r="J2848" s="631">
        <v>-1431.94</v>
      </c>
    </row>
    <row r="2849" spans="1:10">
      <c r="A2849" s="619">
        <f t="shared" si="44"/>
        <v>2844</v>
      </c>
      <c r="B2849" s="126" t="s">
        <v>6931</v>
      </c>
      <c r="C2849" s="625" t="s">
        <v>925</v>
      </c>
      <c r="D2849" s="620" t="s">
        <v>1045</v>
      </c>
      <c r="E2849" s="628">
        <v>1</v>
      </c>
      <c r="F2849" s="629">
        <v>42888</v>
      </c>
      <c r="G2849" s="631">
        <v>-2372.3200000000002</v>
      </c>
      <c r="H2849" s="633">
        <v>44651</v>
      </c>
      <c r="I2849" s="631">
        <v>1030.69</v>
      </c>
      <c r="J2849" s="631">
        <v>-1341.63</v>
      </c>
    </row>
    <row r="2850" spans="1:10">
      <c r="A2850" s="619">
        <f t="shared" si="44"/>
        <v>2845</v>
      </c>
      <c r="B2850" s="126" t="s">
        <v>6932</v>
      </c>
      <c r="C2850" s="625" t="s">
        <v>925</v>
      </c>
      <c r="D2850" s="620" t="s">
        <v>1045</v>
      </c>
      <c r="E2850" s="628">
        <v>2</v>
      </c>
      <c r="F2850" s="629">
        <v>42949</v>
      </c>
      <c r="G2850" s="631">
        <v>-4930.2700000000004</v>
      </c>
      <c r="H2850" s="633">
        <v>44561</v>
      </c>
      <c r="I2850" s="631">
        <v>2013.82</v>
      </c>
      <c r="J2850" s="631">
        <v>-2916.45</v>
      </c>
    </row>
    <row r="2851" spans="1:10">
      <c r="A2851" s="619">
        <f t="shared" si="44"/>
        <v>2846</v>
      </c>
      <c r="B2851" s="126" t="s">
        <v>3469</v>
      </c>
      <c r="C2851" s="625" t="s">
        <v>925</v>
      </c>
      <c r="D2851" s="620" t="s">
        <v>1045</v>
      </c>
      <c r="E2851" s="628">
        <v>1</v>
      </c>
      <c r="F2851" s="629">
        <v>43041</v>
      </c>
      <c r="G2851" s="631">
        <v>-2422.9499999999998</v>
      </c>
      <c r="H2851" s="633">
        <v>44561</v>
      </c>
      <c r="I2851" s="126">
        <v>907.51</v>
      </c>
      <c r="J2851" s="631">
        <v>-1515.44</v>
      </c>
    </row>
    <row r="2852" spans="1:10">
      <c r="A2852" s="619">
        <f t="shared" si="44"/>
        <v>2847</v>
      </c>
      <c r="B2852" s="126" t="s">
        <v>6933</v>
      </c>
      <c r="C2852" s="625" t="s">
        <v>925</v>
      </c>
      <c r="D2852" s="620" t="s">
        <v>1045</v>
      </c>
      <c r="E2852" s="628">
        <v>2</v>
      </c>
      <c r="F2852" s="629">
        <v>43074</v>
      </c>
      <c r="G2852" s="631">
        <v>-4845.8999999999996</v>
      </c>
      <c r="H2852" s="633">
        <v>44561</v>
      </c>
      <c r="I2852" s="631">
        <v>1775.6</v>
      </c>
      <c r="J2852" s="631">
        <v>-3070.3</v>
      </c>
    </row>
    <row r="2853" spans="1:10">
      <c r="A2853" s="619">
        <f t="shared" si="44"/>
        <v>2848</v>
      </c>
      <c r="B2853" s="126" t="s">
        <v>3470</v>
      </c>
      <c r="C2853" s="625" t="s">
        <v>925</v>
      </c>
      <c r="D2853" s="620" t="s">
        <v>1045</v>
      </c>
      <c r="E2853" s="628">
        <v>2</v>
      </c>
      <c r="F2853" s="629">
        <v>43166</v>
      </c>
      <c r="G2853" s="631">
        <v>-4845.1499999999996</v>
      </c>
      <c r="H2853" s="633">
        <v>44469</v>
      </c>
      <c r="I2853" s="631">
        <v>1663.62</v>
      </c>
      <c r="J2853" s="631">
        <v>-3181.53</v>
      </c>
    </row>
    <row r="2854" spans="1:10">
      <c r="A2854" s="619">
        <f t="shared" si="44"/>
        <v>2849</v>
      </c>
      <c r="B2854" s="126" t="s">
        <v>3471</v>
      </c>
      <c r="C2854" s="625" t="s">
        <v>925</v>
      </c>
      <c r="D2854" s="620" t="s">
        <v>1045</v>
      </c>
      <c r="E2854" s="628">
        <v>1</v>
      </c>
      <c r="F2854" s="629">
        <v>42828</v>
      </c>
      <c r="G2854" s="631">
        <v>-2374.65</v>
      </c>
      <c r="H2854" s="633">
        <v>44469</v>
      </c>
      <c r="I2854" s="126">
        <v>960.27</v>
      </c>
      <c r="J2854" s="631">
        <v>-1414.38</v>
      </c>
    </row>
    <row r="2855" spans="1:10">
      <c r="A2855" s="619">
        <f t="shared" si="44"/>
        <v>2850</v>
      </c>
      <c r="B2855" s="126" t="s">
        <v>3472</v>
      </c>
      <c r="C2855" s="625" t="s">
        <v>925</v>
      </c>
      <c r="D2855" s="620" t="s">
        <v>1045</v>
      </c>
      <c r="E2855" s="628">
        <v>3</v>
      </c>
      <c r="F2855" s="629">
        <v>42856</v>
      </c>
      <c r="G2855" s="631">
        <v>-7123.95</v>
      </c>
      <c r="H2855" s="633">
        <v>44469</v>
      </c>
      <c r="I2855" s="631">
        <v>3044.18</v>
      </c>
      <c r="J2855" s="631">
        <v>-4079.77</v>
      </c>
    </row>
    <row r="2856" spans="1:10">
      <c r="A2856" s="619">
        <f t="shared" si="44"/>
        <v>2851</v>
      </c>
      <c r="B2856" s="126" t="s">
        <v>3473</v>
      </c>
      <c r="C2856" s="625" t="s">
        <v>925</v>
      </c>
      <c r="D2856" s="620" t="s">
        <v>1045</v>
      </c>
      <c r="E2856" s="628">
        <v>1</v>
      </c>
      <c r="F2856" s="629">
        <v>42887</v>
      </c>
      <c r="G2856" s="631">
        <v>-2370.61</v>
      </c>
      <c r="H2856" s="633">
        <v>44561</v>
      </c>
      <c r="I2856" s="126">
        <v>977.92</v>
      </c>
      <c r="J2856" s="631">
        <v>-1392.69</v>
      </c>
    </row>
    <row r="2857" spans="1:10">
      <c r="A2857" s="619">
        <f t="shared" si="44"/>
        <v>2852</v>
      </c>
      <c r="B2857" s="126" t="s">
        <v>3474</v>
      </c>
      <c r="C2857" s="625" t="s">
        <v>925</v>
      </c>
      <c r="D2857" s="620" t="s">
        <v>1045</v>
      </c>
      <c r="E2857" s="628">
        <v>3</v>
      </c>
      <c r="F2857" s="629">
        <v>42919</v>
      </c>
      <c r="G2857" s="631">
        <v>-7110.22</v>
      </c>
      <c r="H2857" s="633">
        <v>44469</v>
      </c>
      <c r="I2857" s="631">
        <v>2875.85</v>
      </c>
      <c r="J2857" s="631">
        <v>-4234.37</v>
      </c>
    </row>
    <row r="2858" spans="1:10">
      <c r="A2858" s="619">
        <f t="shared" si="44"/>
        <v>2853</v>
      </c>
      <c r="B2858" s="126" t="s">
        <v>6934</v>
      </c>
      <c r="C2858" s="625" t="s">
        <v>925</v>
      </c>
      <c r="D2858" s="620" t="s">
        <v>1045</v>
      </c>
      <c r="E2858" s="628">
        <v>1</v>
      </c>
      <c r="F2858" s="629">
        <v>42949</v>
      </c>
      <c r="G2858" s="631">
        <v>-2435.88</v>
      </c>
      <c r="H2858" s="633">
        <v>44377</v>
      </c>
      <c r="I2858" s="126">
        <v>857.1</v>
      </c>
      <c r="J2858" s="631">
        <v>-1578.78</v>
      </c>
    </row>
    <row r="2859" spans="1:10">
      <c r="A2859" s="619">
        <f t="shared" si="44"/>
        <v>2854</v>
      </c>
      <c r="B2859" s="126" t="s">
        <v>3475</v>
      </c>
      <c r="C2859" s="625" t="s">
        <v>925</v>
      </c>
      <c r="D2859" s="620" t="s">
        <v>1045</v>
      </c>
      <c r="E2859" s="628">
        <v>2</v>
      </c>
      <c r="F2859" s="629">
        <v>42979</v>
      </c>
      <c r="G2859" s="631">
        <v>-4861.43</v>
      </c>
      <c r="H2859" s="633">
        <v>44469</v>
      </c>
      <c r="I2859" s="631">
        <v>1784.87</v>
      </c>
      <c r="J2859" s="631">
        <v>-3076.56</v>
      </c>
    </row>
    <row r="2860" spans="1:10">
      <c r="A2860" s="619">
        <f t="shared" si="44"/>
        <v>2855</v>
      </c>
      <c r="B2860" s="126" t="s">
        <v>6935</v>
      </c>
      <c r="C2860" s="625" t="s">
        <v>925</v>
      </c>
      <c r="D2860" s="620" t="s">
        <v>1045</v>
      </c>
      <c r="E2860" s="628">
        <v>2</v>
      </c>
      <c r="F2860" s="629">
        <v>43011</v>
      </c>
      <c r="G2860" s="631">
        <v>-4851.1000000000004</v>
      </c>
      <c r="H2860" s="633">
        <v>44561</v>
      </c>
      <c r="I2860" s="631">
        <v>1906.67</v>
      </c>
      <c r="J2860" s="631">
        <v>-2944.43</v>
      </c>
    </row>
    <row r="2861" spans="1:10">
      <c r="A2861" s="619">
        <f t="shared" si="44"/>
        <v>2856</v>
      </c>
      <c r="B2861" s="126" t="s">
        <v>6936</v>
      </c>
      <c r="C2861" s="625" t="s">
        <v>925</v>
      </c>
      <c r="D2861" s="620" t="s">
        <v>1045</v>
      </c>
      <c r="E2861" s="628">
        <v>1</v>
      </c>
      <c r="F2861" s="629">
        <v>43040</v>
      </c>
      <c r="G2861" s="631">
        <v>-2425.5500000000002</v>
      </c>
      <c r="H2861" s="633">
        <v>44469</v>
      </c>
      <c r="I2861" s="126">
        <v>854.06</v>
      </c>
      <c r="J2861" s="631">
        <v>-1571.49</v>
      </c>
    </row>
    <row r="2862" spans="1:10">
      <c r="A2862" s="619">
        <f t="shared" si="44"/>
        <v>2857</v>
      </c>
      <c r="B2862" s="126" t="s">
        <v>6937</v>
      </c>
      <c r="C2862" s="625" t="s">
        <v>925</v>
      </c>
      <c r="D2862" s="620" t="s">
        <v>1045</v>
      </c>
      <c r="E2862" s="628">
        <v>2</v>
      </c>
      <c r="F2862" s="629">
        <v>43070</v>
      </c>
      <c r="G2862" s="631">
        <v>-4845.5600000000004</v>
      </c>
      <c r="H2862" s="633">
        <v>44561</v>
      </c>
      <c r="I2862" s="631">
        <v>1780.25</v>
      </c>
      <c r="J2862" s="631">
        <v>-3065.31</v>
      </c>
    </row>
    <row r="2863" spans="1:10">
      <c r="A2863" s="619">
        <f t="shared" si="44"/>
        <v>2858</v>
      </c>
      <c r="B2863" s="126" t="s">
        <v>3476</v>
      </c>
      <c r="C2863" s="625" t="s">
        <v>925</v>
      </c>
      <c r="D2863" s="620" t="s">
        <v>1045</v>
      </c>
      <c r="E2863" s="628">
        <v>1</v>
      </c>
      <c r="F2863" s="629">
        <v>43102</v>
      </c>
      <c r="G2863" s="631">
        <v>-2422.61</v>
      </c>
      <c r="H2863" s="633">
        <v>44561</v>
      </c>
      <c r="I2863" s="126">
        <v>870.95</v>
      </c>
      <c r="J2863" s="631">
        <v>-1551.66</v>
      </c>
    </row>
    <row r="2864" spans="1:10">
      <c r="A2864" s="619">
        <f t="shared" si="44"/>
        <v>2859</v>
      </c>
      <c r="B2864" s="126" t="s">
        <v>3477</v>
      </c>
      <c r="C2864" s="625" t="s">
        <v>925</v>
      </c>
      <c r="D2864" s="620" t="s">
        <v>1045</v>
      </c>
      <c r="E2864" s="628">
        <v>1</v>
      </c>
      <c r="F2864" s="629">
        <v>43164</v>
      </c>
      <c r="G2864" s="631">
        <v>-2422.5700000000002</v>
      </c>
      <c r="H2864" s="633">
        <v>44469</v>
      </c>
      <c r="I2864" s="126">
        <v>778.94</v>
      </c>
      <c r="J2864" s="631">
        <v>-1643.63</v>
      </c>
    </row>
    <row r="2865" spans="1:10">
      <c r="A2865" s="619">
        <f t="shared" si="44"/>
        <v>2860</v>
      </c>
      <c r="B2865" s="126" t="s">
        <v>3478</v>
      </c>
      <c r="C2865" s="625" t="s">
        <v>925</v>
      </c>
      <c r="D2865" s="620" t="s">
        <v>1045</v>
      </c>
      <c r="E2865" s="628">
        <v>1</v>
      </c>
      <c r="F2865" s="629">
        <v>42828</v>
      </c>
      <c r="G2865" s="631">
        <v>-2374.65</v>
      </c>
      <c r="H2865" s="633">
        <v>44650</v>
      </c>
      <c r="I2865" s="631">
        <v>1066.25</v>
      </c>
      <c r="J2865" s="631">
        <v>-1308.4000000000001</v>
      </c>
    </row>
    <row r="2866" spans="1:10">
      <c r="A2866" s="619">
        <f t="shared" si="44"/>
        <v>2861</v>
      </c>
      <c r="B2866" s="126" t="s">
        <v>6938</v>
      </c>
      <c r="C2866" s="625" t="s">
        <v>925</v>
      </c>
      <c r="D2866" s="620" t="s">
        <v>1045</v>
      </c>
      <c r="E2866" s="628">
        <v>1</v>
      </c>
      <c r="F2866" s="629">
        <v>42888</v>
      </c>
      <c r="G2866" s="631">
        <v>-2370.61</v>
      </c>
      <c r="H2866" s="633">
        <v>44561</v>
      </c>
      <c r="I2866" s="126">
        <v>977.34</v>
      </c>
      <c r="J2866" s="631">
        <v>-1393.27</v>
      </c>
    </row>
    <row r="2867" spans="1:10">
      <c r="A2867" s="619">
        <f t="shared" si="44"/>
        <v>2862</v>
      </c>
      <c r="B2867" s="126" t="s">
        <v>3479</v>
      </c>
      <c r="C2867" s="625" t="s">
        <v>925</v>
      </c>
      <c r="D2867" s="620" t="s">
        <v>1045</v>
      </c>
      <c r="E2867" s="628">
        <v>1</v>
      </c>
      <c r="F2867" s="629">
        <v>42919</v>
      </c>
      <c r="G2867" s="631">
        <v>-2370.0700000000002</v>
      </c>
      <c r="H2867" s="633">
        <v>44469</v>
      </c>
      <c r="I2867" s="126">
        <v>905.24</v>
      </c>
      <c r="J2867" s="631">
        <v>-1464.83</v>
      </c>
    </row>
    <row r="2868" spans="1:10">
      <c r="A2868" s="619">
        <f t="shared" si="44"/>
        <v>2863</v>
      </c>
      <c r="B2868" s="126" t="s">
        <v>3480</v>
      </c>
      <c r="C2868" s="625" t="s">
        <v>925</v>
      </c>
      <c r="D2868" s="620" t="s">
        <v>1045</v>
      </c>
      <c r="E2868" s="628">
        <v>1</v>
      </c>
      <c r="F2868" s="629">
        <v>42949</v>
      </c>
      <c r="G2868" s="631">
        <v>-2435.88</v>
      </c>
      <c r="H2868" s="633">
        <v>44651</v>
      </c>
      <c r="I2868" s="631">
        <v>1021.67</v>
      </c>
      <c r="J2868" s="631">
        <v>-1414.21</v>
      </c>
    </row>
    <row r="2869" spans="1:10">
      <c r="A2869" s="619">
        <f t="shared" si="44"/>
        <v>2864</v>
      </c>
      <c r="B2869" s="126" t="s">
        <v>3481</v>
      </c>
      <c r="C2869" s="625" t="s">
        <v>925</v>
      </c>
      <c r="D2869" s="620" t="s">
        <v>1045</v>
      </c>
      <c r="E2869" s="628">
        <v>4</v>
      </c>
      <c r="F2869" s="629">
        <v>42979</v>
      </c>
      <c r="G2869" s="631">
        <v>-9722.86</v>
      </c>
      <c r="H2869" s="633">
        <v>44469</v>
      </c>
      <c r="I2869" s="631">
        <v>3733.48</v>
      </c>
      <c r="J2869" s="631">
        <v>-5989.38</v>
      </c>
    </row>
    <row r="2870" spans="1:10">
      <c r="A2870" s="619">
        <f t="shared" si="44"/>
        <v>2865</v>
      </c>
      <c r="B2870" s="126" t="s">
        <v>6939</v>
      </c>
      <c r="C2870" s="625" t="s">
        <v>925</v>
      </c>
      <c r="D2870" s="620" t="s">
        <v>1045</v>
      </c>
      <c r="E2870" s="628">
        <v>1</v>
      </c>
      <c r="F2870" s="629">
        <v>43011</v>
      </c>
      <c r="G2870" s="631">
        <v>-2425.5500000000002</v>
      </c>
      <c r="H2870" s="633">
        <v>44561</v>
      </c>
      <c r="I2870" s="126">
        <v>926.42</v>
      </c>
      <c r="J2870" s="631">
        <v>-1499.13</v>
      </c>
    </row>
    <row r="2871" spans="1:10">
      <c r="A2871" s="619">
        <f t="shared" si="44"/>
        <v>2866</v>
      </c>
      <c r="B2871" s="126" t="s">
        <v>3482</v>
      </c>
      <c r="C2871" s="625" t="s">
        <v>925</v>
      </c>
      <c r="D2871" s="620" t="s">
        <v>1045</v>
      </c>
      <c r="E2871" s="628">
        <v>1</v>
      </c>
      <c r="F2871" s="629">
        <v>43040</v>
      </c>
      <c r="G2871" s="631">
        <v>-2422.9499999999998</v>
      </c>
      <c r="H2871" s="633">
        <v>44650</v>
      </c>
      <c r="I2871" s="126">
        <v>961.28</v>
      </c>
      <c r="J2871" s="631">
        <v>-1461.67</v>
      </c>
    </row>
    <row r="2872" spans="1:10">
      <c r="A2872" s="619">
        <f t="shared" si="44"/>
        <v>2867</v>
      </c>
      <c r="B2872" s="126" t="s">
        <v>3483</v>
      </c>
      <c r="C2872" s="625" t="s">
        <v>925</v>
      </c>
      <c r="D2872" s="620" t="s">
        <v>1045</v>
      </c>
      <c r="E2872" s="628">
        <v>1</v>
      </c>
      <c r="F2872" s="629">
        <v>43070</v>
      </c>
      <c r="G2872" s="631">
        <v>-2422.61</v>
      </c>
      <c r="H2872" s="633">
        <v>44561</v>
      </c>
      <c r="I2872" s="126">
        <v>890.06</v>
      </c>
      <c r="J2872" s="631">
        <v>-1532.55</v>
      </c>
    </row>
    <row r="2873" spans="1:10">
      <c r="A2873" s="619">
        <f t="shared" si="44"/>
        <v>2868</v>
      </c>
      <c r="B2873" s="126" t="s">
        <v>6940</v>
      </c>
      <c r="C2873" s="625" t="s">
        <v>925</v>
      </c>
      <c r="D2873" s="620" t="s">
        <v>1045</v>
      </c>
      <c r="E2873" s="628">
        <v>2</v>
      </c>
      <c r="F2873" s="629">
        <v>43133</v>
      </c>
      <c r="G2873" s="631">
        <v>-4845.18</v>
      </c>
      <c r="H2873" s="633">
        <v>44469</v>
      </c>
      <c r="I2873" s="631">
        <v>1649.88</v>
      </c>
      <c r="J2873" s="631">
        <v>-3195.3</v>
      </c>
    </row>
    <row r="2874" spans="1:10">
      <c r="A2874" s="619">
        <f t="shared" si="44"/>
        <v>2869</v>
      </c>
      <c r="B2874" s="126" t="s">
        <v>3484</v>
      </c>
      <c r="C2874" s="625" t="s">
        <v>925</v>
      </c>
      <c r="D2874" s="620" t="s">
        <v>1045</v>
      </c>
      <c r="E2874" s="628">
        <v>3</v>
      </c>
      <c r="F2874" s="629">
        <v>42828</v>
      </c>
      <c r="G2874" s="631">
        <v>-7123.95</v>
      </c>
      <c r="H2874" s="633">
        <v>44469</v>
      </c>
      <c r="I2874" s="631">
        <v>2880.81</v>
      </c>
      <c r="J2874" s="631">
        <v>-4243.1400000000003</v>
      </c>
    </row>
    <row r="2875" spans="1:10">
      <c r="A2875" s="619">
        <f t="shared" si="44"/>
        <v>2870</v>
      </c>
      <c r="B2875" s="126" t="s">
        <v>3485</v>
      </c>
      <c r="C2875" s="625" t="s">
        <v>925</v>
      </c>
      <c r="D2875" s="620" t="s">
        <v>1045</v>
      </c>
      <c r="E2875" s="628">
        <v>4</v>
      </c>
      <c r="F2875" s="629">
        <v>42856</v>
      </c>
      <c r="G2875" s="631">
        <v>-9498.6</v>
      </c>
      <c r="H2875" s="633">
        <v>44377</v>
      </c>
      <c r="I2875" s="631">
        <v>3828.21</v>
      </c>
      <c r="J2875" s="631">
        <v>-5670.39</v>
      </c>
    </row>
    <row r="2876" spans="1:10">
      <c r="A2876" s="619">
        <f t="shared" si="44"/>
        <v>2871</v>
      </c>
      <c r="B2876" s="126" t="s">
        <v>3486</v>
      </c>
      <c r="C2876" s="625" t="s">
        <v>925</v>
      </c>
      <c r="D2876" s="620" t="s">
        <v>1045</v>
      </c>
      <c r="E2876" s="628">
        <v>1</v>
      </c>
      <c r="F2876" s="629">
        <v>42887</v>
      </c>
      <c r="G2876" s="631">
        <v>-2370.61</v>
      </c>
      <c r="H2876" s="633">
        <v>44561</v>
      </c>
      <c r="I2876" s="126">
        <v>977.92</v>
      </c>
      <c r="J2876" s="631">
        <v>-1392.69</v>
      </c>
    </row>
    <row r="2877" spans="1:10">
      <c r="A2877" s="619">
        <f t="shared" si="44"/>
        <v>2872</v>
      </c>
      <c r="B2877" s="126" t="s">
        <v>3487</v>
      </c>
      <c r="C2877" s="625" t="s">
        <v>925</v>
      </c>
      <c r="D2877" s="620" t="s">
        <v>1045</v>
      </c>
      <c r="E2877" s="628">
        <v>1</v>
      </c>
      <c r="F2877" s="629">
        <v>42922</v>
      </c>
      <c r="G2877" s="631">
        <v>-2370.08</v>
      </c>
      <c r="H2877" s="633">
        <v>44469</v>
      </c>
      <c r="I2877" s="126">
        <v>903.49</v>
      </c>
      <c r="J2877" s="631">
        <v>-1466.59</v>
      </c>
    </row>
    <row r="2878" spans="1:10">
      <c r="A2878" s="619">
        <f t="shared" si="44"/>
        <v>2873</v>
      </c>
      <c r="B2878" s="126" t="s">
        <v>3488</v>
      </c>
      <c r="C2878" s="625" t="s">
        <v>925</v>
      </c>
      <c r="D2878" s="620" t="s">
        <v>1045</v>
      </c>
      <c r="E2878" s="628">
        <v>6</v>
      </c>
      <c r="F2878" s="629">
        <v>42949</v>
      </c>
      <c r="G2878" s="631">
        <v>-14790.81</v>
      </c>
      <c r="H2878" s="633">
        <v>44469</v>
      </c>
      <c r="I2878" s="631">
        <v>5708.3</v>
      </c>
      <c r="J2878" s="631">
        <v>-9082.51</v>
      </c>
    </row>
    <row r="2879" spans="1:10">
      <c r="A2879" s="619">
        <f t="shared" si="44"/>
        <v>2874</v>
      </c>
      <c r="B2879" s="126" t="s">
        <v>3489</v>
      </c>
      <c r="C2879" s="625" t="s">
        <v>925</v>
      </c>
      <c r="D2879" s="620" t="s">
        <v>1045</v>
      </c>
      <c r="E2879" s="628">
        <v>10</v>
      </c>
      <c r="F2879" s="629">
        <v>42979</v>
      </c>
      <c r="G2879" s="631">
        <v>-24286.49</v>
      </c>
      <c r="H2879" s="633">
        <v>44377</v>
      </c>
      <c r="I2879" s="631">
        <v>9189.9699999999993</v>
      </c>
      <c r="J2879" s="631">
        <v>-15096.52</v>
      </c>
    </row>
    <row r="2880" spans="1:10">
      <c r="A2880" s="619">
        <f t="shared" si="44"/>
        <v>2875</v>
      </c>
      <c r="B2880" s="126" t="s">
        <v>3490</v>
      </c>
      <c r="C2880" s="625" t="s">
        <v>925</v>
      </c>
      <c r="D2880" s="620" t="s">
        <v>1045</v>
      </c>
      <c r="E2880" s="628">
        <v>2</v>
      </c>
      <c r="F2880" s="629">
        <v>43011</v>
      </c>
      <c r="G2880" s="631">
        <v>-4851.1000000000004</v>
      </c>
      <c r="H2880" s="633">
        <v>44561</v>
      </c>
      <c r="I2880" s="631">
        <v>1906.67</v>
      </c>
      <c r="J2880" s="631">
        <v>-2944.43</v>
      </c>
    </row>
    <row r="2881" spans="1:10">
      <c r="A2881" s="619">
        <f t="shared" si="44"/>
        <v>2876</v>
      </c>
      <c r="B2881" s="126" t="s">
        <v>3491</v>
      </c>
      <c r="C2881" s="625" t="s">
        <v>925</v>
      </c>
      <c r="D2881" s="620" t="s">
        <v>1045</v>
      </c>
      <c r="E2881" s="628">
        <v>2</v>
      </c>
      <c r="F2881" s="629">
        <v>43040</v>
      </c>
      <c r="G2881" s="631">
        <v>-4845.8999999999996</v>
      </c>
      <c r="H2881" s="633">
        <v>44469</v>
      </c>
      <c r="I2881" s="631">
        <v>1761.25</v>
      </c>
      <c r="J2881" s="631">
        <v>-3084.65</v>
      </c>
    </row>
    <row r="2882" spans="1:10">
      <c r="A2882" s="619">
        <f t="shared" si="44"/>
        <v>2877</v>
      </c>
      <c r="B2882" s="126" t="s">
        <v>3492</v>
      </c>
      <c r="C2882" s="625" t="s">
        <v>925</v>
      </c>
      <c r="D2882" s="620" t="s">
        <v>1045</v>
      </c>
      <c r="E2882" s="628">
        <v>2</v>
      </c>
      <c r="F2882" s="629">
        <v>43073</v>
      </c>
      <c r="G2882" s="631">
        <v>-4845.5600000000004</v>
      </c>
      <c r="H2882" s="633">
        <v>44561</v>
      </c>
      <c r="I2882" s="631">
        <v>1776.66</v>
      </c>
      <c r="J2882" s="631">
        <v>-3068.9</v>
      </c>
    </row>
    <row r="2883" spans="1:10">
      <c r="A2883" s="619">
        <f t="shared" si="44"/>
        <v>2878</v>
      </c>
      <c r="B2883" s="126" t="s">
        <v>3493</v>
      </c>
      <c r="C2883" s="625" t="s">
        <v>925</v>
      </c>
      <c r="D2883" s="620" t="s">
        <v>1045</v>
      </c>
      <c r="E2883" s="628">
        <v>3</v>
      </c>
      <c r="F2883" s="629">
        <v>43102</v>
      </c>
      <c r="G2883" s="631">
        <v>-7267.83</v>
      </c>
      <c r="H2883" s="633">
        <v>44377</v>
      </c>
      <c r="I2883" s="631">
        <v>2393.0100000000002</v>
      </c>
      <c r="J2883" s="631">
        <v>-4874.82</v>
      </c>
    </row>
    <row r="2884" spans="1:10">
      <c r="A2884" s="619">
        <f t="shared" si="44"/>
        <v>2879</v>
      </c>
      <c r="B2884" s="126" t="s">
        <v>3494</v>
      </c>
      <c r="C2884" s="625" t="s">
        <v>925</v>
      </c>
      <c r="D2884" s="620" t="s">
        <v>1045</v>
      </c>
      <c r="E2884" s="628">
        <v>2</v>
      </c>
      <c r="F2884" s="629">
        <v>43133</v>
      </c>
      <c r="G2884" s="631">
        <v>-4845.1400000000003</v>
      </c>
      <c r="H2884" s="633">
        <v>44469</v>
      </c>
      <c r="I2884" s="631">
        <v>1649.87</v>
      </c>
      <c r="J2884" s="631">
        <v>-3195.27</v>
      </c>
    </row>
    <row r="2885" spans="1:10">
      <c r="A2885" s="619">
        <f t="shared" si="44"/>
        <v>2880</v>
      </c>
      <c r="B2885" s="126" t="s">
        <v>3495</v>
      </c>
      <c r="C2885" s="625" t="s">
        <v>925</v>
      </c>
      <c r="D2885" s="620" t="s">
        <v>1045</v>
      </c>
      <c r="E2885" s="628">
        <v>1</v>
      </c>
      <c r="F2885" s="629">
        <v>43164</v>
      </c>
      <c r="G2885" s="631">
        <v>-2422.5700000000002</v>
      </c>
      <c r="H2885" s="633">
        <v>44469</v>
      </c>
      <c r="I2885" s="126">
        <v>778.94</v>
      </c>
      <c r="J2885" s="631">
        <v>-1643.63</v>
      </c>
    </row>
    <row r="2886" spans="1:10">
      <c r="A2886" s="619">
        <f t="shared" si="44"/>
        <v>2881</v>
      </c>
      <c r="B2886" s="126" t="s">
        <v>3496</v>
      </c>
      <c r="C2886" s="625" t="s">
        <v>925</v>
      </c>
      <c r="D2886" s="620" t="s">
        <v>1045</v>
      </c>
      <c r="E2886" s="628">
        <v>2</v>
      </c>
      <c r="F2886" s="629">
        <v>42857</v>
      </c>
      <c r="G2886" s="631">
        <v>-4749.3</v>
      </c>
      <c r="H2886" s="633">
        <v>44469</v>
      </c>
      <c r="I2886" s="631">
        <v>1940.45</v>
      </c>
      <c r="J2886" s="631">
        <v>-2808.85</v>
      </c>
    </row>
    <row r="2887" spans="1:10">
      <c r="A2887" s="619">
        <f t="shared" si="44"/>
        <v>2882</v>
      </c>
      <c r="B2887" s="126" t="s">
        <v>3497</v>
      </c>
      <c r="C2887" s="625" t="s">
        <v>925</v>
      </c>
      <c r="D2887" s="620" t="s">
        <v>1045</v>
      </c>
      <c r="E2887" s="628">
        <v>1</v>
      </c>
      <c r="F2887" s="629">
        <v>42891</v>
      </c>
      <c r="G2887" s="631">
        <v>-2374.65</v>
      </c>
      <c r="H2887" s="633">
        <v>44651</v>
      </c>
      <c r="I2887" s="631">
        <v>1029.95</v>
      </c>
      <c r="J2887" s="631">
        <v>-1344.7</v>
      </c>
    </row>
    <row r="2888" spans="1:10">
      <c r="A2888" s="619">
        <f t="shared" ref="A2888:A2951" si="45">A2887+1</f>
        <v>2883</v>
      </c>
      <c r="B2888" s="126" t="s">
        <v>3498</v>
      </c>
      <c r="C2888" s="625" t="s">
        <v>925</v>
      </c>
      <c r="D2888" s="620" t="s">
        <v>1045</v>
      </c>
      <c r="E2888" s="628">
        <v>1</v>
      </c>
      <c r="F2888" s="629">
        <v>42955</v>
      </c>
      <c r="G2888" s="631">
        <v>-2435.88</v>
      </c>
      <c r="H2888" s="633">
        <v>44469</v>
      </c>
      <c r="I2888" s="126">
        <v>908.75</v>
      </c>
      <c r="J2888" s="631">
        <v>-1527.13</v>
      </c>
    </row>
    <row r="2889" spans="1:10">
      <c r="A2889" s="619">
        <f t="shared" si="45"/>
        <v>2884</v>
      </c>
      <c r="B2889" s="126" t="s">
        <v>3499</v>
      </c>
      <c r="C2889" s="625" t="s">
        <v>925</v>
      </c>
      <c r="D2889" s="620" t="s">
        <v>1045</v>
      </c>
      <c r="E2889" s="628">
        <v>1</v>
      </c>
      <c r="F2889" s="629">
        <v>42979</v>
      </c>
      <c r="G2889" s="631">
        <v>-2425.5500000000002</v>
      </c>
      <c r="H2889" s="633">
        <v>44561</v>
      </c>
      <c r="I2889" s="126">
        <v>945.56</v>
      </c>
      <c r="J2889" s="631">
        <v>-1479.99</v>
      </c>
    </row>
    <row r="2890" spans="1:10">
      <c r="A2890" s="619">
        <f t="shared" si="45"/>
        <v>2885</v>
      </c>
      <c r="B2890" s="126" t="s">
        <v>6941</v>
      </c>
      <c r="C2890" s="625" t="s">
        <v>925</v>
      </c>
      <c r="D2890" s="620" t="s">
        <v>1045</v>
      </c>
      <c r="E2890" s="628">
        <v>1</v>
      </c>
      <c r="F2890" s="629">
        <v>43012</v>
      </c>
      <c r="G2890" s="631">
        <v>-2425.5500000000002</v>
      </c>
      <c r="H2890" s="633">
        <v>44561</v>
      </c>
      <c r="I2890" s="126">
        <v>925.83</v>
      </c>
      <c r="J2890" s="631">
        <v>-1499.72</v>
      </c>
    </row>
    <row r="2891" spans="1:10">
      <c r="A2891" s="619">
        <f t="shared" si="45"/>
        <v>2886</v>
      </c>
      <c r="B2891" s="126" t="s">
        <v>4327</v>
      </c>
      <c r="C2891" s="625" t="s">
        <v>925</v>
      </c>
      <c r="D2891" s="620" t="s">
        <v>1045</v>
      </c>
      <c r="E2891" s="628">
        <v>1</v>
      </c>
      <c r="F2891" s="629">
        <v>42828</v>
      </c>
      <c r="G2891" s="631">
        <v>-2374.65</v>
      </c>
      <c r="H2891" s="633">
        <v>44469</v>
      </c>
      <c r="I2891" s="126">
        <v>960.27</v>
      </c>
      <c r="J2891" s="631">
        <v>-1414.38</v>
      </c>
    </row>
    <row r="2892" spans="1:10">
      <c r="A2892" s="619">
        <f t="shared" si="45"/>
        <v>2887</v>
      </c>
      <c r="B2892" s="126" t="s">
        <v>6942</v>
      </c>
      <c r="C2892" s="625" t="s">
        <v>925</v>
      </c>
      <c r="D2892" s="620" t="s">
        <v>1045</v>
      </c>
      <c r="E2892" s="628">
        <v>1</v>
      </c>
      <c r="F2892" s="629">
        <v>42856</v>
      </c>
      <c r="G2892" s="631">
        <v>-2374.65</v>
      </c>
      <c r="H2892" s="633">
        <v>44469</v>
      </c>
      <c r="I2892" s="126">
        <v>943.88</v>
      </c>
      <c r="J2892" s="631">
        <v>-1430.77</v>
      </c>
    </row>
    <row r="2893" spans="1:10">
      <c r="A2893" s="619">
        <f t="shared" si="45"/>
        <v>2888</v>
      </c>
      <c r="B2893" s="126" t="s">
        <v>6943</v>
      </c>
      <c r="C2893" s="625" t="s">
        <v>925</v>
      </c>
      <c r="D2893" s="620" t="s">
        <v>1045</v>
      </c>
      <c r="E2893" s="628">
        <v>1</v>
      </c>
      <c r="F2893" s="629">
        <v>43024</v>
      </c>
      <c r="G2893" s="631">
        <v>-2425.5500000000002</v>
      </c>
      <c r="H2893" s="633">
        <v>44469</v>
      </c>
      <c r="I2893" s="126">
        <v>863.63</v>
      </c>
      <c r="J2893" s="631">
        <v>-1561.92</v>
      </c>
    </row>
    <row r="2894" spans="1:10">
      <c r="A2894" s="619">
        <f t="shared" si="45"/>
        <v>2889</v>
      </c>
      <c r="B2894" s="126" t="s">
        <v>4328</v>
      </c>
      <c r="C2894" s="625" t="s">
        <v>925</v>
      </c>
      <c r="D2894" s="620" t="s">
        <v>1045</v>
      </c>
      <c r="E2894" s="628">
        <v>1</v>
      </c>
      <c r="F2894" s="629">
        <v>43136</v>
      </c>
      <c r="G2894" s="631">
        <v>-2422.5700000000002</v>
      </c>
      <c r="H2894" s="633">
        <v>44469</v>
      </c>
      <c r="I2894" s="126">
        <v>795.67</v>
      </c>
      <c r="J2894" s="631">
        <v>-1626.9</v>
      </c>
    </row>
    <row r="2895" spans="1:10">
      <c r="A2895" s="619">
        <f t="shared" si="45"/>
        <v>2890</v>
      </c>
      <c r="B2895" s="126" t="s">
        <v>6944</v>
      </c>
      <c r="C2895" s="625" t="s">
        <v>925</v>
      </c>
      <c r="D2895" s="620" t="s">
        <v>1045</v>
      </c>
      <c r="E2895" s="628">
        <v>1</v>
      </c>
      <c r="F2895" s="629">
        <v>43164</v>
      </c>
      <c r="G2895" s="631">
        <v>-2422.5700000000002</v>
      </c>
      <c r="H2895" s="633">
        <v>44469</v>
      </c>
      <c r="I2895" s="126">
        <v>778.95</v>
      </c>
      <c r="J2895" s="631">
        <v>-1643.62</v>
      </c>
    </row>
    <row r="2896" spans="1:10">
      <c r="A2896" s="619">
        <f t="shared" si="45"/>
        <v>2891</v>
      </c>
      <c r="B2896" s="126" t="s">
        <v>3500</v>
      </c>
      <c r="C2896" s="625" t="s">
        <v>928</v>
      </c>
      <c r="D2896" s="620" t="s">
        <v>1045</v>
      </c>
      <c r="E2896" s="628">
        <v>1</v>
      </c>
      <c r="F2896" s="629">
        <v>43070</v>
      </c>
      <c r="G2896" s="631">
        <v>-10521</v>
      </c>
      <c r="H2896" s="633">
        <v>44377</v>
      </c>
      <c r="I2896" s="631">
        <v>3388.05</v>
      </c>
      <c r="J2896" s="631">
        <v>-7132.95</v>
      </c>
    </row>
    <row r="2897" spans="1:10">
      <c r="A2897" s="619">
        <f t="shared" si="45"/>
        <v>2892</v>
      </c>
      <c r="B2897" s="126" t="s">
        <v>3501</v>
      </c>
      <c r="C2897" s="625" t="s">
        <v>909</v>
      </c>
      <c r="D2897" s="620" t="s">
        <v>1045</v>
      </c>
      <c r="E2897" s="628">
        <v>53</v>
      </c>
      <c r="F2897" s="629">
        <v>43193</v>
      </c>
      <c r="G2897" s="631">
        <v>-46807.48</v>
      </c>
      <c r="H2897" s="633">
        <v>44377</v>
      </c>
      <c r="I2897" s="631">
        <v>14951.98</v>
      </c>
      <c r="J2897" s="631">
        <v>-31855.5</v>
      </c>
    </row>
    <row r="2898" spans="1:10">
      <c r="A2898" s="619">
        <f t="shared" si="45"/>
        <v>2893</v>
      </c>
      <c r="B2898" s="126" t="s">
        <v>3502</v>
      </c>
      <c r="C2898" s="625" t="s">
        <v>910</v>
      </c>
      <c r="D2898" s="620" t="s">
        <v>1045</v>
      </c>
      <c r="E2898" s="628">
        <v>67</v>
      </c>
      <c r="F2898" s="629">
        <v>43193</v>
      </c>
      <c r="G2898" s="631">
        <v>-58797.32</v>
      </c>
      <c r="H2898" s="633">
        <v>44377</v>
      </c>
      <c r="I2898" s="631">
        <v>19109.79</v>
      </c>
      <c r="J2898" s="631">
        <v>-39687.53</v>
      </c>
    </row>
    <row r="2899" spans="1:10">
      <c r="A2899" s="619">
        <f t="shared" si="45"/>
        <v>2894</v>
      </c>
      <c r="B2899" s="126" t="s">
        <v>3503</v>
      </c>
      <c r="C2899" s="625" t="s">
        <v>911</v>
      </c>
      <c r="D2899" s="620" t="s">
        <v>1045</v>
      </c>
      <c r="E2899" s="628">
        <v>64</v>
      </c>
      <c r="F2899" s="629">
        <v>43193</v>
      </c>
      <c r="G2899" s="631">
        <v>-56522.239999999998</v>
      </c>
      <c r="H2899" s="633">
        <v>44377</v>
      </c>
      <c r="I2899" s="631">
        <v>18720</v>
      </c>
      <c r="J2899" s="631">
        <v>-37802.239999999998</v>
      </c>
    </row>
    <row r="2900" spans="1:10">
      <c r="A2900" s="619">
        <f t="shared" si="45"/>
        <v>2895</v>
      </c>
      <c r="B2900" s="126" t="s">
        <v>3504</v>
      </c>
      <c r="C2900" s="625" t="s">
        <v>912</v>
      </c>
      <c r="D2900" s="620" t="s">
        <v>1045</v>
      </c>
      <c r="E2900" s="628">
        <v>30</v>
      </c>
      <c r="F2900" s="629">
        <v>43193</v>
      </c>
      <c r="G2900" s="631">
        <v>-26494.799999999999</v>
      </c>
      <c r="H2900" s="633">
        <v>44377</v>
      </c>
      <c r="I2900" s="631">
        <v>8806.89</v>
      </c>
      <c r="J2900" s="631">
        <v>-17687.91</v>
      </c>
    </row>
    <row r="2901" spans="1:10">
      <c r="A2901" s="619">
        <f t="shared" si="45"/>
        <v>2896</v>
      </c>
      <c r="B2901" s="126" t="s">
        <v>3505</v>
      </c>
      <c r="C2901" s="625" t="s">
        <v>913</v>
      </c>
      <c r="D2901" s="620" t="s">
        <v>1045</v>
      </c>
      <c r="E2901" s="628">
        <v>21</v>
      </c>
      <c r="F2901" s="629">
        <v>43193</v>
      </c>
      <c r="G2901" s="631">
        <v>-18964.3</v>
      </c>
      <c r="H2901" s="633">
        <v>44469</v>
      </c>
      <c r="I2901" s="631">
        <v>6503.02</v>
      </c>
      <c r="J2901" s="631">
        <v>-12461.28</v>
      </c>
    </row>
    <row r="2902" spans="1:10">
      <c r="A2902" s="619">
        <f t="shared" si="45"/>
        <v>2897</v>
      </c>
      <c r="B2902" s="126" t="s">
        <v>3506</v>
      </c>
      <c r="C2902" s="625" t="s">
        <v>914</v>
      </c>
      <c r="D2902" s="620" t="s">
        <v>1045</v>
      </c>
      <c r="E2902" s="628">
        <v>21</v>
      </c>
      <c r="F2902" s="629">
        <v>43192</v>
      </c>
      <c r="G2902" s="631">
        <v>-18546.36</v>
      </c>
      <c r="H2902" s="633">
        <v>44377</v>
      </c>
      <c r="I2902" s="631">
        <v>6053.7</v>
      </c>
      <c r="J2902" s="631">
        <v>-12492.66</v>
      </c>
    </row>
    <row r="2903" spans="1:10">
      <c r="A2903" s="619">
        <f t="shared" si="45"/>
        <v>2898</v>
      </c>
      <c r="B2903" s="126" t="s">
        <v>3507</v>
      </c>
      <c r="C2903" s="625" t="s">
        <v>915</v>
      </c>
      <c r="D2903" s="620" t="s">
        <v>1045</v>
      </c>
      <c r="E2903" s="628">
        <v>43</v>
      </c>
      <c r="F2903" s="629">
        <v>43192</v>
      </c>
      <c r="G2903" s="631">
        <v>-37975.879999999997</v>
      </c>
      <c r="H2903" s="633">
        <v>44377</v>
      </c>
      <c r="I2903" s="631">
        <v>12503.67</v>
      </c>
      <c r="J2903" s="631">
        <v>-25472.21</v>
      </c>
    </row>
    <row r="2904" spans="1:10">
      <c r="A2904" s="619">
        <f t="shared" si="45"/>
        <v>2899</v>
      </c>
      <c r="B2904" s="126" t="s">
        <v>3508</v>
      </c>
      <c r="C2904" s="625" t="s">
        <v>916</v>
      </c>
      <c r="D2904" s="620" t="s">
        <v>1045</v>
      </c>
      <c r="E2904" s="628">
        <v>82</v>
      </c>
      <c r="F2904" s="629">
        <v>43192</v>
      </c>
      <c r="G2904" s="631">
        <v>-72419.12</v>
      </c>
      <c r="H2904" s="633">
        <v>44377</v>
      </c>
      <c r="I2904" s="631">
        <v>24272.799999999999</v>
      </c>
      <c r="J2904" s="631">
        <v>-48146.32</v>
      </c>
    </row>
    <row r="2905" spans="1:10">
      <c r="A2905" s="619">
        <f t="shared" si="45"/>
        <v>2900</v>
      </c>
      <c r="B2905" s="126" t="s">
        <v>3509</v>
      </c>
      <c r="C2905" s="625" t="s">
        <v>917</v>
      </c>
      <c r="D2905" s="620" t="s">
        <v>1045</v>
      </c>
      <c r="E2905" s="628">
        <v>84</v>
      </c>
      <c r="F2905" s="629">
        <v>43192</v>
      </c>
      <c r="G2905" s="631">
        <v>-74185.440000000002</v>
      </c>
      <c r="H2905" s="633">
        <v>44377</v>
      </c>
      <c r="I2905" s="631">
        <v>24429.599999999999</v>
      </c>
      <c r="J2905" s="631">
        <v>-49755.839999999997</v>
      </c>
    </row>
    <row r="2906" spans="1:10">
      <c r="A2906" s="619">
        <f t="shared" si="45"/>
        <v>2901</v>
      </c>
      <c r="B2906" s="126" t="s">
        <v>3510</v>
      </c>
      <c r="C2906" s="625" t="s">
        <v>918</v>
      </c>
      <c r="D2906" s="620" t="s">
        <v>1045</v>
      </c>
      <c r="E2906" s="628">
        <v>48</v>
      </c>
      <c r="F2906" s="629">
        <v>43192</v>
      </c>
      <c r="G2906" s="631">
        <v>-42391.68</v>
      </c>
      <c r="H2906" s="633">
        <v>44377</v>
      </c>
      <c r="I2906" s="631">
        <v>14072.87</v>
      </c>
      <c r="J2906" s="631">
        <v>-28318.81</v>
      </c>
    </row>
    <row r="2907" spans="1:10">
      <c r="A2907" s="619">
        <f t="shared" si="45"/>
        <v>2902</v>
      </c>
      <c r="B2907" s="126" t="s">
        <v>3511</v>
      </c>
      <c r="C2907" s="625" t="s">
        <v>919</v>
      </c>
      <c r="D2907" s="620" t="s">
        <v>1045</v>
      </c>
      <c r="E2907" s="628">
        <v>104</v>
      </c>
      <c r="F2907" s="629">
        <v>43192</v>
      </c>
      <c r="G2907" s="631">
        <v>-91723.839999999997</v>
      </c>
      <c r="H2907" s="633">
        <v>44377</v>
      </c>
      <c r="I2907" s="631">
        <v>29597.31</v>
      </c>
      <c r="J2907" s="631">
        <v>-62126.53</v>
      </c>
    </row>
    <row r="2908" spans="1:10">
      <c r="A2908" s="619">
        <f t="shared" si="45"/>
        <v>2903</v>
      </c>
      <c r="B2908" s="126" t="s">
        <v>3512</v>
      </c>
      <c r="C2908" s="625" t="s">
        <v>920</v>
      </c>
      <c r="D2908" s="620" t="s">
        <v>1045</v>
      </c>
      <c r="E2908" s="628">
        <v>74</v>
      </c>
      <c r="F2908" s="629">
        <v>43192</v>
      </c>
      <c r="G2908" s="631">
        <v>-65353.84</v>
      </c>
      <c r="H2908" s="633">
        <v>44377</v>
      </c>
      <c r="I2908" s="631">
        <v>21517.42</v>
      </c>
      <c r="J2908" s="631">
        <v>-43836.42</v>
      </c>
    </row>
    <row r="2909" spans="1:10">
      <c r="A2909" s="619">
        <f t="shared" si="45"/>
        <v>2904</v>
      </c>
      <c r="B2909" s="126" t="s">
        <v>3513</v>
      </c>
      <c r="C2909" s="625" t="s">
        <v>921</v>
      </c>
      <c r="D2909" s="620" t="s">
        <v>1045</v>
      </c>
      <c r="E2909" s="628">
        <v>34</v>
      </c>
      <c r="F2909" s="629">
        <v>43192</v>
      </c>
      <c r="G2909" s="631">
        <v>-30075.119999999999</v>
      </c>
      <c r="H2909" s="633">
        <v>44469</v>
      </c>
      <c r="I2909" s="631">
        <v>10159.780000000001</v>
      </c>
      <c r="J2909" s="631">
        <v>-19915.34</v>
      </c>
    </row>
    <row r="2910" spans="1:10">
      <c r="A2910" s="619">
        <f t="shared" si="45"/>
        <v>2905</v>
      </c>
      <c r="B2910" s="126" t="s">
        <v>3514</v>
      </c>
      <c r="C2910" s="625" t="s">
        <v>922</v>
      </c>
      <c r="D2910" s="620" t="s">
        <v>1045</v>
      </c>
      <c r="E2910" s="628">
        <v>11</v>
      </c>
      <c r="F2910" s="629">
        <v>43192</v>
      </c>
      <c r="G2910" s="631">
        <v>-9465.17</v>
      </c>
      <c r="H2910" s="633">
        <v>44469</v>
      </c>
      <c r="I2910" s="631">
        <v>3154.21</v>
      </c>
      <c r="J2910" s="631">
        <v>-6310.96</v>
      </c>
    </row>
    <row r="2911" spans="1:10">
      <c r="A2911" s="619">
        <f t="shared" si="45"/>
        <v>2906</v>
      </c>
      <c r="B2911" s="126" t="s">
        <v>3515</v>
      </c>
      <c r="C2911" s="625" t="s">
        <v>909</v>
      </c>
      <c r="D2911" s="620" t="s">
        <v>1045</v>
      </c>
      <c r="E2911" s="628">
        <v>95</v>
      </c>
      <c r="F2911" s="629">
        <v>43221</v>
      </c>
      <c r="G2911" s="631">
        <v>-83893.24</v>
      </c>
      <c r="H2911" s="633">
        <v>44377</v>
      </c>
      <c r="I2911" s="631">
        <v>26705.62</v>
      </c>
      <c r="J2911" s="631">
        <v>-57187.62</v>
      </c>
    </row>
    <row r="2912" spans="1:10">
      <c r="A2912" s="619">
        <f t="shared" si="45"/>
        <v>2907</v>
      </c>
      <c r="B2912" s="126" t="s">
        <v>3516</v>
      </c>
      <c r="C2912" s="625" t="s">
        <v>910</v>
      </c>
      <c r="D2912" s="620" t="s">
        <v>1045</v>
      </c>
      <c r="E2912" s="628">
        <v>31</v>
      </c>
      <c r="F2912" s="629">
        <v>43221</v>
      </c>
      <c r="G2912" s="631">
        <v>-27251.29</v>
      </c>
      <c r="H2912" s="633">
        <v>44377</v>
      </c>
      <c r="I2912" s="631">
        <v>8654.89</v>
      </c>
      <c r="J2912" s="631">
        <v>-18596.400000000001</v>
      </c>
    </row>
    <row r="2913" spans="1:10">
      <c r="A2913" s="619">
        <f t="shared" si="45"/>
        <v>2908</v>
      </c>
      <c r="B2913" s="126" t="s">
        <v>3517</v>
      </c>
      <c r="C2913" s="625" t="s">
        <v>911</v>
      </c>
      <c r="D2913" s="620" t="s">
        <v>1045</v>
      </c>
      <c r="E2913" s="628">
        <v>70</v>
      </c>
      <c r="F2913" s="629">
        <v>43221</v>
      </c>
      <c r="G2913" s="631">
        <v>-61690.21</v>
      </c>
      <c r="H2913" s="633">
        <v>44377</v>
      </c>
      <c r="I2913" s="631">
        <v>19444.91</v>
      </c>
      <c r="J2913" s="631">
        <v>-42245.3</v>
      </c>
    </row>
    <row r="2914" spans="1:10">
      <c r="A2914" s="619">
        <f t="shared" si="45"/>
        <v>2909</v>
      </c>
      <c r="B2914" s="126" t="s">
        <v>3518</v>
      </c>
      <c r="C2914" s="625" t="s">
        <v>912</v>
      </c>
      <c r="D2914" s="620" t="s">
        <v>1045</v>
      </c>
      <c r="E2914" s="628">
        <v>24</v>
      </c>
      <c r="F2914" s="629">
        <v>43221</v>
      </c>
      <c r="G2914" s="631">
        <v>-21194.63</v>
      </c>
      <c r="H2914" s="633">
        <v>44377</v>
      </c>
      <c r="I2914" s="631">
        <v>6715.75</v>
      </c>
      <c r="J2914" s="631">
        <v>-14478.88</v>
      </c>
    </row>
    <row r="2915" spans="1:10">
      <c r="A2915" s="619">
        <f t="shared" si="45"/>
        <v>2910</v>
      </c>
      <c r="B2915" s="126" t="s">
        <v>3519</v>
      </c>
      <c r="C2915" s="625" t="s">
        <v>913</v>
      </c>
      <c r="D2915" s="620" t="s">
        <v>1045</v>
      </c>
      <c r="E2915" s="628">
        <v>34</v>
      </c>
      <c r="F2915" s="629">
        <v>43221</v>
      </c>
      <c r="G2915" s="631">
        <v>-29130.33</v>
      </c>
      <c r="H2915" s="633">
        <v>44377</v>
      </c>
      <c r="I2915" s="631">
        <v>9269.75</v>
      </c>
      <c r="J2915" s="631">
        <v>-19860.580000000002</v>
      </c>
    </row>
    <row r="2916" spans="1:10">
      <c r="A2916" s="619">
        <f t="shared" si="45"/>
        <v>2911</v>
      </c>
      <c r="B2916" s="126" t="s">
        <v>3520</v>
      </c>
      <c r="C2916" s="625" t="s">
        <v>914</v>
      </c>
      <c r="D2916" s="620" t="s">
        <v>1045</v>
      </c>
      <c r="E2916" s="628">
        <v>39</v>
      </c>
      <c r="F2916" s="629">
        <v>43221</v>
      </c>
      <c r="G2916" s="631">
        <v>-33941.56</v>
      </c>
      <c r="H2916" s="633">
        <v>44377</v>
      </c>
      <c r="I2916" s="631">
        <v>10730.15</v>
      </c>
      <c r="J2916" s="631">
        <v>-23211.41</v>
      </c>
    </row>
    <row r="2917" spans="1:10">
      <c r="A2917" s="619">
        <f t="shared" si="45"/>
        <v>2912</v>
      </c>
      <c r="B2917" s="126" t="s">
        <v>3521</v>
      </c>
      <c r="C2917" s="625" t="s">
        <v>915</v>
      </c>
      <c r="D2917" s="620" t="s">
        <v>1045</v>
      </c>
      <c r="E2917" s="628">
        <v>51</v>
      </c>
      <c r="F2917" s="629">
        <v>43221</v>
      </c>
      <c r="G2917" s="631">
        <v>-44788.58</v>
      </c>
      <c r="H2917" s="633">
        <v>44377</v>
      </c>
      <c r="I2917" s="631">
        <v>14500.23</v>
      </c>
      <c r="J2917" s="631">
        <v>-30288.35</v>
      </c>
    </row>
    <row r="2918" spans="1:10">
      <c r="A2918" s="619">
        <f t="shared" si="45"/>
        <v>2913</v>
      </c>
      <c r="B2918" s="126" t="s">
        <v>3522</v>
      </c>
      <c r="C2918" s="625" t="s">
        <v>916</v>
      </c>
      <c r="D2918" s="620" t="s">
        <v>1045</v>
      </c>
      <c r="E2918" s="628">
        <v>78</v>
      </c>
      <c r="F2918" s="629">
        <v>43221</v>
      </c>
      <c r="G2918" s="631">
        <v>-68631.520000000004</v>
      </c>
      <c r="H2918" s="633">
        <v>44377</v>
      </c>
      <c r="I2918" s="631">
        <v>21974.65</v>
      </c>
      <c r="J2918" s="631">
        <v>-46656.87</v>
      </c>
    </row>
    <row r="2919" spans="1:10">
      <c r="A2919" s="619">
        <f t="shared" si="45"/>
        <v>2914</v>
      </c>
      <c r="B2919" s="126" t="s">
        <v>3523</v>
      </c>
      <c r="C2919" s="625" t="s">
        <v>917</v>
      </c>
      <c r="D2919" s="620" t="s">
        <v>1045</v>
      </c>
      <c r="E2919" s="628">
        <v>83</v>
      </c>
      <c r="F2919" s="629">
        <v>43221</v>
      </c>
      <c r="G2919" s="631">
        <v>-72727.37</v>
      </c>
      <c r="H2919" s="633">
        <v>44377</v>
      </c>
      <c r="I2919" s="631">
        <v>23239.67</v>
      </c>
      <c r="J2919" s="631">
        <v>-49487.7</v>
      </c>
    </row>
    <row r="2920" spans="1:10">
      <c r="A2920" s="619">
        <f t="shared" si="45"/>
        <v>2915</v>
      </c>
      <c r="B2920" s="126" t="s">
        <v>3524</v>
      </c>
      <c r="C2920" s="625" t="s">
        <v>918</v>
      </c>
      <c r="D2920" s="620" t="s">
        <v>1045</v>
      </c>
      <c r="E2920" s="628">
        <v>36</v>
      </c>
      <c r="F2920" s="629">
        <v>43221</v>
      </c>
      <c r="G2920" s="631">
        <v>-31043.46</v>
      </c>
      <c r="H2920" s="633">
        <v>44377</v>
      </c>
      <c r="I2920" s="631">
        <v>9812.61</v>
      </c>
      <c r="J2920" s="631">
        <v>-21230.85</v>
      </c>
    </row>
    <row r="2921" spans="1:10">
      <c r="A2921" s="619">
        <f t="shared" si="45"/>
        <v>2916</v>
      </c>
      <c r="B2921" s="126" t="s">
        <v>3525</v>
      </c>
      <c r="C2921" s="625" t="s">
        <v>919</v>
      </c>
      <c r="D2921" s="620" t="s">
        <v>1045</v>
      </c>
      <c r="E2921" s="628">
        <v>103</v>
      </c>
      <c r="F2921" s="629">
        <v>43221</v>
      </c>
      <c r="G2921" s="631">
        <v>-90459.06</v>
      </c>
      <c r="H2921" s="633">
        <v>44377</v>
      </c>
      <c r="I2921" s="631">
        <v>28842.11</v>
      </c>
      <c r="J2921" s="631">
        <v>-61616.95</v>
      </c>
    </row>
    <row r="2922" spans="1:10">
      <c r="A2922" s="619">
        <f t="shared" si="45"/>
        <v>2917</v>
      </c>
      <c r="B2922" s="126" t="s">
        <v>3526</v>
      </c>
      <c r="C2922" s="625" t="s">
        <v>920</v>
      </c>
      <c r="D2922" s="620" t="s">
        <v>1045</v>
      </c>
      <c r="E2922" s="628">
        <v>57</v>
      </c>
      <c r="F2922" s="629">
        <v>43221</v>
      </c>
      <c r="G2922" s="631">
        <v>-49961.19</v>
      </c>
      <c r="H2922" s="633">
        <v>44377</v>
      </c>
      <c r="I2922" s="631">
        <v>16480.88</v>
      </c>
      <c r="J2922" s="631">
        <v>-33480.31</v>
      </c>
    </row>
    <row r="2923" spans="1:10">
      <c r="A2923" s="619">
        <f t="shared" si="45"/>
        <v>2918</v>
      </c>
      <c r="B2923" s="126" t="s">
        <v>3527</v>
      </c>
      <c r="C2923" s="625" t="s">
        <v>921</v>
      </c>
      <c r="D2923" s="620" t="s">
        <v>1045</v>
      </c>
      <c r="E2923" s="628">
        <v>57</v>
      </c>
      <c r="F2923" s="629">
        <v>43221</v>
      </c>
      <c r="G2923" s="631">
        <v>-49558.58</v>
      </c>
      <c r="H2923" s="633">
        <v>44377</v>
      </c>
      <c r="I2923" s="631">
        <v>15831.32</v>
      </c>
      <c r="J2923" s="631">
        <v>-33727.26</v>
      </c>
    </row>
    <row r="2924" spans="1:10">
      <c r="A2924" s="619">
        <f t="shared" si="45"/>
        <v>2919</v>
      </c>
      <c r="B2924" s="126" t="s">
        <v>3528</v>
      </c>
      <c r="C2924" s="625" t="s">
        <v>922</v>
      </c>
      <c r="D2924" s="620" t="s">
        <v>1045</v>
      </c>
      <c r="E2924" s="628">
        <v>7</v>
      </c>
      <c r="F2924" s="629">
        <v>43221</v>
      </c>
      <c r="G2924" s="631">
        <v>-5932.17</v>
      </c>
      <c r="H2924" s="633">
        <v>44469</v>
      </c>
      <c r="I2924" s="631">
        <v>1956.92</v>
      </c>
      <c r="J2924" s="631">
        <v>-3975.25</v>
      </c>
    </row>
    <row r="2925" spans="1:10">
      <c r="A2925" s="619">
        <f t="shared" si="45"/>
        <v>2920</v>
      </c>
      <c r="B2925" s="126" t="s">
        <v>3529</v>
      </c>
      <c r="C2925" s="625" t="s">
        <v>909</v>
      </c>
      <c r="D2925" s="620" t="s">
        <v>1045</v>
      </c>
      <c r="E2925" s="628">
        <v>69</v>
      </c>
      <c r="F2925" s="629">
        <v>43252</v>
      </c>
      <c r="G2925" s="631">
        <v>-60927.67</v>
      </c>
      <c r="H2925" s="633">
        <v>44377</v>
      </c>
      <c r="I2925" s="631">
        <v>18680.86</v>
      </c>
      <c r="J2925" s="631">
        <v>-42246.81</v>
      </c>
    </row>
    <row r="2926" spans="1:10">
      <c r="A2926" s="619">
        <f t="shared" si="45"/>
        <v>2921</v>
      </c>
      <c r="B2926" s="126" t="s">
        <v>3530</v>
      </c>
      <c r="C2926" s="625" t="s">
        <v>910</v>
      </c>
      <c r="D2926" s="620" t="s">
        <v>1045</v>
      </c>
      <c r="E2926" s="628">
        <v>37</v>
      </c>
      <c r="F2926" s="629">
        <v>43252</v>
      </c>
      <c r="G2926" s="631">
        <v>-32422.12</v>
      </c>
      <c r="H2926" s="633">
        <v>44377</v>
      </c>
      <c r="I2926" s="631">
        <v>10067.76</v>
      </c>
      <c r="J2926" s="631">
        <v>-22354.36</v>
      </c>
    </row>
    <row r="2927" spans="1:10">
      <c r="A2927" s="619">
        <f t="shared" si="45"/>
        <v>2922</v>
      </c>
      <c r="B2927" s="126" t="s">
        <v>3531</v>
      </c>
      <c r="C2927" s="625" t="s">
        <v>911</v>
      </c>
      <c r="D2927" s="620" t="s">
        <v>1045</v>
      </c>
      <c r="E2927" s="628">
        <v>110</v>
      </c>
      <c r="F2927" s="629">
        <v>43252</v>
      </c>
      <c r="G2927" s="631">
        <v>-97131.11</v>
      </c>
      <c r="H2927" s="633">
        <v>44377</v>
      </c>
      <c r="I2927" s="631">
        <v>30080.47</v>
      </c>
      <c r="J2927" s="631">
        <v>-67050.64</v>
      </c>
    </row>
    <row r="2928" spans="1:10">
      <c r="A2928" s="619">
        <f t="shared" si="45"/>
        <v>2923</v>
      </c>
      <c r="B2928" s="126" t="s">
        <v>3532</v>
      </c>
      <c r="C2928" s="625" t="s">
        <v>912</v>
      </c>
      <c r="D2928" s="620" t="s">
        <v>1045</v>
      </c>
      <c r="E2928" s="628">
        <v>28</v>
      </c>
      <c r="F2928" s="629">
        <v>43252</v>
      </c>
      <c r="G2928" s="631">
        <v>-24724.29</v>
      </c>
      <c r="H2928" s="633">
        <v>44377</v>
      </c>
      <c r="I2928" s="631">
        <v>7790.78</v>
      </c>
      <c r="J2928" s="631">
        <v>-16933.509999999998</v>
      </c>
    </row>
    <row r="2929" spans="1:10">
      <c r="A2929" s="619">
        <f t="shared" si="45"/>
        <v>2924</v>
      </c>
      <c r="B2929" s="126" t="s">
        <v>3533</v>
      </c>
      <c r="C2929" s="625" t="s">
        <v>913</v>
      </c>
      <c r="D2929" s="620" t="s">
        <v>1045</v>
      </c>
      <c r="E2929" s="628">
        <v>18</v>
      </c>
      <c r="F2929" s="629">
        <v>43252</v>
      </c>
      <c r="G2929" s="631">
        <v>-14571.31</v>
      </c>
      <c r="H2929" s="633">
        <v>44377</v>
      </c>
      <c r="I2929" s="631">
        <v>4560.3100000000004</v>
      </c>
      <c r="J2929" s="631">
        <v>-10011</v>
      </c>
    </row>
    <row r="2930" spans="1:10">
      <c r="A2930" s="619">
        <f t="shared" si="45"/>
        <v>2925</v>
      </c>
      <c r="B2930" s="126" t="s">
        <v>3534</v>
      </c>
      <c r="C2930" s="625" t="s">
        <v>914</v>
      </c>
      <c r="D2930" s="620" t="s">
        <v>1045</v>
      </c>
      <c r="E2930" s="628">
        <v>20</v>
      </c>
      <c r="F2930" s="629">
        <v>43252</v>
      </c>
      <c r="G2930" s="631">
        <v>-17535.57</v>
      </c>
      <c r="H2930" s="633">
        <v>44377</v>
      </c>
      <c r="I2930" s="631">
        <v>5433.93</v>
      </c>
      <c r="J2930" s="631">
        <v>-12101.64</v>
      </c>
    </row>
    <row r="2931" spans="1:10">
      <c r="A2931" s="619">
        <f t="shared" si="45"/>
        <v>2926</v>
      </c>
      <c r="B2931" s="126" t="s">
        <v>3535</v>
      </c>
      <c r="C2931" s="625" t="s">
        <v>915</v>
      </c>
      <c r="D2931" s="620" t="s">
        <v>1045</v>
      </c>
      <c r="E2931" s="628">
        <v>52</v>
      </c>
      <c r="F2931" s="629">
        <v>43252</v>
      </c>
      <c r="G2931" s="631">
        <v>-45542.62</v>
      </c>
      <c r="H2931" s="633">
        <v>44377</v>
      </c>
      <c r="I2931" s="631">
        <v>14363.79</v>
      </c>
      <c r="J2931" s="631">
        <v>-31178.83</v>
      </c>
    </row>
    <row r="2932" spans="1:10">
      <c r="A2932" s="619">
        <f t="shared" si="45"/>
        <v>2927</v>
      </c>
      <c r="B2932" s="126" t="s">
        <v>3536</v>
      </c>
      <c r="C2932" s="625" t="s">
        <v>916</v>
      </c>
      <c r="D2932" s="620" t="s">
        <v>1045</v>
      </c>
      <c r="E2932" s="628">
        <v>76</v>
      </c>
      <c r="F2932" s="629">
        <v>43252</v>
      </c>
      <c r="G2932" s="631">
        <v>-66984.11</v>
      </c>
      <c r="H2932" s="633">
        <v>44377</v>
      </c>
      <c r="I2932" s="631">
        <v>20898.099999999999</v>
      </c>
      <c r="J2932" s="631">
        <v>-46086.01</v>
      </c>
    </row>
    <row r="2933" spans="1:10">
      <c r="A2933" s="619">
        <f t="shared" si="45"/>
        <v>2928</v>
      </c>
      <c r="B2933" s="126" t="s">
        <v>3537</v>
      </c>
      <c r="C2933" s="625" t="s">
        <v>917</v>
      </c>
      <c r="D2933" s="620" t="s">
        <v>1045</v>
      </c>
      <c r="E2933" s="628">
        <v>59</v>
      </c>
      <c r="F2933" s="629">
        <v>43252</v>
      </c>
      <c r="G2933" s="631">
        <v>-51100.44</v>
      </c>
      <c r="H2933" s="633">
        <v>44377</v>
      </c>
      <c r="I2933" s="631">
        <v>15744.12</v>
      </c>
      <c r="J2933" s="631">
        <v>-35356.32</v>
      </c>
    </row>
    <row r="2934" spans="1:10">
      <c r="A2934" s="619">
        <f t="shared" si="45"/>
        <v>2929</v>
      </c>
      <c r="B2934" s="126" t="s">
        <v>3538</v>
      </c>
      <c r="C2934" s="625" t="s">
        <v>918</v>
      </c>
      <c r="D2934" s="620" t="s">
        <v>1045</v>
      </c>
      <c r="E2934" s="628">
        <v>25</v>
      </c>
      <c r="F2934" s="629">
        <v>43252</v>
      </c>
      <c r="G2934" s="631">
        <v>-21202.73</v>
      </c>
      <c r="H2934" s="633">
        <v>44377</v>
      </c>
      <c r="I2934" s="631">
        <v>6474.03</v>
      </c>
      <c r="J2934" s="631">
        <v>-14728.7</v>
      </c>
    </row>
    <row r="2935" spans="1:10">
      <c r="A2935" s="619">
        <f t="shared" si="45"/>
        <v>2930</v>
      </c>
      <c r="B2935" s="126" t="s">
        <v>3539</v>
      </c>
      <c r="C2935" s="625" t="s">
        <v>919</v>
      </c>
      <c r="D2935" s="620" t="s">
        <v>1045</v>
      </c>
      <c r="E2935" s="628">
        <v>89</v>
      </c>
      <c r="F2935" s="629">
        <v>43252</v>
      </c>
      <c r="G2935" s="631">
        <v>-77964.649999999994</v>
      </c>
      <c r="H2935" s="633">
        <v>44377</v>
      </c>
      <c r="I2935" s="631">
        <v>24285.18</v>
      </c>
      <c r="J2935" s="631">
        <v>-53679.47</v>
      </c>
    </row>
    <row r="2936" spans="1:10">
      <c r="A2936" s="619">
        <f t="shared" si="45"/>
        <v>2931</v>
      </c>
      <c r="B2936" s="126" t="s">
        <v>3540</v>
      </c>
      <c r="C2936" s="625" t="s">
        <v>920</v>
      </c>
      <c r="D2936" s="620" t="s">
        <v>1045</v>
      </c>
      <c r="E2936" s="628">
        <v>26</v>
      </c>
      <c r="F2936" s="629">
        <v>43252</v>
      </c>
      <c r="G2936" s="631">
        <v>-22945.41</v>
      </c>
      <c r="H2936" s="633">
        <v>44377</v>
      </c>
      <c r="I2936" s="631">
        <v>7252.82</v>
      </c>
      <c r="J2936" s="631">
        <v>-15692.59</v>
      </c>
    </row>
    <row r="2937" spans="1:10">
      <c r="A2937" s="619">
        <f t="shared" si="45"/>
        <v>2932</v>
      </c>
      <c r="B2937" s="126" t="s">
        <v>3541</v>
      </c>
      <c r="C2937" s="625" t="s">
        <v>921</v>
      </c>
      <c r="D2937" s="620" t="s">
        <v>1045</v>
      </c>
      <c r="E2937" s="628">
        <v>42</v>
      </c>
      <c r="F2937" s="629">
        <v>43252</v>
      </c>
      <c r="G2937" s="631">
        <v>-36760.79</v>
      </c>
      <c r="H2937" s="633">
        <v>44377</v>
      </c>
      <c r="I2937" s="631">
        <v>11773.23</v>
      </c>
      <c r="J2937" s="631">
        <v>-24987.56</v>
      </c>
    </row>
    <row r="2938" spans="1:10">
      <c r="A2938" s="619">
        <f t="shared" si="45"/>
        <v>2933</v>
      </c>
      <c r="B2938" s="126" t="s">
        <v>3542</v>
      </c>
      <c r="C2938" s="625" t="s">
        <v>922</v>
      </c>
      <c r="D2938" s="620" t="s">
        <v>1045</v>
      </c>
      <c r="E2938" s="628">
        <v>13</v>
      </c>
      <c r="F2938" s="629">
        <v>43252</v>
      </c>
      <c r="G2938" s="631">
        <v>-11354.5</v>
      </c>
      <c r="H2938" s="633">
        <v>44377</v>
      </c>
      <c r="I2938" s="631">
        <v>3483.29</v>
      </c>
      <c r="J2938" s="631">
        <v>-7871.21</v>
      </c>
    </row>
    <row r="2939" spans="1:10">
      <c r="A2939" s="619">
        <f t="shared" si="45"/>
        <v>2934</v>
      </c>
      <c r="B2939" s="126" t="s">
        <v>3543</v>
      </c>
      <c r="C2939" s="625" t="s">
        <v>909</v>
      </c>
      <c r="D2939" s="620" t="s">
        <v>1045</v>
      </c>
      <c r="E2939" s="628">
        <v>95</v>
      </c>
      <c r="F2939" s="629">
        <v>43283</v>
      </c>
      <c r="G2939" s="631">
        <v>-83996.73</v>
      </c>
      <c r="H2939" s="633">
        <v>44377</v>
      </c>
      <c r="I2939" s="631">
        <v>25398.91</v>
      </c>
      <c r="J2939" s="631">
        <v>-58597.82</v>
      </c>
    </row>
    <row r="2940" spans="1:10">
      <c r="A2940" s="619">
        <f t="shared" si="45"/>
        <v>2935</v>
      </c>
      <c r="B2940" s="126" t="s">
        <v>3544</v>
      </c>
      <c r="C2940" s="625" t="s">
        <v>910</v>
      </c>
      <c r="D2940" s="620" t="s">
        <v>1045</v>
      </c>
      <c r="E2940" s="628">
        <v>22</v>
      </c>
      <c r="F2940" s="629">
        <v>43283</v>
      </c>
      <c r="G2940" s="631">
        <v>-18553.52</v>
      </c>
      <c r="H2940" s="633">
        <v>44377</v>
      </c>
      <c r="I2940" s="631">
        <v>5840.55</v>
      </c>
      <c r="J2940" s="631">
        <v>-12712.97</v>
      </c>
    </row>
    <row r="2941" spans="1:10">
      <c r="A2941" s="619">
        <f t="shared" si="45"/>
        <v>2936</v>
      </c>
      <c r="B2941" s="126" t="s">
        <v>3545</v>
      </c>
      <c r="C2941" s="625" t="s">
        <v>911</v>
      </c>
      <c r="D2941" s="620" t="s">
        <v>1045</v>
      </c>
      <c r="E2941" s="628">
        <v>64</v>
      </c>
      <c r="F2941" s="629">
        <v>43283</v>
      </c>
      <c r="G2941" s="631">
        <v>-56099.360000000001</v>
      </c>
      <c r="H2941" s="633">
        <v>44377</v>
      </c>
      <c r="I2941" s="631">
        <v>16904.099999999999</v>
      </c>
      <c r="J2941" s="631">
        <v>-39195.26</v>
      </c>
    </row>
    <row r="2942" spans="1:10">
      <c r="A2942" s="619">
        <f t="shared" si="45"/>
        <v>2937</v>
      </c>
      <c r="B2942" s="126" t="s">
        <v>3546</v>
      </c>
      <c r="C2942" s="625" t="s">
        <v>912</v>
      </c>
      <c r="D2942" s="620" t="s">
        <v>1045</v>
      </c>
      <c r="E2942" s="628">
        <v>12</v>
      </c>
      <c r="F2942" s="629">
        <v>43283</v>
      </c>
      <c r="G2942" s="631">
        <v>-10346.719999999999</v>
      </c>
      <c r="H2942" s="633">
        <v>44469</v>
      </c>
      <c r="I2942" s="631">
        <v>3199.15</v>
      </c>
      <c r="J2942" s="631">
        <v>-7147.57</v>
      </c>
    </row>
    <row r="2943" spans="1:10">
      <c r="A2943" s="619">
        <f t="shared" si="45"/>
        <v>2938</v>
      </c>
      <c r="B2943" s="126" t="s">
        <v>3547</v>
      </c>
      <c r="C2943" s="625" t="s">
        <v>913</v>
      </c>
      <c r="D2943" s="620" t="s">
        <v>1045</v>
      </c>
      <c r="E2943" s="628">
        <v>28</v>
      </c>
      <c r="F2943" s="629">
        <v>43283</v>
      </c>
      <c r="G2943" s="631">
        <v>-23464.74</v>
      </c>
      <c r="H2943" s="633">
        <v>44377</v>
      </c>
      <c r="I2943" s="631">
        <v>7229.91</v>
      </c>
      <c r="J2943" s="631">
        <v>-16234.83</v>
      </c>
    </row>
    <row r="2944" spans="1:10">
      <c r="A2944" s="619">
        <f t="shared" si="45"/>
        <v>2939</v>
      </c>
      <c r="B2944" s="126" t="s">
        <v>3548</v>
      </c>
      <c r="C2944" s="625" t="s">
        <v>914</v>
      </c>
      <c r="D2944" s="620" t="s">
        <v>1045</v>
      </c>
      <c r="E2944" s="628">
        <v>24</v>
      </c>
      <c r="F2944" s="629">
        <v>43283</v>
      </c>
      <c r="G2944" s="631">
        <v>-20568.8</v>
      </c>
      <c r="H2944" s="633">
        <v>44377</v>
      </c>
      <c r="I2944" s="631">
        <v>6125.66</v>
      </c>
      <c r="J2944" s="631">
        <v>-14443.14</v>
      </c>
    </row>
    <row r="2945" spans="1:10">
      <c r="A2945" s="619">
        <f t="shared" si="45"/>
        <v>2940</v>
      </c>
      <c r="B2945" s="126" t="s">
        <v>3549</v>
      </c>
      <c r="C2945" s="625" t="s">
        <v>915</v>
      </c>
      <c r="D2945" s="620" t="s">
        <v>1045</v>
      </c>
      <c r="E2945" s="628">
        <v>43</v>
      </c>
      <c r="F2945" s="629">
        <v>43283</v>
      </c>
      <c r="G2945" s="631">
        <v>-37195.39</v>
      </c>
      <c r="H2945" s="633">
        <v>44377</v>
      </c>
      <c r="I2945" s="631">
        <v>11644.34</v>
      </c>
      <c r="J2945" s="631">
        <v>-25551.05</v>
      </c>
    </row>
    <row r="2946" spans="1:10">
      <c r="A2946" s="619">
        <f t="shared" si="45"/>
        <v>2941</v>
      </c>
      <c r="B2946" s="126" t="s">
        <v>3550</v>
      </c>
      <c r="C2946" s="625" t="s">
        <v>916</v>
      </c>
      <c r="D2946" s="620" t="s">
        <v>1045</v>
      </c>
      <c r="E2946" s="628">
        <v>67</v>
      </c>
      <c r="F2946" s="629">
        <v>43283</v>
      </c>
      <c r="G2946" s="631">
        <v>-58039.28</v>
      </c>
      <c r="H2946" s="633">
        <v>44377</v>
      </c>
      <c r="I2946" s="631">
        <v>17506.849999999999</v>
      </c>
      <c r="J2946" s="631">
        <v>-40532.43</v>
      </c>
    </row>
    <row r="2947" spans="1:10">
      <c r="A2947" s="619">
        <f t="shared" si="45"/>
        <v>2942</v>
      </c>
      <c r="B2947" s="126" t="s">
        <v>3551</v>
      </c>
      <c r="C2947" s="625" t="s">
        <v>917</v>
      </c>
      <c r="D2947" s="620" t="s">
        <v>1045</v>
      </c>
      <c r="E2947" s="628">
        <v>78</v>
      </c>
      <c r="F2947" s="629">
        <v>43283</v>
      </c>
      <c r="G2947" s="631">
        <v>-70675.95</v>
      </c>
      <c r="H2947" s="633">
        <v>44377</v>
      </c>
      <c r="I2947" s="631">
        <v>21817.08</v>
      </c>
      <c r="J2947" s="631">
        <v>-48858.87</v>
      </c>
    </row>
    <row r="2948" spans="1:10">
      <c r="A2948" s="619">
        <f t="shared" si="45"/>
        <v>2943</v>
      </c>
      <c r="B2948" s="126" t="s">
        <v>3552</v>
      </c>
      <c r="C2948" s="625" t="s">
        <v>918</v>
      </c>
      <c r="D2948" s="620" t="s">
        <v>1045</v>
      </c>
      <c r="E2948" s="628">
        <v>24</v>
      </c>
      <c r="F2948" s="629">
        <v>43283</v>
      </c>
      <c r="G2948" s="631">
        <v>-21179.1</v>
      </c>
      <c r="H2948" s="633">
        <v>44377</v>
      </c>
      <c r="I2948" s="631">
        <v>6570.64</v>
      </c>
      <c r="J2948" s="631">
        <v>-14608.46</v>
      </c>
    </row>
    <row r="2949" spans="1:10">
      <c r="A2949" s="619">
        <f t="shared" si="45"/>
        <v>2944</v>
      </c>
      <c r="B2949" s="126" t="s">
        <v>3553</v>
      </c>
      <c r="C2949" s="625" t="s">
        <v>919</v>
      </c>
      <c r="D2949" s="620" t="s">
        <v>1045</v>
      </c>
      <c r="E2949" s="628">
        <v>70</v>
      </c>
      <c r="F2949" s="629">
        <v>43283</v>
      </c>
      <c r="G2949" s="631">
        <v>-60772.639999999999</v>
      </c>
      <c r="H2949" s="633">
        <v>44377</v>
      </c>
      <c r="I2949" s="631">
        <v>18497.68</v>
      </c>
      <c r="J2949" s="631">
        <v>-42274.96</v>
      </c>
    </row>
    <row r="2950" spans="1:10">
      <c r="A2950" s="619">
        <f t="shared" si="45"/>
        <v>2945</v>
      </c>
      <c r="B2950" s="126" t="s">
        <v>3554</v>
      </c>
      <c r="C2950" s="625" t="s">
        <v>920</v>
      </c>
      <c r="D2950" s="620" t="s">
        <v>1045</v>
      </c>
      <c r="E2950" s="628">
        <v>35</v>
      </c>
      <c r="F2950" s="629">
        <v>43283</v>
      </c>
      <c r="G2950" s="631">
        <v>-30393.53</v>
      </c>
      <c r="H2950" s="633">
        <v>44377</v>
      </c>
      <c r="I2950" s="631">
        <v>9487.11</v>
      </c>
      <c r="J2950" s="631">
        <v>-20906.419999999998</v>
      </c>
    </row>
    <row r="2951" spans="1:10">
      <c r="A2951" s="619">
        <f t="shared" si="45"/>
        <v>2946</v>
      </c>
      <c r="B2951" s="126" t="s">
        <v>3555</v>
      </c>
      <c r="C2951" s="625" t="s">
        <v>921</v>
      </c>
      <c r="D2951" s="620" t="s">
        <v>1045</v>
      </c>
      <c r="E2951" s="628">
        <v>38</v>
      </c>
      <c r="F2951" s="629">
        <v>43283</v>
      </c>
      <c r="G2951" s="631">
        <v>-33594.1</v>
      </c>
      <c r="H2951" s="633">
        <v>44377</v>
      </c>
      <c r="I2951" s="631">
        <v>10411.66</v>
      </c>
      <c r="J2951" s="631">
        <v>-23182.44</v>
      </c>
    </row>
    <row r="2952" spans="1:10">
      <c r="A2952" s="619">
        <f t="shared" ref="A2952:A3015" si="46">A2951+1</f>
        <v>2947</v>
      </c>
      <c r="B2952" s="126" t="s">
        <v>3556</v>
      </c>
      <c r="C2952" s="625" t="s">
        <v>922</v>
      </c>
      <c r="D2952" s="620" t="s">
        <v>1045</v>
      </c>
      <c r="E2952" s="628">
        <v>49</v>
      </c>
      <c r="F2952" s="629">
        <v>43283</v>
      </c>
      <c r="G2952" s="631">
        <v>-45066.16</v>
      </c>
      <c r="H2952" s="633">
        <v>44377</v>
      </c>
      <c r="I2952" s="631">
        <v>13555.39</v>
      </c>
      <c r="J2952" s="631">
        <v>-31510.77</v>
      </c>
    </row>
    <row r="2953" spans="1:10">
      <c r="A2953" s="619">
        <f t="shared" si="46"/>
        <v>2948</v>
      </c>
      <c r="B2953" s="126" t="s">
        <v>3557</v>
      </c>
      <c r="C2953" s="625" t="s">
        <v>909</v>
      </c>
      <c r="D2953" s="620" t="s">
        <v>1045</v>
      </c>
      <c r="E2953" s="628">
        <v>59</v>
      </c>
      <c r="F2953" s="629">
        <v>43313</v>
      </c>
      <c r="G2953" s="631">
        <v>-52096.89</v>
      </c>
      <c r="H2953" s="633">
        <v>44377</v>
      </c>
      <c r="I2953" s="631">
        <v>15570.42</v>
      </c>
      <c r="J2953" s="631">
        <v>-36526.47</v>
      </c>
    </row>
    <row r="2954" spans="1:10">
      <c r="A2954" s="619">
        <f t="shared" si="46"/>
        <v>2949</v>
      </c>
      <c r="B2954" s="126" t="s">
        <v>3558</v>
      </c>
      <c r="C2954" s="625" t="s">
        <v>910</v>
      </c>
      <c r="D2954" s="620" t="s">
        <v>1045</v>
      </c>
      <c r="E2954" s="628">
        <v>29</v>
      </c>
      <c r="F2954" s="629">
        <v>43313</v>
      </c>
      <c r="G2954" s="631">
        <v>-25482.34</v>
      </c>
      <c r="H2954" s="633">
        <v>44377</v>
      </c>
      <c r="I2954" s="631">
        <v>7865.63</v>
      </c>
      <c r="J2954" s="631">
        <v>-17616.71</v>
      </c>
    </row>
    <row r="2955" spans="1:10">
      <c r="A2955" s="619">
        <f t="shared" si="46"/>
        <v>2950</v>
      </c>
      <c r="B2955" s="126" t="s">
        <v>3559</v>
      </c>
      <c r="C2955" s="625" t="s">
        <v>911</v>
      </c>
      <c r="D2955" s="620" t="s">
        <v>1045</v>
      </c>
      <c r="E2955" s="628">
        <v>83</v>
      </c>
      <c r="F2955" s="629">
        <v>43313</v>
      </c>
      <c r="G2955" s="631">
        <v>-73159.03</v>
      </c>
      <c r="H2955" s="633">
        <v>44377</v>
      </c>
      <c r="I2955" s="631">
        <v>21252.45</v>
      </c>
      <c r="J2955" s="631">
        <v>-51906.58</v>
      </c>
    </row>
    <row r="2956" spans="1:10">
      <c r="A2956" s="619">
        <f t="shared" si="46"/>
        <v>2951</v>
      </c>
      <c r="B2956" s="126" t="s">
        <v>3560</v>
      </c>
      <c r="C2956" s="625" t="s">
        <v>912</v>
      </c>
      <c r="D2956" s="620" t="s">
        <v>1045</v>
      </c>
      <c r="E2956" s="628">
        <v>24</v>
      </c>
      <c r="F2956" s="629">
        <v>43313</v>
      </c>
      <c r="G2956" s="631">
        <v>-21191.95</v>
      </c>
      <c r="H2956" s="633">
        <v>44377</v>
      </c>
      <c r="I2956" s="631">
        <v>6433.78</v>
      </c>
      <c r="J2956" s="631">
        <v>-14758.17</v>
      </c>
    </row>
    <row r="2957" spans="1:10">
      <c r="A2957" s="619">
        <f t="shared" si="46"/>
        <v>2952</v>
      </c>
      <c r="B2957" s="126" t="s">
        <v>3561</v>
      </c>
      <c r="C2957" s="625" t="s">
        <v>913</v>
      </c>
      <c r="D2957" s="620" t="s">
        <v>1045</v>
      </c>
      <c r="E2957" s="628">
        <v>14</v>
      </c>
      <c r="F2957" s="629">
        <v>43313</v>
      </c>
      <c r="G2957" s="631">
        <v>-11240.25</v>
      </c>
      <c r="H2957" s="633">
        <v>44377</v>
      </c>
      <c r="I2957" s="631">
        <v>3343.14</v>
      </c>
      <c r="J2957" s="631">
        <v>-7897.11</v>
      </c>
    </row>
    <row r="2958" spans="1:10">
      <c r="A2958" s="619">
        <f t="shared" si="46"/>
        <v>2953</v>
      </c>
      <c r="B2958" s="126" t="s">
        <v>3562</v>
      </c>
      <c r="C2958" s="625" t="s">
        <v>914</v>
      </c>
      <c r="D2958" s="620" t="s">
        <v>1045</v>
      </c>
      <c r="E2958" s="628">
        <v>16</v>
      </c>
      <c r="F2958" s="629">
        <v>43313</v>
      </c>
      <c r="G2958" s="631">
        <v>-14115.05</v>
      </c>
      <c r="H2958" s="633">
        <v>44377</v>
      </c>
      <c r="I2958" s="631">
        <v>4123.99</v>
      </c>
      <c r="J2958" s="631">
        <v>-9991.06</v>
      </c>
    </row>
    <row r="2959" spans="1:10">
      <c r="A2959" s="619">
        <f t="shared" si="46"/>
        <v>2954</v>
      </c>
      <c r="B2959" s="126" t="s">
        <v>3563</v>
      </c>
      <c r="C2959" s="625" t="s">
        <v>915</v>
      </c>
      <c r="D2959" s="620" t="s">
        <v>1045</v>
      </c>
      <c r="E2959" s="628">
        <v>34</v>
      </c>
      <c r="F2959" s="629">
        <v>43313</v>
      </c>
      <c r="G2959" s="631">
        <v>-29149.5</v>
      </c>
      <c r="H2959" s="633">
        <v>44377</v>
      </c>
      <c r="I2959" s="631">
        <v>8779</v>
      </c>
      <c r="J2959" s="631">
        <v>-20370.5</v>
      </c>
    </row>
    <row r="2960" spans="1:10">
      <c r="A2960" s="619">
        <f t="shared" si="46"/>
        <v>2955</v>
      </c>
      <c r="B2960" s="126" t="s">
        <v>3564</v>
      </c>
      <c r="C2960" s="625" t="s">
        <v>916</v>
      </c>
      <c r="D2960" s="620" t="s">
        <v>1045</v>
      </c>
      <c r="E2960" s="628">
        <v>64</v>
      </c>
      <c r="F2960" s="629">
        <v>43313</v>
      </c>
      <c r="G2960" s="631">
        <v>-55390.15</v>
      </c>
      <c r="H2960" s="633">
        <v>44377</v>
      </c>
      <c r="I2960" s="631">
        <v>16702.71</v>
      </c>
      <c r="J2960" s="631">
        <v>-38687.440000000002</v>
      </c>
    </row>
    <row r="2961" spans="1:10">
      <c r="A2961" s="619">
        <f t="shared" si="46"/>
        <v>2956</v>
      </c>
      <c r="B2961" s="126" t="s">
        <v>3565</v>
      </c>
      <c r="C2961" s="625" t="s">
        <v>917</v>
      </c>
      <c r="D2961" s="620" t="s">
        <v>1045</v>
      </c>
      <c r="E2961" s="628">
        <v>58</v>
      </c>
      <c r="F2961" s="629">
        <v>43313</v>
      </c>
      <c r="G2961" s="631">
        <v>-49344.34</v>
      </c>
      <c r="H2961" s="633">
        <v>44377</v>
      </c>
      <c r="I2961" s="631">
        <v>14812.75</v>
      </c>
      <c r="J2961" s="631">
        <v>-34531.589999999997</v>
      </c>
    </row>
    <row r="2962" spans="1:10">
      <c r="A2962" s="619">
        <f t="shared" si="46"/>
        <v>2957</v>
      </c>
      <c r="B2962" s="126" t="s">
        <v>3566</v>
      </c>
      <c r="C2962" s="625" t="s">
        <v>918</v>
      </c>
      <c r="D2962" s="620" t="s">
        <v>1045</v>
      </c>
      <c r="E2962" s="628">
        <v>16</v>
      </c>
      <c r="F2962" s="629">
        <v>43313</v>
      </c>
      <c r="G2962" s="631">
        <v>-13380.18</v>
      </c>
      <c r="H2962" s="633">
        <v>44469</v>
      </c>
      <c r="I2962" s="631">
        <v>4112.07</v>
      </c>
      <c r="J2962" s="631">
        <v>-9268.11</v>
      </c>
    </row>
    <row r="2963" spans="1:10">
      <c r="A2963" s="619">
        <f t="shared" si="46"/>
        <v>2958</v>
      </c>
      <c r="B2963" s="126" t="s">
        <v>3567</v>
      </c>
      <c r="C2963" s="625" t="s">
        <v>919</v>
      </c>
      <c r="D2963" s="620" t="s">
        <v>1045</v>
      </c>
      <c r="E2963" s="628">
        <v>83</v>
      </c>
      <c r="F2963" s="629">
        <v>43313</v>
      </c>
      <c r="G2963" s="631">
        <v>-72170.960000000006</v>
      </c>
      <c r="H2963" s="633">
        <v>44377</v>
      </c>
      <c r="I2963" s="631">
        <v>21443.919999999998</v>
      </c>
      <c r="J2963" s="631">
        <v>-50727.040000000001</v>
      </c>
    </row>
    <row r="2964" spans="1:10">
      <c r="A2964" s="619">
        <f t="shared" si="46"/>
        <v>2959</v>
      </c>
      <c r="B2964" s="126" t="s">
        <v>3568</v>
      </c>
      <c r="C2964" s="625" t="s">
        <v>920</v>
      </c>
      <c r="D2964" s="620" t="s">
        <v>1045</v>
      </c>
      <c r="E2964" s="628">
        <v>40</v>
      </c>
      <c r="F2964" s="629">
        <v>43313</v>
      </c>
      <c r="G2964" s="631">
        <v>-34198.21</v>
      </c>
      <c r="H2964" s="633">
        <v>44377</v>
      </c>
      <c r="I2964" s="631">
        <v>10170.33</v>
      </c>
      <c r="J2964" s="631">
        <v>-24027.88</v>
      </c>
    </row>
    <row r="2965" spans="1:10">
      <c r="A2965" s="619">
        <f t="shared" si="46"/>
        <v>2960</v>
      </c>
      <c r="B2965" s="126" t="s">
        <v>3569</v>
      </c>
      <c r="C2965" s="625" t="s">
        <v>921</v>
      </c>
      <c r="D2965" s="620" t="s">
        <v>1045</v>
      </c>
      <c r="E2965" s="628">
        <v>75</v>
      </c>
      <c r="F2965" s="629">
        <v>43313</v>
      </c>
      <c r="G2965" s="631">
        <v>-65276.6</v>
      </c>
      <c r="H2965" s="633">
        <v>44377</v>
      </c>
      <c r="I2965" s="631">
        <v>19799.27</v>
      </c>
      <c r="J2965" s="631">
        <v>-45477.33</v>
      </c>
    </row>
    <row r="2966" spans="1:10">
      <c r="A2966" s="619">
        <f t="shared" si="46"/>
        <v>2961</v>
      </c>
      <c r="B2966" s="126" t="s">
        <v>3570</v>
      </c>
      <c r="C2966" s="625" t="s">
        <v>922</v>
      </c>
      <c r="D2966" s="620" t="s">
        <v>1045</v>
      </c>
      <c r="E2966" s="628">
        <v>57</v>
      </c>
      <c r="F2966" s="629">
        <v>43313</v>
      </c>
      <c r="G2966" s="631">
        <v>-52820.82</v>
      </c>
      <c r="H2966" s="633">
        <v>44469</v>
      </c>
      <c r="I2966" s="631">
        <v>16045.08</v>
      </c>
      <c r="J2966" s="631">
        <v>-36775.74</v>
      </c>
    </row>
    <row r="2967" spans="1:10">
      <c r="A2967" s="619">
        <f t="shared" si="46"/>
        <v>2962</v>
      </c>
      <c r="B2967" s="126" t="s">
        <v>3571</v>
      </c>
      <c r="C2967" s="625" t="s">
        <v>909</v>
      </c>
      <c r="D2967" s="620" t="s">
        <v>1045</v>
      </c>
      <c r="E2967" s="628">
        <v>97</v>
      </c>
      <c r="F2967" s="629">
        <v>43347</v>
      </c>
      <c r="G2967" s="631">
        <v>-84882.09</v>
      </c>
      <c r="H2967" s="633">
        <v>44377</v>
      </c>
      <c r="I2967" s="631">
        <v>24079.1</v>
      </c>
      <c r="J2967" s="631">
        <v>-60802.99</v>
      </c>
    </row>
    <row r="2968" spans="1:10">
      <c r="A2968" s="619">
        <f t="shared" si="46"/>
        <v>2963</v>
      </c>
      <c r="B2968" s="126" t="s">
        <v>3572</v>
      </c>
      <c r="C2968" s="625" t="s">
        <v>910</v>
      </c>
      <c r="D2968" s="620" t="s">
        <v>1045</v>
      </c>
      <c r="E2968" s="628">
        <v>19</v>
      </c>
      <c r="F2968" s="629">
        <v>43347</v>
      </c>
      <c r="G2968" s="631">
        <v>-15104.47</v>
      </c>
      <c r="H2968" s="633">
        <v>44377</v>
      </c>
      <c r="I2968" s="631">
        <v>4496.54</v>
      </c>
      <c r="J2968" s="631">
        <v>-10607.93</v>
      </c>
    </row>
    <row r="2969" spans="1:10">
      <c r="A2969" s="619">
        <f t="shared" si="46"/>
        <v>2964</v>
      </c>
      <c r="B2969" s="126" t="s">
        <v>3573</v>
      </c>
      <c r="C2969" s="625" t="s">
        <v>911</v>
      </c>
      <c r="D2969" s="620" t="s">
        <v>1045</v>
      </c>
      <c r="E2969" s="628">
        <v>67</v>
      </c>
      <c r="F2969" s="629">
        <v>43347</v>
      </c>
      <c r="G2969" s="631">
        <v>-56888.07</v>
      </c>
      <c r="H2969" s="633">
        <v>44377</v>
      </c>
      <c r="I2969" s="631">
        <v>16251.07</v>
      </c>
      <c r="J2969" s="631">
        <v>-40637</v>
      </c>
    </row>
    <row r="2970" spans="1:10">
      <c r="A2970" s="619">
        <f t="shared" si="46"/>
        <v>2965</v>
      </c>
      <c r="B2970" s="126" t="s">
        <v>3574</v>
      </c>
      <c r="C2970" s="625" t="s">
        <v>912</v>
      </c>
      <c r="D2970" s="620" t="s">
        <v>1045</v>
      </c>
      <c r="E2970" s="628">
        <v>14</v>
      </c>
      <c r="F2970" s="629">
        <v>43347</v>
      </c>
      <c r="G2970" s="631">
        <v>-11582.79</v>
      </c>
      <c r="H2970" s="633">
        <v>44469</v>
      </c>
      <c r="I2970" s="631">
        <v>3335.48</v>
      </c>
      <c r="J2970" s="631">
        <v>-8247.31</v>
      </c>
    </row>
    <row r="2971" spans="1:10">
      <c r="A2971" s="619">
        <f t="shared" si="46"/>
        <v>2966</v>
      </c>
      <c r="B2971" s="126" t="s">
        <v>3575</v>
      </c>
      <c r="C2971" s="625" t="s">
        <v>913</v>
      </c>
      <c r="D2971" s="620" t="s">
        <v>1045</v>
      </c>
      <c r="E2971" s="628">
        <v>5</v>
      </c>
      <c r="F2971" s="629">
        <v>43347</v>
      </c>
      <c r="G2971" s="631">
        <v>-3949.74</v>
      </c>
      <c r="H2971" s="633">
        <v>44469</v>
      </c>
      <c r="I2971" s="631">
        <v>1150.6600000000001</v>
      </c>
      <c r="J2971" s="631">
        <v>-2799.08</v>
      </c>
    </row>
    <row r="2972" spans="1:10">
      <c r="A2972" s="619">
        <f t="shared" si="46"/>
        <v>2967</v>
      </c>
      <c r="B2972" s="126" t="s">
        <v>3576</v>
      </c>
      <c r="C2972" s="625" t="s">
        <v>914</v>
      </c>
      <c r="D2972" s="620" t="s">
        <v>1045</v>
      </c>
      <c r="E2972" s="628">
        <v>9</v>
      </c>
      <c r="F2972" s="629">
        <v>43347</v>
      </c>
      <c r="G2972" s="631">
        <v>-7173.06</v>
      </c>
      <c r="H2972" s="633">
        <v>44377</v>
      </c>
      <c r="I2972" s="631">
        <v>2103.96</v>
      </c>
      <c r="J2972" s="631">
        <v>-5069.1000000000004</v>
      </c>
    </row>
    <row r="2973" spans="1:10">
      <c r="A2973" s="619">
        <f t="shared" si="46"/>
        <v>2968</v>
      </c>
      <c r="B2973" s="126" t="s">
        <v>3577</v>
      </c>
      <c r="C2973" s="625" t="s">
        <v>915</v>
      </c>
      <c r="D2973" s="620" t="s">
        <v>1045</v>
      </c>
      <c r="E2973" s="628">
        <v>39</v>
      </c>
      <c r="F2973" s="629">
        <v>43347</v>
      </c>
      <c r="G2973" s="631">
        <v>-30546.400000000001</v>
      </c>
      <c r="H2973" s="633">
        <v>44377</v>
      </c>
      <c r="I2973" s="631">
        <v>8861.15</v>
      </c>
      <c r="J2973" s="631">
        <v>-21685.25</v>
      </c>
    </row>
    <row r="2974" spans="1:10">
      <c r="A2974" s="619">
        <f t="shared" si="46"/>
        <v>2969</v>
      </c>
      <c r="B2974" s="126" t="s">
        <v>3578</v>
      </c>
      <c r="C2974" s="625" t="s">
        <v>916</v>
      </c>
      <c r="D2974" s="620" t="s">
        <v>1045</v>
      </c>
      <c r="E2974" s="628">
        <v>35</v>
      </c>
      <c r="F2974" s="629">
        <v>43347</v>
      </c>
      <c r="G2974" s="631">
        <v>-27014.42</v>
      </c>
      <c r="H2974" s="633">
        <v>44377</v>
      </c>
      <c r="I2974" s="631">
        <v>7841.9</v>
      </c>
      <c r="J2974" s="631">
        <v>-19172.52</v>
      </c>
    </row>
    <row r="2975" spans="1:10">
      <c r="A2975" s="619">
        <f t="shared" si="46"/>
        <v>2970</v>
      </c>
      <c r="B2975" s="126" t="s">
        <v>3579</v>
      </c>
      <c r="C2975" s="625" t="s">
        <v>917</v>
      </c>
      <c r="D2975" s="620" t="s">
        <v>1045</v>
      </c>
      <c r="E2975" s="628">
        <v>51</v>
      </c>
      <c r="F2975" s="629">
        <v>43347</v>
      </c>
      <c r="G2975" s="631">
        <v>-41147.629999999997</v>
      </c>
      <c r="H2975" s="633">
        <v>44377</v>
      </c>
      <c r="I2975" s="631">
        <v>12184.12</v>
      </c>
      <c r="J2975" s="631">
        <v>-28963.51</v>
      </c>
    </row>
    <row r="2976" spans="1:10">
      <c r="A2976" s="619">
        <f t="shared" si="46"/>
        <v>2971</v>
      </c>
      <c r="B2976" s="126" t="s">
        <v>3580</v>
      </c>
      <c r="C2976" s="625" t="s">
        <v>918</v>
      </c>
      <c r="D2976" s="620" t="s">
        <v>1045</v>
      </c>
      <c r="E2976" s="628">
        <v>16</v>
      </c>
      <c r="F2976" s="629">
        <v>43347</v>
      </c>
      <c r="G2976" s="631">
        <v>-13354.02</v>
      </c>
      <c r="H2976" s="633">
        <v>44377</v>
      </c>
      <c r="I2976" s="631">
        <v>3841.85</v>
      </c>
      <c r="J2976" s="631">
        <v>-9512.17</v>
      </c>
    </row>
    <row r="2977" spans="1:10">
      <c r="A2977" s="619">
        <f t="shared" si="46"/>
        <v>2972</v>
      </c>
      <c r="B2977" s="126" t="s">
        <v>3581</v>
      </c>
      <c r="C2977" s="625" t="s">
        <v>919</v>
      </c>
      <c r="D2977" s="620" t="s">
        <v>1045</v>
      </c>
      <c r="E2977" s="628">
        <v>69</v>
      </c>
      <c r="F2977" s="629">
        <v>43347</v>
      </c>
      <c r="G2977" s="631">
        <v>-55224.38</v>
      </c>
      <c r="H2977" s="633">
        <v>44377</v>
      </c>
      <c r="I2977" s="631">
        <v>15815.54</v>
      </c>
      <c r="J2977" s="631">
        <v>-39408.839999999997</v>
      </c>
    </row>
    <row r="2978" spans="1:10">
      <c r="A2978" s="619">
        <f t="shared" si="46"/>
        <v>2973</v>
      </c>
      <c r="B2978" s="126" t="s">
        <v>3582</v>
      </c>
      <c r="C2978" s="625" t="s">
        <v>920</v>
      </c>
      <c r="D2978" s="620" t="s">
        <v>1045</v>
      </c>
      <c r="E2978" s="628">
        <v>24</v>
      </c>
      <c r="F2978" s="629">
        <v>43347</v>
      </c>
      <c r="G2978" s="631">
        <v>-23292.560000000001</v>
      </c>
      <c r="H2978" s="633">
        <v>44469</v>
      </c>
      <c r="I2978" s="631">
        <v>6803.3</v>
      </c>
      <c r="J2978" s="631">
        <v>-16489.259999999998</v>
      </c>
    </row>
    <row r="2979" spans="1:10">
      <c r="A2979" s="619">
        <f t="shared" si="46"/>
        <v>2974</v>
      </c>
      <c r="B2979" s="126" t="s">
        <v>3583</v>
      </c>
      <c r="C2979" s="625" t="s">
        <v>921</v>
      </c>
      <c r="D2979" s="620" t="s">
        <v>1045</v>
      </c>
      <c r="E2979" s="628">
        <v>45</v>
      </c>
      <c r="F2979" s="629">
        <v>43347</v>
      </c>
      <c r="G2979" s="631">
        <v>-35368.080000000002</v>
      </c>
      <c r="H2979" s="633">
        <v>44469</v>
      </c>
      <c r="I2979" s="631">
        <v>10323.709999999999</v>
      </c>
      <c r="J2979" s="631">
        <v>-25044.37</v>
      </c>
    </row>
    <row r="2980" spans="1:10">
      <c r="A2980" s="619">
        <f t="shared" si="46"/>
        <v>2975</v>
      </c>
      <c r="B2980" s="126" t="s">
        <v>3584</v>
      </c>
      <c r="C2980" s="625" t="s">
        <v>922</v>
      </c>
      <c r="D2980" s="620" t="s">
        <v>1045</v>
      </c>
      <c r="E2980" s="628">
        <v>31</v>
      </c>
      <c r="F2980" s="629">
        <v>43347</v>
      </c>
      <c r="G2980" s="631">
        <v>-27546.26</v>
      </c>
      <c r="H2980" s="633">
        <v>44377</v>
      </c>
      <c r="I2980" s="631">
        <v>8090.6</v>
      </c>
      <c r="J2980" s="631">
        <v>-19455.66</v>
      </c>
    </row>
    <row r="2981" spans="1:10">
      <c r="A2981" s="619">
        <f t="shared" si="46"/>
        <v>2976</v>
      </c>
      <c r="B2981" s="126" t="s">
        <v>3585</v>
      </c>
      <c r="C2981" s="625" t="s">
        <v>909</v>
      </c>
      <c r="D2981" s="620" t="s">
        <v>1045</v>
      </c>
      <c r="E2981" s="628">
        <v>52</v>
      </c>
      <c r="F2981" s="629">
        <v>43374</v>
      </c>
      <c r="G2981" s="631">
        <v>-44207.88</v>
      </c>
      <c r="H2981" s="633">
        <v>44377</v>
      </c>
      <c r="I2981" s="631">
        <v>12238.6</v>
      </c>
      <c r="J2981" s="631">
        <v>-31969.279999999999</v>
      </c>
    </row>
    <row r="2982" spans="1:10">
      <c r="A2982" s="619">
        <f t="shared" si="46"/>
        <v>2977</v>
      </c>
      <c r="B2982" s="126" t="s">
        <v>3586</v>
      </c>
      <c r="C2982" s="625" t="s">
        <v>910</v>
      </c>
      <c r="D2982" s="620" t="s">
        <v>1045</v>
      </c>
      <c r="E2982" s="628">
        <v>22</v>
      </c>
      <c r="F2982" s="629">
        <v>43374</v>
      </c>
      <c r="G2982" s="631">
        <v>-17970.990000000002</v>
      </c>
      <c r="H2982" s="633">
        <v>44377</v>
      </c>
      <c r="I2982" s="631">
        <v>4890.41</v>
      </c>
      <c r="J2982" s="631">
        <v>-13080.58</v>
      </c>
    </row>
    <row r="2983" spans="1:10">
      <c r="A2983" s="619">
        <f t="shared" si="46"/>
        <v>2978</v>
      </c>
      <c r="B2983" s="126" t="s">
        <v>3587</v>
      </c>
      <c r="C2983" s="625" t="s">
        <v>911</v>
      </c>
      <c r="D2983" s="620" t="s">
        <v>1045</v>
      </c>
      <c r="E2983" s="628">
        <v>93</v>
      </c>
      <c r="F2983" s="629">
        <v>43374</v>
      </c>
      <c r="G2983" s="631">
        <v>-77204.77</v>
      </c>
      <c r="H2983" s="633">
        <v>44377</v>
      </c>
      <c r="I2983" s="631">
        <v>21322.49</v>
      </c>
      <c r="J2983" s="631">
        <v>-55882.28</v>
      </c>
    </row>
    <row r="2984" spans="1:10">
      <c r="A2984" s="619">
        <f t="shared" si="46"/>
        <v>2979</v>
      </c>
      <c r="B2984" s="126" t="s">
        <v>3588</v>
      </c>
      <c r="C2984" s="625" t="s">
        <v>912</v>
      </c>
      <c r="D2984" s="620" t="s">
        <v>1045</v>
      </c>
      <c r="E2984" s="628">
        <v>50</v>
      </c>
      <c r="F2984" s="629">
        <v>43374</v>
      </c>
      <c r="G2984" s="631">
        <v>-42422.080000000002</v>
      </c>
      <c r="H2984" s="633">
        <v>44469</v>
      </c>
      <c r="I2984" s="631">
        <v>12347.61</v>
      </c>
      <c r="J2984" s="631">
        <v>-30074.47</v>
      </c>
    </row>
    <row r="2985" spans="1:10">
      <c r="A2985" s="619">
        <f t="shared" si="46"/>
        <v>2980</v>
      </c>
      <c r="B2985" s="126" t="s">
        <v>3589</v>
      </c>
      <c r="C2985" s="625" t="s">
        <v>913</v>
      </c>
      <c r="D2985" s="620" t="s">
        <v>1045</v>
      </c>
      <c r="E2985" s="628">
        <v>20</v>
      </c>
      <c r="F2985" s="629">
        <v>43374</v>
      </c>
      <c r="G2985" s="631">
        <v>-15932.09</v>
      </c>
      <c r="H2985" s="633">
        <v>44377</v>
      </c>
      <c r="I2985" s="631">
        <v>4549.01</v>
      </c>
      <c r="J2985" s="631">
        <v>-11383.08</v>
      </c>
    </row>
    <row r="2986" spans="1:10">
      <c r="A2986" s="619">
        <f t="shared" si="46"/>
        <v>2981</v>
      </c>
      <c r="B2986" s="126" t="s">
        <v>3590</v>
      </c>
      <c r="C2986" s="625" t="s">
        <v>914</v>
      </c>
      <c r="D2986" s="620" t="s">
        <v>1045</v>
      </c>
      <c r="E2986" s="628">
        <v>35</v>
      </c>
      <c r="F2986" s="629">
        <v>43374</v>
      </c>
      <c r="G2986" s="631">
        <v>-29589.84</v>
      </c>
      <c r="H2986" s="633">
        <v>44377</v>
      </c>
      <c r="I2986" s="631">
        <v>8450.58</v>
      </c>
      <c r="J2986" s="631">
        <v>-21139.26</v>
      </c>
    </row>
    <row r="2987" spans="1:10">
      <c r="A2987" s="619">
        <f t="shared" si="46"/>
        <v>2982</v>
      </c>
      <c r="B2987" s="126" t="s">
        <v>3591</v>
      </c>
      <c r="C2987" s="625" t="s">
        <v>915</v>
      </c>
      <c r="D2987" s="620" t="s">
        <v>1045</v>
      </c>
      <c r="E2987" s="628">
        <v>60</v>
      </c>
      <c r="F2987" s="629">
        <v>43374</v>
      </c>
      <c r="G2987" s="631">
        <v>-48209.01</v>
      </c>
      <c r="H2987" s="633">
        <v>44377</v>
      </c>
      <c r="I2987" s="631">
        <v>13805.75</v>
      </c>
      <c r="J2987" s="631">
        <v>-34403.26</v>
      </c>
    </row>
    <row r="2988" spans="1:10">
      <c r="A2988" s="619">
        <f t="shared" si="46"/>
        <v>2983</v>
      </c>
      <c r="B2988" s="126" t="s">
        <v>3592</v>
      </c>
      <c r="C2988" s="625" t="s">
        <v>916</v>
      </c>
      <c r="D2988" s="620" t="s">
        <v>1045</v>
      </c>
      <c r="E2988" s="628">
        <v>57</v>
      </c>
      <c r="F2988" s="629">
        <v>43374</v>
      </c>
      <c r="G2988" s="631">
        <v>-45832.85</v>
      </c>
      <c r="H2988" s="633">
        <v>44377</v>
      </c>
      <c r="I2988" s="631">
        <v>13049.1</v>
      </c>
      <c r="J2988" s="631">
        <v>-32783.75</v>
      </c>
    </row>
    <row r="2989" spans="1:10">
      <c r="A2989" s="619">
        <f t="shared" si="46"/>
        <v>2984</v>
      </c>
      <c r="B2989" s="126" t="s">
        <v>3593</v>
      </c>
      <c r="C2989" s="625" t="s">
        <v>917</v>
      </c>
      <c r="D2989" s="620" t="s">
        <v>1045</v>
      </c>
      <c r="E2989" s="628">
        <v>56</v>
      </c>
      <c r="F2989" s="629">
        <v>43374</v>
      </c>
      <c r="G2989" s="631">
        <v>-44946.58</v>
      </c>
      <c r="H2989" s="633">
        <v>44377</v>
      </c>
      <c r="I2989" s="631">
        <v>12874.24</v>
      </c>
      <c r="J2989" s="631">
        <v>-32072.34</v>
      </c>
    </row>
    <row r="2990" spans="1:10">
      <c r="A2990" s="619">
        <f t="shared" si="46"/>
        <v>2985</v>
      </c>
      <c r="B2990" s="126" t="s">
        <v>3594</v>
      </c>
      <c r="C2990" s="625" t="s">
        <v>918</v>
      </c>
      <c r="D2990" s="620" t="s">
        <v>1045</v>
      </c>
      <c r="E2990" s="628">
        <v>38</v>
      </c>
      <c r="F2990" s="629">
        <v>43374</v>
      </c>
      <c r="G2990" s="631">
        <v>-32225.61</v>
      </c>
      <c r="H2990" s="633">
        <v>44469</v>
      </c>
      <c r="I2990" s="631">
        <v>9106.8799999999992</v>
      </c>
      <c r="J2990" s="631">
        <v>-23118.73</v>
      </c>
    </row>
    <row r="2991" spans="1:10">
      <c r="A2991" s="619">
        <f t="shared" si="46"/>
        <v>2986</v>
      </c>
      <c r="B2991" s="126" t="s">
        <v>3595</v>
      </c>
      <c r="C2991" s="625" t="s">
        <v>919</v>
      </c>
      <c r="D2991" s="620" t="s">
        <v>1045</v>
      </c>
      <c r="E2991" s="628">
        <v>112</v>
      </c>
      <c r="F2991" s="629">
        <v>43374</v>
      </c>
      <c r="G2991" s="631">
        <v>-93784.29</v>
      </c>
      <c r="H2991" s="633">
        <v>44377</v>
      </c>
      <c r="I2991" s="631">
        <v>26491.16</v>
      </c>
      <c r="J2991" s="631">
        <v>-67293.13</v>
      </c>
    </row>
    <row r="2992" spans="1:10">
      <c r="A2992" s="619">
        <f t="shared" si="46"/>
        <v>2987</v>
      </c>
      <c r="B2992" s="126" t="s">
        <v>3596</v>
      </c>
      <c r="C2992" s="625" t="s">
        <v>920</v>
      </c>
      <c r="D2992" s="620" t="s">
        <v>1045</v>
      </c>
      <c r="E2992" s="628">
        <v>49</v>
      </c>
      <c r="F2992" s="629">
        <v>43374</v>
      </c>
      <c r="G2992" s="631">
        <v>-39424.89</v>
      </c>
      <c r="H2992" s="633">
        <v>44377</v>
      </c>
      <c r="I2992" s="631">
        <v>11175.36</v>
      </c>
      <c r="J2992" s="631">
        <v>-28249.53</v>
      </c>
    </row>
    <row r="2993" spans="1:10">
      <c r="A2993" s="619">
        <f t="shared" si="46"/>
        <v>2988</v>
      </c>
      <c r="B2993" s="126" t="s">
        <v>3597</v>
      </c>
      <c r="C2993" s="625" t="s">
        <v>921</v>
      </c>
      <c r="D2993" s="620" t="s">
        <v>1045</v>
      </c>
      <c r="E2993" s="628">
        <v>62</v>
      </c>
      <c r="F2993" s="629">
        <v>43374</v>
      </c>
      <c r="G2993" s="631">
        <v>-51599.519999999997</v>
      </c>
      <c r="H2993" s="633">
        <v>44377</v>
      </c>
      <c r="I2993" s="631">
        <v>14510.15</v>
      </c>
      <c r="J2993" s="631">
        <v>-37089.370000000003</v>
      </c>
    </row>
    <row r="2994" spans="1:10">
      <c r="A2994" s="619">
        <f t="shared" si="46"/>
        <v>2989</v>
      </c>
      <c r="B2994" s="126" t="s">
        <v>3598</v>
      </c>
      <c r="C2994" s="625" t="s">
        <v>922</v>
      </c>
      <c r="D2994" s="620" t="s">
        <v>1045</v>
      </c>
      <c r="E2994" s="628">
        <v>50</v>
      </c>
      <c r="F2994" s="629">
        <v>43374</v>
      </c>
      <c r="G2994" s="631">
        <v>-45185.21</v>
      </c>
      <c r="H2994" s="633">
        <v>44377</v>
      </c>
      <c r="I2994" s="631">
        <v>12606.69</v>
      </c>
      <c r="J2994" s="631">
        <v>-32578.52</v>
      </c>
    </row>
    <row r="2995" spans="1:10">
      <c r="A2995" s="619">
        <f t="shared" si="46"/>
        <v>2990</v>
      </c>
      <c r="B2995" s="126" t="s">
        <v>3599</v>
      </c>
      <c r="C2995" s="625" t="s">
        <v>909</v>
      </c>
      <c r="D2995" s="620" t="s">
        <v>1045</v>
      </c>
      <c r="E2995" s="628">
        <v>71</v>
      </c>
      <c r="F2995" s="629">
        <v>43405</v>
      </c>
      <c r="G2995" s="631">
        <v>-62293.37</v>
      </c>
      <c r="H2995" s="633">
        <v>44377</v>
      </c>
      <c r="I2995" s="631">
        <v>16976.150000000001</v>
      </c>
      <c r="J2995" s="631">
        <v>-45317.22</v>
      </c>
    </row>
    <row r="2996" spans="1:10">
      <c r="A2996" s="619">
        <f t="shared" si="46"/>
        <v>2991</v>
      </c>
      <c r="B2996" s="126" t="s">
        <v>3600</v>
      </c>
      <c r="C2996" s="625" t="s">
        <v>910</v>
      </c>
      <c r="D2996" s="620" t="s">
        <v>1045</v>
      </c>
      <c r="E2996" s="628">
        <v>31</v>
      </c>
      <c r="F2996" s="629">
        <v>43405</v>
      </c>
      <c r="G2996" s="631">
        <v>-26174.38</v>
      </c>
      <c r="H2996" s="633">
        <v>44469</v>
      </c>
      <c r="I2996" s="631">
        <v>7369.47</v>
      </c>
      <c r="J2996" s="631">
        <v>-18804.91</v>
      </c>
    </row>
    <row r="2997" spans="1:10">
      <c r="A2997" s="619">
        <f t="shared" si="46"/>
        <v>2992</v>
      </c>
      <c r="B2997" s="126" t="s">
        <v>3601</v>
      </c>
      <c r="C2997" s="625" t="s">
        <v>911</v>
      </c>
      <c r="D2997" s="620" t="s">
        <v>1045</v>
      </c>
      <c r="E2997" s="628">
        <v>59</v>
      </c>
      <c r="F2997" s="629">
        <v>43405</v>
      </c>
      <c r="G2997" s="631">
        <v>-50631.95</v>
      </c>
      <c r="H2997" s="633">
        <v>44377</v>
      </c>
      <c r="I2997" s="631">
        <v>13809.84</v>
      </c>
      <c r="J2997" s="631">
        <v>-36822.11</v>
      </c>
    </row>
    <row r="2998" spans="1:10">
      <c r="A2998" s="619">
        <f t="shared" si="46"/>
        <v>2993</v>
      </c>
      <c r="B2998" s="126" t="s">
        <v>3602</v>
      </c>
      <c r="C2998" s="625" t="s">
        <v>912</v>
      </c>
      <c r="D2998" s="620" t="s">
        <v>1045</v>
      </c>
      <c r="E2998" s="628">
        <v>65</v>
      </c>
      <c r="F2998" s="629">
        <v>43405</v>
      </c>
      <c r="G2998" s="631">
        <v>-57261.66</v>
      </c>
      <c r="H2998" s="633">
        <v>44377</v>
      </c>
      <c r="I2998" s="631">
        <v>15696.53</v>
      </c>
      <c r="J2998" s="631">
        <v>-41565.129999999997</v>
      </c>
    </row>
    <row r="2999" spans="1:10">
      <c r="A2999" s="619">
        <f t="shared" si="46"/>
        <v>2994</v>
      </c>
      <c r="B2999" s="126" t="s">
        <v>3603</v>
      </c>
      <c r="C2999" s="625" t="s">
        <v>913</v>
      </c>
      <c r="D2999" s="620" t="s">
        <v>1045</v>
      </c>
      <c r="E2999" s="628">
        <v>34</v>
      </c>
      <c r="F2999" s="629">
        <v>43405</v>
      </c>
      <c r="G2999" s="631">
        <v>-29804.68</v>
      </c>
      <c r="H2999" s="633">
        <v>44377</v>
      </c>
      <c r="I2999" s="631">
        <v>8241.56</v>
      </c>
      <c r="J2999" s="631">
        <v>-21563.119999999999</v>
      </c>
    </row>
    <row r="3000" spans="1:10">
      <c r="A3000" s="619">
        <f t="shared" si="46"/>
        <v>2995</v>
      </c>
      <c r="B3000" s="126" t="s">
        <v>3604</v>
      </c>
      <c r="C3000" s="625" t="s">
        <v>914</v>
      </c>
      <c r="D3000" s="620" t="s">
        <v>1045</v>
      </c>
      <c r="E3000" s="628">
        <v>27</v>
      </c>
      <c r="F3000" s="629">
        <v>43405</v>
      </c>
      <c r="G3000" s="631">
        <v>-23308.28</v>
      </c>
      <c r="H3000" s="633">
        <v>44377</v>
      </c>
      <c r="I3000" s="631">
        <v>6307.67</v>
      </c>
      <c r="J3000" s="631">
        <v>-17000.61</v>
      </c>
    </row>
    <row r="3001" spans="1:10">
      <c r="A3001" s="619">
        <f t="shared" si="46"/>
        <v>2996</v>
      </c>
      <c r="B3001" s="126" t="s">
        <v>3605</v>
      </c>
      <c r="C3001" s="625" t="s">
        <v>915</v>
      </c>
      <c r="D3001" s="620" t="s">
        <v>1045</v>
      </c>
      <c r="E3001" s="628">
        <v>37</v>
      </c>
      <c r="F3001" s="629">
        <v>43405</v>
      </c>
      <c r="G3001" s="631">
        <v>-31605.59</v>
      </c>
      <c r="H3001" s="633">
        <v>44377</v>
      </c>
      <c r="I3001" s="631">
        <v>8838.2900000000009</v>
      </c>
      <c r="J3001" s="631">
        <v>-22767.3</v>
      </c>
    </row>
    <row r="3002" spans="1:10">
      <c r="A3002" s="619">
        <f t="shared" si="46"/>
        <v>2997</v>
      </c>
      <c r="B3002" s="126" t="s">
        <v>3606</v>
      </c>
      <c r="C3002" s="625" t="s">
        <v>916</v>
      </c>
      <c r="D3002" s="620" t="s">
        <v>1045</v>
      </c>
      <c r="E3002" s="628">
        <v>41</v>
      </c>
      <c r="F3002" s="629">
        <v>43405</v>
      </c>
      <c r="G3002" s="631">
        <v>-33805.86</v>
      </c>
      <c r="H3002" s="633">
        <v>44377</v>
      </c>
      <c r="I3002" s="631">
        <v>9305.84</v>
      </c>
      <c r="J3002" s="631">
        <v>-24500.02</v>
      </c>
    </row>
    <row r="3003" spans="1:10">
      <c r="A3003" s="619">
        <f t="shared" si="46"/>
        <v>2998</v>
      </c>
      <c r="B3003" s="126" t="s">
        <v>3607</v>
      </c>
      <c r="C3003" s="625" t="s">
        <v>917</v>
      </c>
      <c r="D3003" s="620" t="s">
        <v>1045</v>
      </c>
      <c r="E3003" s="628">
        <v>43</v>
      </c>
      <c r="F3003" s="629">
        <v>43405</v>
      </c>
      <c r="G3003" s="631">
        <v>-36237.71</v>
      </c>
      <c r="H3003" s="633">
        <v>44377</v>
      </c>
      <c r="I3003" s="631">
        <v>9976.94</v>
      </c>
      <c r="J3003" s="631">
        <v>-26260.77</v>
      </c>
    </row>
    <row r="3004" spans="1:10">
      <c r="A3004" s="619">
        <f t="shared" si="46"/>
        <v>2999</v>
      </c>
      <c r="B3004" s="126" t="s">
        <v>3608</v>
      </c>
      <c r="C3004" s="625" t="s">
        <v>918</v>
      </c>
      <c r="D3004" s="620" t="s">
        <v>1045</v>
      </c>
      <c r="E3004" s="628">
        <v>43</v>
      </c>
      <c r="F3004" s="629">
        <v>43405</v>
      </c>
      <c r="G3004" s="631">
        <v>-37036.76</v>
      </c>
      <c r="H3004" s="633">
        <v>44377</v>
      </c>
      <c r="I3004" s="631">
        <v>10225.549999999999</v>
      </c>
      <c r="J3004" s="631">
        <v>-26811.21</v>
      </c>
    </row>
    <row r="3005" spans="1:10">
      <c r="A3005" s="619">
        <f t="shared" si="46"/>
        <v>3000</v>
      </c>
      <c r="B3005" s="126" t="s">
        <v>3609</v>
      </c>
      <c r="C3005" s="625" t="s">
        <v>919</v>
      </c>
      <c r="D3005" s="620" t="s">
        <v>1045</v>
      </c>
      <c r="E3005" s="628">
        <v>143</v>
      </c>
      <c r="F3005" s="629">
        <v>43405</v>
      </c>
      <c r="G3005" s="631">
        <v>-122939.4</v>
      </c>
      <c r="H3005" s="633">
        <v>44377</v>
      </c>
      <c r="I3005" s="631">
        <v>33613.379999999997</v>
      </c>
      <c r="J3005" s="631">
        <v>-89326.02</v>
      </c>
    </row>
    <row r="3006" spans="1:10">
      <c r="A3006" s="619">
        <f t="shared" si="46"/>
        <v>3001</v>
      </c>
      <c r="B3006" s="126" t="s">
        <v>3610</v>
      </c>
      <c r="C3006" s="625" t="s">
        <v>920</v>
      </c>
      <c r="D3006" s="620" t="s">
        <v>1045</v>
      </c>
      <c r="E3006" s="628">
        <v>54</v>
      </c>
      <c r="F3006" s="629">
        <v>43405</v>
      </c>
      <c r="G3006" s="631">
        <v>-45151.64</v>
      </c>
      <c r="H3006" s="633">
        <v>44377</v>
      </c>
      <c r="I3006" s="631">
        <v>12400.89</v>
      </c>
      <c r="J3006" s="631">
        <v>-32750.75</v>
      </c>
    </row>
    <row r="3007" spans="1:10">
      <c r="A3007" s="619">
        <f t="shared" si="46"/>
        <v>3002</v>
      </c>
      <c r="B3007" s="126" t="s">
        <v>3611</v>
      </c>
      <c r="C3007" s="625" t="s">
        <v>921</v>
      </c>
      <c r="D3007" s="620" t="s">
        <v>1045</v>
      </c>
      <c r="E3007" s="628">
        <v>48</v>
      </c>
      <c r="F3007" s="629">
        <v>43405</v>
      </c>
      <c r="G3007" s="631">
        <v>-40919.07</v>
      </c>
      <c r="H3007" s="633">
        <v>44377</v>
      </c>
      <c r="I3007" s="631">
        <v>11336.61</v>
      </c>
      <c r="J3007" s="631">
        <v>-29582.46</v>
      </c>
    </row>
    <row r="3008" spans="1:10">
      <c r="A3008" s="619">
        <f t="shared" si="46"/>
        <v>3003</v>
      </c>
      <c r="B3008" s="126" t="s">
        <v>3612</v>
      </c>
      <c r="C3008" s="625" t="s">
        <v>922</v>
      </c>
      <c r="D3008" s="620" t="s">
        <v>1045</v>
      </c>
      <c r="E3008" s="628">
        <v>47</v>
      </c>
      <c r="F3008" s="629">
        <v>43405</v>
      </c>
      <c r="G3008" s="631">
        <v>-42510.17</v>
      </c>
      <c r="H3008" s="633">
        <v>44377</v>
      </c>
      <c r="I3008" s="631">
        <v>11556.07</v>
      </c>
      <c r="J3008" s="631">
        <v>-30954.1</v>
      </c>
    </row>
    <row r="3009" spans="1:10">
      <c r="A3009" s="619">
        <f t="shared" si="46"/>
        <v>3004</v>
      </c>
      <c r="B3009" s="126" t="s">
        <v>3613</v>
      </c>
      <c r="C3009" s="625" t="s">
        <v>909</v>
      </c>
      <c r="D3009" s="620" t="s">
        <v>1045</v>
      </c>
      <c r="E3009" s="628">
        <v>108</v>
      </c>
      <c r="F3009" s="629">
        <v>43437</v>
      </c>
      <c r="G3009" s="631">
        <v>-94697.96</v>
      </c>
      <c r="H3009" s="633">
        <v>44377</v>
      </c>
      <c r="I3009" s="631">
        <v>24865.11</v>
      </c>
      <c r="J3009" s="631">
        <v>-69832.850000000006</v>
      </c>
    </row>
    <row r="3010" spans="1:10">
      <c r="A3010" s="619">
        <f t="shared" si="46"/>
        <v>3005</v>
      </c>
      <c r="B3010" s="126" t="s">
        <v>3614</v>
      </c>
      <c r="C3010" s="625" t="s">
        <v>910</v>
      </c>
      <c r="D3010" s="620" t="s">
        <v>1045</v>
      </c>
      <c r="E3010" s="628">
        <v>32</v>
      </c>
      <c r="F3010" s="629">
        <v>43437</v>
      </c>
      <c r="G3010" s="631">
        <v>-27057.35</v>
      </c>
      <c r="H3010" s="633">
        <v>44377</v>
      </c>
      <c r="I3010" s="631">
        <v>7303.27</v>
      </c>
      <c r="J3010" s="631">
        <v>-19754.080000000002</v>
      </c>
    </row>
    <row r="3011" spans="1:10">
      <c r="A3011" s="619">
        <f t="shared" si="46"/>
        <v>3006</v>
      </c>
      <c r="B3011" s="126" t="s">
        <v>3615</v>
      </c>
      <c r="C3011" s="625" t="s">
        <v>911</v>
      </c>
      <c r="D3011" s="620" t="s">
        <v>1045</v>
      </c>
      <c r="E3011" s="628">
        <v>78</v>
      </c>
      <c r="F3011" s="629">
        <v>43437</v>
      </c>
      <c r="G3011" s="631">
        <v>-67409.02</v>
      </c>
      <c r="H3011" s="633">
        <v>44377</v>
      </c>
      <c r="I3011" s="631">
        <v>17773.759999999998</v>
      </c>
      <c r="J3011" s="631">
        <v>-49635.26</v>
      </c>
    </row>
    <row r="3012" spans="1:10">
      <c r="A3012" s="619">
        <f t="shared" si="46"/>
        <v>3007</v>
      </c>
      <c r="B3012" s="126" t="s">
        <v>3616</v>
      </c>
      <c r="C3012" s="625" t="s">
        <v>912</v>
      </c>
      <c r="D3012" s="620" t="s">
        <v>1045</v>
      </c>
      <c r="E3012" s="628">
        <v>87</v>
      </c>
      <c r="F3012" s="629">
        <v>43437</v>
      </c>
      <c r="G3012" s="631">
        <v>-76687.62</v>
      </c>
      <c r="H3012" s="633">
        <v>44377</v>
      </c>
      <c r="I3012" s="631">
        <v>20151.04</v>
      </c>
      <c r="J3012" s="631">
        <v>-56536.58</v>
      </c>
    </row>
    <row r="3013" spans="1:10">
      <c r="A3013" s="619">
        <f t="shared" si="46"/>
        <v>3008</v>
      </c>
      <c r="B3013" s="126" t="s">
        <v>3617</v>
      </c>
      <c r="C3013" s="625" t="s">
        <v>913</v>
      </c>
      <c r="D3013" s="620" t="s">
        <v>1045</v>
      </c>
      <c r="E3013" s="628">
        <v>115</v>
      </c>
      <c r="F3013" s="629">
        <v>43437</v>
      </c>
      <c r="G3013" s="631">
        <v>-99596.2</v>
      </c>
      <c r="H3013" s="633">
        <v>44377</v>
      </c>
      <c r="I3013" s="631">
        <v>26450.23</v>
      </c>
      <c r="J3013" s="631">
        <v>-73145.97</v>
      </c>
    </row>
    <row r="3014" spans="1:10">
      <c r="A3014" s="619">
        <f t="shared" si="46"/>
        <v>3009</v>
      </c>
      <c r="B3014" s="126" t="s">
        <v>3618</v>
      </c>
      <c r="C3014" s="625" t="s">
        <v>914</v>
      </c>
      <c r="D3014" s="620" t="s">
        <v>1045</v>
      </c>
      <c r="E3014" s="628">
        <v>49</v>
      </c>
      <c r="F3014" s="629">
        <v>43435</v>
      </c>
      <c r="G3014" s="631">
        <v>-41935.160000000003</v>
      </c>
      <c r="H3014" s="633">
        <v>44377</v>
      </c>
      <c r="I3014" s="631">
        <v>11316.01</v>
      </c>
      <c r="J3014" s="631">
        <v>-30619.15</v>
      </c>
    </row>
    <row r="3015" spans="1:10">
      <c r="A3015" s="619">
        <f t="shared" si="46"/>
        <v>3010</v>
      </c>
      <c r="B3015" s="126" t="s">
        <v>3619</v>
      </c>
      <c r="C3015" s="625" t="s">
        <v>915</v>
      </c>
      <c r="D3015" s="620" t="s">
        <v>1045</v>
      </c>
      <c r="E3015" s="628">
        <v>95</v>
      </c>
      <c r="F3015" s="629">
        <v>43435</v>
      </c>
      <c r="G3015" s="631">
        <v>-81354.490000000005</v>
      </c>
      <c r="H3015" s="633">
        <v>44377</v>
      </c>
      <c r="I3015" s="631">
        <v>21858.240000000002</v>
      </c>
      <c r="J3015" s="631">
        <v>-59496.25</v>
      </c>
    </row>
    <row r="3016" spans="1:10">
      <c r="A3016" s="619">
        <f t="shared" ref="A3016:A3079" si="47">A3015+1</f>
        <v>3011</v>
      </c>
      <c r="B3016" s="126" t="s">
        <v>3620</v>
      </c>
      <c r="C3016" s="625" t="s">
        <v>916</v>
      </c>
      <c r="D3016" s="620" t="s">
        <v>1045</v>
      </c>
      <c r="E3016" s="628">
        <v>61</v>
      </c>
      <c r="F3016" s="629">
        <v>43435</v>
      </c>
      <c r="G3016" s="631">
        <v>-50000.83</v>
      </c>
      <c r="H3016" s="633">
        <v>44377</v>
      </c>
      <c r="I3016" s="631">
        <v>13582.98</v>
      </c>
      <c r="J3016" s="631">
        <v>-36417.85</v>
      </c>
    </row>
    <row r="3017" spans="1:10">
      <c r="A3017" s="619">
        <f t="shared" si="47"/>
        <v>3012</v>
      </c>
      <c r="B3017" s="126" t="s">
        <v>3621</v>
      </c>
      <c r="C3017" s="625" t="s">
        <v>917</v>
      </c>
      <c r="D3017" s="620" t="s">
        <v>1045</v>
      </c>
      <c r="E3017" s="628">
        <v>63</v>
      </c>
      <c r="F3017" s="629">
        <v>43435</v>
      </c>
      <c r="G3017" s="631">
        <v>-53897.66</v>
      </c>
      <c r="H3017" s="633">
        <v>44377</v>
      </c>
      <c r="I3017" s="631">
        <v>14597.86</v>
      </c>
      <c r="J3017" s="631">
        <v>-39299.800000000003</v>
      </c>
    </row>
    <row r="3018" spans="1:10">
      <c r="A3018" s="619">
        <f t="shared" si="47"/>
        <v>3013</v>
      </c>
      <c r="B3018" s="126" t="s">
        <v>3622</v>
      </c>
      <c r="C3018" s="625" t="s">
        <v>918</v>
      </c>
      <c r="D3018" s="620" t="s">
        <v>1045</v>
      </c>
      <c r="E3018" s="628">
        <v>54</v>
      </c>
      <c r="F3018" s="629">
        <v>43435</v>
      </c>
      <c r="G3018" s="631">
        <v>-46616.55</v>
      </c>
      <c r="H3018" s="633">
        <v>44377</v>
      </c>
      <c r="I3018" s="631">
        <v>12263.71</v>
      </c>
      <c r="J3018" s="631">
        <v>-34352.839999999997</v>
      </c>
    </row>
    <row r="3019" spans="1:10">
      <c r="A3019" s="619">
        <f t="shared" si="47"/>
        <v>3014</v>
      </c>
      <c r="B3019" s="126" t="s">
        <v>3623</v>
      </c>
      <c r="C3019" s="625" t="s">
        <v>919</v>
      </c>
      <c r="D3019" s="620" t="s">
        <v>1045</v>
      </c>
      <c r="E3019" s="628">
        <v>164</v>
      </c>
      <c r="F3019" s="629">
        <v>43435</v>
      </c>
      <c r="G3019" s="631">
        <v>-141881.82999999999</v>
      </c>
      <c r="H3019" s="633">
        <v>44377</v>
      </c>
      <c r="I3019" s="631">
        <v>37610.43</v>
      </c>
      <c r="J3019" s="631">
        <v>-104271.4</v>
      </c>
    </row>
    <row r="3020" spans="1:10">
      <c r="A3020" s="619">
        <f t="shared" si="47"/>
        <v>3015</v>
      </c>
      <c r="B3020" s="126" t="s">
        <v>3624</v>
      </c>
      <c r="C3020" s="625" t="s">
        <v>920</v>
      </c>
      <c r="D3020" s="620" t="s">
        <v>1045</v>
      </c>
      <c r="E3020" s="628">
        <v>71</v>
      </c>
      <c r="F3020" s="629">
        <v>43435</v>
      </c>
      <c r="G3020" s="631">
        <v>-60428.99</v>
      </c>
      <c r="H3020" s="633">
        <v>44377</v>
      </c>
      <c r="I3020" s="631">
        <v>16278.27</v>
      </c>
      <c r="J3020" s="631">
        <v>-44150.720000000001</v>
      </c>
    </row>
    <row r="3021" spans="1:10">
      <c r="A3021" s="619">
        <f t="shared" si="47"/>
        <v>3016</v>
      </c>
      <c r="B3021" s="126" t="s">
        <v>3625</v>
      </c>
      <c r="C3021" s="625" t="s">
        <v>921</v>
      </c>
      <c r="D3021" s="620" t="s">
        <v>1045</v>
      </c>
      <c r="E3021" s="628">
        <v>66</v>
      </c>
      <c r="F3021" s="629">
        <v>43435</v>
      </c>
      <c r="G3021" s="631">
        <v>-56413.48</v>
      </c>
      <c r="H3021" s="633">
        <v>44377</v>
      </c>
      <c r="I3021" s="631">
        <v>15088.98</v>
      </c>
      <c r="J3021" s="631">
        <v>-41324.5</v>
      </c>
    </row>
    <row r="3022" spans="1:10">
      <c r="A3022" s="619">
        <f t="shared" si="47"/>
        <v>3017</v>
      </c>
      <c r="B3022" s="126" t="s">
        <v>3626</v>
      </c>
      <c r="C3022" s="625" t="s">
        <v>922</v>
      </c>
      <c r="D3022" s="620" t="s">
        <v>1045</v>
      </c>
      <c r="E3022" s="628">
        <v>47</v>
      </c>
      <c r="F3022" s="629">
        <v>43435</v>
      </c>
      <c r="G3022" s="631">
        <v>-41451.79</v>
      </c>
      <c r="H3022" s="633">
        <v>44377</v>
      </c>
      <c r="I3022" s="631">
        <v>10894.8</v>
      </c>
      <c r="J3022" s="631">
        <v>-30556.99</v>
      </c>
    </row>
    <row r="3023" spans="1:10">
      <c r="A3023" s="619">
        <f t="shared" si="47"/>
        <v>3018</v>
      </c>
      <c r="B3023" s="126" t="s">
        <v>3627</v>
      </c>
      <c r="C3023" s="625" t="s">
        <v>909</v>
      </c>
      <c r="D3023" s="620" t="s">
        <v>1045</v>
      </c>
      <c r="E3023" s="628">
        <v>44</v>
      </c>
      <c r="F3023" s="629">
        <v>43466</v>
      </c>
      <c r="G3023" s="631">
        <v>-38452.39</v>
      </c>
      <c r="H3023" s="633">
        <v>44377</v>
      </c>
      <c r="I3023" s="631">
        <v>9928.6299999999992</v>
      </c>
      <c r="J3023" s="631">
        <v>-28523.759999999998</v>
      </c>
    </row>
    <row r="3024" spans="1:10">
      <c r="A3024" s="619">
        <f t="shared" si="47"/>
        <v>3019</v>
      </c>
      <c r="B3024" s="126" t="s">
        <v>3628</v>
      </c>
      <c r="C3024" s="625" t="s">
        <v>910</v>
      </c>
      <c r="D3024" s="620" t="s">
        <v>1045</v>
      </c>
      <c r="E3024" s="628">
        <v>33</v>
      </c>
      <c r="F3024" s="629">
        <v>43466</v>
      </c>
      <c r="G3024" s="631">
        <v>-27540.799999999999</v>
      </c>
      <c r="H3024" s="633">
        <v>44377</v>
      </c>
      <c r="I3024" s="631">
        <v>6990.9</v>
      </c>
      <c r="J3024" s="631">
        <v>-20549.900000000001</v>
      </c>
    </row>
    <row r="3025" spans="1:10">
      <c r="A3025" s="619">
        <f t="shared" si="47"/>
        <v>3020</v>
      </c>
      <c r="B3025" s="126" t="s">
        <v>3629</v>
      </c>
      <c r="C3025" s="625" t="s">
        <v>911</v>
      </c>
      <c r="D3025" s="620" t="s">
        <v>1045</v>
      </c>
      <c r="E3025" s="628">
        <v>100</v>
      </c>
      <c r="F3025" s="629">
        <v>43466</v>
      </c>
      <c r="G3025" s="631">
        <v>-87500.58</v>
      </c>
      <c r="H3025" s="633">
        <v>44377</v>
      </c>
      <c r="I3025" s="631">
        <v>22760.79</v>
      </c>
      <c r="J3025" s="631">
        <v>-64739.79</v>
      </c>
    </row>
    <row r="3026" spans="1:10">
      <c r="A3026" s="619">
        <f t="shared" si="47"/>
        <v>3021</v>
      </c>
      <c r="B3026" s="126" t="s">
        <v>3630</v>
      </c>
      <c r="C3026" s="625" t="s">
        <v>912</v>
      </c>
      <c r="D3026" s="620" t="s">
        <v>1045</v>
      </c>
      <c r="E3026" s="628">
        <v>53</v>
      </c>
      <c r="F3026" s="629">
        <v>43466</v>
      </c>
      <c r="G3026" s="631">
        <v>-46532.480000000003</v>
      </c>
      <c r="H3026" s="633">
        <v>44377</v>
      </c>
      <c r="I3026" s="631">
        <v>12230.03</v>
      </c>
      <c r="J3026" s="631">
        <v>-34302.449999999997</v>
      </c>
    </row>
    <row r="3027" spans="1:10">
      <c r="A3027" s="619">
        <f t="shared" si="47"/>
        <v>3022</v>
      </c>
      <c r="B3027" s="126" t="s">
        <v>3631</v>
      </c>
      <c r="C3027" s="625" t="s">
        <v>913</v>
      </c>
      <c r="D3027" s="620" t="s">
        <v>1045</v>
      </c>
      <c r="E3027" s="628">
        <v>83</v>
      </c>
      <c r="F3027" s="629">
        <v>43466</v>
      </c>
      <c r="G3027" s="631">
        <v>-72756.039999999994</v>
      </c>
      <c r="H3027" s="633">
        <v>44377</v>
      </c>
      <c r="I3027" s="631">
        <v>18718.37</v>
      </c>
      <c r="J3027" s="631">
        <v>-54037.67</v>
      </c>
    </row>
    <row r="3028" spans="1:10">
      <c r="A3028" s="619">
        <f t="shared" si="47"/>
        <v>3023</v>
      </c>
      <c r="B3028" s="126" t="s">
        <v>3632</v>
      </c>
      <c r="C3028" s="625" t="s">
        <v>914</v>
      </c>
      <c r="D3028" s="620" t="s">
        <v>1045</v>
      </c>
      <c r="E3028" s="628">
        <v>19</v>
      </c>
      <c r="F3028" s="629">
        <v>43466</v>
      </c>
      <c r="G3028" s="631">
        <v>-16377.47</v>
      </c>
      <c r="H3028" s="633">
        <v>44469</v>
      </c>
      <c r="I3028" s="631">
        <v>4456.84</v>
      </c>
      <c r="J3028" s="631">
        <v>-11920.63</v>
      </c>
    </row>
    <row r="3029" spans="1:10">
      <c r="A3029" s="619">
        <f t="shared" si="47"/>
        <v>3024</v>
      </c>
      <c r="B3029" s="126" t="s">
        <v>3633</v>
      </c>
      <c r="C3029" s="625" t="s">
        <v>915</v>
      </c>
      <c r="D3029" s="620" t="s">
        <v>1045</v>
      </c>
      <c r="E3029" s="628">
        <v>59</v>
      </c>
      <c r="F3029" s="629">
        <v>43466</v>
      </c>
      <c r="G3029" s="631">
        <v>-51830.51</v>
      </c>
      <c r="H3029" s="633">
        <v>44377</v>
      </c>
      <c r="I3029" s="631">
        <v>13518.35</v>
      </c>
      <c r="J3029" s="631">
        <v>-38312.160000000003</v>
      </c>
    </row>
    <row r="3030" spans="1:10">
      <c r="A3030" s="619">
        <f t="shared" si="47"/>
        <v>3025</v>
      </c>
      <c r="B3030" s="126" t="s">
        <v>3634</v>
      </c>
      <c r="C3030" s="625" t="s">
        <v>916</v>
      </c>
      <c r="D3030" s="620" t="s">
        <v>1045</v>
      </c>
      <c r="E3030" s="628">
        <v>108</v>
      </c>
      <c r="F3030" s="629">
        <v>43466</v>
      </c>
      <c r="G3030" s="631">
        <v>-94431.53</v>
      </c>
      <c r="H3030" s="633">
        <v>44377</v>
      </c>
      <c r="I3030" s="631">
        <v>24684.95</v>
      </c>
      <c r="J3030" s="631">
        <v>-69746.58</v>
      </c>
    </row>
    <row r="3031" spans="1:10">
      <c r="A3031" s="619">
        <f t="shared" si="47"/>
        <v>3026</v>
      </c>
      <c r="B3031" s="126" t="s">
        <v>3635</v>
      </c>
      <c r="C3031" s="625" t="s">
        <v>917</v>
      </c>
      <c r="D3031" s="620" t="s">
        <v>1045</v>
      </c>
      <c r="E3031" s="628">
        <v>59</v>
      </c>
      <c r="F3031" s="629">
        <v>43466</v>
      </c>
      <c r="G3031" s="631">
        <v>-51164.639999999999</v>
      </c>
      <c r="H3031" s="633">
        <v>44377</v>
      </c>
      <c r="I3031" s="631">
        <v>13354.42</v>
      </c>
      <c r="J3031" s="631">
        <v>-37810.22</v>
      </c>
    </row>
    <row r="3032" spans="1:10">
      <c r="A3032" s="619">
        <f t="shared" si="47"/>
        <v>3027</v>
      </c>
      <c r="B3032" s="126" t="s">
        <v>3636</v>
      </c>
      <c r="C3032" s="625" t="s">
        <v>918</v>
      </c>
      <c r="D3032" s="620" t="s">
        <v>1045</v>
      </c>
      <c r="E3032" s="628">
        <v>47</v>
      </c>
      <c r="F3032" s="629">
        <v>43466</v>
      </c>
      <c r="G3032" s="631">
        <v>-41101.39</v>
      </c>
      <c r="H3032" s="633">
        <v>44377</v>
      </c>
      <c r="I3032" s="631">
        <v>10429.01</v>
      </c>
      <c r="J3032" s="631">
        <v>-30672.38</v>
      </c>
    </row>
    <row r="3033" spans="1:10">
      <c r="A3033" s="619">
        <f t="shared" si="47"/>
        <v>3028</v>
      </c>
      <c r="B3033" s="126" t="s">
        <v>3637</v>
      </c>
      <c r="C3033" s="625" t="s">
        <v>919</v>
      </c>
      <c r="D3033" s="620" t="s">
        <v>1045</v>
      </c>
      <c r="E3033" s="628">
        <v>178</v>
      </c>
      <c r="F3033" s="629">
        <v>43466</v>
      </c>
      <c r="G3033" s="631">
        <v>-156108.14000000001</v>
      </c>
      <c r="H3033" s="633">
        <v>44377</v>
      </c>
      <c r="I3033" s="631">
        <v>40516.85</v>
      </c>
      <c r="J3033" s="631">
        <v>-115591.29</v>
      </c>
    </row>
    <row r="3034" spans="1:10">
      <c r="A3034" s="619">
        <f t="shared" si="47"/>
        <v>3029</v>
      </c>
      <c r="B3034" s="126" t="s">
        <v>3638</v>
      </c>
      <c r="C3034" s="625" t="s">
        <v>920</v>
      </c>
      <c r="D3034" s="620" t="s">
        <v>1045</v>
      </c>
      <c r="E3034" s="628">
        <v>78</v>
      </c>
      <c r="F3034" s="629">
        <v>43466</v>
      </c>
      <c r="G3034" s="631">
        <v>-67275.820000000007</v>
      </c>
      <c r="H3034" s="633">
        <v>44377</v>
      </c>
      <c r="I3034" s="631">
        <v>17369.400000000001</v>
      </c>
      <c r="J3034" s="631">
        <v>-49906.42</v>
      </c>
    </row>
    <row r="3035" spans="1:10">
      <c r="A3035" s="619">
        <f t="shared" si="47"/>
        <v>3030</v>
      </c>
      <c r="B3035" s="126" t="s">
        <v>3639</v>
      </c>
      <c r="C3035" s="625" t="s">
        <v>921</v>
      </c>
      <c r="D3035" s="620" t="s">
        <v>1045</v>
      </c>
      <c r="E3035" s="628">
        <v>56</v>
      </c>
      <c r="F3035" s="629">
        <v>43466</v>
      </c>
      <c r="G3035" s="631">
        <v>-49496.95</v>
      </c>
      <c r="H3035" s="633">
        <v>44377</v>
      </c>
      <c r="I3035" s="631">
        <v>13026.7</v>
      </c>
      <c r="J3035" s="631">
        <v>-36470.25</v>
      </c>
    </row>
    <row r="3036" spans="1:10">
      <c r="A3036" s="619">
        <f t="shared" si="47"/>
        <v>3031</v>
      </c>
      <c r="B3036" s="126" t="s">
        <v>3640</v>
      </c>
      <c r="C3036" s="625" t="s">
        <v>922</v>
      </c>
      <c r="D3036" s="620" t="s">
        <v>1045</v>
      </c>
      <c r="E3036" s="628">
        <v>33</v>
      </c>
      <c r="F3036" s="629">
        <v>43466</v>
      </c>
      <c r="G3036" s="631">
        <v>-28998.7</v>
      </c>
      <c r="H3036" s="633">
        <v>44469</v>
      </c>
      <c r="I3036" s="631">
        <v>7584.25</v>
      </c>
      <c r="J3036" s="631">
        <v>-21414.45</v>
      </c>
    </row>
    <row r="3037" spans="1:10">
      <c r="A3037" s="619">
        <f t="shared" si="47"/>
        <v>3032</v>
      </c>
      <c r="B3037" s="126" t="s">
        <v>3641</v>
      </c>
      <c r="C3037" s="625" t="s">
        <v>909</v>
      </c>
      <c r="D3037" s="620" t="s">
        <v>1045</v>
      </c>
      <c r="E3037" s="628">
        <v>20</v>
      </c>
      <c r="F3037" s="629">
        <v>43497</v>
      </c>
      <c r="G3037" s="631">
        <v>-17659.97</v>
      </c>
      <c r="H3037" s="633">
        <v>44469</v>
      </c>
      <c r="I3037" s="631">
        <v>4524.79</v>
      </c>
      <c r="J3037" s="631">
        <v>-13135.18</v>
      </c>
    </row>
    <row r="3038" spans="1:10">
      <c r="A3038" s="619">
        <f t="shared" si="47"/>
        <v>3033</v>
      </c>
      <c r="B3038" s="126" t="s">
        <v>3642</v>
      </c>
      <c r="C3038" s="625" t="s">
        <v>910</v>
      </c>
      <c r="D3038" s="620" t="s">
        <v>1045</v>
      </c>
      <c r="E3038" s="628">
        <v>18</v>
      </c>
      <c r="F3038" s="629">
        <v>43497</v>
      </c>
      <c r="G3038" s="631">
        <v>-15361.26</v>
      </c>
      <c r="H3038" s="633">
        <v>44377</v>
      </c>
      <c r="I3038" s="631">
        <v>3904.1</v>
      </c>
      <c r="J3038" s="631">
        <v>-11457.16</v>
      </c>
    </row>
    <row r="3039" spans="1:10">
      <c r="A3039" s="619">
        <f t="shared" si="47"/>
        <v>3034</v>
      </c>
      <c r="B3039" s="126" t="s">
        <v>3643</v>
      </c>
      <c r="C3039" s="625" t="s">
        <v>911</v>
      </c>
      <c r="D3039" s="620" t="s">
        <v>1045</v>
      </c>
      <c r="E3039" s="628">
        <v>41</v>
      </c>
      <c r="F3039" s="629">
        <v>43497</v>
      </c>
      <c r="G3039" s="631">
        <v>-36202.85</v>
      </c>
      <c r="H3039" s="633">
        <v>44377</v>
      </c>
      <c r="I3039" s="631">
        <v>9105.2900000000009</v>
      </c>
      <c r="J3039" s="631">
        <v>-27097.56</v>
      </c>
    </row>
    <row r="3040" spans="1:10">
      <c r="A3040" s="619">
        <f t="shared" si="47"/>
        <v>3035</v>
      </c>
      <c r="B3040" s="126" t="s">
        <v>3644</v>
      </c>
      <c r="C3040" s="625" t="s">
        <v>912</v>
      </c>
      <c r="D3040" s="620" t="s">
        <v>1045</v>
      </c>
      <c r="E3040" s="628">
        <v>29</v>
      </c>
      <c r="F3040" s="629">
        <v>43497</v>
      </c>
      <c r="G3040" s="631">
        <v>-25606.959999999999</v>
      </c>
      <c r="H3040" s="633">
        <v>44377</v>
      </c>
      <c r="I3040" s="631">
        <v>6388.28</v>
      </c>
      <c r="J3040" s="631">
        <v>-19218.68</v>
      </c>
    </row>
    <row r="3041" spans="1:10">
      <c r="A3041" s="619">
        <f t="shared" si="47"/>
        <v>3036</v>
      </c>
      <c r="B3041" s="126" t="s">
        <v>3645</v>
      </c>
      <c r="C3041" s="625" t="s">
        <v>913</v>
      </c>
      <c r="D3041" s="620" t="s">
        <v>1045</v>
      </c>
      <c r="E3041" s="628">
        <v>43</v>
      </c>
      <c r="F3041" s="629">
        <v>43497</v>
      </c>
      <c r="G3041" s="631">
        <v>-37835.730000000003</v>
      </c>
      <c r="H3041" s="633">
        <v>44377</v>
      </c>
      <c r="I3041" s="631">
        <v>9337.07</v>
      </c>
      <c r="J3041" s="631">
        <v>-28498.66</v>
      </c>
    </row>
    <row r="3042" spans="1:10">
      <c r="A3042" s="619">
        <f t="shared" si="47"/>
        <v>3037</v>
      </c>
      <c r="B3042" s="126" t="s">
        <v>3646</v>
      </c>
      <c r="C3042" s="625" t="s">
        <v>914</v>
      </c>
      <c r="D3042" s="620" t="s">
        <v>1045</v>
      </c>
      <c r="E3042" s="628">
        <v>7</v>
      </c>
      <c r="F3042" s="629">
        <v>43497</v>
      </c>
      <c r="G3042" s="631">
        <v>-5914.61</v>
      </c>
      <c r="H3042" s="633">
        <v>44469</v>
      </c>
      <c r="I3042" s="631">
        <v>1585.85</v>
      </c>
      <c r="J3042" s="631">
        <v>-4328.76</v>
      </c>
    </row>
    <row r="3043" spans="1:10">
      <c r="A3043" s="619">
        <f t="shared" si="47"/>
        <v>3038</v>
      </c>
      <c r="B3043" s="126" t="s">
        <v>3647</v>
      </c>
      <c r="C3043" s="625" t="s">
        <v>915</v>
      </c>
      <c r="D3043" s="620" t="s">
        <v>1045</v>
      </c>
      <c r="E3043" s="628">
        <v>39</v>
      </c>
      <c r="F3043" s="629">
        <v>43497</v>
      </c>
      <c r="G3043" s="631">
        <v>-34436.800000000003</v>
      </c>
      <c r="H3043" s="633">
        <v>44377</v>
      </c>
      <c r="I3043" s="631">
        <v>8820.4599999999991</v>
      </c>
      <c r="J3043" s="631">
        <v>-25616.34</v>
      </c>
    </row>
    <row r="3044" spans="1:10">
      <c r="A3044" s="619">
        <f t="shared" si="47"/>
        <v>3039</v>
      </c>
      <c r="B3044" s="126" t="s">
        <v>3648</v>
      </c>
      <c r="C3044" s="625" t="s">
        <v>916</v>
      </c>
      <c r="D3044" s="620" t="s">
        <v>1045</v>
      </c>
      <c r="E3044" s="628">
        <v>48</v>
      </c>
      <c r="F3044" s="629">
        <v>43497</v>
      </c>
      <c r="G3044" s="631">
        <v>-42383.86</v>
      </c>
      <c r="H3044" s="633">
        <v>44377</v>
      </c>
      <c r="I3044" s="631">
        <v>10782.18</v>
      </c>
      <c r="J3044" s="631">
        <v>-31601.68</v>
      </c>
    </row>
    <row r="3045" spans="1:10">
      <c r="A3045" s="619">
        <f t="shared" si="47"/>
        <v>3040</v>
      </c>
      <c r="B3045" s="126" t="s">
        <v>3649</v>
      </c>
      <c r="C3045" s="625" t="s">
        <v>917</v>
      </c>
      <c r="D3045" s="620" t="s">
        <v>1045</v>
      </c>
      <c r="E3045" s="628">
        <v>59</v>
      </c>
      <c r="F3045" s="629">
        <v>43497</v>
      </c>
      <c r="G3045" s="631">
        <v>-51830.37</v>
      </c>
      <c r="H3045" s="633">
        <v>44377</v>
      </c>
      <c r="I3045" s="631">
        <v>13340.7</v>
      </c>
      <c r="J3045" s="631">
        <v>-38489.67</v>
      </c>
    </row>
    <row r="3046" spans="1:10">
      <c r="A3046" s="619">
        <f t="shared" si="47"/>
        <v>3041</v>
      </c>
      <c r="B3046" s="126" t="s">
        <v>3650</v>
      </c>
      <c r="C3046" s="625" t="s">
        <v>918</v>
      </c>
      <c r="D3046" s="620" t="s">
        <v>1045</v>
      </c>
      <c r="E3046" s="628">
        <v>14</v>
      </c>
      <c r="F3046" s="629">
        <v>43497</v>
      </c>
      <c r="G3046" s="631">
        <v>-12361.97</v>
      </c>
      <c r="H3046" s="633">
        <v>44469</v>
      </c>
      <c r="I3046" s="631">
        <v>3178.79</v>
      </c>
      <c r="J3046" s="631">
        <v>-9183.18</v>
      </c>
    </row>
    <row r="3047" spans="1:10">
      <c r="A3047" s="619">
        <f t="shared" si="47"/>
        <v>3042</v>
      </c>
      <c r="B3047" s="126" t="s">
        <v>3651</v>
      </c>
      <c r="C3047" s="625" t="s">
        <v>919</v>
      </c>
      <c r="D3047" s="620" t="s">
        <v>1045</v>
      </c>
      <c r="E3047" s="628">
        <v>84</v>
      </c>
      <c r="F3047" s="629">
        <v>43497</v>
      </c>
      <c r="G3047" s="631">
        <v>-73772.27</v>
      </c>
      <c r="H3047" s="633">
        <v>44377</v>
      </c>
      <c r="I3047" s="631">
        <v>18479.599999999999</v>
      </c>
      <c r="J3047" s="631">
        <v>-55292.67</v>
      </c>
    </row>
    <row r="3048" spans="1:10">
      <c r="A3048" s="619">
        <f t="shared" si="47"/>
        <v>3043</v>
      </c>
      <c r="B3048" s="126" t="s">
        <v>3652</v>
      </c>
      <c r="C3048" s="625" t="s">
        <v>920</v>
      </c>
      <c r="D3048" s="620" t="s">
        <v>1045</v>
      </c>
      <c r="E3048" s="628">
        <v>34</v>
      </c>
      <c r="F3048" s="629">
        <v>43497</v>
      </c>
      <c r="G3048" s="631">
        <v>-29888.720000000001</v>
      </c>
      <c r="H3048" s="633">
        <v>44377</v>
      </c>
      <c r="I3048" s="631">
        <v>7593.94</v>
      </c>
      <c r="J3048" s="631">
        <v>-22294.78</v>
      </c>
    </row>
    <row r="3049" spans="1:10">
      <c r="A3049" s="619">
        <f t="shared" si="47"/>
        <v>3044</v>
      </c>
      <c r="B3049" s="126" t="s">
        <v>3653</v>
      </c>
      <c r="C3049" s="625" t="s">
        <v>921</v>
      </c>
      <c r="D3049" s="620" t="s">
        <v>1045</v>
      </c>
      <c r="E3049" s="628">
        <v>50</v>
      </c>
      <c r="F3049" s="629">
        <v>43497</v>
      </c>
      <c r="G3049" s="631">
        <v>-44149.85</v>
      </c>
      <c r="H3049" s="633">
        <v>44377</v>
      </c>
      <c r="I3049" s="631">
        <v>11205.68</v>
      </c>
      <c r="J3049" s="631">
        <v>-32944.17</v>
      </c>
    </row>
    <row r="3050" spans="1:10">
      <c r="A3050" s="619">
        <f t="shared" si="47"/>
        <v>3045</v>
      </c>
      <c r="B3050" s="126" t="s">
        <v>3654</v>
      </c>
      <c r="C3050" s="625" t="s">
        <v>922</v>
      </c>
      <c r="D3050" s="620" t="s">
        <v>1045</v>
      </c>
      <c r="E3050" s="628">
        <v>10</v>
      </c>
      <c r="F3050" s="629">
        <v>43497</v>
      </c>
      <c r="G3050" s="631">
        <v>-8808.8799999999992</v>
      </c>
      <c r="H3050" s="633">
        <v>44377</v>
      </c>
      <c r="I3050" s="631">
        <v>2164.23</v>
      </c>
      <c r="J3050" s="631">
        <v>-6644.65</v>
      </c>
    </row>
    <row r="3051" spans="1:10">
      <c r="A3051" s="619">
        <f t="shared" si="47"/>
        <v>3046</v>
      </c>
      <c r="B3051" s="126" t="s">
        <v>3655</v>
      </c>
      <c r="C3051" s="625" t="s">
        <v>909</v>
      </c>
      <c r="D3051" s="620" t="s">
        <v>1045</v>
      </c>
      <c r="E3051" s="628">
        <v>25</v>
      </c>
      <c r="F3051" s="629">
        <v>43525</v>
      </c>
      <c r="G3051" s="631">
        <v>-21910.22</v>
      </c>
      <c r="H3051" s="633">
        <v>44377</v>
      </c>
      <c r="I3051" s="631">
        <v>5368.72</v>
      </c>
      <c r="J3051" s="631">
        <v>-16541.5</v>
      </c>
    </row>
    <row r="3052" spans="1:10">
      <c r="A3052" s="619">
        <f t="shared" si="47"/>
        <v>3047</v>
      </c>
      <c r="B3052" s="126" t="s">
        <v>3656</v>
      </c>
      <c r="C3052" s="625" t="s">
        <v>910</v>
      </c>
      <c r="D3052" s="620" t="s">
        <v>1045</v>
      </c>
      <c r="E3052" s="628">
        <v>26</v>
      </c>
      <c r="F3052" s="629">
        <v>43525</v>
      </c>
      <c r="G3052" s="631">
        <v>-22655.59</v>
      </c>
      <c r="H3052" s="633">
        <v>44469</v>
      </c>
      <c r="I3052" s="631">
        <v>5639.57</v>
      </c>
      <c r="J3052" s="631">
        <v>-17016.02</v>
      </c>
    </row>
    <row r="3053" spans="1:10">
      <c r="A3053" s="619">
        <f t="shared" si="47"/>
        <v>3048</v>
      </c>
      <c r="B3053" s="126" t="s">
        <v>3657</v>
      </c>
      <c r="C3053" s="625" t="s">
        <v>911</v>
      </c>
      <c r="D3053" s="620" t="s">
        <v>1045</v>
      </c>
      <c r="E3053" s="628">
        <v>47</v>
      </c>
      <c r="F3053" s="629">
        <v>43525</v>
      </c>
      <c r="G3053" s="631">
        <v>-40581.230000000003</v>
      </c>
      <c r="H3053" s="633">
        <v>44377</v>
      </c>
      <c r="I3053" s="631">
        <v>9842.92</v>
      </c>
      <c r="J3053" s="631">
        <v>-30738.31</v>
      </c>
    </row>
    <row r="3054" spans="1:10">
      <c r="A3054" s="619">
        <f t="shared" si="47"/>
        <v>3049</v>
      </c>
      <c r="B3054" s="126" t="s">
        <v>3658</v>
      </c>
      <c r="C3054" s="625" t="s">
        <v>912</v>
      </c>
      <c r="D3054" s="620" t="s">
        <v>1045</v>
      </c>
      <c r="E3054" s="628">
        <v>65</v>
      </c>
      <c r="F3054" s="629">
        <v>43525</v>
      </c>
      <c r="G3054" s="631">
        <v>-56739.34</v>
      </c>
      <c r="H3054" s="633">
        <v>44377</v>
      </c>
      <c r="I3054" s="631">
        <v>14078.03</v>
      </c>
      <c r="J3054" s="631">
        <v>-42661.31</v>
      </c>
    </row>
    <row r="3055" spans="1:10">
      <c r="A3055" s="619">
        <f t="shared" si="47"/>
        <v>3050</v>
      </c>
      <c r="B3055" s="126" t="s">
        <v>3659</v>
      </c>
      <c r="C3055" s="625" t="s">
        <v>913</v>
      </c>
      <c r="D3055" s="620" t="s">
        <v>1045</v>
      </c>
      <c r="E3055" s="628">
        <v>47</v>
      </c>
      <c r="F3055" s="629">
        <v>43525</v>
      </c>
      <c r="G3055" s="631">
        <v>-41004.589999999997</v>
      </c>
      <c r="H3055" s="633">
        <v>44377</v>
      </c>
      <c r="I3055" s="631">
        <v>10163.469999999999</v>
      </c>
      <c r="J3055" s="631">
        <v>-30841.119999999999</v>
      </c>
    </row>
    <row r="3056" spans="1:10">
      <c r="A3056" s="619">
        <f t="shared" si="47"/>
        <v>3051</v>
      </c>
      <c r="B3056" s="126" t="s">
        <v>3660</v>
      </c>
      <c r="C3056" s="625" t="s">
        <v>914</v>
      </c>
      <c r="D3056" s="620" t="s">
        <v>1045</v>
      </c>
      <c r="E3056" s="628">
        <v>18</v>
      </c>
      <c r="F3056" s="629">
        <v>43525</v>
      </c>
      <c r="G3056" s="631">
        <v>-15727</v>
      </c>
      <c r="H3056" s="633">
        <v>44377</v>
      </c>
      <c r="I3056" s="631">
        <v>3814.61</v>
      </c>
      <c r="J3056" s="631">
        <v>-11912.39</v>
      </c>
    </row>
    <row r="3057" spans="1:10">
      <c r="A3057" s="619">
        <f t="shared" si="47"/>
        <v>3052</v>
      </c>
      <c r="B3057" s="126" t="s">
        <v>3661</v>
      </c>
      <c r="C3057" s="625" t="s">
        <v>915</v>
      </c>
      <c r="D3057" s="620" t="s">
        <v>1045</v>
      </c>
      <c r="E3057" s="628">
        <v>27</v>
      </c>
      <c r="F3057" s="629">
        <v>43525</v>
      </c>
      <c r="G3057" s="631">
        <v>-23629.45</v>
      </c>
      <c r="H3057" s="633">
        <v>44469</v>
      </c>
      <c r="I3057" s="631">
        <v>5828.6</v>
      </c>
      <c r="J3057" s="631">
        <v>-17800.849999999999</v>
      </c>
    </row>
    <row r="3058" spans="1:10">
      <c r="A3058" s="619">
        <f t="shared" si="47"/>
        <v>3053</v>
      </c>
      <c r="B3058" s="126" t="s">
        <v>3662</v>
      </c>
      <c r="C3058" s="625" t="s">
        <v>916</v>
      </c>
      <c r="D3058" s="620" t="s">
        <v>1045</v>
      </c>
      <c r="E3058" s="628">
        <v>38</v>
      </c>
      <c r="F3058" s="629">
        <v>43525</v>
      </c>
      <c r="G3058" s="631">
        <v>-33363.53</v>
      </c>
      <c r="H3058" s="633">
        <v>44377</v>
      </c>
      <c r="I3058" s="631">
        <v>8349.52</v>
      </c>
      <c r="J3058" s="631">
        <v>-25014.01</v>
      </c>
    </row>
    <row r="3059" spans="1:10">
      <c r="A3059" s="619">
        <f t="shared" si="47"/>
        <v>3054</v>
      </c>
      <c r="B3059" s="126" t="s">
        <v>3663</v>
      </c>
      <c r="C3059" s="625" t="s">
        <v>917</v>
      </c>
      <c r="D3059" s="620" t="s">
        <v>1045</v>
      </c>
      <c r="E3059" s="628">
        <v>59</v>
      </c>
      <c r="F3059" s="629">
        <v>43525</v>
      </c>
      <c r="G3059" s="631">
        <v>-51365.27</v>
      </c>
      <c r="H3059" s="633">
        <v>44377</v>
      </c>
      <c r="I3059" s="631">
        <v>12751.72</v>
      </c>
      <c r="J3059" s="631">
        <v>-38613.550000000003</v>
      </c>
    </row>
    <row r="3060" spans="1:10">
      <c r="A3060" s="619">
        <f t="shared" si="47"/>
        <v>3055</v>
      </c>
      <c r="B3060" s="126" t="s">
        <v>3664</v>
      </c>
      <c r="C3060" s="625" t="s">
        <v>918</v>
      </c>
      <c r="D3060" s="620" t="s">
        <v>1045</v>
      </c>
      <c r="E3060" s="628">
        <v>24</v>
      </c>
      <c r="F3060" s="629">
        <v>43525</v>
      </c>
      <c r="G3060" s="631">
        <v>-21006.07</v>
      </c>
      <c r="H3060" s="633">
        <v>44469</v>
      </c>
      <c r="I3060" s="631">
        <v>5160.29</v>
      </c>
      <c r="J3060" s="631">
        <v>-15845.78</v>
      </c>
    </row>
    <row r="3061" spans="1:10">
      <c r="A3061" s="619">
        <f t="shared" si="47"/>
        <v>3056</v>
      </c>
      <c r="B3061" s="126" t="s">
        <v>3665</v>
      </c>
      <c r="C3061" s="625" t="s">
        <v>919</v>
      </c>
      <c r="D3061" s="620" t="s">
        <v>1045</v>
      </c>
      <c r="E3061" s="628">
        <v>129</v>
      </c>
      <c r="F3061" s="629">
        <v>43525</v>
      </c>
      <c r="G3061" s="631">
        <v>-112388.6</v>
      </c>
      <c r="H3061" s="633">
        <v>44377</v>
      </c>
      <c r="I3061" s="631">
        <v>27430.02</v>
      </c>
      <c r="J3061" s="631">
        <v>-84958.58</v>
      </c>
    </row>
    <row r="3062" spans="1:10">
      <c r="A3062" s="619">
        <f t="shared" si="47"/>
        <v>3057</v>
      </c>
      <c r="B3062" s="126" t="s">
        <v>3666</v>
      </c>
      <c r="C3062" s="625" t="s">
        <v>920</v>
      </c>
      <c r="D3062" s="620" t="s">
        <v>1045</v>
      </c>
      <c r="E3062" s="628">
        <v>34</v>
      </c>
      <c r="F3062" s="629">
        <v>43525</v>
      </c>
      <c r="G3062" s="631">
        <v>-29544.06</v>
      </c>
      <c r="H3062" s="633">
        <v>44377</v>
      </c>
      <c r="I3062" s="631">
        <v>7363.68</v>
      </c>
      <c r="J3062" s="631">
        <v>-22180.38</v>
      </c>
    </row>
    <row r="3063" spans="1:10">
      <c r="A3063" s="619">
        <f t="shared" si="47"/>
        <v>3058</v>
      </c>
      <c r="B3063" s="126" t="s">
        <v>3667</v>
      </c>
      <c r="C3063" s="625" t="s">
        <v>921</v>
      </c>
      <c r="D3063" s="620" t="s">
        <v>1045</v>
      </c>
      <c r="E3063" s="628">
        <v>24</v>
      </c>
      <c r="F3063" s="629">
        <v>43525</v>
      </c>
      <c r="G3063" s="631">
        <v>-20752.330000000002</v>
      </c>
      <c r="H3063" s="633">
        <v>44469</v>
      </c>
      <c r="I3063" s="631">
        <v>5190.71</v>
      </c>
      <c r="J3063" s="631">
        <v>-15561.62</v>
      </c>
    </row>
    <row r="3064" spans="1:10">
      <c r="A3064" s="619">
        <f t="shared" si="47"/>
        <v>3059</v>
      </c>
      <c r="B3064" s="126" t="s">
        <v>3668</v>
      </c>
      <c r="C3064" s="625" t="s">
        <v>922</v>
      </c>
      <c r="D3064" s="620" t="s">
        <v>1045</v>
      </c>
      <c r="E3064" s="628">
        <v>18</v>
      </c>
      <c r="F3064" s="629">
        <v>43525</v>
      </c>
      <c r="G3064" s="631">
        <v>-16180.71</v>
      </c>
      <c r="H3064" s="633">
        <v>44377</v>
      </c>
      <c r="I3064" s="631">
        <v>4049.76</v>
      </c>
      <c r="J3064" s="631">
        <v>-12130.95</v>
      </c>
    </row>
    <row r="3065" spans="1:10">
      <c r="A3065" s="619">
        <f t="shared" si="47"/>
        <v>3060</v>
      </c>
      <c r="B3065" s="126" t="s">
        <v>3669</v>
      </c>
      <c r="C3065" s="625" t="s">
        <v>574</v>
      </c>
      <c r="D3065" s="620" t="s">
        <v>1045</v>
      </c>
      <c r="E3065" s="628">
        <v>2</v>
      </c>
      <c r="F3065" s="629">
        <v>43193</v>
      </c>
      <c r="G3065" s="631">
        <v>-14142.33</v>
      </c>
      <c r="H3065" s="633">
        <v>44469</v>
      </c>
      <c r="I3065" s="631">
        <v>4501.07</v>
      </c>
      <c r="J3065" s="631">
        <v>-9641.26</v>
      </c>
    </row>
    <row r="3066" spans="1:10">
      <c r="A3066" s="619">
        <f t="shared" si="47"/>
        <v>3061</v>
      </c>
      <c r="B3066" s="126" t="s">
        <v>3670</v>
      </c>
      <c r="C3066" s="625" t="s">
        <v>574</v>
      </c>
      <c r="D3066" s="620" t="s">
        <v>1045</v>
      </c>
      <c r="E3066" s="628">
        <v>2</v>
      </c>
      <c r="F3066" s="629">
        <v>43221</v>
      </c>
      <c r="G3066" s="631">
        <v>-14142.33</v>
      </c>
      <c r="H3066" s="633">
        <v>44469</v>
      </c>
      <c r="I3066" s="631">
        <v>4874.42</v>
      </c>
      <c r="J3066" s="631">
        <v>-9267.91</v>
      </c>
    </row>
    <row r="3067" spans="1:10">
      <c r="A3067" s="619">
        <f t="shared" si="47"/>
        <v>3062</v>
      </c>
      <c r="B3067" s="126" t="s">
        <v>4329</v>
      </c>
      <c r="C3067" s="625" t="s">
        <v>574</v>
      </c>
      <c r="D3067" s="620" t="s">
        <v>1045</v>
      </c>
      <c r="E3067" s="628">
        <v>1</v>
      </c>
      <c r="F3067" s="629">
        <v>43256</v>
      </c>
      <c r="G3067" s="631">
        <v>-11719.76</v>
      </c>
      <c r="H3067" s="633">
        <v>44561</v>
      </c>
      <c r="I3067" s="631">
        <v>3768.3</v>
      </c>
      <c r="J3067" s="631">
        <v>-7951.46</v>
      </c>
    </row>
    <row r="3068" spans="1:10">
      <c r="A3068" s="619">
        <f t="shared" si="47"/>
        <v>3063</v>
      </c>
      <c r="B3068" s="126" t="s">
        <v>6945</v>
      </c>
      <c r="C3068" s="625" t="s">
        <v>574</v>
      </c>
      <c r="D3068" s="620" t="s">
        <v>1045</v>
      </c>
      <c r="E3068" s="628">
        <v>2</v>
      </c>
      <c r="F3068" s="629">
        <v>43283</v>
      </c>
      <c r="G3068" s="631">
        <v>-14142.33</v>
      </c>
      <c r="H3068" s="633">
        <v>44469</v>
      </c>
      <c r="I3068" s="631">
        <v>4187.22</v>
      </c>
      <c r="J3068" s="631">
        <v>-9955.11</v>
      </c>
    </row>
    <row r="3069" spans="1:10">
      <c r="A3069" s="619">
        <f t="shared" si="47"/>
        <v>3064</v>
      </c>
      <c r="B3069" s="126" t="s">
        <v>3671</v>
      </c>
      <c r="C3069" s="625" t="s">
        <v>574</v>
      </c>
      <c r="D3069" s="620" t="s">
        <v>1045</v>
      </c>
      <c r="E3069" s="628">
        <v>3</v>
      </c>
      <c r="F3069" s="629">
        <v>43374</v>
      </c>
      <c r="G3069" s="631">
        <v>-16860.84</v>
      </c>
      <c r="H3069" s="633">
        <v>44469</v>
      </c>
      <c r="I3069" s="631">
        <v>4814.1499999999996</v>
      </c>
      <c r="J3069" s="631">
        <v>-12046.69</v>
      </c>
    </row>
    <row r="3070" spans="1:10">
      <c r="A3070" s="619">
        <f t="shared" si="47"/>
        <v>3065</v>
      </c>
      <c r="B3070" s="126" t="s">
        <v>4330</v>
      </c>
      <c r="C3070" s="625" t="s">
        <v>574</v>
      </c>
      <c r="D3070" s="620" t="s">
        <v>1045</v>
      </c>
      <c r="E3070" s="628">
        <v>1</v>
      </c>
      <c r="F3070" s="629">
        <v>43437</v>
      </c>
      <c r="G3070" s="631">
        <v>-11719.76</v>
      </c>
      <c r="H3070" s="633">
        <v>44561</v>
      </c>
      <c r="I3070" s="631">
        <v>3245.26</v>
      </c>
      <c r="J3070" s="631">
        <v>-8474.5</v>
      </c>
    </row>
    <row r="3071" spans="1:10">
      <c r="A3071" s="619">
        <f t="shared" si="47"/>
        <v>3066</v>
      </c>
      <c r="B3071" s="126" t="s">
        <v>6946</v>
      </c>
      <c r="C3071" s="625" t="s">
        <v>574</v>
      </c>
      <c r="D3071" s="620" t="s">
        <v>1045</v>
      </c>
      <c r="E3071" s="628">
        <v>1</v>
      </c>
      <c r="F3071" s="629">
        <v>43497</v>
      </c>
      <c r="G3071" s="126">
        <v>-882.99</v>
      </c>
      <c r="H3071" s="633">
        <v>44469</v>
      </c>
      <c r="I3071" s="126">
        <v>211.41</v>
      </c>
      <c r="J3071" s="126">
        <v>-671.58</v>
      </c>
    </row>
    <row r="3072" spans="1:10">
      <c r="A3072" s="619">
        <f t="shared" si="47"/>
        <v>3067</v>
      </c>
      <c r="B3072" s="126" t="s">
        <v>6947</v>
      </c>
      <c r="C3072" s="625" t="s">
        <v>574</v>
      </c>
      <c r="D3072" s="620" t="s">
        <v>1045</v>
      </c>
      <c r="E3072" s="628">
        <v>2</v>
      </c>
      <c r="F3072" s="629">
        <v>43525</v>
      </c>
      <c r="G3072" s="631">
        <v>-14277.38</v>
      </c>
      <c r="H3072" s="633">
        <v>44561</v>
      </c>
      <c r="I3072" s="631">
        <v>3643.67</v>
      </c>
      <c r="J3072" s="631">
        <v>-10633.71</v>
      </c>
    </row>
    <row r="3073" spans="1:10">
      <c r="A3073" s="619">
        <f t="shared" si="47"/>
        <v>3068</v>
      </c>
      <c r="B3073" s="126" t="s">
        <v>3672</v>
      </c>
      <c r="C3073" s="625" t="s">
        <v>580</v>
      </c>
      <c r="D3073" s="620" t="s">
        <v>1045</v>
      </c>
      <c r="E3073" s="628">
        <v>4</v>
      </c>
      <c r="F3073" s="629">
        <v>43192</v>
      </c>
      <c r="G3073" s="631">
        <v>-37581.86</v>
      </c>
      <c r="H3073" s="633">
        <v>44469</v>
      </c>
      <c r="I3073" s="631">
        <v>12671.16</v>
      </c>
      <c r="J3073" s="631">
        <v>-24910.7</v>
      </c>
    </row>
    <row r="3074" spans="1:10">
      <c r="A3074" s="619">
        <f t="shared" si="47"/>
        <v>3069</v>
      </c>
      <c r="B3074" s="126" t="s">
        <v>3673</v>
      </c>
      <c r="C3074" s="625" t="s">
        <v>580</v>
      </c>
      <c r="D3074" s="620" t="s">
        <v>1045</v>
      </c>
      <c r="E3074" s="628">
        <v>4</v>
      </c>
      <c r="F3074" s="629">
        <v>43221</v>
      </c>
      <c r="G3074" s="631">
        <v>-6635.66</v>
      </c>
      <c r="H3074" s="633">
        <v>44377</v>
      </c>
      <c r="I3074" s="631">
        <v>1927.03</v>
      </c>
      <c r="J3074" s="631">
        <v>-4708.63</v>
      </c>
    </row>
    <row r="3075" spans="1:10">
      <c r="A3075" s="619">
        <f t="shared" si="47"/>
        <v>3070</v>
      </c>
      <c r="B3075" s="126" t="s">
        <v>3674</v>
      </c>
      <c r="C3075" s="625" t="s">
        <v>580</v>
      </c>
      <c r="D3075" s="620" t="s">
        <v>1045</v>
      </c>
      <c r="E3075" s="628">
        <v>2</v>
      </c>
      <c r="F3075" s="629">
        <v>43252</v>
      </c>
      <c r="G3075" s="631">
        <v>-4845.1400000000003</v>
      </c>
      <c r="H3075" s="633">
        <v>44469</v>
      </c>
      <c r="I3075" s="631">
        <v>1452.74</v>
      </c>
      <c r="J3075" s="631">
        <v>-3392.4</v>
      </c>
    </row>
    <row r="3076" spans="1:10">
      <c r="A3076" s="619">
        <f t="shared" si="47"/>
        <v>3071</v>
      </c>
      <c r="B3076" s="126" t="s">
        <v>3675</v>
      </c>
      <c r="C3076" s="625" t="s">
        <v>580</v>
      </c>
      <c r="D3076" s="620" t="s">
        <v>1045</v>
      </c>
      <c r="E3076" s="628">
        <v>9</v>
      </c>
      <c r="F3076" s="629">
        <v>43283</v>
      </c>
      <c r="G3076" s="631">
        <v>-36226.019999999997</v>
      </c>
      <c r="H3076" s="633">
        <v>44469</v>
      </c>
      <c r="I3076" s="631">
        <v>11544.22</v>
      </c>
      <c r="J3076" s="631">
        <v>-24681.8</v>
      </c>
    </row>
    <row r="3077" spans="1:10">
      <c r="A3077" s="619">
        <f t="shared" si="47"/>
        <v>3072</v>
      </c>
      <c r="B3077" s="126" t="s">
        <v>3676</v>
      </c>
      <c r="C3077" s="625" t="s">
        <v>580</v>
      </c>
      <c r="D3077" s="620" t="s">
        <v>1045</v>
      </c>
      <c r="E3077" s="628">
        <v>12</v>
      </c>
      <c r="F3077" s="629">
        <v>43313</v>
      </c>
      <c r="G3077" s="631">
        <v>-26960.880000000001</v>
      </c>
      <c r="H3077" s="633">
        <v>44469</v>
      </c>
      <c r="I3077" s="631">
        <v>8002.5</v>
      </c>
      <c r="J3077" s="631">
        <v>-18958.38</v>
      </c>
    </row>
    <row r="3078" spans="1:10">
      <c r="A3078" s="619">
        <f t="shared" si="47"/>
        <v>3073</v>
      </c>
      <c r="B3078" s="126" t="s">
        <v>3677</v>
      </c>
      <c r="C3078" s="625" t="s">
        <v>580</v>
      </c>
      <c r="D3078" s="620" t="s">
        <v>1045</v>
      </c>
      <c r="E3078" s="628">
        <v>5</v>
      </c>
      <c r="F3078" s="629">
        <v>43347</v>
      </c>
      <c r="G3078" s="631">
        <v>-58598.8</v>
      </c>
      <c r="H3078" s="633">
        <v>44469</v>
      </c>
      <c r="I3078" s="631">
        <v>16989.169999999998</v>
      </c>
      <c r="J3078" s="631">
        <v>-41609.629999999997</v>
      </c>
    </row>
    <row r="3079" spans="1:10">
      <c r="A3079" s="619">
        <f t="shared" si="47"/>
        <v>3074</v>
      </c>
      <c r="B3079" s="126" t="s">
        <v>3678</v>
      </c>
      <c r="C3079" s="625" t="s">
        <v>580</v>
      </c>
      <c r="D3079" s="620" t="s">
        <v>1045</v>
      </c>
      <c r="E3079" s="628">
        <v>8</v>
      </c>
      <c r="F3079" s="629">
        <v>43374</v>
      </c>
      <c r="G3079" s="631">
        <v>-41291.11</v>
      </c>
      <c r="H3079" s="633">
        <v>44469</v>
      </c>
      <c r="I3079" s="631">
        <v>11735.13</v>
      </c>
      <c r="J3079" s="631">
        <v>-29555.98</v>
      </c>
    </row>
    <row r="3080" spans="1:10">
      <c r="A3080" s="619">
        <f t="shared" ref="A3080:A3143" si="48">A3079+1</f>
        <v>3075</v>
      </c>
      <c r="B3080" s="126" t="s">
        <v>3679</v>
      </c>
      <c r="C3080" s="625" t="s">
        <v>580</v>
      </c>
      <c r="D3080" s="620" t="s">
        <v>1045</v>
      </c>
      <c r="E3080" s="628">
        <v>3</v>
      </c>
      <c r="F3080" s="629">
        <v>43405</v>
      </c>
      <c r="G3080" s="631">
        <v>-15345.69</v>
      </c>
      <c r="H3080" s="633">
        <v>44469</v>
      </c>
      <c r="I3080" s="631">
        <v>4548.2</v>
      </c>
      <c r="J3080" s="631">
        <v>-10797.49</v>
      </c>
    </row>
    <row r="3081" spans="1:10">
      <c r="A3081" s="619">
        <f t="shared" si="48"/>
        <v>3076</v>
      </c>
      <c r="B3081" s="126" t="s">
        <v>3680</v>
      </c>
      <c r="C3081" s="625" t="s">
        <v>580</v>
      </c>
      <c r="D3081" s="620" t="s">
        <v>1045</v>
      </c>
      <c r="E3081" s="628">
        <v>1</v>
      </c>
      <c r="F3081" s="629">
        <v>43437</v>
      </c>
      <c r="G3081" s="631">
        <v>-11719.76</v>
      </c>
      <c r="H3081" s="633">
        <v>44561</v>
      </c>
      <c r="I3081" s="631">
        <v>3245.26</v>
      </c>
      <c r="J3081" s="631">
        <v>-8474.5</v>
      </c>
    </row>
    <row r="3082" spans="1:10">
      <c r="A3082" s="619">
        <f t="shared" si="48"/>
        <v>3077</v>
      </c>
      <c r="B3082" s="126" t="s">
        <v>3681</v>
      </c>
      <c r="C3082" s="625" t="s">
        <v>580</v>
      </c>
      <c r="D3082" s="620" t="s">
        <v>1045</v>
      </c>
      <c r="E3082" s="628">
        <v>3</v>
      </c>
      <c r="F3082" s="629">
        <v>43466</v>
      </c>
      <c r="G3082" s="631">
        <v>-4868.21</v>
      </c>
      <c r="H3082" s="633">
        <v>44469</v>
      </c>
      <c r="I3082" s="631">
        <v>1202.78</v>
      </c>
      <c r="J3082" s="631">
        <v>-3665.43</v>
      </c>
    </row>
    <row r="3083" spans="1:10">
      <c r="A3083" s="619">
        <f t="shared" si="48"/>
        <v>3078</v>
      </c>
      <c r="B3083" s="126" t="s">
        <v>3682</v>
      </c>
      <c r="C3083" s="625" t="s">
        <v>580</v>
      </c>
      <c r="D3083" s="620" t="s">
        <v>1045</v>
      </c>
      <c r="E3083" s="628">
        <v>6</v>
      </c>
      <c r="F3083" s="629">
        <v>43497</v>
      </c>
      <c r="G3083" s="631">
        <v>-28994.22</v>
      </c>
      <c r="H3083" s="633">
        <v>44469</v>
      </c>
      <c r="I3083" s="631">
        <v>7788.28</v>
      </c>
      <c r="J3083" s="631">
        <v>-21205.94</v>
      </c>
    </row>
    <row r="3084" spans="1:10">
      <c r="A3084" s="619">
        <f t="shared" si="48"/>
        <v>3079</v>
      </c>
      <c r="B3084" s="126" t="s">
        <v>3683</v>
      </c>
      <c r="C3084" s="625" t="s">
        <v>580</v>
      </c>
      <c r="D3084" s="620" t="s">
        <v>1045</v>
      </c>
      <c r="E3084" s="628">
        <v>2</v>
      </c>
      <c r="F3084" s="629">
        <v>43529</v>
      </c>
      <c r="G3084" s="631">
        <v>-1765.98</v>
      </c>
      <c r="H3084" s="633">
        <v>44469</v>
      </c>
      <c r="I3084" s="126">
        <v>408.88</v>
      </c>
      <c r="J3084" s="631">
        <v>-1357.1</v>
      </c>
    </row>
    <row r="3085" spans="1:10">
      <c r="A3085" s="619">
        <f t="shared" si="48"/>
        <v>3080</v>
      </c>
      <c r="B3085" s="126" t="s">
        <v>6948</v>
      </c>
      <c r="C3085" s="625" t="s">
        <v>923</v>
      </c>
      <c r="D3085" s="620" t="s">
        <v>1045</v>
      </c>
      <c r="E3085" s="628">
        <v>4</v>
      </c>
      <c r="F3085" s="629">
        <v>43193</v>
      </c>
      <c r="G3085" s="631">
        <v>-12330</v>
      </c>
      <c r="H3085" s="633">
        <v>44377</v>
      </c>
      <c r="I3085" s="631">
        <v>3792.35</v>
      </c>
      <c r="J3085" s="631">
        <v>-8537.65</v>
      </c>
    </row>
    <row r="3086" spans="1:10">
      <c r="A3086" s="619">
        <f t="shared" si="48"/>
        <v>3081</v>
      </c>
      <c r="B3086" s="126" t="s">
        <v>3684</v>
      </c>
      <c r="C3086" s="625" t="s">
        <v>923</v>
      </c>
      <c r="D3086" s="620" t="s">
        <v>1045</v>
      </c>
      <c r="E3086" s="628">
        <v>1</v>
      </c>
      <c r="F3086" s="629">
        <v>43221</v>
      </c>
      <c r="G3086" s="631">
        <v>-2422.5700000000002</v>
      </c>
      <c r="H3086" s="633">
        <v>44651</v>
      </c>
      <c r="I3086" s="126">
        <v>853.6</v>
      </c>
      <c r="J3086" s="631">
        <v>-1568.97</v>
      </c>
    </row>
    <row r="3087" spans="1:10">
      <c r="A3087" s="619">
        <f t="shared" si="48"/>
        <v>3082</v>
      </c>
      <c r="B3087" s="126" t="s">
        <v>3685</v>
      </c>
      <c r="C3087" s="625" t="s">
        <v>923</v>
      </c>
      <c r="D3087" s="620" t="s">
        <v>1045</v>
      </c>
      <c r="E3087" s="628">
        <v>3</v>
      </c>
      <c r="F3087" s="629">
        <v>43252</v>
      </c>
      <c r="G3087" s="631">
        <v>-7267.72</v>
      </c>
      <c r="H3087" s="633">
        <v>44469</v>
      </c>
      <c r="I3087" s="631">
        <v>2234.06</v>
      </c>
      <c r="J3087" s="631">
        <v>-5033.66</v>
      </c>
    </row>
    <row r="3088" spans="1:10">
      <c r="A3088" s="619">
        <f t="shared" si="48"/>
        <v>3083</v>
      </c>
      <c r="B3088" s="126" t="s">
        <v>3686</v>
      </c>
      <c r="C3088" s="625" t="s">
        <v>923</v>
      </c>
      <c r="D3088" s="620" t="s">
        <v>1045</v>
      </c>
      <c r="E3088" s="628">
        <v>1</v>
      </c>
      <c r="F3088" s="629">
        <v>43283</v>
      </c>
      <c r="G3088" s="631">
        <v>-2422.5700000000002</v>
      </c>
      <c r="H3088" s="633">
        <v>44650</v>
      </c>
      <c r="I3088" s="126">
        <v>815.98</v>
      </c>
      <c r="J3088" s="631">
        <v>-1606.59</v>
      </c>
    </row>
    <row r="3089" spans="1:10">
      <c r="A3089" s="619">
        <f t="shared" si="48"/>
        <v>3084</v>
      </c>
      <c r="B3089" s="126" t="s">
        <v>3687</v>
      </c>
      <c r="C3089" s="625" t="s">
        <v>923</v>
      </c>
      <c r="D3089" s="620" t="s">
        <v>1045</v>
      </c>
      <c r="E3089" s="628">
        <v>2</v>
      </c>
      <c r="F3089" s="629">
        <v>43313</v>
      </c>
      <c r="G3089" s="631">
        <v>-2249</v>
      </c>
      <c r="H3089" s="633">
        <v>44650</v>
      </c>
      <c r="I3089" s="126">
        <v>740.87</v>
      </c>
      <c r="J3089" s="631">
        <v>-1508.13</v>
      </c>
    </row>
    <row r="3090" spans="1:10">
      <c r="A3090" s="619">
        <f t="shared" si="48"/>
        <v>3085</v>
      </c>
      <c r="B3090" s="126" t="s">
        <v>3688</v>
      </c>
      <c r="C3090" s="625" t="s">
        <v>923</v>
      </c>
      <c r="D3090" s="620" t="s">
        <v>1045</v>
      </c>
      <c r="E3090" s="628">
        <v>2</v>
      </c>
      <c r="F3090" s="629">
        <v>43347</v>
      </c>
      <c r="G3090" s="631">
        <v>-10979.84</v>
      </c>
      <c r="H3090" s="633">
        <v>44469</v>
      </c>
      <c r="I3090" s="631">
        <v>3141.85</v>
      </c>
      <c r="J3090" s="631">
        <v>-7837.99</v>
      </c>
    </row>
    <row r="3091" spans="1:10">
      <c r="A3091" s="619">
        <f t="shared" si="48"/>
        <v>3086</v>
      </c>
      <c r="B3091" s="126" t="s">
        <v>3689</v>
      </c>
      <c r="C3091" s="625" t="s">
        <v>923</v>
      </c>
      <c r="D3091" s="620" t="s">
        <v>1045</v>
      </c>
      <c r="E3091" s="628">
        <v>5</v>
      </c>
      <c r="F3091" s="629">
        <v>43374</v>
      </c>
      <c r="G3091" s="631">
        <v>-7357.93</v>
      </c>
      <c r="H3091" s="633">
        <v>44469</v>
      </c>
      <c r="I3091" s="631">
        <v>2096.79</v>
      </c>
      <c r="J3091" s="631">
        <v>-5261.14</v>
      </c>
    </row>
    <row r="3092" spans="1:10">
      <c r="A3092" s="619">
        <f t="shared" si="48"/>
        <v>3087</v>
      </c>
      <c r="B3092" s="126" t="s">
        <v>3690</v>
      </c>
      <c r="C3092" s="625" t="s">
        <v>923</v>
      </c>
      <c r="D3092" s="620" t="s">
        <v>1045</v>
      </c>
      <c r="E3092" s="628">
        <v>9</v>
      </c>
      <c r="F3092" s="629">
        <v>43406</v>
      </c>
      <c r="G3092" s="631">
        <v>-11196</v>
      </c>
      <c r="H3092" s="633">
        <v>44561</v>
      </c>
      <c r="I3092" s="631">
        <v>3185.8</v>
      </c>
      <c r="J3092" s="631">
        <v>-8010.2</v>
      </c>
    </row>
    <row r="3093" spans="1:10">
      <c r="A3093" s="619">
        <f t="shared" si="48"/>
        <v>3088</v>
      </c>
      <c r="B3093" s="126" t="s">
        <v>3691</v>
      </c>
      <c r="C3093" s="625" t="s">
        <v>923</v>
      </c>
      <c r="D3093" s="620" t="s">
        <v>1045</v>
      </c>
      <c r="E3093" s="628">
        <v>2</v>
      </c>
      <c r="F3093" s="629">
        <v>43438</v>
      </c>
      <c r="G3093" s="631">
        <v>-4976</v>
      </c>
      <c r="H3093" s="633">
        <v>44469</v>
      </c>
      <c r="I3093" s="631">
        <v>1348.44</v>
      </c>
      <c r="J3093" s="631">
        <v>-3627.56</v>
      </c>
    </row>
    <row r="3094" spans="1:10">
      <c r="A3094" s="619">
        <f t="shared" si="48"/>
        <v>3089</v>
      </c>
      <c r="B3094" s="126" t="s">
        <v>3692</v>
      </c>
      <c r="C3094" s="625" t="s">
        <v>923</v>
      </c>
      <c r="D3094" s="620" t="s">
        <v>1045</v>
      </c>
      <c r="E3094" s="628">
        <v>10</v>
      </c>
      <c r="F3094" s="629">
        <v>43466</v>
      </c>
      <c r="G3094" s="631">
        <v>-19793.91</v>
      </c>
      <c r="H3094" s="633">
        <v>44469</v>
      </c>
      <c r="I3094" s="631">
        <v>5413.44</v>
      </c>
      <c r="J3094" s="631">
        <v>-14380.47</v>
      </c>
    </row>
    <row r="3095" spans="1:10">
      <c r="A3095" s="619">
        <f t="shared" si="48"/>
        <v>3090</v>
      </c>
      <c r="B3095" s="126" t="s">
        <v>3693</v>
      </c>
      <c r="C3095" s="625" t="s">
        <v>923</v>
      </c>
      <c r="D3095" s="620" t="s">
        <v>1045</v>
      </c>
      <c r="E3095" s="628">
        <v>5</v>
      </c>
      <c r="F3095" s="629">
        <v>43501</v>
      </c>
      <c r="G3095" s="631">
        <v>-6220</v>
      </c>
      <c r="H3095" s="633">
        <v>44561</v>
      </c>
      <c r="I3095" s="631">
        <v>1651.49</v>
      </c>
      <c r="J3095" s="631">
        <v>-4568.51</v>
      </c>
    </row>
    <row r="3096" spans="1:10">
      <c r="A3096" s="619">
        <f t="shared" si="48"/>
        <v>3091</v>
      </c>
      <c r="B3096" s="126" t="s">
        <v>6949</v>
      </c>
      <c r="C3096" s="625" t="s">
        <v>923</v>
      </c>
      <c r="D3096" s="620" t="s">
        <v>1045</v>
      </c>
      <c r="E3096" s="628">
        <v>2</v>
      </c>
      <c r="F3096" s="629">
        <v>43529</v>
      </c>
      <c r="G3096" s="631">
        <v>-2488</v>
      </c>
      <c r="H3096" s="633">
        <v>44469</v>
      </c>
      <c r="I3096" s="126">
        <v>576.04999999999995</v>
      </c>
      <c r="J3096" s="631">
        <v>-1911.95</v>
      </c>
    </row>
    <row r="3097" spans="1:10">
      <c r="A3097" s="619">
        <f t="shared" si="48"/>
        <v>3092</v>
      </c>
      <c r="B3097" s="126" t="s">
        <v>3694</v>
      </c>
      <c r="C3097" s="625" t="s">
        <v>924</v>
      </c>
      <c r="D3097" s="620" t="s">
        <v>1045</v>
      </c>
      <c r="E3097" s="628">
        <v>16</v>
      </c>
      <c r="F3097" s="629">
        <v>43192</v>
      </c>
      <c r="G3097" s="631">
        <v>-16959.79</v>
      </c>
      <c r="H3097" s="633">
        <v>44377</v>
      </c>
      <c r="I3097" s="631">
        <v>5300.68</v>
      </c>
      <c r="J3097" s="631">
        <v>-11659.11</v>
      </c>
    </row>
    <row r="3098" spans="1:10">
      <c r="A3098" s="619">
        <f t="shared" si="48"/>
        <v>3093</v>
      </c>
      <c r="B3098" s="126" t="s">
        <v>3695</v>
      </c>
      <c r="C3098" s="625" t="s">
        <v>924</v>
      </c>
      <c r="D3098" s="620" t="s">
        <v>1045</v>
      </c>
      <c r="E3098" s="628">
        <v>20</v>
      </c>
      <c r="F3098" s="629">
        <v>43221</v>
      </c>
      <c r="G3098" s="631">
        <v>-24985.1</v>
      </c>
      <c r="H3098" s="633">
        <v>44377</v>
      </c>
      <c r="I3098" s="631">
        <v>7872.01</v>
      </c>
      <c r="J3098" s="631">
        <v>-17113.09</v>
      </c>
    </row>
    <row r="3099" spans="1:10">
      <c r="A3099" s="619">
        <f t="shared" si="48"/>
        <v>3094</v>
      </c>
      <c r="B3099" s="126" t="s">
        <v>3696</v>
      </c>
      <c r="C3099" s="625" t="s">
        <v>924</v>
      </c>
      <c r="D3099" s="620" t="s">
        <v>1045</v>
      </c>
      <c r="E3099" s="628">
        <v>22</v>
      </c>
      <c r="F3099" s="629">
        <v>43252</v>
      </c>
      <c r="G3099" s="631">
        <v>-20965.86</v>
      </c>
      <c r="H3099" s="633">
        <v>44377</v>
      </c>
      <c r="I3099" s="631">
        <v>6453.67</v>
      </c>
      <c r="J3099" s="631">
        <v>-14512.19</v>
      </c>
    </row>
    <row r="3100" spans="1:10">
      <c r="A3100" s="619">
        <f t="shared" si="48"/>
        <v>3095</v>
      </c>
      <c r="B3100" s="126" t="s">
        <v>3697</v>
      </c>
      <c r="C3100" s="625" t="s">
        <v>924</v>
      </c>
      <c r="D3100" s="620" t="s">
        <v>1045</v>
      </c>
      <c r="E3100" s="628">
        <v>13</v>
      </c>
      <c r="F3100" s="629">
        <v>43283</v>
      </c>
      <c r="G3100" s="631">
        <v>-14558.15</v>
      </c>
      <c r="H3100" s="633">
        <v>44377</v>
      </c>
      <c r="I3100" s="631">
        <v>4293.3999999999996</v>
      </c>
      <c r="J3100" s="631">
        <v>-10264.75</v>
      </c>
    </row>
    <row r="3101" spans="1:10">
      <c r="A3101" s="619">
        <f t="shared" si="48"/>
        <v>3096</v>
      </c>
      <c r="B3101" s="126" t="s">
        <v>3698</v>
      </c>
      <c r="C3101" s="625" t="s">
        <v>924</v>
      </c>
      <c r="D3101" s="620" t="s">
        <v>1045</v>
      </c>
      <c r="E3101" s="628">
        <v>12</v>
      </c>
      <c r="F3101" s="629">
        <v>43313</v>
      </c>
      <c r="G3101" s="631">
        <v>-19478.599999999999</v>
      </c>
      <c r="H3101" s="633">
        <v>44377</v>
      </c>
      <c r="I3101" s="631">
        <v>5628.55</v>
      </c>
      <c r="J3101" s="631">
        <v>-13850.05</v>
      </c>
    </row>
    <row r="3102" spans="1:10">
      <c r="A3102" s="619">
        <f t="shared" si="48"/>
        <v>3097</v>
      </c>
      <c r="B3102" s="126" t="s">
        <v>3699</v>
      </c>
      <c r="C3102" s="625" t="s">
        <v>924</v>
      </c>
      <c r="D3102" s="620" t="s">
        <v>1045</v>
      </c>
      <c r="E3102" s="628">
        <v>10</v>
      </c>
      <c r="F3102" s="629">
        <v>43347</v>
      </c>
      <c r="G3102" s="631">
        <v>-15362.93</v>
      </c>
      <c r="H3102" s="633">
        <v>44377</v>
      </c>
      <c r="I3102" s="631">
        <v>4450.32</v>
      </c>
      <c r="J3102" s="631">
        <v>-10912.61</v>
      </c>
    </row>
    <row r="3103" spans="1:10">
      <c r="A3103" s="619">
        <f t="shared" si="48"/>
        <v>3098</v>
      </c>
      <c r="B3103" s="126" t="s">
        <v>3700</v>
      </c>
      <c r="C3103" s="625" t="s">
        <v>924</v>
      </c>
      <c r="D3103" s="620" t="s">
        <v>1045</v>
      </c>
      <c r="E3103" s="628">
        <v>9</v>
      </c>
      <c r="F3103" s="629">
        <v>43374</v>
      </c>
      <c r="G3103" s="631">
        <v>-16885.650000000001</v>
      </c>
      <c r="H3103" s="633">
        <v>44469</v>
      </c>
      <c r="I3103" s="631">
        <v>4910.09</v>
      </c>
      <c r="J3103" s="631">
        <v>-11975.56</v>
      </c>
    </row>
    <row r="3104" spans="1:10">
      <c r="A3104" s="619">
        <f t="shared" si="48"/>
        <v>3099</v>
      </c>
      <c r="B3104" s="126" t="s">
        <v>3701</v>
      </c>
      <c r="C3104" s="625" t="s">
        <v>924</v>
      </c>
      <c r="D3104" s="620" t="s">
        <v>1045</v>
      </c>
      <c r="E3104" s="628">
        <v>10</v>
      </c>
      <c r="F3104" s="629">
        <v>43405</v>
      </c>
      <c r="G3104" s="631">
        <v>-14715.86</v>
      </c>
      <c r="H3104" s="633">
        <v>44377</v>
      </c>
      <c r="I3104" s="631">
        <v>4103.67</v>
      </c>
      <c r="J3104" s="631">
        <v>-10612.19</v>
      </c>
    </row>
    <row r="3105" spans="1:10">
      <c r="A3105" s="619">
        <f t="shared" si="48"/>
        <v>3100</v>
      </c>
      <c r="B3105" s="126" t="s">
        <v>3702</v>
      </c>
      <c r="C3105" s="625" t="s">
        <v>924</v>
      </c>
      <c r="D3105" s="620" t="s">
        <v>1045</v>
      </c>
      <c r="E3105" s="628">
        <v>14</v>
      </c>
      <c r="F3105" s="629">
        <v>43437</v>
      </c>
      <c r="G3105" s="631">
        <v>-21960.81</v>
      </c>
      <c r="H3105" s="633">
        <v>44469</v>
      </c>
      <c r="I3105" s="631">
        <v>5970.01</v>
      </c>
      <c r="J3105" s="631">
        <v>-15990.8</v>
      </c>
    </row>
    <row r="3106" spans="1:10">
      <c r="A3106" s="619">
        <f t="shared" si="48"/>
        <v>3101</v>
      </c>
      <c r="B3106" s="126" t="s">
        <v>3703</v>
      </c>
      <c r="C3106" s="625" t="s">
        <v>924</v>
      </c>
      <c r="D3106" s="620" t="s">
        <v>1045</v>
      </c>
      <c r="E3106" s="628">
        <v>34</v>
      </c>
      <c r="F3106" s="629">
        <v>43466</v>
      </c>
      <c r="G3106" s="631">
        <v>-44207.41</v>
      </c>
      <c r="H3106" s="633">
        <v>44377</v>
      </c>
      <c r="I3106" s="631">
        <v>11949.94</v>
      </c>
      <c r="J3106" s="631">
        <v>-32257.47</v>
      </c>
    </row>
    <row r="3107" spans="1:10">
      <c r="A3107" s="619">
        <f t="shared" si="48"/>
        <v>3102</v>
      </c>
      <c r="B3107" s="126" t="s">
        <v>3704</v>
      </c>
      <c r="C3107" s="625" t="s">
        <v>924</v>
      </c>
      <c r="D3107" s="620" t="s">
        <v>1045</v>
      </c>
      <c r="E3107" s="628">
        <v>15</v>
      </c>
      <c r="F3107" s="629">
        <v>43497</v>
      </c>
      <c r="G3107" s="631">
        <v>-20932.41</v>
      </c>
      <c r="H3107" s="633">
        <v>44469</v>
      </c>
      <c r="I3107" s="631">
        <v>5537.3</v>
      </c>
      <c r="J3107" s="631">
        <v>-15395.11</v>
      </c>
    </row>
    <row r="3108" spans="1:10">
      <c r="A3108" s="619">
        <f t="shared" si="48"/>
        <v>3103</v>
      </c>
      <c r="B3108" s="126" t="s">
        <v>3705</v>
      </c>
      <c r="C3108" s="625" t="s">
        <v>924</v>
      </c>
      <c r="D3108" s="620" t="s">
        <v>1045</v>
      </c>
      <c r="E3108" s="628">
        <v>7</v>
      </c>
      <c r="F3108" s="629">
        <v>43525</v>
      </c>
      <c r="G3108" s="631">
        <v>-9483.19</v>
      </c>
      <c r="H3108" s="633">
        <v>44377</v>
      </c>
      <c r="I3108" s="631">
        <v>2214.77</v>
      </c>
      <c r="J3108" s="631">
        <v>-7268.42</v>
      </c>
    </row>
    <row r="3109" spans="1:10">
      <c r="A3109" s="619">
        <f t="shared" si="48"/>
        <v>3104</v>
      </c>
      <c r="B3109" s="126" t="s">
        <v>3706</v>
      </c>
      <c r="C3109" s="625" t="s">
        <v>925</v>
      </c>
      <c r="D3109" s="620" t="s">
        <v>1045</v>
      </c>
      <c r="E3109" s="628">
        <v>4</v>
      </c>
      <c r="F3109" s="629">
        <v>43193</v>
      </c>
      <c r="G3109" s="631">
        <v>-9690.2999999999993</v>
      </c>
      <c r="H3109" s="633">
        <v>44377</v>
      </c>
      <c r="I3109" s="631">
        <v>3155.18</v>
      </c>
      <c r="J3109" s="631">
        <v>-6535.12</v>
      </c>
    </row>
    <row r="3110" spans="1:10">
      <c r="A3110" s="619">
        <f t="shared" si="48"/>
        <v>3105</v>
      </c>
      <c r="B3110" s="126" t="s">
        <v>3707</v>
      </c>
      <c r="C3110" s="625" t="s">
        <v>925</v>
      </c>
      <c r="D3110" s="620" t="s">
        <v>1045</v>
      </c>
      <c r="E3110" s="628">
        <v>3</v>
      </c>
      <c r="F3110" s="629">
        <v>43223</v>
      </c>
      <c r="G3110" s="631">
        <v>-7267.71</v>
      </c>
      <c r="H3110" s="633">
        <v>44469</v>
      </c>
      <c r="I3110" s="631">
        <v>2339.21</v>
      </c>
      <c r="J3110" s="631">
        <v>-4928.5</v>
      </c>
    </row>
    <row r="3111" spans="1:10">
      <c r="A3111" s="619">
        <f t="shared" si="48"/>
        <v>3106</v>
      </c>
      <c r="B3111" s="126" t="s">
        <v>3708</v>
      </c>
      <c r="C3111" s="625" t="s">
        <v>925</v>
      </c>
      <c r="D3111" s="620" t="s">
        <v>1045</v>
      </c>
      <c r="E3111" s="628">
        <v>2</v>
      </c>
      <c r="F3111" s="629">
        <v>43318</v>
      </c>
      <c r="G3111" s="631">
        <v>-4845.1400000000003</v>
      </c>
      <c r="H3111" s="633">
        <v>44377</v>
      </c>
      <c r="I3111" s="631">
        <v>1373.89</v>
      </c>
      <c r="J3111" s="631">
        <v>-3471.25</v>
      </c>
    </row>
    <row r="3112" spans="1:10">
      <c r="A3112" s="619">
        <f t="shared" si="48"/>
        <v>3107</v>
      </c>
      <c r="B3112" s="126" t="s">
        <v>6950</v>
      </c>
      <c r="C3112" s="625" t="s">
        <v>925</v>
      </c>
      <c r="D3112" s="620" t="s">
        <v>1045</v>
      </c>
      <c r="E3112" s="628">
        <v>2</v>
      </c>
      <c r="F3112" s="629">
        <v>43348</v>
      </c>
      <c r="G3112" s="631">
        <v>-3135.07</v>
      </c>
      <c r="H3112" s="633">
        <v>44561</v>
      </c>
      <c r="I3112" s="126">
        <v>989.18</v>
      </c>
      <c r="J3112" s="631">
        <v>-2145.89</v>
      </c>
    </row>
    <row r="3113" spans="1:10">
      <c r="A3113" s="619">
        <f t="shared" si="48"/>
        <v>3108</v>
      </c>
      <c r="B3113" s="126" t="s">
        <v>3709</v>
      </c>
      <c r="C3113" s="625" t="s">
        <v>925</v>
      </c>
      <c r="D3113" s="620" t="s">
        <v>1045</v>
      </c>
      <c r="E3113" s="628">
        <v>2</v>
      </c>
      <c r="F3113" s="629">
        <v>43374</v>
      </c>
      <c r="G3113" s="631">
        <v>-4763.8599999999997</v>
      </c>
      <c r="H3113" s="633">
        <v>44469</v>
      </c>
      <c r="I3113" s="631">
        <v>1285.06</v>
      </c>
      <c r="J3113" s="631">
        <v>-3478.8</v>
      </c>
    </row>
    <row r="3114" spans="1:10">
      <c r="A3114" s="619">
        <f t="shared" si="48"/>
        <v>3109</v>
      </c>
      <c r="B3114" s="126" t="s">
        <v>6951</v>
      </c>
      <c r="C3114" s="625" t="s">
        <v>925</v>
      </c>
      <c r="D3114" s="620" t="s">
        <v>1045</v>
      </c>
      <c r="E3114" s="628">
        <v>1</v>
      </c>
      <c r="F3114" s="629">
        <v>43406</v>
      </c>
      <c r="G3114" s="631">
        <v>-2380.1999999999998</v>
      </c>
      <c r="H3114" s="633">
        <v>44561</v>
      </c>
      <c r="I3114" s="126">
        <v>677.28</v>
      </c>
      <c r="J3114" s="631">
        <v>-1702.92</v>
      </c>
    </row>
    <row r="3115" spans="1:10">
      <c r="A3115" s="619">
        <f t="shared" si="48"/>
        <v>3110</v>
      </c>
      <c r="B3115" s="126" t="s">
        <v>3710</v>
      </c>
      <c r="C3115" s="625" t="s">
        <v>925</v>
      </c>
      <c r="D3115" s="620" t="s">
        <v>1045</v>
      </c>
      <c r="E3115" s="628">
        <v>2</v>
      </c>
      <c r="F3115" s="629">
        <v>43437</v>
      </c>
      <c r="G3115" s="631">
        <v>-3624.21</v>
      </c>
      <c r="H3115" s="633">
        <v>44469</v>
      </c>
      <c r="I3115" s="126">
        <v>976.87</v>
      </c>
      <c r="J3115" s="631">
        <v>-2647.34</v>
      </c>
    </row>
    <row r="3116" spans="1:10">
      <c r="A3116" s="619">
        <f t="shared" si="48"/>
        <v>3111</v>
      </c>
      <c r="B3116" s="126" t="s">
        <v>3711</v>
      </c>
      <c r="C3116" s="625" t="s">
        <v>925</v>
      </c>
      <c r="D3116" s="620" t="s">
        <v>1045</v>
      </c>
      <c r="E3116" s="628">
        <v>4</v>
      </c>
      <c r="F3116" s="629">
        <v>43193</v>
      </c>
      <c r="G3116" s="631">
        <v>-9690.2900000000009</v>
      </c>
      <c r="H3116" s="633">
        <v>44377</v>
      </c>
      <c r="I3116" s="631">
        <v>3046.46</v>
      </c>
      <c r="J3116" s="631">
        <v>-6643.83</v>
      </c>
    </row>
    <row r="3117" spans="1:10">
      <c r="A3117" s="619">
        <f t="shared" si="48"/>
        <v>3112</v>
      </c>
      <c r="B3117" s="126" t="s">
        <v>3712</v>
      </c>
      <c r="C3117" s="625" t="s">
        <v>925</v>
      </c>
      <c r="D3117" s="620" t="s">
        <v>1045</v>
      </c>
      <c r="E3117" s="628">
        <v>2</v>
      </c>
      <c r="F3117" s="629">
        <v>43221</v>
      </c>
      <c r="G3117" s="631">
        <v>-4845.1400000000003</v>
      </c>
      <c r="H3117" s="633">
        <v>44377</v>
      </c>
      <c r="I3117" s="631">
        <v>1489.77</v>
      </c>
      <c r="J3117" s="631">
        <v>-3355.37</v>
      </c>
    </row>
    <row r="3118" spans="1:10">
      <c r="A3118" s="619">
        <f t="shared" si="48"/>
        <v>3113</v>
      </c>
      <c r="B3118" s="126" t="s">
        <v>3713</v>
      </c>
      <c r="C3118" s="625" t="s">
        <v>925</v>
      </c>
      <c r="D3118" s="620" t="s">
        <v>1045</v>
      </c>
      <c r="E3118" s="628">
        <v>1</v>
      </c>
      <c r="F3118" s="629">
        <v>43255</v>
      </c>
      <c r="G3118" s="631">
        <v>-2422.58</v>
      </c>
      <c r="H3118" s="633">
        <v>44561</v>
      </c>
      <c r="I3118" s="126">
        <v>779.54</v>
      </c>
      <c r="J3118" s="631">
        <v>-1643.04</v>
      </c>
    </row>
    <row r="3119" spans="1:10">
      <c r="A3119" s="619">
        <f t="shared" si="48"/>
        <v>3114</v>
      </c>
      <c r="B3119" s="126" t="s">
        <v>3714</v>
      </c>
      <c r="C3119" s="625" t="s">
        <v>925</v>
      </c>
      <c r="D3119" s="620" t="s">
        <v>1045</v>
      </c>
      <c r="E3119" s="628">
        <v>1</v>
      </c>
      <c r="F3119" s="629">
        <v>43283</v>
      </c>
      <c r="G3119" s="631">
        <v>-2422.58</v>
      </c>
      <c r="H3119" s="633">
        <v>44650</v>
      </c>
      <c r="I3119" s="126">
        <v>815.98</v>
      </c>
      <c r="J3119" s="631">
        <v>-1606.6</v>
      </c>
    </row>
    <row r="3120" spans="1:10">
      <c r="A3120" s="619">
        <f t="shared" si="48"/>
        <v>3115</v>
      </c>
      <c r="B3120" s="126" t="s">
        <v>3715</v>
      </c>
      <c r="C3120" s="625" t="s">
        <v>925</v>
      </c>
      <c r="D3120" s="620" t="s">
        <v>1045</v>
      </c>
      <c r="E3120" s="628">
        <v>1</v>
      </c>
      <c r="F3120" s="629">
        <v>43314</v>
      </c>
      <c r="G3120" s="631">
        <v>-2422.5700000000002</v>
      </c>
      <c r="H3120" s="633">
        <v>44377</v>
      </c>
      <c r="I3120" s="126">
        <v>634.38</v>
      </c>
      <c r="J3120" s="631">
        <v>-1788.19</v>
      </c>
    </row>
    <row r="3121" spans="1:10">
      <c r="A3121" s="619">
        <f t="shared" si="48"/>
        <v>3116</v>
      </c>
      <c r="B3121" s="126" t="s">
        <v>6952</v>
      </c>
      <c r="C3121" s="625" t="s">
        <v>925</v>
      </c>
      <c r="D3121" s="620" t="s">
        <v>1045</v>
      </c>
      <c r="E3121" s="628">
        <v>2</v>
      </c>
      <c r="F3121" s="629">
        <v>43349</v>
      </c>
      <c r="G3121" s="631">
        <v>-4804.5</v>
      </c>
      <c r="H3121" s="633">
        <v>44469</v>
      </c>
      <c r="I3121" s="631">
        <v>1432.54</v>
      </c>
      <c r="J3121" s="631">
        <v>-3371.96</v>
      </c>
    </row>
    <row r="3122" spans="1:10">
      <c r="A3122" s="619">
        <f t="shared" si="48"/>
        <v>3117</v>
      </c>
      <c r="B3122" s="126" t="s">
        <v>3716</v>
      </c>
      <c r="C3122" s="625" t="s">
        <v>925</v>
      </c>
      <c r="D3122" s="620" t="s">
        <v>1045</v>
      </c>
      <c r="E3122" s="628">
        <v>2</v>
      </c>
      <c r="F3122" s="629">
        <v>43374</v>
      </c>
      <c r="G3122" s="631">
        <v>-4763.8599999999997</v>
      </c>
      <c r="H3122" s="633">
        <v>44469</v>
      </c>
      <c r="I3122" s="631">
        <v>1339.1</v>
      </c>
      <c r="J3122" s="631">
        <v>-3424.76</v>
      </c>
    </row>
    <row r="3123" spans="1:10">
      <c r="A3123" s="619">
        <f t="shared" si="48"/>
        <v>3118</v>
      </c>
      <c r="B3123" s="126" t="s">
        <v>3717</v>
      </c>
      <c r="C3123" s="625" t="s">
        <v>925</v>
      </c>
      <c r="D3123" s="620" t="s">
        <v>1045</v>
      </c>
      <c r="E3123" s="628">
        <v>2</v>
      </c>
      <c r="F3123" s="629">
        <v>43405</v>
      </c>
      <c r="G3123" s="631">
        <v>-4762.13</v>
      </c>
      <c r="H3123" s="633">
        <v>44469</v>
      </c>
      <c r="I3123" s="631">
        <v>1355.1</v>
      </c>
      <c r="J3123" s="631">
        <v>-3407.03</v>
      </c>
    </row>
    <row r="3124" spans="1:10">
      <c r="A3124" s="619">
        <f t="shared" si="48"/>
        <v>3119</v>
      </c>
      <c r="B3124" s="126" t="s">
        <v>6953</v>
      </c>
      <c r="C3124" s="625" t="s">
        <v>925</v>
      </c>
      <c r="D3124" s="620" t="s">
        <v>1045</v>
      </c>
      <c r="E3124" s="628">
        <v>3</v>
      </c>
      <c r="F3124" s="629">
        <v>43525</v>
      </c>
      <c r="G3124" s="631">
        <v>-7140.6</v>
      </c>
      <c r="H3124" s="633">
        <v>44469</v>
      </c>
      <c r="I3124" s="631">
        <v>1660.32</v>
      </c>
      <c r="J3124" s="631">
        <v>-5480.28</v>
      </c>
    </row>
    <row r="3125" spans="1:10">
      <c r="A3125" s="619">
        <f t="shared" si="48"/>
        <v>3120</v>
      </c>
      <c r="B3125" s="126" t="s">
        <v>3718</v>
      </c>
      <c r="C3125" s="625" t="s">
        <v>925</v>
      </c>
      <c r="D3125" s="620" t="s">
        <v>1045</v>
      </c>
      <c r="E3125" s="628">
        <v>2</v>
      </c>
      <c r="F3125" s="629">
        <v>43193</v>
      </c>
      <c r="G3125" s="631">
        <v>-4845.1400000000003</v>
      </c>
      <c r="H3125" s="633">
        <v>44561</v>
      </c>
      <c r="I3125" s="631">
        <v>1633.14</v>
      </c>
      <c r="J3125" s="631">
        <v>-3212</v>
      </c>
    </row>
    <row r="3126" spans="1:10">
      <c r="A3126" s="619">
        <f t="shared" si="48"/>
        <v>3121</v>
      </c>
      <c r="B3126" s="126" t="s">
        <v>3719</v>
      </c>
      <c r="C3126" s="625" t="s">
        <v>925</v>
      </c>
      <c r="D3126" s="620" t="s">
        <v>1045</v>
      </c>
      <c r="E3126" s="628">
        <v>4</v>
      </c>
      <c r="F3126" s="629">
        <v>43223</v>
      </c>
      <c r="G3126" s="631">
        <v>-9690.2900000000009</v>
      </c>
      <c r="H3126" s="633">
        <v>44469</v>
      </c>
      <c r="I3126" s="631">
        <v>3193.41</v>
      </c>
      <c r="J3126" s="631">
        <v>-6496.88</v>
      </c>
    </row>
    <row r="3127" spans="1:10">
      <c r="A3127" s="619">
        <f t="shared" si="48"/>
        <v>3122</v>
      </c>
      <c r="B3127" s="126" t="s">
        <v>3720</v>
      </c>
      <c r="C3127" s="625" t="s">
        <v>925</v>
      </c>
      <c r="D3127" s="620" t="s">
        <v>1045</v>
      </c>
      <c r="E3127" s="628">
        <v>1</v>
      </c>
      <c r="F3127" s="629">
        <v>43255</v>
      </c>
      <c r="G3127" s="631">
        <v>-2422.5700000000002</v>
      </c>
      <c r="H3127" s="633">
        <v>44469</v>
      </c>
      <c r="I3127" s="126">
        <v>724.58</v>
      </c>
      <c r="J3127" s="631">
        <v>-1697.99</v>
      </c>
    </row>
    <row r="3128" spans="1:10">
      <c r="A3128" s="619">
        <f t="shared" si="48"/>
        <v>3123</v>
      </c>
      <c r="B3128" s="126" t="s">
        <v>4331</v>
      </c>
      <c r="C3128" s="625" t="s">
        <v>925</v>
      </c>
      <c r="D3128" s="620" t="s">
        <v>1045</v>
      </c>
      <c r="E3128" s="628">
        <v>4</v>
      </c>
      <c r="F3128" s="629">
        <v>43283</v>
      </c>
      <c r="G3128" s="631">
        <v>-9690.2999999999993</v>
      </c>
      <c r="H3128" s="633">
        <v>44377</v>
      </c>
      <c r="I3128" s="631">
        <v>2886.35</v>
      </c>
      <c r="J3128" s="631">
        <v>-6803.95</v>
      </c>
    </row>
    <row r="3129" spans="1:10">
      <c r="A3129" s="619">
        <f t="shared" si="48"/>
        <v>3124</v>
      </c>
      <c r="B3129" s="126" t="s">
        <v>4332</v>
      </c>
      <c r="C3129" s="625" t="s">
        <v>925</v>
      </c>
      <c r="D3129" s="620" t="s">
        <v>1045</v>
      </c>
      <c r="E3129" s="628">
        <v>1</v>
      </c>
      <c r="F3129" s="629">
        <v>43406</v>
      </c>
      <c r="G3129" s="631">
        <v>-2380.1999999999998</v>
      </c>
      <c r="H3129" s="633">
        <v>44377</v>
      </c>
      <c r="I3129" s="126">
        <v>569.29</v>
      </c>
      <c r="J3129" s="631">
        <v>-1810.91</v>
      </c>
    </row>
    <row r="3130" spans="1:10">
      <c r="A3130" s="619">
        <f t="shared" si="48"/>
        <v>3125</v>
      </c>
      <c r="B3130" s="126" t="s">
        <v>3721</v>
      </c>
      <c r="C3130" s="625" t="s">
        <v>925</v>
      </c>
      <c r="D3130" s="620" t="s">
        <v>1045</v>
      </c>
      <c r="E3130" s="628">
        <v>1</v>
      </c>
      <c r="F3130" s="629">
        <v>43437</v>
      </c>
      <c r="G3130" s="631">
        <v>-2380.1999999999998</v>
      </c>
      <c r="H3130" s="633">
        <v>44469</v>
      </c>
      <c r="I3130" s="126">
        <v>605.09</v>
      </c>
      <c r="J3130" s="631">
        <v>-1775.11</v>
      </c>
    </row>
    <row r="3131" spans="1:10">
      <c r="A3131" s="619">
        <f t="shared" si="48"/>
        <v>3126</v>
      </c>
      <c r="B3131" s="126" t="s">
        <v>3722</v>
      </c>
      <c r="C3131" s="625" t="s">
        <v>925</v>
      </c>
      <c r="D3131" s="620" t="s">
        <v>1045</v>
      </c>
      <c r="E3131" s="628">
        <v>2</v>
      </c>
      <c r="F3131" s="629">
        <v>43193</v>
      </c>
      <c r="G3131" s="631">
        <v>-4845.1400000000003</v>
      </c>
      <c r="H3131" s="633">
        <v>44561</v>
      </c>
      <c r="I3131" s="631">
        <v>1633.14</v>
      </c>
      <c r="J3131" s="631">
        <v>-3212</v>
      </c>
    </row>
    <row r="3132" spans="1:10">
      <c r="A3132" s="619">
        <f t="shared" si="48"/>
        <v>3127</v>
      </c>
      <c r="B3132" s="126" t="s">
        <v>3723</v>
      </c>
      <c r="C3132" s="625" t="s">
        <v>925</v>
      </c>
      <c r="D3132" s="620" t="s">
        <v>1045</v>
      </c>
      <c r="E3132" s="628">
        <v>2</v>
      </c>
      <c r="F3132" s="629">
        <v>43221</v>
      </c>
      <c r="G3132" s="631">
        <v>-4845.1499999999996</v>
      </c>
      <c r="H3132" s="633">
        <v>44377</v>
      </c>
      <c r="I3132" s="631">
        <v>1434.83</v>
      </c>
      <c r="J3132" s="631">
        <v>-3410.32</v>
      </c>
    </row>
    <row r="3133" spans="1:10">
      <c r="A3133" s="619">
        <f t="shared" si="48"/>
        <v>3128</v>
      </c>
      <c r="B3133" s="126" t="s">
        <v>3724</v>
      </c>
      <c r="C3133" s="625" t="s">
        <v>925</v>
      </c>
      <c r="D3133" s="620" t="s">
        <v>1045</v>
      </c>
      <c r="E3133" s="628">
        <v>4</v>
      </c>
      <c r="F3133" s="629">
        <v>43255</v>
      </c>
      <c r="G3133" s="631">
        <v>-9690.2800000000007</v>
      </c>
      <c r="H3133" s="633">
        <v>44377</v>
      </c>
      <c r="I3133" s="631">
        <v>2953.28</v>
      </c>
      <c r="J3133" s="631">
        <v>-6737</v>
      </c>
    </row>
    <row r="3134" spans="1:10">
      <c r="A3134" s="619">
        <f t="shared" si="48"/>
        <v>3129</v>
      </c>
      <c r="B3134" s="126" t="s">
        <v>3725</v>
      </c>
      <c r="C3134" s="625" t="s">
        <v>925</v>
      </c>
      <c r="D3134" s="620" t="s">
        <v>1045</v>
      </c>
      <c r="E3134" s="628">
        <v>11</v>
      </c>
      <c r="F3134" s="629">
        <v>43283</v>
      </c>
      <c r="G3134" s="631">
        <v>-26648.31</v>
      </c>
      <c r="H3134" s="633">
        <v>44469</v>
      </c>
      <c r="I3134" s="631">
        <v>8223.67</v>
      </c>
      <c r="J3134" s="631">
        <v>-18424.64</v>
      </c>
    </row>
    <row r="3135" spans="1:10">
      <c r="A3135" s="619">
        <f t="shared" si="48"/>
        <v>3130</v>
      </c>
      <c r="B3135" s="126" t="s">
        <v>3726</v>
      </c>
      <c r="C3135" s="625" t="s">
        <v>925</v>
      </c>
      <c r="D3135" s="620" t="s">
        <v>1045</v>
      </c>
      <c r="E3135" s="628">
        <v>7</v>
      </c>
      <c r="F3135" s="629">
        <v>43313</v>
      </c>
      <c r="G3135" s="631">
        <v>-16958.009999999998</v>
      </c>
      <c r="H3135" s="633">
        <v>44377</v>
      </c>
      <c r="I3135" s="631">
        <v>4939.46</v>
      </c>
      <c r="J3135" s="631">
        <v>-12018.55</v>
      </c>
    </row>
    <row r="3136" spans="1:10">
      <c r="A3136" s="619">
        <f t="shared" si="48"/>
        <v>3131</v>
      </c>
      <c r="B3136" s="126" t="s">
        <v>3727</v>
      </c>
      <c r="C3136" s="625" t="s">
        <v>925</v>
      </c>
      <c r="D3136" s="620" t="s">
        <v>1045</v>
      </c>
      <c r="E3136" s="628">
        <v>3</v>
      </c>
      <c r="F3136" s="629">
        <v>43347</v>
      </c>
      <c r="G3136" s="631">
        <v>-7267.73</v>
      </c>
      <c r="H3136" s="633">
        <v>44377</v>
      </c>
      <c r="I3136" s="631">
        <v>1953.92</v>
      </c>
      <c r="J3136" s="631">
        <v>-5313.81</v>
      </c>
    </row>
    <row r="3137" spans="1:10">
      <c r="A3137" s="619">
        <f t="shared" si="48"/>
        <v>3132</v>
      </c>
      <c r="B3137" s="126" t="s">
        <v>3728</v>
      </c>
      <c r="C3137" s="625" t="s">
        <v>925</v>
      </c>
      <c r="D3137" s="620" t="s">
        <v>1045</v>
      </c>
      <c r="E3137" s="628">
        <v>2</v>
      </c>
      <c r="F3137" s="629">
        <v>43374</v>
      </c>
      <c r="G3137" s="631">
        <v>-4763.8599999999997</v>
      </c>
      <c r="H3137" s="633">
        <v>44377</v>
      </c>
      <c r="I3137" s="631">
        <v>1285.07</v>
      </c>
      <c r="J3137" s="631">
        <v>-3478.79</v>
      </c>
    </row>
    <row r="3138" spans="1:10">
      <c r="A3138" s="619">
        <f t="shared" si="48"/>
        <v>3133</v>
      </c>
      <c r="B3138" s="126" t="s">
        <v>4333</v>
      </c>
      <c r="C3138" s="625" t="s">
        <v>925</v>
      </c>
      <c r="D3138" s="620" t="s">
        <v>1045</v>
      </c>
      <c r="E3138" s="628">
        <v>2</v>
      </c>
      <c r="F3138" s="629">
        <v>43467</v>
      </c>
      <c r="G3138" s="631">
        <v>-4760.42</v>
      </c>
      <c r="H3138" s="633">
        <v>44469</v>
      </c>
      <c r="I3138" s="631">
        <v>1174.98</v>
      </c>
      <c r="J3138" s="631">
        <v>-3585.44</v>
      </c>
    </row>
    <row r="3139" spans="1:10">
      <c r="A3139" s="619">
        <f t="shared" si="48"/>
        <v>3134</v>
      </c>
      <c r="B3139" s="126" t="s">
        <v>3729</v>
      </c>
      <c r="C3139" s="625" t="s">
        <v>925</v>
      </c>
      <c r="D3139" s="620" t="s">
        <v>1045</v>
      </c>
      <c r="E3139" s="628">
        <v>4</v>
      </c>
      <c r="F3139" s="629">
        <v>43193</v>
      </c>
      <c r="G3139" s="631">
        <v>-9690.2900000000009</v>
      </c>
      <c r="H3139" s="633">
        <v>44469</v>
      </c>
      <c r="I3139" s="631">
        <v>3262.7</v>
      </c>
      <c r="J3139" s="631">
        <v>-6427.59</v>
      </c>
    </row>
    <row r="3140" spans="1:10">
      <c r="A3140" s="619">
        <f t="shared" si="48"/>
        <v>3135</v>
      </c>
      <c r="B3140" s="126" t="s">
        <v>3730</v>
      </c>
      <c r="C3140" s="625" t="s">
        <v>925</v>
      </c>
      <c r="D3140" s="620" t="s">
        <v>1045</v>
      </c>
      <c r="E3140" s="628">
        <v>3</v>
      </c>
      <c r="F3140" s="629">
        <v>43223</v>
      </c>
      <c r="G3140" s="631">
        <v>-7267.73</v>
      </c>
      <c r="H3140" s="633">
        <v>44561</v>
      </c>
      <c r="I3140" s="631">
        <v>2449.12</v>
      </c>
      <c r="J3140" s="631">
        <v>-4818.6099999999997</v>
      </c>
    </row>
    <row r="3141" spans="1:10">
      <c r="A3141" s="619">
        <f t="shared" si="48"/>
        <v>3136</v>
      </c>
      <c r="B3141" s="126" t="s">
        <v>3731</v>
      </c>
      <c r="C3141" s="625" t="s">
        <v>925</v>
      </c>
      <c r="D3141" s="620" t="s">
        <v>1045</v>
      </c>
      <c r="E3141" s="628">
        <v>4</v>
      </c>
      <c r="F3141" s="629">
        <v>43252</v>
      </c>
      <c r="G3141" s="631">
        <v>-9690.2900000000009</v>
      </c>
      <c r="H3141" s="633">
        <v>44377</v>
      </c>
      <c r="I3141" s="631">
        <v>2850.54</v>
      </c>
      <c r="J3141" s="631">
        <v>-6839.75</v>
      </c>
    </row>
    <row r="3142" spans="1:10">
      <c r="A3142" s="619">
        <f t="shared" si="48"/>
        <v>3137</v>
      </c>
      <c r="B3142" s="126" t="s">
        <v>3732</v>
      </c>
      <c r="C3142" s="625" t="s">
        <v>925</v>
      </c>
      <c r="D3142" s="620" t="s">
        <v>1045</v>
      </c>
      <c r="E3142" s="628">
        <v>2</v>
      </c>
      <c r="F3142" s="629">
        <v>43283</v>
      </c>
      <c r="G3142" s="631">
        <v>-4845.1499999999996</v>
      </c>
      <c r="H3142" s="633">
        <v>44377</v>
      </c>
      <c r="I3142" s="631">
        <v>1360.76</v>
      </c>
      <c r="J3142" s="631">
        <v>-3484.39</v>
      </c>
    </row>
    <row r="3143" spans="1:10">
      <c r="A3143" s="619">
        <f t="shared" si="48"/>
        <v>3138</v>
      </c>
      <c r="B3143" s="126" t="s">
        <v>3733</v>
      </c>
      <c r="C3143" s="625" t="s">
        <v>925</v>
      </c>
      <c r="D3143" s="620" t="s">
        <v>1045</v>
      </c>
      <c r="E3143" s="628">
        <v>2</v>
      </c>
      <c r="F3143" s="629">
        <v>43313</v>
      </c>
      <c r="G3143" s="631">
        <v>-4845.1499999999996</v>
      </c>
      <c r="H3143" s="633">
        <v>44469</v>
      </c>
      <c r="I3143" s="631">
        <v>1379.88</v>
      </c>
      <c r="J3143" s="631">
        <v>-3465.27</v>
      </c>
    </row>
    <row r="3144" spans="1:10">
      <c r="A3144" s="619">
        <f t="shared" ref="A3144:A3207" si="49">A3143+1</f>
        <v>3139</v>
      </c>
      <c r="B3144" s="126" t="s">
        <v>6954</v>
      </c>
      <c r="C3144" s="625" t="s">
        <v>925</v>
      </c>
      <c r="D3144" s="620" t="s">
        <v>1045</v>
      </c>
      <c r="E3144" s="628">
        <v>1</v>
      </c>
      <c r="F3144" s="629">
        <v>43500</v>
      </c>
      <c r="G3144" s="631">
        <v>-2380.21</v>
      </c>
      <c r="H3144" s="633">
        <v>44469</v>
      </c>
      <c r="I3144" s="126">
        <v>568.13</v>
      </c>
      <c r="J3144" s="631">
        <v>-1812.08</v>
      </c>
    </row>
    <row r="3145" spans="1:10">
      <c r="A3145" s="619">
        <f t="shared" si="49"/>
        <v>3140</v>
      </c>
      <c r="B3145" s="126" t="s">
        <v>3734</v>
      </c>
      <c r="C3145" s="625" t="s">
        <v>925</v>
      </c>
      <c r="D3145" s="620" t="s">
        <v>1045</v>
      </c>
      <c r="E3145" s="628">
        <v>1</v>
      </c>
      <c r="F3145" s="629">
        <v>43529</v>
      </c>
      <c r="G3145" s="631">
        <v>-2380.1999999999998</v>
      </c>
      <c r="H3145" s="633">
        <v>44469</v>
      </c>
      <c r="I3145" s="126">
        <v>551.1</v>
      </c>
      <c r="J3145" s="631">
        <v>-1829.1</v>
      </c>
    </row>
    <row r="3146" spans="1:10">
      <c r="A3146" s="619">
        <f t="shared" si="49"/>
        <v>3141</v>
      </c>
      <c r="B3146" s="126" t="s">
        <v>3735</v>
      </c>
      <c r="C3146" s="625" t="s">
        <v>925</v>
      </c>
      <c r="D3146" s="620" t="s">
        <v>1045</v>
      </c>
      <c r="E3146" s="628">
        <v>1</v>
      </c>
      <c r="F3146" s="629">
        <v>43221</v>
      </c>
      <c r="G3146" s="631">
        <v>-2422.58</v>
      </c>
      <c r="H3146" s="633">
        <v>44469</v>
      </c>
      <c r="I3146" s="126">
        <v>744.9</v>
      </c>
      <c r="J3146" s="631">
        <v>-1677.68</v>
      </c>
    </row>
    <row r="3147" spans="1:10">
      <c r="A3147" s="619">
        <f t="shared" si="49"/>
        <v>3142</v>
      </c>
      <c r="B3147" s="126" t="s">
        <v>3736</v>
      </c>
      <c r="C3147" s="625" t="s">
        <v>925</v>
      </c>
      <c r="D3147" s="620" t="s">
        <v>1045</v>
      </c>
      <c r="E3147" s="628">
        <v>1</v>
      </c>
      <c r="F3147" s="629">
        <v>43252</v>
      </c>
      <c r="G3147" s="631">
        <v>-2422.5700000000002</v>
      </c>
      <c r="H3147" s="633">
        <v>44469</v>
      </c>
      <c r="I3147" s="126">
        <v>726.38</v>
      </c>
      <c r="J3147" s="631">
        <v>-1696.19</v>
      </c>
    </row>
    <row r="3148" spans="1:10">
      <c r="A3148" s="619">
        <f t="shared" si="49"/>
        <v>3143</v>
      </c>
      <c r="B3148" s="126" t="s">
        <v>3737</v>
      </c>
      <c r="C3148" s="625" t="s">
        <v>925</v>
      </c>
      <c r="D3148" s="620" t="s">
        <v>1045</v>
      </c>
      <c r="E3148" s="628">
        <v>3</v>
      </c>
      <c r="F3148" s="629">
        <v>43283</v>
      </c>
      <c r="G3148" s="631">
        <v>-7267.72</v>
      </c>
      <c r="H3148" s="633">
        <v>44377</v>
      </c>
      <c r="I3148" s="631">
        <v>2068.6</v>
      </c>
      <c r="J3148" s="631">
        <v>-5199.12</v>
      </c>
    </row>
    <row r="3149" spans="1:10">
      <c r="A3149" s="619">
        <f t="shared" si="49"/>
        <v>3144</v>
      </c>
      <c r="B3149" s="126" t="s">
        <v>3738</v>
      </c>
      <c r="C3149" s="625" t="s">
        <v>925</v>
      </c>
      <c r="D3149" s="620" t="s">
        <v>1045</v>
      </c>
      <c r="E3149" s="628">
        <v>4</v>
      </c>
      <c r="F3149" s="629">
        <v>43313</v>
      </c>
      <c r="G3149" s="631">
        <v>-9690.2800000000007</v>
      </c>
      <c r="H3149" s="633">
        <v>44469</v>
      </c>
      <c r="I3149" s="631">
        <v>2869.66</v>
      </c>
      <c r="J3149" s="631">
        <v>-6820.62</v>
      </c>
    </row>
    <row r="3150" spans="1:10">
      <c r="A3150" s="619">
        <f t="shared" si="49"/>
        <v>3145</v>
      </c>
      <c r="B3150" s="126" t="s">
        <v>3739</v>
      </c>
      <c r="C3150" s="625" t="s">
        <v>925</v>
      </c>
      <c r="D3150" s="620" t="s">
        <v>1045</v>
      </c>
      <c r="E3150" s="628">
        <v>5</v>
      </c>
      <c r="F3150" s="629">
        <v>43374</v>
      </c>
      <c r="G3150" s="631">
        <v>-11909.65</v>
      </c>
      <c r="H3150" s="633">
        <v>44377</v>
      </c>
      <c r="I3150" s="631">
        <v>3104.6</v>
      </c>
      <c r="J3150" s="631">
        <v>-8805.0499999999993</v>
      </c>
    </row>
    <row r="3151" spans="1:10">
      <c r="A3151" s="619">
        <f t="shared" si="49"/>
        <v>3146</v>
      </c>
      <c r="B3151" s="126" t="s">
        <v>3740</v>
      </c>
      <c r="C3151" s="625" t="s">
        <v>925</v>
      </c>
      <c r="D3151" s="620" t="s">
        <v>1045</v>
      </c>
      <c r="E3151" s="628">
        <v>1</v>
      </c>
      <c r="F3151" s="629">
        <v>43405</v>
      </c>
      <c r="G3151" s="631">
        <v>-2381.92</v>
      </c>
      <c r="H3151" s="633">
        <v>44469</v>
      </c>
      <c r="I3151" s="126">
        <v>624.32000000000005</v>
      </c>
      <c r="J3151" s="631">
        <v>-1757.6</v>
      </c>
    </row>
    <row r="3152" spans="1:10">
      <c r="A3152" s="619">
        <f t="shared" si="49"/>
        <v>3147</v>
      </c>
      <c r="B3152" s="126" t="s">
        <v>3741</v>
      </c>
      <c r="C3152" s="625" t="s">
        <v>925</v>
      </c>
      <c r="D3152" s="620" t="s">
        <v>1045</v>
      </c>
      <c r="E3152" s="628">
        <v>1</v>
      </c>
      <c r="F3152" s="629">
        <v>43437</v>
      </c>
      <c r="G3152" s="631">
        <v>-2380.1999999999998</v>
      </c>
      <c r="H3152" s="633">
        <v>44561</v>
      </c>
      <c r="I3152" s="126">
        <v>659.09</v>
      </c>
      <c r="J3152" s="631">
        <v>-1721.11</v>
      </c>
    </row>
    <row r="3153" spans="1:10">
      <c r="A3153" s="619">
        <f t="shared" si="49"/>
        <v>3148</v>
      </c>
      <c r="B3153" s="126" t="s">
        <v>3742</v>
      </c>
      <c r="C3153" s="625" t="s">
        <v>925</v>
      </c>
      <c r="D3153" s="620" t="s">
        <v>1045</v>
      </c>
      <c r="E3153" s="628">
        <v>1</v>
      </c>
      <c r="F3153" s="629">
        <v>43468</v>
      </c>
      <c r="G3153" s="631">
        <v>-2380.21</v>
      </c>
      <c r="H3153" s="633">
        <v>44469</v>
      </c>
      <c r="I3153" s="126">
        <v>586.91</v>
      </c>
      <c r="J3153" s="631">
        <v>-1793.3</v>
      </c>
    </row>
    <row r="3154" spans="1:10">
      <c r="A3154" s="619">
        <f t="shared" si="49"/>
        <v>3149</v>
      </c>
      <c r="B3154" s="126" t="s">
        <v>3743</v>
      </c>
      <c r="C3154" s="625" t="s">
        <v>925</v>
      </c>
      <c r="D3154" s="620" t="s">
        <v>1045</v>
      </c>
      <c r="E3154" s="628">
        <v>2</v>
      </c>
      <c r="F3154" s="629">
        <v>43497</v>
      </c>
      <c r="G3154" s="631">
        <v>-4760.41</v>
      </c>
      <c r="H3154" s="633">
        <v>44469</v>
      </c>
      <c r="I3154" s="631">
        <v>1246.57</v>
      </c>
      <c r="J3154" s="631">
        <v>-3513.84</v>
      </c>
    </row>
    <row r="3155" spans="1:10">
      <c r="A3155" s="619">
        <f t="shared" si="49"/>
        <v>3150</v>
      </c>
      <c r="B3155" s="126" t="s">
        <v>3744</v>
      </c>
      <c r="C3155" s="625" t="s">
        <v>925</v>
      </c>
      <c r="D3155" s="620" t="s">
        <v>1045</v>
      </c>
      <c r="E3155" s="628">
        <v>1</v>
      </c>
      <c r="F3155" s="629">
        <v>43529</v>
      </c>
      <c r="G3155" s="631">
        <v>-2380.21</v>
      </c>
      <c r="H3155" s="633">
        <v>44469</v>
      </c>
      <c r="I3155" s="126">
        <v>551.1</v>
      </c>
      <c r="J3155" s="631">
        <v>-1829.11</v>
      </c>
    </row>
    <row r="3156" spans="1:10">
      <c r="A3156" s="619">
        <f t="shared" si="49"/>
        <v>3151</v>
      </c>
      <c r="B3156" s="126" t="s">
        <v>3745</v>
      </c>
      <c r="C3156" s="625" t="s">
        <v>925</v>
      </c>
      <c r="D3156" s="620" t="s">
        <v>1045</v>
      </c>
      <c r="E3156" s="628">
        <v>4</v>
      </c>
      <c r="F3156" s="629">
        <v>43193</v>
      </c>
      <c r="G3156" s="631">
        <v>-9690.31</v>
      </c>
      <c r="H3156" s="633">
        <v>44469</v>
      </c>
      <c r="I3156" s="631">
        <v>3209.54</v>
      </c>
      <c r="J3156" s="631">
        <v>-6480.77</v>
      </c>
    </row>
    <row r="3157" spans="1:10">
      <c r="A3157" s="619">
        <f t="shared" si="49"/>
        <v>3152</v>
      </c>
      <c r="B3157" s="126" t="s">
        <v>3746</v>
      </c>
      <c r="C3157" s="625" t="s">
        <v>925</v>
      </c>
      <c r="D3157" s="620" t="s">
        <v>1045</v>
      </c>
      <c r="E3157" s="628">
        <v>4</v>
      </c>
      <c r="F3157" s="629">
        <v>43221</v>
      </c>
      <c r="G3157" s="631">
        <v>-9690.2900000000009</v>
      </c>
      <c r="H3157" s="633">
        <v>44469</v>
      </c>
      <c r="I3157" s="631">
        <v>3198.2</v>
      </c>
      <c r="J3157" s="631">
        <v>-6492.09</v>
      </c>
    </row>
    <row r="3158" spans="1:10">
      <c r="A3158" s="619">
        <f t="shared" si="49"/>
        <v>3153</v>
      </c>
      <c r="B3158" s="126" t="s">
        <v>4334</v>
      </c>
      <c r="C3158" s="625" t="s">
        <v>925</v>
      </c>
      <c r="D3158" s="620" t="s">
        <v>1045</v>
      </c>
      <c r="E3158" s="628">
        <v>1</v>
      </c>
      <c r="F3158" s="629">
        <v>43252</v>
      </c>
      <c r="G3158" s="631">
        <v>-2422.5700000000002</v>
      </c>
      <c r="H3158" s="633">
        <v>44469</v>
      </c>
      <c r="I3158" s="126">
        <v>726.37</v>
      </c>
      <c r="J3158" s="631">
        <v>-1696.2</v>
      </c>
    </row>
    <row r="3159" spans="1:10">
      <c r="A3159" s="619">
        <f t="shared" si="49"/>
        <v>3154</v>
      </c>
      <c r="B3159" s="126" t="s">
        <v>3747</v>
      </c>
      <c r="C3159" s="625" t="s">
        <v>925</v>
      </c>
      <c r="D3159" s="620" t="s">
        <v>1045</v>
      </c>
      <c r="E3159" s="628">
        <v>1</v>
      </c>
      <c r="F3159" s="629">
        <v>43284</v>
      </c>
      <c r="G3159" s="631">
        <v>-2422.58</v>
      </c>
      <c r="H3159" s="633">
        <v>44469</v>
      </c>
      <c r="I3159" s="126">
        <v>707.26</v>
      </c>
      <c r="J3159" s="631">
        <v>-1715.32</v>
      </c>
    </row>
    <row r="3160" spans="1:10">
      <c r="A3160" s="619">
        <f t="shared" si="49"/>
        <v>3155</v>
      </c>
      <c r="B3160" s="126" t="s">
        <v>3748</v>
      </c>
      <c r="C3160" s="625" t="s">
        <v>925</v>
      </c>
      <c r="D3160" s="620" t="s">
        <v>1045</v>
      </c>
      <c r="E3160" s="628">
        <v>2</v>
      </c>
      <c r="F3160" s="629">
        <v>43314</v>
      </c>
      <c r="G3160" s="631">
        <v>-4845.1400000000003</v>
      </c>
      <c r="H3160" s="633">
        <v>44469</v>
      </c>
      <c r="I3160" s="631">
        <v>1378.68</v>
      </c>
      <c r="J3160" s="631">
        <v>-3466.46</v>
      </c>
    </row>
    <row r="3161" spans="1:10">
      <c r="A3161" s="619">
        <f t="shared" si="49"/>
        <v>3156</v>
      </c>
      <c r="B3161" s="126" t="s">
        <v>3749</v>
      </c>
      <c r="C3161" s="625" t="s">
        <v>925</v>
      </c>
      <c r="D3161" s="620" t="s">
        <v>1045</v>
      </c>
      <c r="E3161" s="628">
        <v>1</v>
      </c>
      <c r="F3161" s="629">
        <v>43348</v>
      </c>
      <c r="G3161" s="631">
        <v>-2381.9299999999998</v>
      </c>
      <c r="H3161" s="633">
        <v>44561</v>
      </c>
      <c r="I3161" s="126">
        <v>711.84</v>
      </c>
      <c r="J3161" s="631">
        <v>-1670.09</v>
      </c>
    </row>
    <row r="3162" spans="1:10">
      <c r="A3162" s="619">
        <f t="shared" si="49"/>
        <v>3157</v>
      </c>
      <c r="B3162" s="126" t="s">
        <v>3750</v>
      </c>
      <c r="C3162" s="625" t="s">
        <v>925</v>
      </c>
      <c r="D3162" s="620" t="s">
        <v>1045</v>
      </c>
      <c r="E3162" s="628">
        <v>2</v>
      </c>
      <c r="F3162" s="629">
        <v>43378</v>
      </c>
      <c r="G3162" s="631">
        <v>-4763.8599999999997</v>
      </c>
      <c r="H3162" s="633">
        <v>44469</v>
      </c>
      <c r="I3162" s="631">
        <v>1334.4</v>
      </c>
      <c r="J3162" s="631">
        <v>-3429.46</v>
      </c>
    </row>
    <row r="3163" spans="1:10">
      <c r="A3163" s="619">
        <f t="shared" si="49"/>
        <v>3158</v>
      </c>
      <c r="B3163" s="126" t="s">
        <v>3751</v>
      </c>
      <c r="C3163" s="625" t="s">
        <v>925</v>
      </c>
      <c r="D3163" s="620" t="s">
        <v>1045</v>
      </c>
      <c r="E3163" s="628">
        <v>1</v>
      </c>
      <c r="F3163" s="629">
        <v>43405</v>
      </c>
      <c r="G3163" s="631">
        <v>-2381.9299999999998</v>
      </c>
      <c r="H3163" s="633">
        <v>44561</v>
      </c>
      <c r="I3163" s="126">
        <v>678.36</v>
      </c>
      <c r="J3163" s="631">
        <v>-1703.57</v>
      </c>
    </row>
    <row r="3164" spans="1:10">
      <c r="A3164" s="619">
        <f t="shared" si="49"/>
        <v>3159</v>
      </c>
      <c r="B3164" s="126" t="s">
        <v>3752</v>
      </c>
      <c r="C3164" s="625" t="s">
        <v>925</v>
      </c>
      <c r="D3164" s="620" t="s">
        <v>1045</v>
      </c>
      <c r="E3164" s="628">
        <v>1</v>
      </c>
      <c r="F3164" s="629">
        <v>43467</v>
      </c>
      <c r="G3164" s="631">
        <v>-2380.1999999999998</v>
      </c>
      <c r="H3164" s="633">
        <v>44651</v>
      </c>
      <c r="I3164" s="126">
        <v>694.3</v>
      </c>
      <c r="J3164" s="631">
        <v>-1685.9</v>
      </c>
    </row>
    <row r="3165" spans="1:10">
      <c r="A3165" s="619">
        <f t="shared" si="49"/>
        <v>3160</v>
      </c>
      <c r="B3165" s="126" t="s">
        <v>6955</v>
      </c>
      <c r="C3165" s="625" t="s">
        <v>925</v>
      </c>
      <c r="D3165" s="620" t="s">
        <v>1045</v>
      </c>
      <c r="E3165" s="628">
        <v>1</v>
      </c>
      <c r="F3165" s="629">
        <v>43529</v>
      </c>
      <c r="G3165" s="631">
        <v>-2380.21</v>
      </c>
      <c r="H3165" s="633">
        <v>44561</v>
      </c>
      <c r="I3165" s="126">
        <v>605.09</v>
      </c>
      <c r="J3165" s="631">
        <v>-1775.12</v>
      </c>
    </row>
    <row r="3166" spans="1:10">
      <c r="A3166" s="619">
        <f t="shared" si="49"/>
        <v>3161</v>
      </c>
      <c r="B3166" s="126" t="s">
        <v>3753</v>
      </c>
      <c r="C3166" s="625" t="s">
        <v>925</v>
      </c>
      <c r="D3166" s="620" t="s">
        <v>1045</v>
      </c>
      <c r="E3166" s="628">
        <v>2</v>
      </c>
      <c r="F3166" s="629">
        <v>43195</v>
      </c>
      <c r="G3166" s="631">
        <v>-4845.1499999999996</v>
      </c>
      <c r="H3166" s="633">
        <v>44561</v>
      </c>
      <c r="I3166" s="631">
        <v>1684.51</v>
      </c>
      <c r="J3166" s="631">
        <v>-3160.64</v>
      </c>
    </row>
    <row r="3167" spans="1:10">
      <c r="A3167" s="619">
        <f t="shared" si="49"/>
        <v>3162</v>
      </c>
      <c r="B3167" s="126" t="s">
        <v>3754</v>
      </c>
      <c r="C3167" s="625" t="s">
        <v>925</v>
      </c>
      <c r="D3167" s="620" t="s">
        <v>1045</v>
      </c>
      <c r="E3167" s="628">
        <v>6</v>
      </c>
      <c r="F3167" s="629">
        <v>43221</v>
      </c>
      <c r="G3167" s="631">
        <v>-14535.43</v>
      </c>
      <c r="H3167" s="633">
        <v>44377</v>
      </c>
      <c r="I3167" s="631">
        <v>4578.05</v>
      </c>
      <c r="J3167" s="631">
        <v>-9957.3799999999992</v>
      </c>
    </row>
    <row r="3168" spans="1:10">
      <c r="A3168" s="619">
        <f t="shared" si="49"/>
        <v>3163</v>
      </c>
      <c r="B3168" s="126" t="s">
        <v>3755</v>
      </c>
      <c r="C3168" s="625" t="s">
        <v>925</v>
      </c>
      <c r="D3168" s="620" t="s">
        <v>1045</v>
      </c>
      <c r="E3168" s="628">
        <v>1</v>
      </c>
      <c r="F3168" s="629">
        <v>43283</v>
      </c>
      <c r="G3168" s="631">
        <v>-2422.5700000000002</v>
      </c>
      <c r="H3168" s="633">
        <v>44469</v>
      </c>
      <c r="I3168" s="126">
        <v>707.85</v>
      </c>
      <c r="J3168" s="631">
        <v>-1714.72</v>
      </c>
    </row>
    <row r="3169" spans="1:10">
      <c r="A3169" s="619">
        <f t="shared" si="49"/>
        <v>3164</v>
      </c>
      <c r="B3169" s="126" t="s">
        <v>3756</v>
      </c>
      <c r="C3169" s="625" t="s">
        <v>925</v>
      </c>
      <c r="D3169" s="620" t="s">
        <v>1045</v>
      </c>
      <c r="E3169" s="628">
        <v>1</v>
      </c>
      <c r="F3169" s="629">
        <v>43313</v>
      </c>
      <c r="G3169" s="631">
        <v>-2422.58</v>
      </c>
      <c r="H3169" s="633">
        <v>44377</v>
      </c>
      <c r="I3169" s="126">
        <v>634.98</v>
      </c>
      <c r="J3169" s="631">
        <v>-1787.6</v>
      </c>
    </row>
    <row r="3170" spans="1:10">
      <c r="A3170" s="619">
        <f t="shared" si="49"/>
        <v>3165</v>
      </c>
      <c r="B3170" s="126" t="s">
        <v>3757</v>
      </c>
      <c r="C3170" s="625" t="s">
        <v>925</v>
      </c>
      <c r="D3170" s="620" t="s">
        <v>1045</v>
      </c>
      <c r="E3170" s="628">
        <v>4</v>
      </c>
      <c r="F3170" s="629">
        <v>43374</v>
      </c>
      <c r="G3170" s="631">
        <v>-2999.32</v>
      </c>
      <c r="H3170" s="633">
        <v>44469</v>
      </c>
      <c r="I3170" s="126">
        <v>876.56</v>
      </c>
      <c r="J3170" s="631">
        <v>-2122.7600000000002</v>
      </c>
    </row>
    <row r="3171" spans="1:10">
      <c r="A3171" s="619">
        <f t="shared" si="49"/>
        <v>3166</v>
      </c>
      <c r="B3171" s="126" t="s">
        <v>6956</v>
      </c>
      <c r="C3171" s="625" t="s">
        <v>925</v>
      </c>
      <c r="D3171" s="620" t="s">
        <v>1045</v>
      </c>
      <c r="E3171" s="628">
        <v>1</v>
      </c>
      <c r="F3171" s="629">
        <v>43468</v>
      </c>
      <c r="G3171" s="631">
        <v>-2380.1999999999998</v>
      </c>
      <c r="H3171" s="633">
        <v>44561</v>
      </c>
      <c r="I3171" s="126">
        <v>640.9</v>
      </c>
      <c r="J3171" s="631">
        <v>-1739.3</v>
      </c>
    </row>
    <row r="3172" spans="1:10">
      <c r="A3172" s="619">
        <f t="shared" si="49"/>
        <v>3167</v>
      </c>
      <c r="B3172" s="126" t="s">
        <v>3758</v>
      </c>
      <c r="C3172" s="625" t="s">
        <v>925</v>
      </c>
      <c r="D3172" s="620" t="s">
        <v>1045</v>
      </c>
      <c r="E3172" s="628">
        <v>2</v>
      </c>
      <c r="F3172" s="629">
        <v>43193</v>
      </c>
      <c r="G3172" s="631">
        <v>-3305.73</v>
      </c>
      <c r="H3172" s="633">
        <v>44469</v>
      </c>
      <c r="I3172" s="631">
        <v>1094.22</v>
      </c>
      <c r="J3172" s="631">
        <v>-2211.5100000000002</v>
      </c>
    </row>
    <row r="3173" spans="1:10">
      <c r="A3173" s="619">
        <f t="shared" si="49"/>
        <v>3168</v>
      </c>
      <c r="B3173" s="126" t="s">
        <v>3759</v>
      </c>
      <c r="C3173" s="625" t="s">
        <v>925</v>
      </c>
      <c r="D3173" s="620" t="s">
        <v>1045</v>
      </c>
      <c r="E3173" s="628">
        <v>2</v>
      </c>
      <c r="F3173" s="629">
        <v>43221</v>
      </c>
      <c r="G3173" s="631">
        <v>-4845.1400000000003</v>
      </c>
      <c r="H3173" s="633">
        <v>44561</v>
      </c>
      <c r="I3173" s="631">
        <v>1653.44</v>
      </c>
      <c r="J3173" s="631">
        <v>-3191.7</v>
      </c>
    </row>
    <row r="3174" spans="1:10">
      <c r="A3174" s="619">
        <f t="shared" si="49"/>
        <v>3169</v>
      </c>
      <c r="B3174" s="126" t="s">
        <v>6957</v>
      </c>
      <c r="C3174" s="625" t="s">
        <v>925</v>
      </c>
      <c r="D3174" s="620" t="s">
        <v>1045</v>
      </c>
      <c r="E3174" s="628">
        <v>1</v>
      </c>
      <c r="F3174" s="629">
        <v>43252</v>
      </c>
      <c r="G3174" s="631">
        <v>-2422.5700000000002</v>
      </c>
      <c r="H3174" s="633">
        <v>44377</v>
      </c>
      <c r="I3174" s="126">
        <v>671.42</v>
      </c>
      <c r="J3174" s="631">
        <v>-1751.15</v>
      </c>
    </row>
    <row r="3175" spans="1:10">
      <c r="A3175" s="619">
        <f t="shared" si="49"/>
        <v>3170</v>
      </c>
      <c r="B3175" s="126" t="s">
        <v>6958</v>
      </c>
      <c r="C3175" s="625" t="s">
        <v>925</v>
      </c>
      <c r="D3175" s="620" t="s">
        <v>1045</v>
      </c>
      <c r="E3175" s="628">
        <v>2</v>
      </c>
      <c r="F3175" s="629">
        <v>43315</v>
      </c>
      <c r="G3175" s="631">
        <v>-4845.1400000000003</v>
      </c>
      <c r="H3175" s="633">
        <v>44469</v>
      </c>
      <c r="I3175" s="631">
        <v>1432.43</v>
      </c>
      <c r="J3175" s="631">
        <v>-3412.71</v>
      </c>
    </row>
    <row r="3176" spans="1:10">
      <c r="A3176" s="619">
        <f t="shared" si="49"/>
        <v>3171</v>
      </c>
      <c r="B3176" s="126" t="s">
        <v>3760</v>
      </c>
      <c r="C3176" s="625" t="s">
        <v>925</v>
      </c>
      <c r="D3176" s="620" t="s">
        <v>1045</v>
      </c>
      <c r="E3176" s="628">
        <v>1</v>
      </c>
      <c r="F3176" s="629">
        <v>43347</v>
      </c>
      <c r="G3176" s="631">
        <v>-2422.58</v>
      </c>
      <c r="H3176" s="633">
        <v>44377</v>
      </c>
      <c r="I3176" s="126">
        <v>614.66999999999996</v>
      </c>
      <c r="J3176" s="631">
        <v>-1807.91</v>
      </c>
    </row>
    <row r="3177" spans="1:10">
      <c r="A3177" s="619">
        <f t="shared" si="49"/>
        <v>3172</v>
      </c>
      <c r="B3177" s="126" t="s">
        <v>3761</v>
      </c>
      <c r="C3177" s="625" t="s">
        <v>925</v>
      </c>
      <c r="D3177" s="620" t="s">
        <v>1045</v>
      </c>
      <c r="E3177" s="628">
        <v>2</v>
      </c>
      <c r="F3177" s="629">
        <v>43376</v>
      </c>
      <c r="G3177" s="631">
        <v>-3625.93</v>
      </c>
      <c r="H3177" s="633">
        <v>44469</v>
      </c>
      <c r="I3177" s="631">
        <v>1031.8399999999999</v>
      </c>
      <c r="J3177" s="631">
        <v>-2594.09</v>
      </c>
    </row>
    <row r="3178" spans="1:10">
      <c r="A3178" s="619">
        <f t="shared" si="49"/>
        <v>3173</v>
      </c>
      <c r="B3178" s="126" t="s">
        <v>4335</v>
      </c>
      <c r="C3178" s="625" t="s">
        <v>925</v>
      </c>
      <c r="D3178" s="620" t="s">
        <v>1045</v>
      </c>
      <c r="E3178" s="628">
        <v>1</v>
      </c>
      <c r="F3178" s="629">
        <v>43467</v>
      </c>
      <c r="G3178" s="631">
        <v>-2380.21</v>
      </c>
      <c r="H3178" s="633">
        <v>44561</v>
      </c>
      <c r="I3178" s="126">
        <v>641.48</v>
      </c>
      <c r="J3178" s="631">
        <v>-1738.73</v>
      </c>
    </row>
    <row r="3179" spans="1:10">
      <c r="A3179" s="619">
        <f t="shared" si="49"/>
        <v>3174</v>
      </c>
      <c r="B3179" s="126" t="s">
        <v>6959</v>
      </c>
      <c r="C3179" s="625" t="s">
        <v>925</v>
      </c>
      <c r="D3179" s="620" t="s">
        <v>1045</v>
      </c>
      <c r="E3179" s="628">
        <v>3</v>
      </c>
      <c r="F3179" s="629">
        <v>43531</v>
      </c>
      <c r="G3179" s="631">
        <v>-7140.45</v>
      </c>
      <c r="H3179" s="633">
        <v>44561</v>
      </c>
      <c r="I3179" s="631">
        <v>1864.54</v>
      </c>
      <c r="J3179" s="631">
        <v>-5275.91</v>
      </c>
    </row>
    <row r="3180" spans="1:10">
      <c r="A3180" s="619">
        <f t="shared" si="49"/>
        <v>3175</v>
      </c>
      <c r="B3180" s="126" t="s">
        <v>3762</v>
      </c>
      <c r="C3180" s="625" t="s">
        <v>925</v>
      </c>
      <c r="D3180" s="620" t="s">
        <v>1045</v>
      </c>
      <c r="E3180" s="628">
        <v>3</v>
      </c>
      <c r="F3180" s="629">
        <v>43192</v>
      </c>
      <c r="G3180" s="631">
        <v>-7267.71</v>
      </c>
      <c r="H3180" s="633">
        <v>44377</v>
      </c>
      <c r="I3180" s="631">
        <v>2341.6</v>
      </c>
      <c r="J3180" s="631">
        <v>-4926.1099999999997</v>
      </c>
    </row>
    <row r="3181" spans="1:10">
      <c r="A3181" s="619">
        <f t="shared" si="49"/>
        <v>3176</v>
      </c>
      <c r="B3181" s="126" t="s">
        <v>3763</v>
      </c>
      <c r="C3181" s="625" t="s">
        <v>925</v>
      </c>
      <c r="D3181" s="620" t="s">
        <v>1045</v>
      </c>
      <c r="E3181" s="628">
        <v>2</v>
      </c>
      <c r="F3181" s="629">
        <v>43221</v>
      </c>
      <c r="G3181" s="631">
        <v>-4845.1400000000003</v>
      </c>
      <c r="H3181" s="633">
        <v>44469</v>
      </c>
      <c r="I3181" s="631">
        <v>1598.49</v>
      </c>
      <c r="J3181" s="631">
        <v>-3246.65</v>
      </c>
    </row>
    <row r="3182" spans="1:10">
      <c r="A3182" s="619">
        <f t="shared" si="49"/>
        <v>3177</v>
      </c>
      <c r="B3182" s="126" t="s">
        <v>6960</v>
      </c>
      <c r="C3182" s="625" t="s">
        <v>925</v>
      </c>
      <c r="D3182" s="620" t="s">
        <v>1045</v>
      </c>
      <c r="E3182" s="628">
        <v>1</v>
      </c>
      <c r="F3182" s="629">
        <v>43283</v>
      </c>
      <c r="G3182" s="631">
        <v>-2422.58</v>
      </c>
      <c r="H3182" s="633">
        <v>44561</v>
      </c>
      <c r="I3182" s="126">
        <v>762.81</v>
      </c>
      <c r="J3182" s="631">
        <v>-1659.77</v>
      </c>
    </row>
    <row r="3183" spans="1:10">
      <c r="A3183" s="619">
        <f t="shared" si="49"/>
        <v>3178</v>
      </c>
      <c r="B3183" s="126" t="s">
        <v>3764</v>
      </c>
      <c r="C3183" s="625" t="s">
        <v>925</v>
      </c>
      <c r="D3183" s="620" t="s">
        <v>1045</v>
      </c>
      <c r="E3183" s="628">
        <v>2</v>
      </c>
      <c r="F3183" s="629">
        <v>43314</v>
      </c>
      <c r="G3183" s="631">
        <v>-4845.1400000000003</v>
      </c>
      <c r="H3183" s="633">
        <v>44561</v>
      </c>
      <c r="I3183" s="631">
        <v>1488.59</v>
      </c>
      <c r="J3183" s="631">
        <v>-3356.55</v>
      </c>
    </row>
    <row r="3184" spans="1:10">
      <c r="A3184" s="619">
        <f t="shared" si="49"/>
        <v>3179</v>
      </c>
      <c r="B3184" s="126" t="s">
        <v>6961</v>
      </c>
      <c r="C3184" s="625" t="s">
        <v>925</v>
      </c>
      <c r="D3184" s="620" t="s">
        <v>1045</v>
      </c>
      <c r="E3184" s="628">
        <v>1</v>
      </c>
      <c r="F3184" s="629">
        <v>43405</v>
      </c>
      <c r="G3184" s="631">
        <v>-2381.9299999999998</v>
      </c>
      <c r="H3184" s="633">
        <v>44561</v>
      </c>
      <c r="I3184" s="126">
        <v>678.36</v>
      </c>
      <c r="J3184" s="631">
        <v>-1703.57</v>
      </c>
    </row>
    <row r="3185" spans="1:10">
      <c r="A3185" s="619">
        <f t="shared" si="49"/>
        <v>3180</v>
      </c>
      <c r="B3185" s="126" t="s">
        <v>6962</v>
      </c>
      <c r="C3185" s="625" t="s">
        <v>925</v>
      </c>
      <c r="D3185" s="620" t="s">
        <v>1045</v>
      </c>
      <c r="E3185" s="628">
        <v>1</v>
      </c>
      <c r="F3185" s="629">
        <v>43437</v>
      </c>
      <c r="G3185" s="631">
        <v>-2380.21</v>
      </c>
      <c r="H3185" s="633">
        <v>44561</v>
      </c>
      <c r="I3185" s="126">
        <v>659.09</v>
      </c>
      <c r="J3185" s="631">
        <v>-1721.12</v>
      </c>
    </row>
    <row r="3186" spans="1:10">
      <c r="A3186" s="619">
        <f t="shared" si="49"/>
        <v>3181</v>
      </c>
      <c r="B3186" s="126" t="s">
        <v>6963</v>
      </c>
      <c r="C3186" s="625" t="s">
        <v>925</v>
      </c>
      <c r="D3186" s="620" t="s">
        <v>1045</v>
      </c>
      <c r="E3186" s="628">
        <v>1</v>
      </c>
      <c r="F3186" s="629">
        <v>43497</v>
      </c>
      <c r="G3186" s="631">
        <v>-2380.21</v>
      </c>
      <c r="H3186" s="633">
        <v>44561</v>
      </c>
      <c r="I3186" s="126">
        <v>623.87</v>
      </c>
      <c r="J3186" s="631">
        <v>-1756.34</v>
      </c>
    </row>
    <row r="3187" spans="1:10">
      <c r="A3187" s="619">
        <f t="shared" si="49"/>
        <v>3182</v>
      </c>
      <c r="B3187" s="126" t="s">
        <v>3765</v>
      </c>
      <c r="C3187" s="625" t="s">
        <v>925</v>
      </c>
      <c r="D3187" s="620" t="s">
        <v>1045</v>
      </c>
      <c r="E3187" s="628">
        <v>2</v>
      </c>
      <c r="F3187" s="629">
        <v>43221</v>
      </c>
      <c r="G3187" s="631">
        <v>-4845.1400000000003</v>
      </c>
      <c r="H3187" s="633">
        <v>44561</v>
      </c>
      <c r="I3187" s="631">
        <v>1653.44</v>
      </c>
      <c r="J3187" s="631">
        <v>-3191.7</v>
      </c>
    </row>
    <row r="3188" spans="1:10">
      <c r="A3188" s="619">
        <f t="shared" si="49"/>
        <v>3183</v>
      </c>
      <c r="B3188" s="126" t="s">
        <v>3766</v>
      </c>
      <c r="C3188" s="625" t="s">
        <v>925</v>
      </c>
      <c r="D3188" s="620" t="s">
        <v>1045</v>
      </c>
      <c r="E3188" s="628">
        <v>3</v>
      </c>
      <c r="F3188" s="629">
        <v>43255</v>
      </c>
      <c r="G3188" s="631">
        <v>-7267.71</v>
      </c>
      <c r="H3188" s="633">
        <v>44469</v>
      </c>
      <c r="I3188" s="631">
        <v>2173.7399999999998</v>
      </c>
      <c r="J3188" s="631">
        <v>-5093.97</v>
      </c>
    </row>
    <row r="3189" spans="1:10">
      <c r="A3189" s="619">
        <f t="shared" si="49"/>
        <v>3184</v>
      </c>
      <c r="B3189" s="126" t="s">
        <v>6964</v>
      </c>
      <c r="C3189" s="625" t="s">
        <v>925</v>
      </c>
      <c r="D3189" s="620" t="s">
        <v>1045</v>
      </c>
      <c r="E3189" s="628">
        <v>1</v>
      </c>
      <c r="F3189" s="629">
        <v>43283</v>
      </c>
      <c r="G3189" s="631">
        <v>-2422.58</v>
      </c>
      <c r="H3189" s="633">
        <v>44469</v>
      </c>
      <c r="I3189" s="126">
        <v>707.86</v>
      </c>
      <c r="J3189" s="631">
        <v>-1714.72</v>
      </c>
    </row>
    <row r="3190" spans="1:10">
      <c r="A3190" s="619">
        <f t="shared" si="49"/>
        <v>3185</v>
      </c>
      <c r="B3190" s="126" t="s">
        <v>6965</v>
      </c>
      <c r="C3190" s="625" t="s">
        <v>925</v>
      </c>
      <c r="D3190" s="620" t="s">
        <v>1045</v>
      </c>
      <c r="E3190" s="628">
        <v>4</v>
      </c>
      <c r="F3190" s="629">
        <v>43313</v>
      </c>
      <c r="G3190" s="631">
        <v>-9690.2900000000009</v>
      </c>
      <c r="H3190" s="633">
        <v>44469</v>
      </c>
      <c r="I3190" s="631">
        <v>2867.86</v>
      </c>
      <c r="J3190" s="631">
        <v>-6822.43</v>
      </c>
    </row>
    <row r="3191" spans="1:10">
      <c r="A3191" s="619">
        <f t="shared" si="49"/>
        <v>3186</v>
      </c>
      <c r="B3191" s="126" t="s">
        <v>6966</v>
      </c>
      <c r="C3191" s="625" t="s">
        <v>925</v>
      </c>
      <c r="D3191" s="620" t="s">
        <v>1045</v>
      </c>
      <c r="E3191" s="628">
        <v>1</v>
      </c>
      <c r="F3191" s="629">
        <v>43374</v>
      </c>
      <c r="G3191" s="631">
        <v>-2381.9299999999998</v>
      </c>
      <c r="H3191" s="633">
        <v>44651</v>
      </c>
      <c r="I3191" s="126">
        <v>749.43</v>
      </c>
      <c r="J3191" s="631">
        <v>-1632.5</v>
      </c>
    </row>
    <row r="3192" spans="1:10">
      <c r="A3192" s="619">
        <f t="shared" si="49"/>
        <v>3187</v>
      </c>
      <c r="B3192" s="126" t="s">
        <v>6967</v>
      </c>
      <c r="C3192" s="625" t="s">
        <v>925</v>
      </c>
      <c r="D3192" s="620" t="s">
        <v>1045</v>
      </c>
      <c r="E3192" s="628">
        <v>2</v>
      </c>
      <c r="F3192" s="629">
        <v>43466</v>
      </c>
      <c r="G3192" s="631">
        <v>-4760.42</v>
      </c>
      <c r="H3192" s="633">
        <v>44469</v>
      </c>
      <c r="I3192" s="631">
        <v>1230.1500000000001</v>
      </c>
      <c r="J3192" s="631">
        <v>-3530.27</v>
      </c>
    </row>
    <row r="3193" spans="1:10">
      <c r="A3193" s="619">
        <f t="shared" si="49"/>
        <v>3188</v>
      </c>
      <c r="B3193" s="126" t="s">
        <v>6968</v>
      </c>
      <c r="C3193" s="625" t="s">
        <v>925</v>
      </c>
      <c r="D3193" s="620" t="s">
        <v>1045</v>
      </c>
      <c r="E3193" s="628">
        <v>6</v>
      </c>
      <c r="F3193" s="629">
        <v>43500</v>
      </c>
      <c r="G3193" s="631">
        <v>-14281.23</v>
      </c>
      <c r="H3193" s="633">
        <v>44469</v>
      </c>
      <c r="I3193" s="631">
        <v>3676.35</v>
      </c>
      <c r="J3193" s="631">
        <v>-10604.88</v>
      </c>
    </row>
    <row r="3194" spans="1:10">
      <c r="A3194" s="619">
        <f t="shared" si="49"/>
        <v>3189</v>
      </c>
      <c r="B3194" s="126" t="s">
        <v>3767</v>
      </c>
      <c r="C3194" s="625" t="s">
        <v>925</v>
      </c>
      <c r="D3194" s="620" t="s">
        <v>1045</v>
      </c>
      <c r="E3194" s="628">
        <v>2</v>
      </c>
      <c r="F3194" s="629">
        <v>43192</v>
      </c>
      <c r="G3194" s="631">
        <v>-4845.1499999999996</v>
      </c>
      <c r="H3194" s="633">
        <v>44561</v>
      </c>
      <c r="I3194" s="631">
        <v>1688.1</v>
      </c>
      <c r="J3194" s="631">
        <v>-3157.05</v>
      </c>
    </row>
    <row r="3195" spans="1:10">
      <c r="A3195" s="619">
        <f t="shared" si="49"/>
        <v>3190</v>
      </c>
      <c r="B3195" s="126" t="s">
        <v>3768</v>
      </c>
      <c r="C3195" s="625" t="s">
        <v>925</v>
      </c>
      <c r="D3195" s="620" t="s">
        <v>1045</v>
      </c>
      <c r="E3195" s="628">
        <v>4</v>
      </c>
      <c r="F3195" s="629">
        <v>43221</v>
      </c>
      <c r="G3195" s="631">
        <v>-9690.2999999999993</v>
      </c>
      <c r="H3195" s="633">
        <v>44469</v>
      </c>
      <c r="I3195" s="631">
        <v>3089.49</v>
      </c>
      <c r="J3195" s="631">
        <v>-6600.81</v>
      </c>
    </row>
    <row r="3196" spans="1:10">
      <c r="A3196" s="619">
        <f t="shared" si="49"/>
        <v>3191</v>
      </c>
      <c r="B3196" s="126" t="s">
        <v>3769</v>
      </c>
      <c r="C3196" s="625" t="s">
        <v>925</v>
      </c>
      <c r="D3196" s="620" t="s">
        <v>1045</v>
      </c>
      <c r="E3196" s="628">
        <v>5</v>
      </c>
      <c r="F3196" s="629">
        <v>43252</v>
      </c>
      <c r="G3196" s="631">
        <v>-12112.87</v>
      </c>
      <c r="H3196" s="633">
        <v>44469</v>
      </c>
      <c r="I3196" s="631">
        <v>3958.62</v>
      </c>
      <c r="J3196" s="631">
        <v>-8154.25</v>
      </c>
    </row>
    <row r="3197" spans="1:10">
      <c r="A3197" s="619">
        <f t="shared" si="49"/>
        <v>3192</v>
      </c>
      <c r="B3197" s="126" t="s">
        <v>3770</v>
      </c>
      <c r="C3197" s="625" t="s">
        <v>925</v>
      </c>
      <c r="D3197" s="620" t="s">
        <v>1045</v>
      </c>
      <c r="E3197" s="628">
        <v>4</v>
      </c>
      <c r="F3197" s="629">
        <v>43283</v>
      </c>
      <c r="G3197" s="631">
        <v>-9690.2999999999993</v>
      </c>
      <c r="H3197" s="633">
        <v>44469</v>
      </c>
      <c r="I3197" s="631">
        <v>2995.1</v>
      </c>
      <c r="J3197" s="631">
        <v>-6695.2</v>
      </c>
    </row>
    <row r="3198" spans="1:10">
      <c r="A3198" s="619">
        <f t="shared" si="49"/>
        <v>3193</v>
      </c>
      <c r="B3198" s="126" t="s">
        <v>3771</v>
      </c>
      <c r="C3198" s="625" t="s">
        <v>925</v>
      </c>
      <c r="D3198" s="620" t="s">
        <v>1045</v>
      </c>
      <c r="E3198" s="628">
        <v>1</v>
      </c>
      <c r="F3198" s="629">
        <v>43347</v>
      </c>
      <c r="G3198" s="631">
        <v>-2381.9299999999998</v>
      </c>
      <c r="H3198" s="633">
        <v>44561</v>
      </c>
      <c r="I3198" s="126">
        <v>712.43</v>
      </c>
      <c r="J3198" s="631">
        <v>-1669.5</v>
      </c>
    </row>
    <row r="3199" spans="1:10">
      <c r="A3199" s="619">
        <f t="shared" si="49"/>
        <v>3194</v>
      </c>
      <c r="B3199" s="126" t="s">
        <v>3772</v>
      </c>
      <c r="C3199" s="625" t="s">
        <v>925</v>
      </c>
      <c r="D3199" s="620" t="s">
        <v>1045</v>
      </c>
      <c r="E3199" s="628">
        <v>3</v>
      </c>
      <c r="F3199" s="629">
        <v>43374</v>
      </c>
      <c r="G3199" s="631">
        <v>-7145.79</v>
      </c>
      <c r="H3199" s="633">
        <v>44469</v>
      </c>
      <c r="I3199" s="631">
        <v>1981.64</v>
      </c>
      <c r="J3199" s="631">
        <v>-5164.1499999999996</v>
      </c>
    </row>
    <row r="3200" spans="1:10">
      <c r="A3200" s="619">
        <f t="shared" si="49"/>
        <v>3195</v>
      </c>
      <c r="B3200" s="126" t="s">
        <v>3773</v>
      </c>
      <c r="C3200" s="625" t="s">
        <v>925</v>
      </c>
      <c r="D3200" s="620" t="s">
        <v>1045</v>
      </c>
      <c r="E3200" s="628">
        <v>1</v>
      </c>
      <c r="F3200" s="629">
        <v>43405</v>
      </c>
      <c r="G3200" s="126">
        <v>-883</v>
      </c>
      <c r="H3200" s="633">
        <v>44469</v>
      </c>
      <c r="I3200" s="126">
        <v>231.45</v>
      </c>
      <c r="J3200" s="126">
        <v>-651.54999999999995</v>
      </c>
    </row>
    <row r="3201" spans="1:10">
      <c r="A3201" s="619">
        <f t="shared" si="49"/>
        <v>3196</v>
      </c>
      <c r="B3201" s="126" t="s">
        <v>6969</v>
      </c>
      <c r="C3201" s="625" t="s">
        <v>925</v>
      </c>
      <c r="D3201" s="620" t="s">
        <v>1045</v>
      </c>
      <c r="E3201" s="628">
        <v>3</v>
      </c>
      <c r="F3201" s="629">
        <v>43437</v>
      </c>
      <c r="G3201" s="631">
        <v>-7140.6</v>
      </c>
      <c r="H3201" s="633">
        <v>44469</v>
      </c>
      <c r="I3201" s="631">
        <v>1869.29</v>
      </c>
      <c r="J3201" s="631">
        <v>-5271.31</v>
      </c>
    </row>
    <row r="3202" spans="1:10">
      <c r="A3202" s="619">
        <f t="shared" si="49"/>
        <v>3197</v>
      </c>
      <c r="B3202" s="126" t="s">
        <v>3774</v>
      </c>
      <c r="C3202" s="625" t="s">
        <v>925</v>
      </c>
      <c r="D3202" s="620" t="s">
        <v>1045</v>
      </c>
      <c r="E3202" s="628">
        <v>4</v>
      </c>
      <c r="F3202" s="629">
        <v>43468</v>
      </c>
      <c r="G3202" s="631">
        <v>-9520.81</v>
      </c>
      <c r="H3202" s="633">
        <v>44469</v>
      </c>
      <c r="I3202" s="631">
        <v>2560.64</v>
      </c>
      <c r="J3202" s="631">
        <v>-6960.17</v>
      </c>
    </row>
    <row r="3203" spans="1:10">
      <c r="A3203" s="619">
        <f t="shared" si="49"/>
        <v>3198</v>
      </c>
      <c r="B3203" s="126" t="s">
        <v>3775</v>
      </c>
      <c r="C3203" s="625" t="s">
        <v>925</v>
      </c>
      <c r="D3203" s="620" t="s">
        <v>1045</v>
      </c>
      <c r="E3203" s="628">
        <v>1</v>
      </c>
      <c r="F3203" s="629">
        <v>43500</v>
      </c>
      <c r="G3203" s="631">
        <v>-2380.21</v>
      </c>
      <c r="H3203" s="633">
        <v>44469</v>
      </c>
      <c r="I3203" s="126">
        <v>568.12</v>
      </c>
      <c r="J3203" s="631">
        <v>-1812.09</v>
      </c>
    </row>
    <row r="3204" spans="1:10">
      <c r="A3204" s="619">
        <f t="shared" si="49"/>
        <v>3199</v>
      </c>
      <c r="B3204" s="126" t="s">
        <v>3776</v>
      </c>
      <c r="C3204" s="625" t="s">
        <v>925</v>
      </c>
      <c r="D3204" s="620" t="s">
        <v>1045</v>
      </c>
      <c r="E3204" s="628">
        <v>3</v>
      </c>
      <c r="F3204" s="629">
        <v>43525</v>
      </c>
      <c r="G3204" s="631">
        <v>-7140.61</v>
      </c>
      <c r="H3204" s="633">
        <v>44469</v>
      </c>
      <c r="I3204" s="631">
        <v>1821.15</v>
      </c>
      <c r="J3204" s="631">
        <v>-5319.46</v>
      </c>
    </row>
    <row r="3205" spans="1:10">
      <c r="A3205" s="619">
        <f t="shared" si="49"/>
        <v>3200</v>
      </c>
      <c r="B3205" s="126" t="s">
        <v>3777</v>
      </c>
      <c r="C3205" s="625" t="s">
        <v>925</v>
      </c>
      <c r="D3205" s="620" t="s">
        <v>1045</v>
      </c>
      <c r="E3205" s="628">
        <v>1</v>
      </c>
      <c r="F3205" s="629">
        <v>43221</v>
      </c>
      <c r="G3205" s="631">
        <v>-2422.58</v>
      </c>
      <c r="H3205" s="633">
        <v>44469</v>
      </c>
      <c r="I3205" s="126">
        <v>744.9</v>
      </c>
      <c r="J3205" s="631">
        <v>-1677.68</v>
      </c>
    </row>
    <row r="3206" spans="1:10">
      <c r="A3206" s="619">
        <f t="shared" si="49"/>
        <v>3201</v>
      </c>
      <c r="B3206" s="126" t="s">
        <v>6970</v>
      </c>
      <c r="C3206" s="625" t="s">
        <v>925</v>
      </c>
      <c r="D3206" s="620" t="s">
        <v>1045</v>
      </c>
      <c r="E3206" s="628">
        <v>1</v>
      </c>
      <c r="F3206" s="629">
        <v>43313</v>
      </c>
      <c r="G3206" s="631">
        <v>-2422.5700000000002</v>
      </c>
      <c r="H3206" s="633">
        <v>44561</v>
      </c>
      <c r="I3206" s="126">
        <v>744.88</v>
      </c>
      <c r="J3206" s="631">
        <v>-1677.69</v>
      </c>
    </row>
    <row r="3207" spans="1:10">
      <c r="A3207" s="619">
        <f t="shared" si="49"/>
        <v>3202</v>
      </c>
      <c r="B3207" s="126" t="s">
        <v>6971</v>
      </c>
      <c r="C3207" s="625" t="s">
        <v>925</v>
      </c>
      <c r="D3207" s="620" t="s">
        <v>1045</v>
      </c>
      <c r="E3207" s="628">
        <v>1</v>
      </c>
      <c r="F3207" s="629">
        <v>43347</v>
      </c>
      <c r="G3207" s="631">
        <v>-2422.5700000000002</v>
      </c>
      <c r="H3207" s="633">
        <v>44650</v>
      </c>
      <c r="I3207" s="126">
        <v>777.75</v>
      </c>
      <c r="J3207" s="631">
        <v>-1644.82</v>
      </c>
    </row>
    <row r="3208" spans="1:10">
      <c r="A3208" s="619">
        <f t="shared" ref="A3208:A3271" si="50">A3207+1</f>
        <v>3203</v>
      </c>
      <c r="B3208" s="126" t="s">
        <v>6972</v>
      </c>
      <c r="C3208" s="625" t="s">
        <v>925</v>
      </c>
      <c r="D3208" s="620" t="s">
        <v>1045</v>
      </c>
      <c r="E3208" s="628">
        <v>1</v>
      </c>
      <c r="F3208" s="629">
        <v>43347</v>
      </c>
      <c r="G3208" s="631">
        <v>-2381.9299999999998</v>
      </c>
      <c r="H3208" s="633">
        <v>44469</v>
      </c>
      <c r="I3208" s="126">
        <v>658.39</v>
      </c>
      <c r="J3208" s="631">
        <v>-1723.54</v>
      </c>
    </row>
    <row r="3209" spans="1:10">
      <c r="A3209" s="619">
        <f t="shared" si="50"/>
        <v>3204</v>
      </c>
      <c r="B3209" s="126" t="s">
        <v>3778</v>
      </c>
      <c r="C3209" s="625" t="s">
        <v>925</v>
      </c>
      <c r="D3209" s="620" t="s">
        <v>1045</v>
      </c>
      <c r="E3209" s="628">
        <v>2</v>
      </c>
      <c r="F3209" s="629">
        <v>43374</v>
      </c>
      <c r="G3209" s="631">
        <v>-4763.8599999999997</v>
      </c>
      <c r="H3209" s="633">
        <v>44377</v>
      </c>
      <c r="I3209" s="631">
        <v>1285.07</v>
      </c>
      <c r="J3209" s="631">
        <v>-3478.79</v>
      </c>
    </row>
    <row r="3210" spans="1:10">
      <c r="A3210" s="619">
        <f t="shared" si="50"/>
        <v>3205</v>
      </c>
      <c r="B3210" s="126" t="s">
        <v>3779</v>
      </c>
      <c r="C3210" s="625" t="s">
        <v>925</v>
      </c>
      <c r="D3210" s="620" t="s">
        <v>1045</v>
      </c>
      <c r="E3210" s="628">
        <v>1</v>
      </c>
      <c r="F3210" s="629">
        <v>43405</v>
      </c>
      <c r="G3210" s="631">
        <v>-2381.9299999999998</v>
      </c>
      <c r="H3210" s="633">
        <v>44561</v>
      </c>
      <c r="I3210" s="126">
        <v>678.36</v>
      </c>
      <c r="J3210" s="631">
        <v>-1703.57</v>
      </c>
    </row>
    <row r="3211" spans="1:10">
      <c r="A3211" s="619">
        <f t="shared" si="50"/>
        <v>3206</v>
      </c>
      <c r="B3211" s="126" t="s">
        <v>3780</v>
      </c>
      <c r="C3211" s="625" t="s">
        <v>925</v>
      </c>
      <c r="D3211" s="620" t="s">
        <v>1045</v>
      </c>
      <c r="E3211" s="628">
        <v>1</v>
      </c>
      <c r="F3211" s="629">
        <v>43466</v>
      </c>
      <c r="G3211" s="631">
        <v>-2380.1999999999998</v>
      </c>
      <c r="H3211" s="633">
        <v>44561</v>
      </c>
      <c r="I3211" s="126">
        <v>642.05999999999995</v>
      </c>
      <c r="J3211" s="631">
        <v>-1738.14</v>
      </c>
    </row>
    <row r="3212" spans="1:10">
      <c r="A3212" s="619">
        <f t="shared" si="50"/>
        <v>3207</v>
      </c>
      <c r="B3212" s="126" t="s">
        <v>3781</v>
      </c>
      <c r="C3212" s="625" t="s">
        <v>928</v>
      </c>
      <c r="D3212" s="620" t="s">
        <v>1045</v>
      </c>
      <c r="E3212" s="628">
        <v>2</v>
      </c>
      <c r="F3212" s="629">
        <v>43405</v>
      </c>
      <c r="G3212" s="631">
        <v>-21041.88</v>
      </c>
      <c r="H3212" s="633">
        <v>44561</v>
      </c>
      <c r="I3212" s="631">
        <v>5992.61</v>
      </c>
      <c r="J3212" s="631">
        <v>-15049.27</v>
      </c>
    </row>
    <row r="3213" spans="1:10">
      <c r="A3213" s="619">
        <f t="shared" si="50"/>
        <v>3208</v>
      </c>
      <c r="B3213" s="126" t="s">
        <v>3782</v>
      </c>
      <c r="C3213" s="625" t="s">
        <v>909</v>
      </c>
      <c r="D3213" s="620" t="s">
        <v>1045</v>
      </c>
      <c r="E3213" s="628">
        <v>78</v>
      </c>
      <c r="F3213" s="629">
        <v>43558</v>
      </c>
      <c r="G3213" s="631">
        <v>-67234.37</v>
      </c>
      <c r="H3213" s="633">
        <v>44377</v>
      </c>
      <c r="I3213" s="631">
        <v>16327.9</v>
      </c>
      <c r="J3213" s="631">
        <v>-50906.47</v>
      </c>
    </row>
    <row r="3214" spans="1:10">
      <c r="A3214" s="619">
        <f t="shared" si="50"/>
        <v>3209</v>
      </c>
      <c r="B3214" s="126" t="s">
        <v>3783</v>
      </c>
      <c r="C3214" s="625" t="s">
        <v>910</v>
      </c>
      <c r="D3214" s="620" t="s">
        <v>1045</v>
      </c>
      <c r="E3214" s="628">
        <v>7</v>
      </c>
      <c r="F3214" s="629">
        <v>43558</v>
      </c>
      <c r="G3214" s="631">
        <v>-5981.91</v>
      </c>
      <c r="H3214" s="633">
        <v>44377</v>
      </c>
      <c r="I3214" s="631">
        <v>1338.77</v>
      </c>
      <c r="J3214" s="631">
        <v>-4643.1400000000003</v>
      </c>
    </row>
    <row r="3215" spans="1:10">
      <c r="A3215" s="619">
        <f t="shared" si="50"/>
        <v>3210</v>
      </c>
      <c r="B3215" s="126" t="s">
        <v>3784</v>
      </c>
      <c r="C3215" s="625" t="s">
        <v>911</v>
      </c>
      <c r="D3215" s="620" t="s">
        <v>1045</v>
      </c>
      <c r="E3215" s="628">
        <v>24</v>
      </c>
      <c r="F3215" s="629">
        <v>43558</v>
      </c>
      <c r="G3215" s="631">
        <v>-20532.16</v>
      </c>
      <c r="H3215" s="633">
        <v>44469</v>
      </c>
      <c r="I3215" s="631">
        <v>5032.3</v>
      </c>
      <c r="J3215" s="631">
        <v>-15499.86</v>
      </c>
    </row>
    <row r="3216" spans="1:10">
      <c r="A3216" s="619">
        <f t="shared" si="50"/>
        <v>3211</v>
      </c>
      <c r="B3216" s="126" t="s">
        <v>3785</v>
      </c>
      <c r="C3216" s="625" t="s">
        <v>912</v>
      </c>
      <c r="D3216" s="620" t="s">
        <v>1045</v>
      </c>
      <c r="E3216" s="628">
        <v>57</v>
      </c>
      <c r="F3216" s="629">
        <v>43558</v>
      </c>
      <c r="G3216" s="631">
        <v>-49150.97</v>
      </c>
      <c r="H3216" s="633">
        <v>44377</v>
      </c>
      <c r="I3216" s="631">
        <v>11649.37</v>
      </c>
      <c r="J3216" s="631">
        <v>-37501.599999999999</v>
      </c>
    </row>
    <row r="3217" spans="1:10">
      <c r="A3217" s="619">
        <f t="shared" si="50"/>
        <v>3212</v>
      </c>
      <c r="B3217" s="126" t="s">
        <v>3786</v>
      </c>
      <c r="C3217" s="625" t="s">
        <v>913</v>
      </c>
      <c r="D3217" s="620" t="s">
        <v>1045</v>
      </c>
      <c r="E3217" s="628">
        <v>73</v>
      </c>
      <c r="F3217" s="629">
        <v>43558</v>
      </c>
      <c r="G3217" s="631">
        <v>-62851.39</v>
      </c>
      <c r="H3217" s="633">
        <v>44377</v>
      </c>
      <c r="I3217" s="631">
        <v>15168.26</v>
      </c>
      <c r="J3217" s="631">
        <v>-47683.13</v>
      </c>
    </row>
    <row r="3218" spans="1:10">
      <c r="A3218" s="619">
        <f t="shared" si="50"/>
        <v>3213</v>
      </c>
      <c r="B3218" s="126" t="s">
        <v>3787</v>
      </c>
      <c r="C3218" s="625" t="s">
        <v>914</v>
      </c>
      <c r="D3218" s="620" t="s">
        <v>1045</v>
      </c>
      <c r="E3218" s="628">
        <v>27</v>
      </c>
      <c r="F3218" s="629">
        <v>43557</v>
      </c>
      <c r="G3218" s="631">
        <v>-23312.62</v>
      </c>
      <c r="H3218" s="633">
        <v>44377</v>
      </c>
      <c r="I3218" s="631">
        <v>5528.56</v>
      </c>
      <c r="J3218" s="631">
        <v>-17784.060000000001</v>
      </c>
    </row>
    <row r="3219" spans="1:10">
      <c r="A3219" s="619">
        <f t="shared" si="50"/>
        <v>3214</v>
      </c>
      <c r="B3219" s="126" t="s">
        <v>3788</v>
      </c>
      <c r="C3219" s="625" t="s">
        <v>915</v>
      </c>
      <c r="D3219" s="620" t="s">
        <v>1045</v>
      </c>
      <c r="E3219" s="628">
        <v>75</v>
      </c>
      <c r="F3219" s="629">
        <v>43557</v>
      </c>
      <c r="G3219" s="631">
        <v>-64736.94</v>
      </c>
      <c r="H3219" s="633">
        <v>44377</v>
      </c>
      <c r="I3219" s="631">
        <v>15396.94</v>
      </c>
      <c r="J3219" s="631">
        <v>-49340</v>
      </c>
    </row>
    <row r="3220" spans="1:10">
      <c r="A3220" s="619">
        <f t="shared" si="50"/>
        <v>3215</v>
      </c>
      <c r="B3220" s="126" t="s">
        <v>3789</v>
      </c>
      <c r="C3220" s="625" t="s">
        <v>916</v>
      </c>
      <c r="D3220" s="620" t="s">
        <v>1045</v>
      </c>
      <c r="E3220" s="628">
        <v>90</v>
      </c>
      <c r="F3220" s="629">
        <v>43557</v>
      </c>
      <c r="G3220" s="631">
        <v>-77774.09</v>
      </c>
      <c r="H3220" s="633">
        <v>44377</v>
      </c>
      <c r="I3220" s="631">
        <v>18926.61</v>
      </c>
      <c r="J3220" s="631">
        <v>-58847.48</v>
      </c>
    </row>
    <row r="3221" spans="1:10">
      <c r="A3221" s="619">
        <f t="shared" si="50"/>
        <v>3216</v>
      </c>
      <c r="B3221" s="126" t="s">
        <v>3790</v>
      </c>
      <c r="C3221" s="625" t="s">
        <v>917</v>
      </c>
      <c r="D3221" s="620" t="s">
        <v>1045</v>
      </c>
      <c r="E3221" s="628">
        <v>64</v>
      </c>
      <c r="F3221" s="629">
        <v>43557</v>
      </c>
      <c r="G3221" s="631">
        <v>-55442.57</v>
      </c>
      <c r="H3221" s="633">
        <v>44377</v>
      </c>
      <c r="I3221" s="631">
        <v>13291.62</v>
      </c>
      <c r="J3221" s="631">
        <v>-42150.95</v>
      </c>
    </row>
    <row r="3222" spans="1:10">
      <c r="A3222" s="619">
        <f t="shared" si="50"/>
        <v>3217</v>
      </c>
      <c r="B3222" s="126" t="s">
        <v>3791</v>
      </c>
      <c r="C3222" s="625" t="s">
        <v>918</v>
      </c>
      <c r="D3222" s="620" t="s">
        <v>1045</v>
      </c>
      <c r="E3222" s="628">
        <v>59</v>
      </c>
      <c r="F3222" s="629">
        <v>43557</v>
      </c>
      <c r="G3222" s="631">
        <v>-51010.48</v>
      </c>
      <c r="H3222" s="633">
        <v>44377</v>
      </c>
      <c r="I3222" s="631">
        <v>12140.88</v>
      </c>
      <c r="J3222" s="631">
        <v>-38869.599999999999</v>
      </c>
    </row>
    <row r="3223" spans="1:10">
      <c r="A3223" s="619">
        <f t="shared" si="50"/>
        <v>3218</v>
      </c>
      <c r="B3223" s="126" t="s">
        <v>3792</v>
      </c>
      <c r="C3223" s="625" t="s">
        <v>919</v>
      </c>
      <c r="D3223" s="620" t="s">
        <v>1045</v>
      </c>
      <c r="E3223" s="628">
        <v>171</v>
      </c>
      <c r="F3223" s="629">
        <v>43557</v>
      </c>
      <c r="G3223" s="631">
        <v>-147472.94</v>
      </c>
      <c r="H3223" s="633">
        <v>44377</v>
      </c>
      <c r="I3223" s="631">
        <v>35072.07</v>
      </c>
      <c r="J3223" s="631">
        <v>-112400.87</v>
      </c>
    </row>
    <row r="3224" spans="1:10">
      <c r="A3224" s="619">
        <f t="shared" si="50"/>
        <v>3219</v>
      </c>
      <c r="B3224" s="126" t="s">
        <v>3793</v>
      </c>
      <c r="C3224" s="625" t="s">
        <v>920</v>
      </c>
      <c r="D3224" s="620" t="s">
        <v>1045</v>
      </c>
      <c r="E3224" s="628">
        <v>68</v>
      </c>
      <c r="F3224" s="629">
        <v>43557</v>
      </c>
      <c r="G3224" s="631">
        <v>-58663.87</v>
      </c>
      <c r="H3224" s="633">
        <v>44377</v>
      </c>
      <c r="I3224" s="631">
        <v>13955.84</v>
      </c>
      <c r="J3224" s="631">
        <v>-44708.03</v>
      </c>
    </row>
    <row r="3225" spans="1:10">
      <c r="A3225" s="619">
        <f t="shared" si="50"/>
        <v>3220</v>
      </c>
      <c r="B3225" s="126" t="s">
        <v>3794</v>
      </c>
      <c r="C3225" s="625" t="s">
        <v>921</v>
      </c>
      <c r="D3225" s="620" t="s">
        <v>1045</v>
      </c>
      <c r="E3225" s="628">
        <v>46</v>
      </c>
      <c r="F3225" s="629">
        <v>43557</v>
      </c>
      <c r="G3225" s="631">
        <v>-39844.69</v>
      </c>
      <c r="H3225" s="633">
        <v>44469</v>
      </c>
      <c r="I3225" s="631">
        <v>9673.23</v>
      </c>
      <c r="J3225" s="631">
        <v>-30171.46</v>
      </c>
    </row>
    <row r="3226" spans="1:10">
      <c r="A3226" s="619">
        <f t="shared" si="50"/>
        <v>3221</v>
      </c>
      <c r="B3226" s="126" t="s">
        <v>3795</v>
      </c>
      <c r="C3226" s="625" t="s">
        <v>922</v>
      </c>
      <c r="D3226" s="620" t="s">
        <v>1045</v>
      </c>
      <c r="E3226" s="628">
        <v>35</v>
      </c>
      <c r="F3226" s="629">
        <v>43557</v>
      </c>
      <c r="G3226" s="631">
        <v>-30708.23</v>
      </c>
      <c r="H3226" s="633">
        <v>44377</v>
      </c>
      <c r="I3226" s="631">
        <v>7229.51</v>
      </c>
      <c r="J3226" s="631">
        <v>-23478.720000000001</v>
      </c>
    </row>
    <row r="3227" spans="1:10">
      <c r="A3227" s="619">
        <f t="shared" si="50"/>
        <v>3222</v>
      </c>
      <c r="B3227" s="126" t="s">
        <v>3796</v>
      </c>
      <c r="C3227" s="625" t="s">
        <v>909</v>
      </c>
      <c r="D3227" s="620" t="s">
        <v>1045</v>
      </c>
      <c r="E3227" s="628">
        <v>113</v>
      </c>
      <c r="F3227" s="629">
        <v>43586</v>
      </c>
      <c r="G3227" s="631">
        <v>-97111.16</v>
      </c>
      <c r="H3227" s="633">
        <v>44377</v>
      </c>
      <c r="I3227" s="631">
        <v>22980.240000000002</v>
      </c>
      <c r="J3227" s="631">
        <v>-74130.92</v>
      </c>
    </row>
    <row r="3228" spans="1:10">
      <c r="A3228" s="619">
        <f t="shared" si="50"/>
        <v>3223</v>
      </c>
      <c r="B3228" s="126" t="s">
        <v>3797</v>
      </c>
      <c r="C3228" s="625" t="s">
        <v>910</v>
      </c>
      <c r="D3228" s="620" t="s">
        <v>1045</v>
      </c>
      <c r="E3228" s="628">
        <v>22</v>
      </c>
      <c r="F3228" s="629">
        <v>43586</v>
      </c>
      <c r="G3228" s="631">
        <v>-18820.57</v>
      </c>
      <c r="H3228" s="633">
        <v>44469</v>
      </c>
      <c r="I3228" s="631">
        <v>4402.96</v>
      </c>
      <c r="J3228" s="631">
        <v>-14417.61</v>
      </c>
    </row>
    <row r="3229" spans="1:10">
      <c r="A3229" s="619">
        <f t="shared" si="50"/>
        <v>3224</v>
      </c>
      <c r="B3229" s="126" t="s">
        <v>3798</v>
      </c>
      <c r="C3229" s="625" t="s">
        <v>911</v>
      </c>
      <c r="D3229" s="620" t="s">
        <v>1045</v>
      </c>
      <c r="E3229" s="628">
        <v>78</v>
      </c>
      <c r="F3229" s="629">
        <v>43586</v>
      </c>
      <c r="G3229" s="631">
        <v>-67031.86</v>
      </c>
      <c r="H3229" s="633">
        <v>44377</v>
      </c>
      <c r="I3229" s="631">
        <v>15624.51</v>
      </c>
      <c r="J3229" s="631">
        <v>-51407.35</v>
      </c>
    </row>
    <row r="3230" spans="1:10">
      <c r="A3230" s="619">
        <f t="shared" si="50"/>
        <v>3225</v>
      </c>
      <c r="B3230" s="126" t="s">
        <v>3799</v>
      </c>
      <c r="C3230" s="625" t="s">
        <v>912</v>
      </c>
      <c r="D3230" s="620" t="s">
        <v>1045</v>
      </c>
      <c r="E3230" s="628">
        <v>65</v>
      </c>
      <c r="F3230" s="629">
        <v>43586</v>
      </c>
      <c r="G3230" s="631">
        <v>-55860.19</v>
      </c>
      <c r="H3230" s="633">
        <v>44377</v>
      </c>
      <c r="I3230" s="631">
        <v>13135.32</v>
      </c>
      <c r="J3230" s="631">
        <v>-42724.87</v>
      </c>
    </row>
    <row r="3231" spans="1:10">
      <c r="A3231" s="619">
        <f t="shared" si="50"/>
        <v>3226</v>
      </c>
      <c r="B3231" s="126" t="s">
        <v>3800</v>
      </c>
      <c r="C3231" s="625" t="s">
        <v>913</v>
      </c>
      <c r="D3231" s="620" t="s">
        <v>1045</v>
      </c>
      <c r="E3231" s="628">
        <v>105</v>
      </c>
      <c r="F3231" s="629">
        <v>43586</v>
      </c>
      <c r="G3231" s="631">
        <v>-90234.89</v>
      </c>
      <c r="H3231" s="633">
        <v>44377</v>
      </c>
      <c r="I3231" s="631">
        <v>21097.09</v>
      </c>
      <c r="J3231" s="631">
        <v>-69137.8</v>
      </c>
    </row>
    <row r="3232" spans="1:10">
      <c r="A3232" s="619">
        <f t="shared" si="50"/>
        <v>3227</v>
      </c>
      <c r="B3232" s="126" t="s">
        <v>3801</v>
      </c>
      <c r="C3232" s="625" t="s">
        <v>914</v>
      </c>
      <c r="D3232" s="620" t="s">
        <v>1045</v>
      </c>
      <c r="E3232" s="628">
        <v>37</v>
      </c>
      <c r="F3232" s="629">
        <v>43586</v>
      </c>
      <c r="G3232" s="631">
        <v>-31820.34</v>
      </c>
      <c r="H3232" s="633">
        <v>44377</v>
      </c>
      <c r="I3232" s="631">
        <v>7363.9</v>
      </c>
      <c r="J3232" s="631">
        <v>-24456.44</v>
      </c>
    </row>
    <row r="3233" spans="1:10">
      <c r="A3233" s="619">
        <f t="shared" si="50"/>
        <v>3228</v>
      </c>
      <c r="B3233" s="126" t="s">
        <v>3802</v>
      </c>
      <c r="C3233" s="625" t="s">
        <v>915</v>
      </c>
      <c r="D3233" s="620" t="s">
        <v>1045</v>
      </c>
      <c r="E3233" s="628">
        <v>142</v>
      </c>
      <c r="F3233" s="629">
        <v>43586</v>
      </c>
      <c r="G3233" s="631">
        <v>-122077.23</v>
      </c>
      <c r="H3233" s="633">
        <v>44377</v>
      </c>
      <c r="I3233" s="631">
        <v>28549.119999999999</v>
      </c>
      <c r="J3233" s="631">
        <v>-93528.11</v>
      </c>
    </row>
    <row r="3234" spans="1:10">
      <c r="A3234" s="619">
        <f t="shared" si="50"/>
        <v>3229</v>
      </c>
      <c r="B3234" s="126" t="s">
        <v>3803</v>
      </c>
      <c r="C3234" s="625" t="s">
        <v>916</v>
      </c>
      <c r="D3234" s="620" t="s">
        <v>1045</v>
      </c>
      <c r="E3234" s="628">
        <v>146</v>
      </c>
      <c r="F3234" s="629">
        <v>43586</v>
      </c>
      <c r="G3234" s="631">
        <v>-125493.2</v>
      </c>
      <c r="H3234" s="633">
        <v>44377</v>
      </c>
      <c r="I3234" s="631">
        <v>29169.98</v>
      </c>
      <c r="J3234" s="631">
        <v>-96323.22</v>
      </c>
    </row>
    <row r="3235" spans="1:10">
      <c r="A3235" s="619">
        <f t="shared" si="50"/>
        <v>3230</v>
      </c>
      <c r="B3235" s="126" t="s">
        <v>3804</v>
      </c>
      <c r="C3235" s="625" t="s">
        <v>917</v>
      </c>
      <c r="D3235" s="620" t="s">
        <v>1045</v>
      </c>
      <c r="E3235" s="628">
        <v>92</v>
      </c>
      <c r="F3235" s="629">
        <v>43586</v>
      </c>
      <c r="G3235" s="631">
        <v>-79178.58</v>
      </c>
      <c r="H3235" s="633">
        <v>44377</v>
      </c>
      <c r="I3235" s="631">
        <v>18426.900000000001</v>
      </c>
      <c r="J3235" s="631">
        <v>-60751.68</v>
      </c>
    </row>
    <row r="3236" spans="1:10">
      <c r="A3236" s="619">
        <f t="shared" si="50"/>
        <v>3231</v>
      </c>
      <c r="B3236" s="126" t="s">
        <v>3805</v>
      </c>
      <c r="C3236" s="625" t="s">
        <v>918</v>
      </c>
      <c r="D3236" s="620" t="s">
        <v>1045</v>
      </c>
      <c r="E3236" s="628">
        <v>72</v>
      </c>
      <c r="F3236" s="629">
        <v>43586</v>
      </c>
      <c r="G3236" s="631">
        <v>-61875.81</v>
      </c>
      <c r="H3236" s="633">
        <v>44377</v>
      </c>
      <c r="I3236" s="631">
        <v>14347.31</v>
      </c>
      <c r="J3236" s="631">
        <v>-47528.5</v>
      </c>
    </row>
    <row r="3237" spans="1:10">
      <c r="A3237" s="619">
        <f t="shared" si="50"/>
        <v>3232</v>
      </c>
      <c r="B3237" s="126" t="s">
        <v>3806</v>
      </c>
      <c r="C3237" s="625" t="s">
        <v>919</v>
      </c>
      <c r="D3237" s="620" t="s">
        <v>1045</v>
      </c>
      <c r="E3237" s="628">
        <v>145</v>
      </c>
      <c r="F3237" s="629">
        <v>43586</v>
      </c>
      <c r="G3237" s="631">
        <v>-124655.71</v>
      </c>
      <c r="H3237" s="633">
        <v>44377</v>
      </c>
      <c r="I3237" s="631">
        <v>29220.87</v>
      </c>
      <c r="J3237" s="631">
        <v>-95434.84</v>
      </c>
    </row>
    <row r="3238" spans="1:10">
      <c r="A3238" s="619">
        <f t="shared" si="50"/>
        <v>3233</v>
      </c>
      <c r="B3238" s="126" t="s">
        <v>3807</v>
      </c>
      <c r="C3238" s="625" t="s">
        <v>920</v>
      </c>
      <c r="D3238" s="620" t="s">
        <v>1045</v>
      </c>
      <c r="E3238" s="628">
        <v>97</v>
      </c>
      <c r="F3238" s="629">
        <v>43586</v>
      </c>
      <c r="G3238" s="631">
        <v>-83360.55</v>
      </c>
      <c r="H3238" s="633">
        <v>44377</v>
      </c>
      <c r="I3238" s="631">
        <v>19716.78</v>
      </c>
      <c r="J3238" s="631">
        <v>-63643.77</v>
      </c>
    </row>
    <row r="3239" spans="1:10">
      <c r="A3239" s="619">
        <f t="shared" si="50"/>
        <v>3234</v>
      </c>
      <c r="B3239" s="126" t="s">
        <v>3808</v>
      </c>
      <c r="C3239" s="625" t="s">
        <v>921</v>
      </c>
      <c r="D3239" s="620" t="s">
        <v>1045</v>
      </c>
      <c r="E3239" s="628">
        <v>93</v>
      </c>
      <c r="F3239" s="629">
        <v>43586</v>
      </c>
      <c r="G3239" s="631">
        <v>-79922.89</v>
      </c>
      <c r="H3239" s="633">
        <v>44469</v>
      </c>
      <c r="I3239" s="631">
        <v>18855.939999999999</v>
      </c>
      <c r="J3239" s="631">
        <v>-61066.95</v>
      </c>
    </row>
    <row r="3240" spans="1:10">
      <c r="A3240" s="619">
        <f t="shared" si="50"/>
        <v>3235</v>
      </c>
      <c r="B3240" s="126" t="s">
        <v>3809</v>
      </c>
      <c r="C3240" s="625" t="s">
        <v>922</v>
      </c>
      <c r="D3240" s="620" t="s">
        <v>1045</v>
      </c>
      <c r="E3240" s="628">
        <v>49</v>
      </c>
      <c r="F3240" s="629">
        <v>43586</v>
      </c>
      <c r="G3240" s="631">
        <v>-42932.46</v>
      </c>
      <c r="H3240" s="633">
        <v>44377</v>
      </c>
      <c r="I3240" s="631">
        <v>9980.32</v>
      </c>
      <c r="J3240" s="631">
        <v>-32952.14</v>
      </c>
    </row>
    <row r="3241" spans="1:10">
      <c r="A3241" s="619">
        <f t="shared" si="50"/>
        <v>3236</v>
      </c>
      <c r="B3241" s="126" t="s">
        <v>3810</v>
      </c>
      <c r="C3241" s="625" t="s">
        <v>909</v>
      </c>
      <c r="D3241" s="620" t="s">
        <v>1045</v>
      </c>
      <c r="E3241" s="628">
        <v>97</v>
      </c>
      <c r="F3241" s="629">
        <v>43619</v>
      </c>
      <c r="G3241" s="631">
        <v>-83331.69</v>
      </c>
      <c r="H3241" s="633">
        <v>44377</v>
      </c>
      <c r="I3241" s="631">
        <v>18589.73</v>
      </c>
      <c r="J3241" s="631">
        <v>-64741.96</v>
      </c>
    </row>
    <row r="3242" spans="1:10">
      <c r="A3242" s="619">
        <f t="shared" si="50"/>
        <v>3237</v>
      </c>
      <c r="B3242" s="126" t="s">
        <v>3811</v>
      </c>
      <c r="C3242" s="625" t="s">
        <v>910</v>
      </c>
      <c r="D3242" s="620" t="s">
        <v>1045</v>
      </c>
      <c r="E3242" s="628">
        <v>24</v>
      </c>
      <c r="F3242" s="629">
        <v>43619</v>
      </c>
      <c r="G3242" s="631">
        <v>-20532.59</v>
      </c>
      <c r="H3242" s="633">
        <v>44377</v>
      </c>
      <c r="I3242" s="631">
        <v>4491.97</v>
      </c>
      <c r="J3242" s="631">
        <v>-16040.62</v>
      </c>
    </row>
    <row r="3243" spans="1:10">
      <c r="A3243" s="619">
        <f t="shared" si="50"/>
        <v>3238</v>
      </c>
      <c r="B3243" s="126" t="s">
        <v>3812</v>
      </c>
      <c r="C3243" s="625" t="s">
        <v>911</v>
      </c>
      <c r="D3243" s="620" t="s">
        <v>1045</v>
      </c>
      <c r="E3243" s="628">
        <v>76</v>
      </c>
      <c r="F3243" s="629">
        <v>43619</v>
      </c>
      <c r="G3243" s="631">
        <v>-65290.85</v>
      </c>
      <c r="H3243" s="633">
        <v>44377</v>
      </c>
      <c r="I3243" s="631">
        <v>14562.06</v>
      </c>
      <c r="J3243" s="631">
        <v>-50728.79</v>
      </c>
    </row>
    <row r="3244" spans="1:10">
      <c r="A3244" s="619">
        <f t="shared" si="50"/>
        <v>3239</v>
      </c>
      <c r="B3244" s="126" t="s">
        <v>3813</v>
      </c>
      <c r="C3244" s="625" t="s">
        <v>912</v>
      </c>
      <c r="D3244" s="620" t="s">
        <v>1045</v>
      </c>
      <c r="E3244" s="628">
        <v>41</v>
      </c>
      <c r="F3244" s="629">
        <v>43619</v>
      </c>
      <c r="G3244" s="631">
        <v>-35223.03</v>
      </c>
      <c r="H3244" s="633">
        <v>44469</v>
      </c>
      <c r="I3244" s="631">
        <v>7858.75</v>
      </c>
      <c r="J3244" s="631">
        <v>-27364.28</v>
      </c>
    </row>
    <row r="3245" spans="1:10">
      <c r="A3245" s="619">
        <f t="shared" si="50"/>
        <v>3240</v>
      </c>
      <c r="B3245" s="126" t="s">
        <v>3814</v>
      </c>
      <c r="C3245" s="625" t="s">
        <v>913</v>
      </c>
      <c r="D3245" s="620" t="s">
        <v>1045</v>
      </c>
      <c r="E3245" s="628">
        <v>98</v>
      </c>
      <c r="F3245" s="629">
        <v>43619</v>
      </c>
      <c r="G3245" s="631">
        <v>-84190.73</v>
      </c>
      <c r="H3245" s="633">
        <v>44377</v>
      </c>
      <c r="I3245" s="631">
        <v>18924.86</v>
      </c>
      <c r="J3245" s="631">
        <v>-65265.87</v>
      </c>
    </row>
    <row r="3246" spans="1:10">
      <c r="A3246" s="619">
        <f t="shared" si="50"/>
        <v>3241</v>
      </c>
      <c r="B3246" s="126" t="s">
        <v>3815</v>
      </c>
      <c r="C3246" s="625" t="s">
        <v>914</v>
      </c>
      <c r="D3246" s="620" t="s">
        <v>1045</v>
      </c>
      <c r="E3246" s="628">
        <v>51</v>
      </c>
      <c r="F3246" s="629">
        <v>43617</v>
      </c>
      <c r="G3246" s="631">
        <v>-43813.64</v>
      </c>
      <c r="H3246" s="633">
        <v>44377</v>
      </c>
      <c r="I3246" s="631">
        <v>9563.2099999999991</v>
      </c>
      <c r="J3246" s="631">
        <v>-34250.43</v>
      </c>
    </row>
    <row r="3247" spans="1:10">
      <c r="A3247" s="619">
        <f t="shared" si="50"/>
        <v>3242</v>
      </c>
      <c r="B3247" s="126" t="s">
        <v>3816</v>
      </c>
      <c r="C3247" s="625" t="s">
        <v>915</v>
      </c>
      <c r="D3247" s="620" t="s">
        <v>1045</v>
      </c>
      <c r="E3247" s="628">
        <v>112</v>
      </c>
      <c r="F3247" s="629">
        <v>43617</v>
      </c>
      <c r="G3247" s="631">
        <v>-96217.13</v>
      </c>
      <c r="H3247" s="633">
        <v>44377</v>
      </c>
      <c r="I3247" s="631">
        <v>21682.68</v>
      </c>
      <c r="J3247" s="631">
        <v>-74534.45</v>
      </c>
    </row>
    <row r="3248" spans="1:10">
      <c r="A3248" s="619">
        <f t="shared" si="50"/>
        <v>3243</v>
      </c>
      <c r="B3248" s="126" t="s">
        <v>3817</v>
      </c>
      <c r="C3248" s="625" t="s">
        <v>916</v>
      </c>
      <c r="D3248" s="620" t="s">
        <v>1045</v>
      </c>
      <c r="E3248" s="628">
        <v>161</v>
      </c>
      <c r="F3248" s="629">
        <v>43617</v>
      </c>
      <c r="G3248" s="631">
        <v>-138360.47</v>
      </c>
      <c r="H3248" s="633">
        <v>44377</v>
      </c>
      <c r="I3248" s="631">
        <v>31588.14</v>
      </c>
      <c r="J3248" s="631">
        <v>-106772.33</v>
      </c>
    </row>
    <row r="3249" spans="1:10">
      <c r="A3249" s="619">
        <f t="shared" si="50"/>
        <v>3244</v>
      </c>
      <c r="B3249" s="126" t="s">
        <v>3818</v>
      </c>
      <c r="C3249" s="625" t="s">
        <v>917</v>
      </c>
      <c r="D3249" s="620" t="s">
        <v>1045</v>
      </c>
      <c r="E3249" s="628">
        <v>86</v>
      </c>
      <c r="F3249" s="629">
        <v>43617</v>
      </c>
      <c r="G3249" s="631">
        <v>-73881.48</v>
      </c>
      <c r="H3249" s="633">
        <v>44377</v>
      </c>
      <c r="I3249" s="631">
        <v>16610.060000000001</v>
      </c>
      <c r="J3249" s="631">
        <v>-57271.42</v>
      </c>
    </row>
    <row r="3250" spans="1:10">
      <c r="A3250" s="619">
        <f t="shared" si="50"/>
        <v>3245</v>
      </c>
      <c r="B3250" s="126" t="s">
        <v>3819</v>
      </c>
      <c r="C3250" s="625" t="s">
        <v>918</v>
      </c>
      <c r="D3250" s="620" t="s">
        <v>1045</v>
      </c>
      <c r="E3250" s="628">
        <v>52</v>
      </c>
      <c r="F3250" s="629">
        <v>43617</v>
      </c>
      <c r="G3250" s="631">
        <v>-44672.66</v>
      </c>
      <c r="H3250" s="633">
        <v>44377</v>
      </c>
      <c r="I3250" s="631">
        <v>10225.620000000001</v>
      </c>
      <c r="J3250" s="631">
        <v>-34447.040000000001</v>
      </c>
    </row>
    <row r="3251" spans="1:10">
      <c r="A3251" s="619">
        <f t="shared" si="50"/>
        <v>3246</v>
      </c>
      <c r="B3251" s="126" t="s">
        <v>3820</v>
      </c>
      <c r="C3251" s="625" t="s">
        <v>919</v>
      </c>
      <c r="D3251" s="620" t="s">
        <v>1045</v>
      </c>
      <c r="E3251" s="628">
        <v>177</v>
      </c>
      <c r="F3251" s="629">
        <v>43617</v>
      </c>
      <c r="G3251" s="631">
        <v>-152058.5</v>
      </c>
      <c r="H3251" s="633">
        <v>44377</v>
      </c>
      <c r="I3251" s="631">
        <v>33595.67</v>
      </c>
      <c r="J3251" s="631">
        <v>-118462.83</v>
      </c>
    </row>
    <row r="3252" spans="1:10">
      <c r="A3252" s="619">
        <f t="shared" si="50"/>
        <v>3247</v>
      </c>
      <c r="B3252" s="126" t="s">
        <v>3821</v>
      </c>
      <c r="C3252" s="625" t="s">
        <v>920</v>
      </c>
      <c r="D3252" s="620" t="s">
        <v>1045</v>
      </c>
      <c r="E3252" s="628">
        <v>74</v>
      </c>
      <c r="F3252" s="629">
        <v>43617</v>
      </c>
      <c r="G3252" s="631">
        <v>-63573.16</v>
      </c>
      <c r="H3252" s="633">
        <v>44377</v>
      </c>
      <c r="I3252" s="631">
        <v>14388.35</v>
      </c>
      <c r="J3252" s="631">
        <v>-49184.81</v>
      </c>
    </row>
    <row r="3253" spans="1:10">
      <c r="A3253" s="619">
        <f t="shared" si="50"/>
        <v>3248</v>
      </c>
      <c r="B3253" s="126" t="s">
        <v>3822</v>
      </c>
      <c r="C3253" s="625" t="s">
        <v>921</v>
      </c>
      <c r="D3253" s="620" t="s">
        <v>1045</v>
      </c>
      <c r="E3253" s="628">
        <v>78</v>
      </c>
      <c r="F3253" s="629">
        <v>43617</v>
      </c>
      <c r="G3253" s="631">
        <v>-67009.8</v>
      </c>
      <c r="H3253" s="633">
        <v>44377</v>
      </c>
      <c r="I3253" s="631">
        <v>15284.8</v>
      </c>
      <c r="J3253" s="631">
        <v>-51725</v>
      </c>
    </row>
    <row r="3254" spans="1:10">
      <c r="A3254" s="619">
        <f t="shared" si="50"/>
        <v>3249</v>
      </c>
      <c r="B3254" s="126" t="s">
        <v>3823</v>
      </c>
      <c r="C3254" s="625" t="s">
        <v>922</v>
      </c>
      <c r="D3254" s="620" t="s">
        <v>1045</v>
      </c>
      <c r="E3254" s="628">
        <v>38</v>
      </c>
      <c r="F3254" s="629">
        <v>43617</v>
      </c>
      <c r="G3254" s="631">
        <v>-33010.43</v>
      </c>
      <c r="H3254" s="633">
        <v>44469</v>
      </c>
      <c r="I3254" s="631">
        <v>7590.61</v>
      </c>
      <c r="J3254" s="631">
        <v>-25419.82</v>
      </c>
    </row>
    <row r="3255" spans="1:10">
      <c r="A3255" s="619">
        <f t="shared" si="50"/>
        <v>3250</v>
      </c>
      <c r="B3255" s="126" t="s">
        <v>3824</v>
      </c>
      <c r="C3255" s="625" t="s">
        <v>909</v>
      </c>
      <c r="D3255" s="620" t="s">
        <v>1045</v>
      </c>
      <c r="E3255" s="628">
        <v>171</v>
      </c>
      <c r="F3255" s="629">
        <v>43647</v>
      </c>
      <c r="G3255" s="631">
        <v>-146897.74</v>
      </c>
      <c r="H3255" s="633">
        <v>44377</v>
      </c>
      <c r="I3255" s="631">
        <v>31739.96</v>
      </c>
      <c r="J3255" s="631">
        <v>-115157.78</v>
      </c>
    </row>
    <row r="3256" spans="1:10">
      <c r="A3256" s="619">
        <f t="shared" si="50"/>
        <v>3251</v>
      </c>
      <c r="B3256" s="126" t="s">
        <v>3825</v>
      </c>
      <c r="C3256" s="625" t="s">
        <v>910</v>
      </c>
      <c r="D3256" s="620" t="s">
        <v>1045</v>
      </c>
      <c r="E3256" s="628">
        <v>58</v>
      </c>
      <c r="F3256" s="629">
        <v>43647</v>
      </c>
      <c r="G3256" s="631">
        <v>-49606.39</v>
      </c>
      <c r="H3256" s="633">
        <v>44377</v>
      </c>
      <c r="I3256" s="631">
        <v>10929.77</v>
      </c>
      <c r="J3256" s="631">
        <v>-38676.620000000003</v>
      </c>
    </row>
    <row r="3257" spans="1:10">
      <c r="A3257" s="619">
        <f t="shared" si="50"/>
        <v>3252</v>
      </c>
      <c r="B3257" s="126" t="s">
        <v>3826</v>
      </c>
      <c r="C3257" s="625" t="s">
        <v>911</v>
      </c>
      <c r="D3257" s="620" t="s">
        <v>1045</v>
      </c>
      <c r="E3257" s="628">
        <v>107</v>
      </c>
      <c r="F3257" s="629">
        <v>43647</v>
      </c>
      <c r="G3257" s="631">
        <v>-91918.48</v>
      </c>
      <c r="H3257" s="633">
        <v>44377</v>
      </c>
      <c r="I3257" s="631">
        <v>19985.849999999999</v>
      </c>
      <c r="J3257" s="631">
        <v>-71932.63</v>
      </c>
    </row>
    <row r="3258" spans="1:10">
      <c r="A3258" s="619">
        <f t="shared" si="50"/>
        <v>3253</v>
      </c>
      <c r="B3258" s="126" t="s">
        <v>3827</v>
      </c>
      <c r="C3258" s="625" t="s">
        <v>912</v>
      </c>
      <c r="D3258" s="620" t="s">
        <v>1045</v>
      </c>
      <c r="E3258" s="628">
        <v>70</v>
      </c>
      <c r="F3258" s="629">
        <v>43647</v>
      </c>
      <c r="G3258" s="631">
        <v>-60133.46</v>
      </c>
      <c r="H3258" s="633">
        <v>44377</v>
      </c>
      <c r="I3258" s="631">
        <v>13218.74</v>
      </c>
      <c r="J3258" s="631">
        <v>-46914.720000000001</v>
      </c>
    </row>
    <row r="3259" spans="1:10">
      <c r="A3259" s="619">
        <f t="shared" si="50"/>
        <v>3254</v>
      </c>
      <c r="B3259" s="126" t="s">
        <v>3828</v>
      </c>
      <c r="C3259" s="625" t="s">
        <v>913</v>
      </c>
      <c r="D3259" s="620" t="s">
        <v>1045</v>
      </c>
      <c r="E3259" s="628">
        <v>108</v>
      </c>
      <c r="F3259" s="629">
        <v>43647</v>
      </c>
      <c r="G3259" s="631">
        <v>-92850.69</v>
      </c>
      <c r="H3259" s="633">
        <v>44377</v>
      </c>
      <c r="I3259" s="631">
        <v>20287.939999999999</v>
      </c>
      <c r="J3259" s="631">
        <v>-72562.75</v>
      </c>
    </row>
    <row r="3260" spans="1:10">
      <c r="A3260" s="619">
        <f t="shared" si="50"/>
        <v>3255</v>
      </c>
      <c r="B3260" s="126" t="s">
        <v>3829</v>
      </c>
      <c r="C3260" s="625" t="s">
        <v>914</v>
      </c>
      <c r="D3260" s="620" t="s">
        <v>1045</v>
      </c>
      <c r="E3260" s="628">
        <v>58</v>
      </c>
      <c r="F3260" s="629">
        <v>43647</v>
      </c>
      <c r="G3260" s="631">
        <v>-49824.98</v>
      </c>
      <c r="H3260" s="633">
        <v>44377</v>
      </c>
      <c r="I3260" s="631">
        <v>10843.83</v>
      </c>
      <c r="J3260" s="631">
        <v>-38981.15</v>
      </c>
    </row>
    <row r="3261" spans="1:10">
      <c r="A3261" s="619">
        <f t="shared" si="50"/>
        <v>3256</v>
      </c>
      <c r="B3261" s="126" t="s">
        <v>3830</v>
      </c>
      <c r="C3261" s="625" t="s">
        <v>915</v>
      </c>
      <c r="D3261" s="620" t="s">
        <v>1045</v>
      </c>
      <c r="E3261" s="628">
        <v>112</v>
      </c>
      <c r="F3261" s="629">
        <v>43647</v>
      </c>
      <c r="G3261" s="631">
        <v>-96213.43</v>
      </c>
      <c r="H3261" s="633">
        <v>44377</v>
      </c>
      <c r="I3261" s="631">
        <v>20778.88</v>
      </c>
      <c r="J3261" s="631">
        <v>-75434.55</v>
      </c>
    </row>
    <row r="3262" spans="1:10">
      <c r="A3262" s="619">
        <f t="shared" si="50"/>
        <v>3257</v>
      </c>
      <c r="B3262" s="126" t="s">
        <v>3831</v>
      </c>
      <c r="C3262" s="625" t="s">
        <v>916</v>
      </c>
      <c r="D3262" s="620" t="s">
        <v>1045</v>
      </c>
      <c r="E3262" s="628">
        <v>179</v>
      </c>
      <c r="F3262" s="629">
        <v>43647</v>
      </c>
      <c r="G3262" s="631">
        <v>-153770.01</v>
      </c>
      <c r="H3262" s="633">
        <v>44377</v>
      </c>
      <c r="I3262" s="631">
        <v>33553.129999999997</v>
      </c>
      <c r="J3262" s="631">
        <v>-120216.88</v>
      </c>
    </row>
    <row r="3263" spans="1:10">
      <c r="A3263" s="619">
        <f t="shared" si="50"/>
        <v>3258</v>
      </c>
      <c r="B3263" s="126" t="s">
        <v>3832</v>
      </c>
      <c r="C3263" s="625" t="s">
        <v>917</v>
      </c>
      <c r="D3263" s="620" t="s">
        <v>1045</v>
      </c>
      <c r="E3263" s="628">
        <v>162</v>
      </c>
      <c r="F3263" s="629">
        <v>43647</v>
      </c>
      <c r="G3263" s="631">
        <v>-139166.25</v>
      </c>
      <c r="H3263" s="633">
        <v>44377</v>
      </c>
      <c r="I3263" s="631">
        <v>30057.43</v>
      </c>
      <c r="J3263" s="631">
        <v>-109108.82</v>
      </c>
    </row>
    <row r="3264" spans="1:10">
      <c r="A3264" s="619">
        <f t="shared" si="50"/>
        <v>3259</v>
      </c>
      <c r="B3264" s="126" t="s">
        <v>3833</v>
      </c>
      <c r="C3264" s="625" t="s">
        <v>918</v>
      </c>
      <c r="D3264" s="620" t="s">
        <v>1045</v>
      </c>
      <c r="E3264" s="628">
        <v>113</v>
      </c>
      <c r="F3264" s="629">
        <v>43647</v>
      </c>
      <c r="G3264" s="631">
        <v>-97072.77</v>
      </c>
      <c r="H3264" s="633">
        <v>44377</v>
      </c>
      <c r="I3264" s="631">
        <v>21239.09</v>
      </c>
      <c r="J3264" s="631">
        <v>-75833.679999999993</v>
      </c>
    </row>
    <row r="3265" spans="1:10">
      <c r="A3265" s="619">
        <f t="shared" si="50"/>
        <v>3260</v>
      </c>
      <c r="B3265" s="126" t="s">
        <v>3834</v>
      </c>
      <c r="C3265" s="625" t="s">
        <v>919</v>
      </c>
      <c r="D3265" s="620" t="s">
        <v>1045</v>
      </c>
      <c r="E3265" s="628">
        <v>217</v>
      </c>
      <c r="F3265" s="629">
        <v>43647</v>
      </c>
      <c r="G3265" s="631">
        <v>-186413.79</v>
      </c>
      <c r="H3265" s="633">
        <v>44377</v>
      </c>
      <c r="I3265" s="631">
        <v>39796.839999999997</v>
      </c>
      <c r="J3265" s="631">
        <v>-146616.95000000001</v>
      </c>
    </row>
    <row r="3266" spans="1:10">
      <c r="A3266" s="619">
        <f t="shared" si="50"/>
        <v>3261</v>
      </c>
      <c r="B3266" s="126" t="s">
        <v>3835</v>
      </c>
      <c r="C3266" s="625" t="s">
        <v>920</v>
      </c>
      <c r="D3266" s="620" t="s">
        <v>1045</v>
      </c>
      <c r="E3266" s="628">
        <v>130</v>
      </c>
      <c r="F3266" s="629">
        <v>43647</v>
      </c>
      <c r="G3266" s="631">
        <v>-111676.63</v>
      </c>
      <c r="H3266" s="633">
        <v>44377</v>
      </c>
      <c r="I3266" s="631">
        <v>24143.82</v>
      </c>
      <c r="J3266" s="631">
        <v>-87532.81</v>
      </c>
    </row>
    <row r="3267" spans="1:10">
      <c r="A3267" s="619">
        <f t="shared" si="50"/>
        <v>3262</v>
      </c>
      <c r="B3267" s="126" t="s">
        <v>3836</v>
      </c>
      <c r="C3267" s="625" t="s">
        <v>921</v>
      </c>
      <c r="D3267" s="620" t="s">
        <v>1045</v>
      </c>
      <c r="E3267" s="628">
        <v>88</v>
      </c>
      <c r="F3267" s="629">
        <v>43647</v>
      </c>
      <c r="G3267" s="631">
        <v>-75596.570000000007</v>
      </c>
      <c r="H3267" s="633">
        <v>44377</v>
      </c>
      <c r="I3267" s="631">
        <v>16721.330000000002</v>
      </c>
      <c r="J3267" s="631">
        <v>-58875.24</v>
      </c>
    </row>
    <row r="3268" spans="1:10">
      <c r="A3268" s="619">
        <f t="shared" si="50"/>
        <v>3263</v>
      </c>
      <c r="B3268" s="126" t="s">
        <v>3837</v>
      </c>
      <c r="C3268" s="625" t="s">
        <v>922</v>
      </c>
      <c r="D3268" s="620" t="s">
        <v>1045</v>
      </c>
      <c r="E3268" s="628">
        <v>46</v>
      </c>
      <c r="F3268" s="629">
        <v>43647</v>
      </c>
      <c r="G3268" s="631">
        <v>-40538.959999999999</v>
      </c>
      <c r="H3268" s="633">
        <v>44377</v>
      </c>
      <c r="I3268" s="631">
        <v>8536.41</v>
      </c>
      <c r="J3268" s="631">
        <v>-32002.55</v>
      </c>
    </row>
    <row r="3269" spans="1:10">
      <c r="A3269" s="619">
        <f t="shared" si="50"/>
        <v>3264</v>
      </c>
      <c r="B3269" s="126" t="s">
        <v>3838</v>
      </c>
      <c r="C3269" s="625" t="s">
        <v>909</v>
      </c>
      <c r="D3269" s="620" t="s">
        <v>1045</v>
      </c>
      <c r="E3269" s="628">
        <v>196</v>
      </c>
      <c r="F3269" s="629">
        <v>43678</v>
      </c>
      <c r="G3269" s="631">
        <v>-168372.96</v>
      </c>
      <c r="H3269" s="633">
        <v>44377</v>
      </c>
      <c r="I3269" s="631">
        <v>35172.910000000003</v>
      </c>
      <c r="J3269" s="631">
        <v>-133200.04999999999</v>
      </c>
    </row>
    <row r="3270" spans="1:10">
      <c r="A3270" s="619">
        <f t="shared" si="50"/>
        <v>3265</v>
      </c>
      <c r="B3270" s="126" t="s">
        <v>3839</v>
      </c>
      <c r="C3270" s="625" t="s">
        <v>910</v>
      </c>
      <c r="D3270" s="620" t="s">
        <v>1045</v>
      </c>
      <c r="E3270" s="628">
        <v>73</v>
      </c>
      <c r="F3270" s="629">
        <v>43678</v>
      </c>
      <c r="G3270" s="631">
        <v>-62710.47</v>
      </c>
      <c r="H3270" s="633">
        <v>44377</v>
      </c>
      <c r="I3270" s="631">
        <v>12780.03</v>
      </c>
      <c r="J3270" s="631">
        <v>-49930.44</v>
      </c>
    </row>
    <row r="3271" spans="1:10">
      <c r="A3271" s="619">
        <f t="shared" si="50"/>
        <v>3266</v>
      </c>
      <c r="B3271" s="126" t="s">
        <v>3840</v>
      </c>
      <c r="C3271" s="625" t="s">
        <v>911</v>
      </c>
      <c r="D3271" s="620" t="s">
        <v>1045</v>
      </c>
      <c r="E3271" s="628">
        <v>85</v>
      </c>
      <c r="F3271" s="629">
        <v>43678</v>
      </c>
      <c r="G3271" s="631">
        <v>-73018.789999999994</v>
      </c>
      <c r="H3271" s="633">
        <v>44377</v>
      </c>
      <c r="I3271" s="631">
        <v>15657.33</v>
      </c>
      <c r="J3271" s="631">
        <v>-57361.46</v>
      </c>
    </row>
    <row r="3272" spans="1:10">
      <c r="A3272" s="619">
        <f t="shared" ref="A3272:A3335" si="51">A3271+1</f>
        <v>3267</v>
      </c>
      <c r="B3272" s="126" t="s">
        <v>3841</v>
      </c>
      <c r="C3272" s="625" t="s">
        <v>912</v>
      </c>
      <c r="D3272" s="620" t="s">
        <v>1045</v>
      </c>
      <c r="E3272" s="628">
        <v>59</v>
      </c>
      <c r="F3272" s="629">
        <v>43678</v>
      </c>
      <c r="G3272" s="631">
        <v>-50574.42</v>
      </c>
      <c r="H3272" s="633">
        <v>44377</v>
      </c>
      <c r="I3272" s="631">
        <v>10914.02</v>
      </c>
      <c r="J3272" s="631">
        <v>-39660.400000000001</v>
      </c>
    </row>
    <row r="3273" spans="1:10">
      <c r="A3273" s="619">
        <f t="shared" si="51"/>
        <v>3268</v>
      </c>
      <c r="B3273" s="126" t="s">
        <v>3842</v>
      </c>
      <c r="C3273" s="625" t="s">
        <v>913</v>
      </c>
      <c r="D3273" s="620" t="s">
        <v>1045</v>
      </c>
      <c r="E3273" s="628">
        <v>128</v>
      </c>
      <c r="F3273" s="629">
        <v>43678</v>
      </c>
      <c r="G3273" s="631">
        <v>-111698.22</v>
      </c>
      <c r="H3273" s="633">
        <v>44377</v>
      </c>
      <c r="I3273" s="631">
        <v>23198.46</v>
      </c>
      <c r="J3273" s="631">
        <v>-88499.76</v>
      </c>
    </row>
    <row r="3274" spans="1:10">
      <c r="A3274" s="619">
        <f t="shared" si="51"/>
        <v>3269</v>
      </c>
      <c r="B3274" s="126" t="s">
        <v>3843</v>
      </c>
      <c r="C3274" s="625" t="s">
        <v>914</v>
      </c>
      <c r="D3274" s="620" t="s">
        <v>1045</v>
      </c>
      <c r="E3274" s="628">
        <v>74</v>
      </c>
      <c r="F3274" s="629">
        <v>43678</v>
      </c>
      <c r="G3274" s="631">
        <v>-63569.440000000002</v>
      </c>
      <c r="H3274" s="633">
        <v>44377</v>
      </c>
      <c r="I3274" s="631">
        <v>13354.12</v>
      </c>
      <c r="J3274" s="631">
        <v>-50215.32</v>
      </c>
    </row>
    <row r="3275" spans="1:10">
      <c r="A3275" s="619">
        <f t="shared" si="51"/>
        <v>3270</v>
      </c>
      <c r="B3275" s="126" t="s">
        <v>3844</v>
      </c>
      <c r="C3275" s="625" t="s">
        <v>915</v>
      </c>
      <c r="D3275" s="620" t="s">
        <v>1045</v>
      </c>
      <c r="E3275" s="628">
        <v>142</v>
      </c>
      <c r="F3275" s="629">
        <v>43678</v>
      </c>
      <c r="G3275" s="631">
        <v>-121984.59</v>
      </c>
      <c r="H3275" s="633">
        <v>44377</v>
      </c>
      <c r="I3275" s="631">
        <v>25571.81</v>
      </c>
      <c r="J3275" s="631">
        <v>-96412.78</v>
      </c>
    </row>
    <row r="3276" spans="1:10">
      <c r="A3276" s="619">
        <f t="shared" si="51"/>
        <v>3271</v>
      </c>
      <c r="B3276" s="126" t="s">
        <v>3845</v>
      </c>
      <c r="C3276" s="625" t="s">
        <v>916</v>
      </c>
      <c r="D3276" s="620" t="s">
        <v>1045</v>
      </c>
      <c r="E3276" s="628">
        <v>166</v>
      </c>
      <c r="F3276" s="629">
        <v>43678</v>
      </c>
      <c r="G3276" s="631">
        <v>-142601.20000000001</v>
      </c>
      <c r="H3276" s="633">
        <v>44377</v>
      </c>
      <c r="I3276" s="631">
        <v>29797.07</v>
      </c>
      <c r="J3276" s="631">
        <v>-112804.13</v>
      </c>
    </row>
    <row r="3277" spans="1:10">
      <c r="A3277" s="619">
        <f t="shared" si="51"/>
        <v>3272</v>
      </c>
      <c r="B3277" s="126" t="s">
        <v>3846</v>
      </c>
      <c r="C3277" s="625" t="s">
        <v>917</v>
      </c>
      <c r="D3277" s="620" t="s">
        <v>1045</v>
      </c>
      <c r="E3277" s="628">
        <v>137</v>
      </c>
      <c r="F3277" s="629">
        <v>43678</v>
      </c>
      <c r="G3277" s="631">
        <v>-117689.38</v>
      </c>
      <c r="H3277" s="633">
        <v>44377</v>
      </c>
      <c r="I3277" s="631">
        <v>24269.8</v>
      </c>
      <c r="J3277" s="631">
        <v>-93419.58</v>
      </c>
    </row>
    <row r="3278" spans="1:10">
      <c r="A3278" s="619">
        <f t="shared" si="51"/>
        <v>3273</v>
      </c>
      <c r="B3278" s="126" t="s">
        <v>3847</v>
      </c>
      <c r="C3278" s="625" t="s">
        <v>918</v>
      </c>
      <c r="D3278" s="620" t="s">
        <v>1045</v>
      </c>
      <c r="E3278" s="628">
        <v>86</v>
      </c>
      <c r="F3278" s="629">
        <v>43678</v>
      </c>
      <c r="G3278" s="631">
        <v>-77030.91</v>
      </c>
      <c r="H3278" s="633">
        <v>44377</v>
      </c>
      <c r="I3278" s="631">
        <v>16017.88</v>
      </c>
      <c r="J3278" s="631">
        <v>-61013.03</v>
      </c>
    </row>
    <row r="3279" spans="1:10">
      <c r="A3279" s="619">
        <f t="shared" si="51"/>
        <v>3274</v>
      </c>
      <c r="B3279" s="126" t="s">
        <v>3848</v>
      </c>
      <c r="C3279" s="625" t="s">
        <v>919</v>
      </c>
      <c r="D3279" s="620" t="s">
        <v>1045</v>
      </c>
      <c r="E3279" s="628">
        <v>170</v>
      </c>
      <c r="F3279" s="629">
        <v>43678</v>
      </c>
      <c r="G3279" s="631">
        <v>-146037.82999999999</v>
      </c>
      <c r="H3279" s="633">
        <v>44377</v>
      </c>
      <c r="I3279" s="631">
        <v>31026.84</v>
      </c>
      <c r="J3279" s="631">
        <v>-115010.99</v>
      </c>
    </row>
    <row r="3280" spans="1:10">
      <c r="A3280" s="619">
        <f t="shared" si="51"/>
        <v>3275</v>
      </c>
      <c r="B3280" s="126" t="s">
        <v>3849</v>
      </c>
      <c r="C3280" s="625" t="s">
        <v>920</v>
      </c>
      <c r="D3280" s="620" t="s">
        <v>1045</v>
      </c>
      <c r="E3280" s="628">
        <v>99</v>
      </c>
      <c r="F3280" s="629">
        <v>43678</v>
      </c>
      <c r="G3280" s="631">
        <v>-85045.55</v>
      </c>
      <c r="H3280" s="633">
        <v>44377</v>
      </c>
      <c r="I3280" s="631">
        <v>18256.29</v>
      </c>
      <c r="J3280" s="631">
        <v>-66789.259999999995</v>
      </c>
    </row>
    <row r="3281" spans="1:10">
      <c r="A3281" s="619">
        <f t="shared" si="51"/>
        <v>3276</v>
      </c>
      <c r="B3281" s="126" t="s">
        <v>3850</v>
      </c>
      <c r="C3281" s="625" t="s">
        <v>921</v>
      </c>
      <c r="D3281" s="620" t="s">
        <v>1045</v>
      </c>
      <c r="E3281" s="628">
        <v>89</v>
      </c>
      <c r="F3281" s="629">
        <v>43678</v>
      </c>
      <c r="G3281" s="631">
        <v>-76455.22</v>
      </c>
      <c r="H3281" s="633">
        <v>44469</v>
      </c>
      <c r="I3281" s="631">
        <v>16042.32</v>
      </c>
      <c r="J3281" s="631">
        <v>-60412.9</v>
      </c>
    </row>
    <row r="3282" spans="1:10">
      <c r="A3282" s="619">
        <f t="shared" si="51"/>
        <v>3277</v>
      </c>
      <c r="B3282" s="126" t="s">
        <v>3851</v>
      </c>
      <c r="C3282" s="625" t="s">
        <v>922</v>
      </c>
      <c r="D3282" s="620" t="s">
        <v>1045</v>
      </c>
      <c r="E3282" s="628">
        <v>47</v>
      </c>
      <c r="F3282" s="629">
        <v>43678</v>
      </c>
      <c r="G3282" s="631">
        <v>-40521.230000000003</v>
      </c>
      <c r="H3282" s="633">
        <v>44377</v>
      </c>
      <c r="I3282" s="631">
        <v>8319.68</v>
      </c>
      <c r="J3282" s="631">
        <v>-32201.55</v>
      </c>
    </row>
    <row r="3283" spans="1:10">
      <c r="A3283" s="619">
        <f t="shared" si="51"/>
        <v>3278</v>
      </c>
      <c r="B3283" s="126" t="s">
        <v>3852</v>
      </c>
      <c r="C3283" s="625" t="s">
        <v>909</v>
      </c>
      <c r="D3283" s="620" t="s">
        <v>1045</v>
      </c>
      <c r="E3283" s="628">
        <v>150</v>
      </c>
      <c r="F3283" s="629">
        <v>43710</v>
      </c>
      <c r="G3283" s="631">
        <v>-128856.24</v>
      </c>
      <c r="H3283" s="633">
        <v>44377</v>
      </c>
      <c r="I3283" s="631">
        <v>25839.119999999999</v>
      </c>
      <c r="J3283" s="631">
        <v>-103017.12</v>
      </c>
    </row>
    <row r="3284" spans="1:10">
      <c r="A3284" s="619">
        <f t="shared" si="51"/>
        <v>3279</v>
      </c>
      <c r="B3284" s="126" t="s">
        <v>3853</v>
      </c>
      <c r="C3284" s="625" t="s">
        <v>910</v>
      </c>
      <c r="D3284" s="620" t="s">
        <v>1045</v>
      </c>
      <c r="E3284" s="628">
        <v>38</v>
      </c>
      <c r="F3284" s="629">
        <v>43710</v>
      </c>
      <c r="G3284" s="631">
        <v>-32643.57</v>
      </c>
      <c r="H3284" s="633">
        <v>44377</v>
      </c>
      <c r="I3284" s="631">
        <v>6569.99</v>
      </c>
      <c r="J3284" s="631">
        <v>-26073.58</v>
      </c>
    </row>
    <row r="3285" spans="1:10">
      <c r="A3285" s="619">
        <f t="shared" si="51"/>
        <v>3280</v>
      </c>
      <c r="B3285" s="126" t="s">
        <v>3854</v>
      </c>
      <c r="C3285" s="625" t="s">
        <v>911</v>
      </c>
      <c r="D3285" s="620" t="s">
        <v>1045</v>
      </c>
      <c r="E3285" s="628">
        <v>66</v>
      </c>
      <c r="F3285" s="629">
        <v>43710</v>
      </c>
      <c r="G3285" s="631">
        <v>-56842.85</v>
      </c>
      <c r="H3285" s="633">
        <v>44377</v>
      </c>
      <c r="I3285" s="631">
        <v>11888.43</v>
      </c>
      <c r="J3285" s="631">
        <v>-44954.42</v>
      </c>
    </row>
    <row r="3286" spans="1:10">
      <c r="A3286" s="619">
        <f t="shared" si="51"/>
        <v>3281</v>
      </c>
      <c r="B3286" s="126" t="s">
        <v>3855</v>
      </c>
      <c r="C3286" s="625" t="s">
        <v>912</v>
      </c>
      <c r="D3286" s="620" t="s">
        <v>1045</v>
      </c>
      <c r="E3286" s="628">
        <v>50</v>
      </c>
      <c r="F3286" s="629">
        <v>43710</v>
      </c>
      <c r="G3286" s="631">
        <v>-42406.05</v>
      </c>
      <c r="H3286" s="633">
        <v>44469</v>
      </c>
      <c r="I3286" s="631">
        <v>8783.02</v>
      </c>
      <c r="J3286" s="631">
        <v>-33623.03</v>
      </c>
    </row>
    <row r="3287" spans="1:10">
      <c r="A3287" s="619">
        <f t="shared" si="51"/>
        <v>3282</v>
      </c>
      <c r="B3287" s="126" t="s">
        <v>3856</v>
      </c>
      <c r="C3287" s="625" t="s">
        <v>913</v>
      </c>
      <c r="D3287" s="620" t="s">
        <v>1045</v>
      </c>
      <c r="E3287" s="628">
        <v>78</v>
      </c>
      <c r="F3287" s="629">
        <v>43710</v>
      </c>
      <c r="G3287" s="631">
        <v>-67005.14</v>
      </c>
      <c r="H3287" s="633">
        <v>44377</v>
      </c>
      <c r="I3287" s="631">
        <v>13612.66</v>
      </c>
      <c r="J3287" s="631">
        <v>-53392.480000000003</v>
      </c>
    </row>
    <row r="3288" spans="1:10">
      <c r="A3288" s="619">
        <f t="shared" si="51"/>
        <v>3283</v>
      </c>
      <c r="B3288" s="126" t="s">
        <v>3857</v>
      </c>
      <c r="C3288" s="625" t="s">
        <v>914</v>
      </c>
      <c r="D3288" s="620" t="s">
        <v>1045</v>
      </c>
      <c r="E3288" s="628">
        <v>67</v>
      </c>
      <c r="F3288" s="629">
        <v>43710</v>
      </c>
      <c r="G3288" s="631">
        <v>-57555.79</v>
      </c>
      <c r="H3288" s="633">
        <v>44377</v>
      </c>
      <c r="I3288" s="631">
        <v>11632.27</v>
      </c>
      <c r="J3288" s="631">
        <v>-45923.519999999997</v>
      </c>
    </row>
    <row r="3289" spans="1:10">
      <c r="A3289" s="619">
        <f t="shared" si="51"/>
        <v>3284</v>
      </c>
      <c r="B3289" s="126" t="s">
        <v>3858</v>
      </c>
      <c r="C3289" s="625" t="s">
        <v>915</v>
      </c>
      <c r="D3289" s="620" t="s">
        <v>1045</v>
      </c>
      <c r="E3289" s="628">
        <v>142</v>
      </c>
      <c r="F3289" s="629">
        <v>43710</v>
      </c>
      <c r="G3289" s="631">
        <v>-121983.93</v>
      </c>
      <c r="H3289" s="633">
        <v>44377</v>
      </c>
      <c r="I3289" s="631">
        <v>25132.61</v>
      </c>
      <c r="J3289" s="631">
        <v>-96851.32</v>
      </c>
    </row>
    <row r="3290" spans="1:10">
      <c r="A3290" s="619">
        <f t="shared" si="51"/>
        <v>3285</v>
      </c>
      <c r="B3290" s="126" t="s">
        <v>3859</v>
      </c>
      <c r="C3290" s="625" t="s">
        <v>916</v>
      </c>
      <c r="D3290" s="620" t="s">
        <v>1045</v>
      </c>
      <c r="E3290" s="628">
        <v>157</v>
      </c>
      <c r="F3290" s="629">
        <v>43710</v>
      </c>
      <c r="G3290" s="631">
        <v>-134869.98000000001</v>
      </c>
      <c r="H3290" s="633">
        <v>44377</v>
      </c>
      <c r="I3290" s="631">
        <v>27155.89</v>
      </c>
      <c r="J3290" s="631">
        <v>-107714.09</v>
      </c>
    </row>
    <row r="3291" spans="1:10">
      <c r="A3291" s="619">
        <f t="shared" si="51"/>
        <v>3286</v>
      </c>
      <c r="B3291" s="126" t="s">
        <v>3860</v>
      </c>
      <c r="C3291" s="625" t="s">
        <v>917</v>
      </c>
      <c r="D3291" s="620" t="s">
        <v>1045</v>
      </c>
      <c r="E3291" s="628">
        <v>170</v>
      </c>
      <c r="F3291" s="629">
        <v>43710</v>
      </c>
      <c r="G3291" s="631">
        <v>-146037.19</v>
      </c>
      <c r="H3291" s="633">
        <v>44377</v>
      </c>
      <c r="I3291" s="631">
        <v>29301.4</v>
      </c>
      <c r="J3291" s="631">
        <v>-116735.79</v>
      </c>
    </row>
    <row r="3292" spans="1:10">
      <c r="A3292" s="619">
        <f t="shared" si="51"/>
        <v>3287</v>
      </c>
      <c r="B3292" s="126" t="s">
        <v>3861</v>
      </c>
      <c r="C3292" s="625" t="s">
        <v>918</v>
      </c>
      <c r="D3292" s="620" t="s">
        <v>1045</v>
      </c>
      <c r="E3292" s="628">
        <v>51</v>
      </c>
      <c r="F3292" s="629">
        <v>43710</v>
      </c>
      <c r="G3292" s="631">
        <v>-43811.09</v>
      </c>
      <c r="H3292" s="633">
        <v>44469</v>
      </c>
      <c r="I3292" s="631">
        <v>8908.74</v>
      </c>
      <c r="J3292" s="631">
        <v>-34902.35</v>
      </c>
    </row>
    <row r="3293" spans="1:10">
      <c r="A3293" s="619">
        <f t="shared" si="51"/>
        <v>3288</v>
      </c>
      <c r="B3293" s="126" t="s">
        <v>3862</v>
      </c>
      <c r="C3293" s="625" t="s">
        <v>919</v>
      </c>
      <c r="D3293" s="620" t="s">
        <v>1045</v>
      </c>
      <c r="E3293" s="628">
        <v>256</v>
      </c>
      <c r="F3293" s="629">
        <v>43710</v>
      </c>
      <c r="G3293" s="631">
        <v>-219987.8</v>
      </c>
      <c r="H3293" s="633">
        <v>44377</v>
      </c>
      <c r="I3293" s="631">
        <v>44347.46</v>
      </c>
      <c r="J3293" s="631">
        <v>-175640.34</v>
      </c>
    </row>
    <row r="3294" spans="1:10">
      <c r="A3294" s="619">
        <f t="shared" si="51"/>
        <v>3289</v>
      </c>
      <c r="B3294" s="126" t="s">
        <v>3863</v>
      </c>
      <c r="C3294" s="625" t="s">
        <v>920</v>
      </c>
      <c r="D3294" s="620" t="s">
        <v>1045</v>
      </c>
      <c r="E3294" s="628">
        <v>103</v>
      </c>
      <c r="F3294" s="629">
        <v>43710</v>
      </c>
      <c r="G3294" s="631">
        <v>-88481.26</v>
      </c>
      <c r="H3294" s="633">
        <v>44377</v>
      </c>
      <c r="I3294" s="631">
        <v>17958.03</v>
      </c>
      <c r="J3294" s="631">
        <v>-70523.23</v>
      </c>
    </row>
    <row r="3295" spans="1:10">
      <c r="A3295" s="619">
        <f t="shared" si="51"/>
        <v>3290</v>
      </c>
      <c r="B3295" s="126" t="s">
        <v>3864</v>
      </c>
      <c r="C3295" s="625" t="s">
        <v>921</v>
      </c>
      <c r="D3295" s="620" t="s">
        <v>1045</v>
      </c>
      <c r="E3295" s="628">
        <v>93</v>
      </c>
      <c r="F3295" s="629">
        <v>43710</v>
      </c>
      <c r="G3295" s="631">
        <v>-79563.199999999997</v>
      </c>
      <c r="H3295" s="633">
        <v>44377</v>
      </c>
      <c r="I3295" s="631">
        <v>16893.36</v>
      </c>
      <c r="J3295" s="631">
        <v>-62669.84</v>
      </c>
    </row>
    <row r="3296" spans="1:10">
      <c r="A3296" s="619">
        <f t="shared" si="51"/>
        <v>3291</v>
      </c>
      <c r="B3296" s="126" t="s">
        <v>3865</v>
      </c>
      <c r="C3296" s="625" t="s">
        <v>922</v>
      </c>
      <c r="D3296" s="620" t="s">
        <v>1045</v>
      </c>
      <c r="E3296" s="628">
        <v>60</v>
      </c>
      <c r="F3296" s="629">
        <v>43710</v>
      </c>
      <c r="G3296" s="631">
        <v>-51907.81</v>
      </c>
      <c r="H3296" s="633">
        <v>44469</v>
      </c>
      <c r="I3296" s="631">
        <v>10504.4</v>
      </c>
      <c r="J3296" s="631">
        <v>-41403.410000000003</v>
      </c>
    </row>
    <row r="3297" spans="1:10">
      <c r="A3297" s="619">
        <f t="shared" si="51"/>
        <v>3292</v>
      </c>
      <c r="B3297" s="126" t="s">
        <v>3866</v>
      </c>
      <c r="C3297" s="625" t="s">
        <v>909</v>
      </c>
      <c r="D3297" s="620" t="s">
        <v>1045</v>
      </c>
      <c r="E3297" s="628">
        <v>143</v>
      </c>
      <c r="F3297" s="629">
        <v>43739</v>
      </c>
      <c r="G3297" s="631">
        <v>-122843.09</v>
      </c>
      <c r="H3297" s="633">
        <v>44377</v>
      </c>
      <c r="I3297" s="631">
        <v>23833.75</v>
      </c>
      <c r="J3297" s="631">
        <v>-99009.34</v>
      </c>
    </row>
    <row r="3298" spans="1:10">
      <c r="A3298" s="619">
        <f t="shared" si="51"/>
        <v>3293</v>
      </c>
      <c r="B3298" s="126" t="s">
        <v>3867</v>
      </c>
      <c r="C3298" s="625" t="s">
        <v>910</v>
      </c>
      <c r="D3298" s="620" t="s">
        <v>1045</v>
      </c>
      <c r="E3298" s="628">
        <v>53</v>
      </c>
      <c r="F3298" s="629">
        <v>43739</v>
      </c>
      <c r="G3298" s="631">
        <v>-45529.17</v>
      </c>
      <c r="H3298" s="633">
        <v>44377</v>
      </c>
      <c r="I3298" s="631">
        <v>8498.65</v>
      </c>
      <c r="J3298" s="631">
        <v>-37030.519999999997</v>
      </c>
    </row>
    <row r="3299" spans="1:10">
      <c r="A3299" s="619">
        <f t="shared" si="51"/>
        <v>3294</v>
      </c>
      <c r="B3299" s="126" t="s">
        <v>3868</v>
      </c>
      <c r="C3299" s="625" t="s">
        <v>911</v>
      </c>
      <c r="D3299" s="620" t="s">
        <v>1045</v>
      </c>
      <c r="E3299" s="628">
        <v>110</v>
      </c>
      <c r="F3299" s="629">
        <v>43739</v>
      </c>
      <c r="G3299" s="631">
        <v>-94567.67</v>
      </c>
      <c r="H3299" s="633">
        <v>44377</v>
      </c>
      <c r="I3299" s="631">
        <v>18558.68</v>
      </c>
      <c r="J3299" s="631">
        <v>-76008.990000000005</v>
      </c>
    </row>
    <row r="3300" spans="1:10">
      <c r="A3300" s="619">
        <f t="shared" si="51"/>
        <v>3295</v>
      </c>
      <c r="B3300" s="126" t="s">
        <v>3869</v>
      </c>
      <c r="C3300" s="625" t="s">
        <v>912</v>
      </c>
      <c r="D3300" s="620" t="s">
        <v>1045</v>
      </c>
      <c r="E3300" s="628">
        <v>69</v>
      </c>
      <c r="F3300" s="629">
        <v>43739</v>
      </c>
      <c r="G3300" s="631">
        <v>-59273.82</v>
      </c>
      <c r="H3300" s="633">
        <v>44377</v>
      </c>
      <c r="I3300" s="631">
        <v>11860.47</v>
      </c>
      <c r="J3300" s="631">
        <v>-47413.35</v>
      </c>
    </row>
    <row r="3301" spans="1:10">
      <c r="A3301" s="619">
        <f t="shared" si="51"/>
        <v>3296</v>
      </c>
      <c r="B3301" s="126" t="s">
        <v>3870</v>
      </c>
      <c r="C3301" s="625" t="s">
        <v>913</v>
      </c>
      <c r="D3301" s="620" t="s">
        <v>1045</v>
      </c>
      <c r="E3301" s="628">
        <v>81</v>
      </c>
      <c r="F3301" s="629">
        <v>43739</v>
      </c>
      <c r="G3301" s="631">
        <v>-69582.27</v>
      </c>
      <c r="H3301" s="633">
        <v>44377</v>
      </c>
      <c r="I3301" s="631">
        <v>13444.43</v>
      </c>
      <c r="J3301" s="631">
        <v>-56137.84</v>
      </c>
    </row>
    <row r="3302" spans="1:10">
      <c r="A3302" s="619">
        <f t="shared" si="51"/>
        <v>3297</v>
      </c>
      <c r="B3302" s="126" t="s">
        <v>3871</v>
      </c>
      <c r="C3302" s="625" t="s">
        <v>914</v>
      </c>
      <c r="D3302" s="620" t="s">
        <v>1045</v>
      </c>
      <c r="E3302" s="628">
        <v>39</v>
      </c>
      <c r="F3302" s="629">
        <v>43739</v>
      </c>
      <c r="G3302" s="631">
        <v>-33502.58</v>
      </c>
      <c r="H3302" s="633">
        <v>44469</v>
      </c>
      <c r="I3302" s="631">
        <v>6663.05</v>
      </c>
      <c r="J3302" s="631">
        <v>-26839.53</v>
      </c>
    </row>
    <row r="3303" spans="1:10">
      <c r="A3303" s="619">
        <f t="shared" si="51"/>
        <v>3298</v>
      </c>
      <c r="B3303" s="126" t="s">
        <v>3872</v>
      </c>
      <c r="C3303" s="625" t="s">
        <v>915</v>
      </c>
      <c r="D3303" s="620" t="s">
        <v>1045</v>
      </c>
      <c r="E3303" s="628">
        <v>178</v>
      </c>
      <c r="F3303" s="629">
        <v>43739</v>
      </c>
      <c r="G3303" s="631">
        <v>-152909.44</v>
      </c>
      <c r="H3303" s="633">
        <v>44377</v>
      </c>
      <c r="I3303" s="631">
        <v>30077.360000000001</v>
      </c>
      <c r="J3303" s="631">
        <v>-122832.08</v>
      </c>
    </row>
    <row r="3304" spans="1:10">
      <c r="A3304" s="619">
        <f t="shared" si="51"/>
        <v>3299</v>
      </c>
      <c r="B3304" s="126" t="s">
        <v>3873</v>
      </c>
      <c r="C3304" s="625" t="s">
        <v>916</v>
      </c>
      <c r="D3304" s="620" t="s">
        <v>1045</v>
      </c>
      <c r="E3304" s="628">
        <v>84</v>
      </c>
      <c r="F3304" s="629">
        <v>43739</v>
      </c>
      <c r="G3304" s="631">
        <v>-72159.48</v>
      </c>
      <c r="H3304" s="633">
        <v>44377</v>
      </c>
      <c r="I3304" s="631">
        <v>14216.81</v>
      </c>
      <c r="J3304" s="631">
        <v>-57942.67</v>
      </c>
    </row>
    <row r="3305" spans="1:10">
      <c r="A3305" s="619">
        <f t="shared" si="51"/>
        <v>3300</v>
      </c>
      <c r="B3305" s="126" t="s">
        <v>3874</v>
      </c>
      <c r="C3305" s="625" t="s">
        <v>917</v>
      </c>
      <c r="D3305" s="620" t="s">
        <v>1045</v>
      </c>
      <c r="E3305" s="628">
        <v>118</v>
      </c>
      <c r="F3305" s="629">
        <v>43739</v>
      </c>
      <c r="G3305" s="631">
        <v>-101366.94</v>
      </c>
      <c r="H3305" s="633">
        <v>44377</v>
      </c>
      <c r="I3305" s="631">
        <v>19819.02</v>
      </c>
      <c r="J3305" s="631">
        <v>-81547.92</v>
      </c>
    </row>
    <row r="3306" spans="1:10">
      <c r="A3306" s="619">
        <f t="shared" si="51"/>
        <v>3301</v>
      </c>
      <c r="B3306" s="126" t="s">
        <v>3875</v>
      </c>
      <c r="C3306" s="625" t="s">
        <v>918</v>
      </c>
      <c r="D3306" s="620" t="s">
        <v>1045</v>
      </c>
      <c r="E3306" s="628">
        <v>51</v>
      </c>
      <c r="F3306" s="629">
        <v>43739</v>
      </c>
      <c r="G3306" s="631">
        <v>-43811.07</v>
      </c>
      <c r="H3306" s="633">
        <v>44377</v>
      </c>
      <c r="I3306" s="631">
        <v>8520.06</v>
      </c>
      <c r="J3306" s="631">
        <v>-35291.01</v>
      </c>
    </row>
    <row r="3307" spans="1:10">
      <c r="A3307" s="619">
        <f t="shared" si="51"/>
        <v>3302</v>
      </c>
      <c r="B3307" s="126" t="s">
        <v>3876</v>
      </c>
      <c r="C3307" s="625" t="s">
        <v>919</v>
      </c>
      <c r="D3307" s="620" t="s">
        <v>1045</v>
      </c>
      <c r="E3307" s="628">
        <v>206</v>
      </c>
      <c r="F3307" s="629">
        <v>43739</v>
      </c>
      <c r="G3307" s="631">
        <v>-176962.33</v>
      </c>
      <c r="H3307" s="633">
        <v>44377</v>
      </c>
      <c r="I3307" s="631">
        <v>34364.120000000003</v>
      </c>
      <c r="J3307" s="631">
        <v>-142598.21</v>
      </c>
    </row>
    <row r="3308" spans="1:10">
      <c r="A3308" s="619">
        <f t="shared" si="51"/>
        <v>3303</v>
      </c>
      <c r="B3308" s="126" t="s">
        <v>3877</v>
      </c>
      <c r="C3308" s="625" t="s">
        <v>920</v>
      </c>
      <c r="D3308" s="620" t="s">
        <v>1045</v>
      </c>
      <c r="E3308" s="628">
        <v>119</v>
      </c>
      <c r="F3308" s="629">
        <v>43739</v>
      </c>
      <c r="G3308" s="631">
        <v>-111684.69</v>
      </c>
      <c r="H3308" s="633">
        <v>44377</v>
      </c>
      <c r="I3308" s="631">
        <v>22118.11</v>
      </c>
      <c r="J3308" s="631">
        <v>-89566.58</v>
      </c>
    </row>
    <row r="3309" spans="1:10">
      <c r="A3309" s="619">
        <f t="shared" si="51"/>
        <v>3304</v>
      </c>
      <c r="B3309" s="126" t="s">
        <v>3878</v>
      </c>
      <c r="C3309" s="625" t="s">
        <v>921</v>
      </c>
      <c r="D3309" s="620" t="s">
        <v>1045</v>
      </c>
      <c r="E3309" s="628">
        <v>67</v>
      </c>
      <c r="F3309" s="629">
        <v>43739</v>
      </c>
      <c r="G3309" s="631">
        <v>-57446.55</v>
      </c>
      <c r="H3309" s="633">
        <v>44377</v>
      </c>
      <c r="I3309" s="631">
        <v>11663.79</v>
      </c>
      <c r="J3309" s="631">
        <v>-45782.76</v>
      </c>
    </row>
    <row r="3310" spans="1:10">
      <c r="A3310" s="619">
        <f t="shared" si="51"/>
        <v>3305</v>
      </c>
      <c r="B3310" s="126" t="s">
        <v>3879</v>
      </c>
      <c r="C3310" s="625" t="s">
        <v>922</v>
      </c>
      <c r="D3310" s="620" t="s">
        <v>1045</v>
      </c>
      <c r="E3310" s="628">
        <v>33</v>
      </c>
      <c r="F3310" s="629">
        <v>43739</v>
      </c>
      <c r="G3310" s="631">
        <v>-28786.77</v>
      </c>
      <c r="H3310" s="633">
        <v>44377</v>
      </c>
      <c r="I3310" s="631">
        <v>5507.65</v>
      </c>
      <c r="J3310" s="631">
        <v>-23279.119999999999</v>
      </c>
    </row>
    <row r="3311" spans="1:10">
      <c r="A3311" s="619">
        <f t="shared" si="51"/>
        <v>3306</v>
      </c>
      <c r="B3311" s="126" t="s">
        <v>3880</v>
      </c>
      <c r="C3311" s="625" t="s">
        <v>909</v>
      </c>
      <c r="D3311" s="620" t="s">
        <v>1045</v>
      </c>
      <c r="E3311" s="628">
        <v>113</v>
      </c>
      <c r="F3311" s="629">
        <v>43770</v>
      </c>
      <c r="G3311" s="631">
        <v>-97072.01</v>
      </c>
      <c r="H3311" s="633">
        <v>44377</v>
      </c>
      <c r="I3311" s="631">
        <v>17843.46</v>
      </c>
      <c r="J3311" s="631">
        <v>-79228.55</v>
      </c>
    </row>
    <row r="3312" spans="1:10">
      <c r="A3312" s="619">
        <f t="shared" si="51"/>
        <v>3307</v>
      </c>
      <c r="B3312" s="126" t="s">
        <v>3881</v>
      </c>
      <c r="C3312" s="625" t="s">
        <v>910</v>
      </c>
      <c r="D3312" s="620" t="s">
        <v>1045</v>
      </c>
      <c r="E3312" s="628">
        <v>56</v>
      </c>
      <c r="F3312" s="629">
        <v>43770</v>
      </c>
      <c r="G3312" s="631">
        <v>-48106.42</v>
      </c>
      <c r="H3312" s="633">
        <v>44377</v>
      </c>
      <c r="I3312" s="631">
        <v>8807.58</v>
      </c>
      <c r="J3312" s="631">
        <v>-39298.839999999997</v>
      </c>
    </row>
    <row r="3313" spans="1:10">
      <c r="A3313" s="619">
        <f t="shared" si="51"/>
        <v>3308</v>
      </c>
      <c r="B3313" s="126" t="s">
        <v>3882</v>
      </c>
      <c r="C3313" s="625" t="s">
        <v>911</v>
      </c>
      <c r="D3313" s="620" t="s">
        <v>1045</v>
      </c>
      <c r="E3313" s="628">
        <v>138</v>
      </c>
      <c r="F3313" s="629">
        <v>43770</v>
      </c>
      <c r="G3313" s="631">
        <v>-121701.19</v>
      </c>
      <c r="H3313" s="633">
        <v>44377</v>
      </c>
      <c r="I3313" s="631">
        <v>22920.5</v>
      </c>
      <c r="J3313" s="631">
        <v>-98780.69</v>
      </c>
    </row>
    <row r="3314" spans="1:10">
      <c r="A3314" s="619">
        <f t="shared" si="51"/>
        <v>3309</v>
      </c>
      <c r="B3314" s="126" t="s">
        <v>3883</v>
      </c>
      <c r="C3314" s="625" t="s">
        <v>912</v>
      </c>
      <c r="D3314" s="620" t="s">
        <v>1045</v>
      </c>
      <c r="E3314" s="628">
        <v>45</v>
      </c>
      <c r="F3314" s="629">
        <v>43770</v>
      </c>
      <c r="G3314" s="631">
        <v>-38657.07</v>
      </c>
      <c r="H3314" s="633">
        <v>44377</v>
      </c>
      <c r="I3314" s="631">
        <v>7334.51</v>
      </c>
      <c r="J3314" s="631">
        <v>-31322.560000000001</v>
      </c>
    </row>
    <row r="3315" spans="1:10">
      <c r="A3315" s="619">
        <f t="shared" si="51"/>
        <v>3310</v>
      </c>
      <c r="B3315" s="126" t="s">
        <v>3884</v>
      </c>
      <c r="C3315" s="625" t="s">
        <v>913</v>
      </c>
      <c r="D3315" s="620" t="s">
        <v>1045</v>
      </c>
      <c r="E3315" s="628">
        <v>68</v>
      </c>
      <c r="F3315" s="629">
        <v>43770</v>
      </c>
      <c r="G3315" s="631">
        <v>-58415.03</v>
      </c>
      <c r="H3315" s="633">
        <v>44377</v>
      </c>
      <c r="I3315" s="631">
        <v>11031.27</v>
      </c>
      <c r="J3315" s="631">
        <v>-47383.76</v>
      </c>
    </row>
    <row r="3316" spans="1:10">
      <c r="A3316" s="619">
        <f t="shared" si="51"/>
        <v>3311</v>
      </c>
      <c r="B3316" s="126" t="s">
        <v>3885</v>
      </c>
      <c r="C3316" s="625" t="s">
        <v>914</v>
      </c>
      <c r="D3316" s="620" t="s">
        <v>1045</v>
      </c>
      <c r="E3316" s="628">
        <v>51</v>
      </c>
      <c r="F3316" s="629">
        <v>43770</v>
      </c>
      <c r="G3316" s="631">
        <v>-43592.75</v>
      </c>
      <c r="H3316" s="633">
        <v>44377</v>
      </c>
      <c r="I3316" s="631">
        <v>8070.54</v>
      </c>
      <c r="J3316" s="631">
        <v>-35522.21</v>
      </c>
    </row>
    <row r="3317" spans="1:10">
      <c r="A3317" s="619">
        <f t="shared" si="51"/>
        <v>3312</v>
      </c>
      <c r="B3317" s="126" t="s">
        <v>3886</v>
      </c>
      <c r="C3317" s="625" t="s">
        <v>915</v>
      </c>
      <c r="D3317" s="620" t="s">
        <v>1045</v>
      </c>
      <c r="E3317" s="628">
        <v>85</v>
      </c>
      <c r="F3317" s="629">
        <v>43770</v>
      </c>
      <c r="G3317" s="631">
        <v>-73018.850000000006</v>
      </c>
      <c r="H3317" s="633">
        <v>44377</v>
      </c>
      <c r="I3317" s="631">
        <v>13720.52</v>
      </c>
      <c r="J3317" s="631">
        <v>-59298.33</v>
      </c>
    </row>
    <row r="3318" spans="1:10">
      <c r="A3318" s="619">
        <f t="shared" si="51"/>
        <v>3313</v>
      </c>
      <c r="B3318" s="126" t="s">
        <v>3887</v>
      </c>
      <c r="C3318" s="625" t="s">
        <v>916</v>
      </c>
      <c r="D3318" s="620" t="s">
        <v>1045</v>
      </c>
      <c r="E3318" s="628">
        <v>44</v>
      </c>
      <c r="F3318" s="629">
        <v>43770</v>
      </c>
      <c r="G3318" s="631">
        <v>-37251.800000000003</v>
      </c>
      <c r="H3318" s="633">
        <v>44377</v>
      </c>
      <c r="I3318" s="631">
        <v>7135.36</v>
      </c>
      <c r="J3318" s="631">
        <v>-30116.44</v>
      </c>
    </row>
    <row r="3319" spans="1:10">
      <c r="A3319" s="619">
        <f t="shared" si="51"/>
        <v>3314</v>
      </c>
      <c r="B3319" s="126" t="s">
        <v>3888</v>
      </c>
      <c r="C3319" s="625" t="s">
        <v>917</v>
      </c>
      <c r="D3319" s="620" t="s">
        <v>1045</v>
      </c>
      <c r="E3319" s="628">
        <v>98</v>
      </c>
      <c r="F3319" s="629">
        <v>43770</v>
      </c>
      <c r="G3319" s="631">
        <v>-83822.399999999994</v>
      </c>
      <c r="H3319" s="633">
        <v>44377</v>
      </c>
      <c r="I3319" s="631">
        <v>15204.93</v>
      </c>
      <c r="J3319" s="631">
        <v>-68617.47</v>
      </c>
    </row>
    <row r="3320" spans="1:10">
      <c r="A3320" s="619">
        <f t="shared" si="51"/>
        <v>3315</v>
      </c>
      <c r="B3320" s="126" t="s">
        <v>3889</v>
      </c>
      <c r="C3320" s="625" t="s">
        <v>918</v>
      </c>
      <c r="D3320" s="620" t="s">
        <v>1045</v>
      </c>
      <c r="E3320" s="628">
        <v>53</v>
      </c>
      <c r="F3320" s="629">
        <v>43770</v>
      </c>
      <c r="G3320" s="631">
        <v>-44874</v>
      </c>
      <c r="H3320" s="633">
        <v>44377</v>
      </c>
      <c r="I3320" s="631">
        <v>8241.36</v>
      </c>
      <c r="J3320" s="631">
        <v>-36632.639999999999</v>
      </c>
    </row>
    <row r="3321" spans="1:10">
      <c r="A3321" s="619">
        <f t="shared" si="51"/>
        <v>3316</v>
      </c>
      <c r="B3321" s="126" t="s">
        <v>3890</v>
      </c>
      <c r="C3321" s="625" t="s">
        <v>919</v>
      </c>
      <c r="D3321" s="620" t="s">
        <v>1045</v>
      </c>
      <c r="E3321" s="628">
        <v>153</v>
      </c>
      <c r="F3321" s="629">
        <v>43770</v>
      </c>
      <c r="G3321" s="631">
        <v>-131506.78</v>
      </c>
      <c r="H3321" s="633">
        <v>44377</v>
      </c>
      <c r="I3321" s="631">
        <v>24201.78</v>
      </c>
      <c r="J3321" s="631">
        <v>-107305</v>
      </c>
    </row>
    <row r="3322" spans="1:10">
      <c r="A3322" s="619">
        <f t="shared" si="51"/>
        <v>3317</v>
      </c>
      <c r="B3322" s="126" t="s">
        <v>3891</v>
      </c>
      <c r="C3322" s="625" t="s">
        <v>920</v>
      </c>
      <c r="D3322" s="620" t="s">
        <v>1045</v>
      </c>
      <c r="E3322" s="628">
        <v>94</v>
      </c>
      <c r="F3322" s="629">
        <v>43770</v>
      </c>
      <c r="G3322" s="631">
        <v>-80531.89</v>
      </c>
      <c r="H3322" s="633">
        <v>44377</v>
      </c>
      <c r="I3322" s="631">
        <v>15204.33</v>
      </c>
      <c r="J3322" s="631">
        <v>-65327.56</v>
      </c>
    </row>
    <row r="3323" spans="1:10">
      <c r="A3323" s="619">
        <f t="shared" si="51"/>
        <v>3318</v>
      </c>
      <c r="B3323" s="126" t="s">
        <v>3892</v>
      </c>
      <c r="C3323" s="625" t="s">
        <v>921</v>
      </c>
      <c r="D3323" s="620" t="s">
        <v>1045</v>
      </c>
      <c r="E3323" s="628">
        <v>93</v>
      </c>
      <c r="F3323" s="629">
        <v>43770</v>
      </c>
      <c r="G3323" s="631">
        <v>-79454.19</v>
      </c>
      <c r="H3323" s="633">
        <v>44377</v>
      </c>
      <c r="I3323" s="631">
        <v>15301.41</v>
      </c>
      <c r="J3323" s="631">
        <v>-64152.78</v>
      </c>
    </row>
    <row r="3324" spans="1:10">
      <c r="A3324" s="619">
        <f t="shared" si="51"/>
        <v>3319</v>
      </c>
      <c r="B3324" s="126" t="s">
        <v>3893</v>
      </c>
      <c r="C3324" s="625" t="s">
        <v>922</v>
      </c>
      <c r="D3324" s="620" t="s">
        <v>1045</v>
      </c>
      <c r="E3324" s="628">
        <v>38</v>
      </c>
      <c r="F3324" s="629">
        <v>43770</v>
      </c>
      <c r="G3324" s="631">
        <v>-32972.85</v>
      </c>
      <c r="H3324" s="633">
        <v>44377</v>
      </c>
      <c r="I3324" s="631">
        <v>6159.11</v>
      </c>
      <c r="J3324" s="631">
        <v>-26813.74</v>
      </c>
    </row>
    <row r="3325" spans="1:10">
      <c r="A3325" s="619">
        <f t="shared" si="51"/>
        <v>3320</v>
      </c>
      <c r="B3325" s="126" t="s">
        <v>3894</v>
      </c>
      <c r="C3325" s="625" t="s">
        <v>909</v>
      </c>
      <c r="D3325" s="620" t="s">
        <v>1045</v>
      </c>
      <c r="E3325" s="628">
        <v>87</v>
      </c>
      <c r="F3325" s="629">
        <v>43801</v>
      </c>
      <c r="G3325" s="631">
        <v>-80840.08</v>
      </c>
      <c r="H3325" s="633">
        <v>44377</v>
      </c>
      <c r="I3325" s="631">
        <v>14536.85</v>
      </c>
      <c r="J3325" s="631">
        <v>-66303.23</v>
      </c>
    </row>
    <row r="3326" spans="1:10">
      <c r="A3326" s="619">
        <f t="shared" si="51"/>
        <v>3321</v>
      </c>
      <c r="B3326" s="126" t="s">
        <v>3895</v>
      </c>
      <c r="C3326" s="625" t="s">
        <v>910</v>
      </c>
      <c r="D3326" s="620" t="s">
        <v>1045</v>
      </c>
      <c r="E3326" s="628">
        <v>42</v>
      </c>
      <c r="F3326" s="629">
        <v>43801</v>
      </c>
      <c r="G3326" s="631">
        <v>-35942</v>
      </c>
      <c r="H3326" s="633">
        <v>44377</v>
      </c>
      <c r="I3326" s="631">
        <v>6264.24</v>
      </c>
      <c r="J3326" s="631">
        <v>-29677.759999999998</v>
      </c>
    </row>
    <row r="3327" spans="1:10">
      <c r="A3327" s="619">
        <f t="shared" si="51"/>
        <v>3322</v>
      </c>
      <c r="B3327" s="126" t="s">
        <v>3896</v>
      </c>
      <c r="C3327" s="625" t="s">
        <v>911</v>
      </c>
      <c r="D3327" s="620" t="s">
        <v>1045</v>
      </c>
      <c r="E3327" s="628">
        <v>56</v>
      </c>
      <c r="F3327" s="629">
        <v>43801</v>
      </c>
      <c r="G3327" s="631">
        <v>-47968.66</v>
      </c>
      <c r="H3327" s="633">
        <v>44377</v>
      </c>
      <c r="I3327" s="631">
        <v>8570.5</v>
      </c>
      <c r="J3327" s="631">
        <v>-39398.160000000003</v>
      </c>
    </row>
    <row r="3328" spans="1:10">
      <c r="A3328" s="619">
        <f t="shared" si="51"/>
        <v>3323</v>
      </c>
      <c r="B3328" s="126" t="s">
        <v>3897</v>
      </c>
      <c r="C3328" s="625" t="s">
        <v>912</v>
      </c>
      <c r="D3328" s="620" t="s">
        <v>1045</v>
      </c>
      <c r="E3328" s="628">
        <v>55</v>
      </c>
      <c r="F3328" s="629">
        <v>43801</v>
      </c>
      <c r="G3328" s="631">
        <v>-50254.400000000001</v>
      </c>
      <c r="H3328" s="633">
        <v>44377</v>
      </c>
      <c r="I3328" s="631">
        <v>9141.75</v>
      </c>
      <c r="J3328" s="631">
        <v>-41112.65</v>
      </c>
    </row>
    <row r="3329" spans="1:10">
      <c r="A3329" s="619">
        <f t="shared" si="51"/>
        <v>3324</v>
      </c>
      <c r="B3329" s="126" t="s">
        <v>3898</v>
      </c>
      <c r="C3329" s="625" t="s">
        <v>913</v>
      </c>
      <c r="D3329" s="620" t="s">
        <v>1045</v>
      </c>
      <c r="E3329" s="628">
        <v>69</v>
      </c>
      <c r="F3329" s="629">
        <v>43801</v>
      </c>
      <c r="G3329" s="631">
        <v>-59176.66</v>
      </c>
      <c r="H3329" s="633">
        <v>44377</v>
      </c>
      <c r="I3329" s="631">
        <v>10495.21</v>
      </c>
      <c r="J3329" s="631">
        <v>-48681.45</v>
      </c>
    </row>
    <row r="3330" spans="1:10">
      <c r="A3330" s="619">
        <f t="shared" si="51"/>
        <v>3325</v>
      </c>
      <c r="B3330" s="126" t="s">
        <v>3899</v>
      </c>
      <c r="C3330" s="625" t="s">
        <v>914</v>
      </c>
      <c r="D3330" s="620" t="s">
        <v>1045</v>
      </c>
      <c r="E3330" s="628">
        <v>55</v>
      </c>
      <c r="F3330" s="629">
        <v>43801</v>
      </c>
      <c r="G3330" s="631">
        <v>-47012.39</v>
      </c>
      <c r="H3330" s="633">
        <v>44377</v>
      </c>
      <c r="I3330" s="631">
        <v>8488.83</v>
      </c>
      <c r="J3330" s="631">
        <v>-38523.56</v>
      </c>
    </row>
    <row r="3331" spans="1:10">
      <c r="A3331" s="619">
        <f t="shared" si="51"/>
        <v>3326</v>
      </c>
      <c r="B3331" s="126" t="s">
        <v>3900</v>
      </c>
      <c r="C3331" s="625" t="s">
        <v>915</v>
      </c>
      <c r="D3331" s="620" t="s">
        <v>1045</v>
      </c>
      <c r="E3331" s="628">
        <v>76</v>
      </c>
      <c r="F3331" s="629">
        <v>43801</v>
      </c>
      <c r="G3331" s="631">
        <v>-65036.12</v>
      </c>
      <c r="H3331" s="633">
        <v>44377</v>
      </c>
      <c r="I3331" s="631">
        <v>12038.27</v>
      </c>
      <c r="J3331" s="631">
        <v>-52997.85</v>
      </c>
    </row>
    <row r="3332" spans="1:10">
      <c r="A3332" s="619">
        <f t="shared" si="51"/>
        <v>3327</v>
      </c>
      <c r="B3332" s="126" t="s">
        <v>3901</v>
      </c>
      <c r="C3332" s="625" t="s">
        <v>916</v>
      </c>
      <c r="D3332" s="620" t="s">
        <v>1045</v>
      </c>
      <c r="E3332" s="628">
        <v>109</v>
      </c>
      <c r="F3332" s="629">
        <v>43801</v>
      </c>
      <c r="G3332" s="631">
        <v>-93222.52</v>
      </c>
      <c r="H3332" s="633">
        <v>44377</v>
      </c>
      <c r="I3332" s="631">
        <v>16694.259999999998</v>
      </c>
      <c r="J3332" s="631">
        <v>-76528.259999999995</v>
      </c>
    </row>
    <row r="3333" spans="1:10">
      <c r="A3333" s="619">
        <f t="shared" si="51"/>
        <v>3328</v>
      </c>
      <c r="B3333" s="126" t="s">
        <v>3902</v>
      </c>
      <c r="C3333" s="625" t="s">
        <v>917</v>
      </c>
      <c r="D3333" s="620" t="s">
        <v>1045</v>
      </c>
      <c r="E3333" s="628">
        <v>118</v>
      </c>
      <c r="F3333" s="629">
        <v>43801</v>
      </c>
      <c r="G3333" s="631">
        <v>-100844.61</v>
      </c>
      <c r="H3333" s="633">
        <v>44377</v>
      </c>
      <c r="I3333" s="631">
        <v>18082.86</v>
      </c>
      <c r="J3333" s="631">
        <v>-82761.75</v>
      </c>
    </row>
    <row r="3334" spans="1:10">
      <c r="A3334" s="619">
        <f t="shared" si="51"/>
        <v>3329</v>
      </c>
      <c r="B3334" s="126" t="s">
        <v>3903</v>
      </c>
      <c r="C3334" s="625" t="s">
        <v>918</v>
      </c>
      <c r="D3334" s="620" t="s">
        <v>1045</v>
      </c>
      <c r="E3334" s="628">
        <v>26</v>
      </c>
      <c r="F3334" s="629">
        <v>43801</v>
      </c>
      <c r="G3334" s="631">
        <v>-21809.119999999999</v>
      </c>
      <c r="H3334" s="633">
        <v>44377</v>
      </c>
      <c r="I3334" s="631">
        <v>3943.17</v>
      </c>
      <c r="J3334" s="631">
        <v>-17865.95</v>
      </c>
    </row>
    <row r="3335" spans="1:10">
      <c r="A3335" s="619">
        <f t="shared" si="51"/>
        <v>3330</v>
      </c>
      <c r="B3335" s="126" t="s">
        <v>3904</v>
      </c>
      <c r="C3335" s="625" t="s">
        <v>919</v>
      </c>
      <c r="D3335" s="620" t="s">
        <v>1045</v>
      </c>
      <c r="E3335" s="628">
        <v>171</v>
      </c>
      <c r="F3335" s="629">
        <v>43801</v>
      </c>
      <c r="G3335" s="631">
        <v>-149555.12</v>
      </c>
      <c r="H3335" s="633">
        <v>44377</v>
      </c>
      <c r="I3335" s="631">
        <v>26834.83</v>
      </c>
      <c r="J3335" s="631">
        <v>-122720.29</v>
      </c>
    </row>
    <row r="3336" spans="1:10">
      <c r="A3336" s="619">
        <f t="shared" ref="A3336:A3399" si="52">A3335+1</f>
        <v>3331</v>
      </c>
      <c r="B3336" s="126" t="s">
        <v>3905</v>
      </c>
      <c r="C3336" s="625" t="s">
        <v>920</v>
      </c>
      <c r="D3336" s="620" t="s">
        <v>1045</v>
      </c>
      <c r="E3336" s="628">
        <v>86</v>
      </c>
      <c r="F3336" s="629">
        <v>43801</v>
      </c>
      <c r="G3336" s="631">
        <v>-73529.210000000006</v>
      </c>
      <c r="H3336" s="633">
        <v>44469</v>
      </c>
      <c r="I3336" s="631">
        <v>13394.4</v>
      </c>
      <c r="J3336" s="631">
        <v>-60134.81</v>
      </c>
    </row>
    <row r="3337" spans="1:10">
      <c r="A3337" s="619">
        <f t="shared" si="52"/>
        <v>3332</v>
      </c>
      <c r="B3337" s="126" t="s">
        <v>3906</v>
      </c>
      <c r="C3337" s="625" t="s">
        <v>921</v>
      </c>
      <c r="D3337" s="620" t="s">
        <v>1045</v>
      </c>
      <c r="E3337" s="628">
        <v>62</v>
      </c>
      <c r="F3337" s="629">
        <v>43801</v>
      </c>
      <c r="G3337" s="631">
        <v>-56113.78</v>
      </c>
      <c r="H3337" s="633">
        <v>44377</v>
      </c>
      <c r="I3337" s="631">
        <v>10377.59</v>
      </c>
      <c r="J3337" s="631">
        <v>-45736.19</v>
      </c>
    </row>
    <row r="3338" spans="1:10">
      <c r="A3338" s="619">
        <f t="shared" si="52"/>
        <v>3333</v>
      </c>
      <c r="B3338" s="126" t="s">
        <v>3907</v>
      </c>
      <c r="C3338" s="625" t="s">
        <v>922</v>
      </c>
      <c r="D3338" s="620" t="s">
        <v>1045</v>
      </c>
      <c r="E3338" s="628">
        <v>25</v>
      </c>
      <c r="F3338" s="629">
        <v>43801</v>
      </c>
      <c r="G3338" s="631">
        <v>-21622.33</v>
      </c>
      <c r="H3338" s="633">
        <v>44377</v>
      </c>
      <c r="I3338" s="631">
        <v>3827.04</v>
      </c>
      <c r="J3338" s="631">
        <v>-17795.29</v>
      </c>
    </row>
    <row r="3339" spans="1:10">
      <c r="A3339" s="619">
        <f t="shared" si="52"/>
        <v>3334</v>
      </c>
      <c r="B3339" s="126" t="s">
        <v>3908</v>
      </c>
      <c r="C3339" s="625" t="s">
        <v>909</v>
      </c>
      <c r="D3339" s="620" t="s">
        <v>1045</v>
      </c>
      <c r="E3339" s="628">
        <v>55</v>
      </c>
      <c r="F3339" s="629">
        <v>43831</v>
      </c>
      <c r="G3339" s="631">
        <v>-46712.79</v>
      </c>
      <c r="H3339" s="633">
        <v>44377</v>
      </c>
      <c r="I3339" s="631">
        <v>8110.4</v>
      </c>
      <c r="J3339" s="631">
        <v>-38602.39</v>
      </c>
    </row>
    <row r="3340" spans="1:10">
      <c r="A3340" s="619">
        <f t="shared" si="52"/>
        <v>3335</v>
      </c>
      <c r="B3340" s="126" t="s">
        <v>3909</v>
      </c>
      <c r="C3340" s="625" t="s">
        <v>910</v>
      </c>
      <c r="D3340" s="620" t="s">
        <v>1045</v>
      </c>
      <c r="E3340" s="628">
        <v>49</v>
      </c>
      <c r="F3340" s="629">
        <v>43831</v>
      </c>
      <c r="G3340" s="631">
        <v>-41606.67</v>
      </c>
      <c r="H3340" s="633">
        <v>44469</v>
      </c>
      <c r="I3340" s="631">
        <v>7249.18</v>
      </c>
      <c r="J3340" s="631">
        <v>-34357.49</v>
      </c>
    </row>
    <row r="3341" spans="1:10">
      <c r="A3341" s="619">
        <f t="shared" si="52"/>
        <v>3336</v>
      </c>
      <c r="B3341" s="126" t="s">
        <v>3910</v>
      </c>
      <c r="C3341" s="625" t="s">
        <v>911</v>
      </c>
      <c r="D3341" s="620" t="s">
        <v>1045</v>
      </c>
      <c r="E3341" s="628">
        <v>63</v>
      </c>
      <c r="F3341" s="629">
        <v>43831</v>
      </c>
      <c r="G3341" s="631">
        <v>-53499.19</v>
      </c>
      <c r="H3341" s="633">
        <v>44377</v>
      </c>
      <c r="I3341" s="631">
        <v>9444.58</v>
      </c>
      <c r="J3341" s="631">
        <v>-44054.61</v>
      </c>
    </row>
    <row r="3342" spans="1:10">
      <c r="A3342" s="619">
        <f t="shared" si="52"/>
        <v>3337</v>
      </c>
      <c r="B3342" s="126" t="s">
        <v>3911</v>
      </c>
      <c r="C3342" s="625" t="s">
        <v>912</v>
      </c>
      <c r="D3342" s="620" t="s">
        <v>1045</v>
      </c>
      <c r="E3342" s="628">
        <v>33</v>
      </c>
      <c r="F3342" s="629">
        <v>43831</v>
      </c>
      <c r="G3342" s="631">
        <v>-28032.3</v>
      </c>
      <c r="H3342" s="633">
        <v>44469</v>
      </c>
      <c r="I3342" s="631">
        <v>4963.0200000000004</v>
      </c>
      <c r="J3342" s="631">
        <v>-23069.279999999999</v>
      </c>
    </row>
    <row r="3343" spans="1:10">
      <c r="A3343" s="619">
        <f t="shared" si="52"/>
        <v>3338</v>
      </c>
      <c r="B3343" s="126" t="s">
        <v>3912</v>
      </c>
      <c r="C3343" s="625" t="s">
        <v>913</v>
      </c>
      <c r="D3343" s="620" t="s">
        <v>1045</v>
      </c>
      <c r="E3343" s="628">
        <v>31</v>
      </c>
      <c r="F3343" s="629">
        <v>43831</v>
      </c>
      <c r="G3343" s="631">
        <v>-26433.35</v>
      </c>
      <c r="H3343" s="633">
        <v>44469</v>
      </c>
      <c r="I3343" s="631">
        <v>4656.22</v>
      </c>
      <c r="J3343" s="631">
        <v>-21777.13</v>
      </c>
    </row>
    <row r="3344" spans="1:10">
      <c r="A3344" s="619">
        <f t="shared" si="52"/>
        <v>3339</v>
      </c>
      <c r="B3344" s="126" t="s">
        <v>3913</v>
      </c>
      <c r="C3344" s="625" t="s">
        <v>914</v>
      </c>
      <c r="D3344" s="620" t="s">
        <v>1045</v>
      </c>
      <c r="E3344" s="628">
        <v>60</v>
      </c>
      <c r="F3344" s="629">
        <v>43831</v>
      </c>
      <c r="G3344" s="631">
        <v>-50965.07</v>
      </c>
      <c r="H3344" s="633">
        <v>44377</v>
      </c>
      <c r="I3344" s="631">
        <v>8511.66</v>
      </c>
      <c r="J3344" s="631">
        <v>-42453.41</v>
      </c>
    </row>
    <row r="3345" spans="1:10">
      <c r="A3345" s="619">
        <f t="shared" si="52"/>
        <v>3340</v>
      </c>
      <c r="B3345" s="126" t="s">
        <v>3914</v>
      </c>
      <c r="C3345" s="625" t="s">
        <v>915</v>
      </c>
      <c r="D3345" s="620" t="s">
        <v>1045</v>
      </c>
      <c r="E3345" s="628">
        <v>91</v>
      </c>
      <c r="F3345" s="629">
        <v>43831</v>
      </c>
      <c r="G3345" s="631">
        <v>-77288.490000000005</v>
      </c>
      <c r="H3345" s="633">
        <v>44377</v>
      </c>
      <c r="I3345" s="631">
        <v>13168.93</v>
      </c>
      <c r="J3345" s="631">
        <v>-64119.56</v>
      </c>
    </row>
    <row r="3346" spans="1:10">
      <c r="A3346" s="619">
        <f t="shared" si="52"/>
        <v>3341</v>
      </c>
      <c r="B3346" s="126" t="s">
        <v>3915</v>
      </c>
      <c r="C3346" s="625" t="s">
        <v>916</v>
      </c>
      <c r="D3346" s="620" t="s">
        <v>1045</v>
      </c>
      <c r="E3346" s="628">
        <v>111</v>
      </c>
      <c r="F3346" s="629">
        <v>43831</v>
      </c>
      <c r="G3346" s="631">
        <v>-94278.29</v>
      </c>
      <c r="H3346" s="633">
        <v>44377</v>
      </c>
      <c r="I3346" s="631">
        <v>16469.73</v>
      </c>
      <c r="J3346" s="631">
        <v>-77808.56</v>
      </c>
    </row>
    <row r="3347" spans="1:10">
      <c r="A3347" s="619">
        <f t="shared" si="52"/>
        <v>3342</v>
      </c>
      <c r="B3347" s="126" t="s">
        <v>3916</v>
      </c>
      <c r="C3347" s="625" t="s">
        <v>917</v>
      </c>
      <c r="D3347" s="620" t="s">
        <v>1045</v>
      </c>
      <c r="E3347" s="628">
        <v>75</v>
      </c>
      <c r="F3347" s="629">
        <v>43831</v>
      </c>
      <c r="G3347" s="631">
        <v>-63686.29</v>
      </c>
      <c r="H3347" s="633">
        <v>44377</v>
      </c>
      <c r="I3347" s="631">
        <v>10683.49</v>
      </c>
      <c r="J3347" s="631">
        <v>-53002.8</v>
      </c>
    </row>
    <row r="3348" spans="1:10">
      <c r="A3348" s="619">
        <f t="shared" si="52"/>
        <v>3343</v>
      </c>
      <c r="B3348" s="126" t="s">
        <v>3917</v>
      </c>
      <c r="C3348" s="625" t="s">
        <v>918</v>
      </c>
      <c r="D3348" s="620" t="s">
        <v>1045</v>
      </c>
      <c r="E3348" s="628">
        <v>40</v>
      </c>
      <c r="F3348" s="629">
        <v>43831</v>
      </c>
      <c r="G3348" s="631">
        <v>-33986.85</v>
      </c>
      <c r="H3348" s="633">
        <v>44377</v>
      </c>
      <c r="I3348" s="631">
        <v>5899.27</v>
      </c>
      <c r="J3348" s="631">
        <v>-28087.58</v>
      </c>
    </row>
    <row r="3349" spans="1:10">
      <c r="A3349" s="619">
        <f t="shared" si="52"/>
        <v>3344</v>
      </c>
      <c r="B3349" s="126" t="s">
        <v>3918</v>
      </c>
      <c r="C3349" s="625" t="s">
        <v>919</v>
      </c>
      <c r="D3349" s="620" t="s">
        <v>1045</v>
      </c>
      <c r="E3349" s="628">
        <v>167</v>
      </c>
      <c r="F3349" s="629">
        <v>43831</v>
      </c>
      <c r="G3349" s="631">
        <v>-141839.95000000001</v>
      </c>
      <c r="H3349" s="633">
        <v>44377</v>
      </c>
      <c r="I3349" s="631">
        <v>24579.119999999999</v>
      </c>
      <c r="J3349" s="631">
        <v>-117260.83</v>
      </c>
    </row>
    <row r="3350" spans="1:10">
      <c r="A3350" s="619">
        <f t="shared" si="52"/>
        <v>3345</v>
      </c>
      <c r="B3350" s="126" t="s">
        <v>3919</v>
      </c>
      <c r="C3350" s="625" t="s">
        <v>920</v>
      </c>
      <c r="D3350" s="620" t="s">
        <v>1045</v>
      </c>
      <c r="E3350" s="628">
        <v>68</v>
      </c>
      <c r="F3350" s="629">
        <v>43831</v>
      </c>
      <c r="G3350" s="631">
        <v>-57751.54</v>
      </c>
      <c r="H3350" s="633">
        <v>44377</v>
      </c>
      <c r="I3350" s="631">
        <v>9885.2099999999991</v>
      </c>
      <c r="J3350" s="631">
        <v>-47866.33</v>
      </c>
    </row>
    <row r="3351" spans="1:10">
      <c r="A3351" s="619">
        <f t="shared" si="52"/>
        <v>3346</v>
      </c>
      <c r="B3351" s="126" t="s">
        <v>3920</v>
      </c>
      <c r="C3351" s="625" t="s">
        <v>921</v>
      </c>
      <c r="D3351" s="620" t="s">
        <v>1045</v>
      </c>
      <c r="E3351" s="628">
        <v>73</v>
      </c>
      <c r="F3351" s="629">
        <v>43831</v>
      </c>
      <c r="G3351" s="631">
        <v>-61993.08</v>
      </c>
      <c r="H3351" s="633">
        <v>44469</v>
      </c>
      <c r="I3351" s="631">
        <v>11012.34</v>
      </c>
      <c r="J3351" s="631">
        <v>-50980.74</v>
      </c>
    </row>
    <row r="3352" spans="1:10">
      <c r="A3352" s="619">
        <f t="shared" si="52"/>
        <v>3347</v>
      </c>
      <c r="B3352" s="126" t="s">
        <v>3921</v>
      </c>
      <c r="C3352" s="625" t="s">
        <v>922</v>
      </c>
      <c r="D3352" s="620" t="s">
        <v>1045</v>
      </c>
      <c r="E3352" s="628">
        <v>20</v>
      </c>
      <c r="F3352" s="629">
        <v>43831</v>
      </c>
      <c r="G3352" s="631">
        <v>-17236.240000000002</v>
      </c>
      <c r="H3352" s="633">
        <v>44469</v>
      </c>
      <c r="I3352" s="631">
        <v>3025.18</v>
      </c>
      <c r="J3352" s="631">
        <v>-14211.06</v>
      </c>
    </row>
    <row r="3353" spans="1:10">
      <c r="A3353" s="619">
        <f t="shared" si="52"/>
        <v>3348</v>
      </c>
      <c r="B3353" s="126" t="s">
        <v>3922</v>
      </c>
      <c r="C3353" s="625" t="s">
        <v>909</v>
      </c>
      <c r="D3353" s="620" t="s">
        <v>1045</v>
      </c>
      <c r="E3353" s="628">
        <v>43</v>
      </c>
      <c r="F3353" s="629">
        <v>43864</v>
      </c>
      <c r="G3353" s="631">
        <v>-36475.64</v>
      </c>
      <c r="H3353" s="633">
        <v>44469</v>
      </c>
      <c r="I3353" s="631">
        <v>6031.45</v>
      </c>
      <c r="J3353" s="631">
        <v>-30444.19</v>
      </c>
    </row>
    <row r="3354" spans="1:10">
      <c r="A3354" s="619">
        <f t="shared" si="52"/>
        <v>3349</v>
      </c>
      <c r="B3354" s="126" t="s">
        <v>3923</v>
      </c>
      <c r="C3354" s="625" t="s">
        <v>910</v>
      </c>
      <c r="D3354" s="620" t="s">
        <v>1045</v>
      </c>
      <c r="E3354" s="628">
        <v>34</v>
      </c>
      <c r="F3354" s="629">
        <v>43864</v>
      </c>
      <c r="G3354" s="631">
        <v>-28840.400000000001</v>
      </c>
      <c r="H3354" s="633">
        <v>44469</v>
      </c>
      <c r="I3354" s="631">
        <v>4703.66</v>
      </c>
      <c r="J3354" s="631">
        <v>-24136.74</v>
      </c>
    </row>
    <row r="3355" spans="1:10">
      <c r="A3355" s="619">
        <f t="shared" si="52"/>
        <v>3350</v>
      </c>
      <c r="B3355" s="126" t="s">
        <v>3924</v>
      </c>
      <c r="C3355" s="625" t="s">
        <v>911</v>
      </c>
      <c r="D3355" s="620" t="s">
        <v>1045</v>
      </c>
      <c r="E3355" s="628">
        <v>47</v>
      </c>
      <c r="F3355" s="629">
        <v>43864</v>
      </c>
      <c r="G3355" s="631">
        <v>-39951.949999999997</v>
      </c>
      <c r="H3355" s="633">
        <v>44377</v>
      </c>
      <c r="I3355" s="631">
        <v>6513.11</v>
      </c>
      <c r="J3355" s="631">
        <v>-33438.839999999997</v>
      </c>
    </row>
    <row r="3356" spans="1:10">
      <c r="A3356" s="619">
        <f t="shared" si="52"/>
        <v>3351</v>
      </c>
      <c r="B3356" s="126" t="s">
        <v>3925</v>
      </c>
      <c r="C3356" s="625" t="s">
        <v>912</v>
      </c>
      <c r="D3356" s="620" t="s">
        <v>1045</v>
      </c>
      <c r="E3356" s="628">
        <v>26</v>
      </c>
      <c r="F3356" s="629">
        <v>43864</v>
      </c>
      <c r="G3356" s="631">
        <v>-22054.799999999999</v>
      </c>
      <c r="H3356" s="633">
        <v>44377</v>
      </c>
      <c r="I3356" s="631">
        <v>3728.68</v>
      </c>
      <c r="J3356" s="631">
        <v>-18326.12</v>
      </c>
    </row>
    <row r="3357" spans="1:10">
      <c r="A3357" s="619">
        <f t="shared" si="52"/>
        <v>3352</v>
      </c>
      <c r="B3357" s="126" t="s">
        <v>4336</v>
      </c>
      <c r="C3357" s="625" t="s">
        <v>913</v>
      </c>
      <c r="D3357" s="620" t="s">
        <v>1045</v>
      </c>
      <c r="E3357" s="628">
        <v>19</v>
      </c>
      <c r="F3357" s="629">
        <v>43864</v>
      </c>
      <c r="G3357" s="631">
        <v>-16116.76</v>
      </c>
      <c r="H3357" s="633">
        <v>44377</v>
      </c>
      <c r="I3357" s="631">
        <v>2670.52</v>
      </c>
      <c r="J3357" s="631">
        <v>-13446.24</v>
      </c>
    </row>
    <row r="3358" spans="1:10">
      <c r="A3358" s="619">
        <f t="shared" si="52"/>
        <v>3353</v>
      </c>
      <c r="B3358" s="126" t="s">
        <v>3926</v>
      </c>
      <c r="C3358" s="625" t="s">
        <v>914</v>
      </c>
      <c r="D3358" s="620" t="s">
        <v>1045</v>
      </c>
      <c r="E3358" s="628">
        <v>40</v>
      </c>
      <c r="F3358" s="629">
        <v>43862</v>
      </c>
      <c r="G3358" s="631">
        <v>-33929.519999999997</v>
      </c>
      <c r="H3358" s="633">
        <v>44377</v>
      </c>
      <c r="I3358" s="631">
        <v>5574.25</v>
      </c>
      <c r="J3358" s="631">
        <v>-28355.27</v>
      </c>
    </row>
    <row r="3359" spans="1:10">
      <c r="A3359" s="619">
        <f t="shared" si="52"/>
        <v>3354</v>
      </c>
      <c r="B3359" s="126" t="s">
        <v>3927</v>
      </c>
      <c r="C3359" s="625" t="s">
        <v>915</v>
      </c>
      <c r="D3359" s="620" t="s">
        <v>1045</v>
      </c>
      <c r="E3359" s="628">
        <v>55</v>
      </c>
      <c r="F3359" s="629">
        <v>43862</v>
      </c>
      <c r="G3359" s="631">
        <v>-46654.92</v>
      </c>
      <c r="H3359" s="633">
        <v>44377</v>
      </c>
      <c r="I3359" s="631">
        <v>7764.96</v>
      </c>
      <c r="J3359" s="631">
        <v>-38889.96</v>
      </c>
    </row>
    <row r="3360" spans="1:10">
      <c r="A3360" s="619">
        <f t="shared" si="52"/>
        <v>3355</v>
      </c>
      <c r="B3360" s="126" t="s">
        <v>3928</v>
      </c>
      <c r="C3360" s="625" t="s">
        <v>916</v>
      </c>
      <c r="D3360" s="620" t="s">
        <v>1045</v>
      </c>
      <c r="E3360" s="628">
        <v>101</v>
      </c>
      <c r="F3360" s="629">
        <v>43862</v>
      </c>
      <c r="G3360" s="631">
        <v>-85673.8</v>
      </c>
      <c r="H3360" s="633">
        <v>44377</v>
      </c>
      <c r="I3360" s="631">
        <v>14116.21</v>
      </c>
      <c r="J3360" s="631">
        <v>-71557.59</v>
      </c>
    </row>
    <row r="3361" spans="1:10">
      <c r="A3361" s="619">
        <f t="shared" si="52"/>
        <v>3356</v>
      </c>
      <c r="B3361" s="126" t="s">
        <v>3929</v>
      </c>
      <c r="C3361" s="625" t="s">
        <v>917</v>
      </c>
      <c r="D3361" s="620" t="s">
        <v>1045</v>
      </c>
      <c r="E3361" s="628">
        <v>55</v>
      </c>
      <c r="F3361" s="629">
        <v>43862</v>
      </c>
      <c r="G3361" s="631">
        <v>-46783.67</v>
      </c>
      <c r="H3361" s="633">
        <v>44377</v>
      </c>
      <c r="I3361" s="631">
        <v>7439.5</v>
      </c>
      <c r="J3361" s="631">
        <v>-39344.17</v>
      </c>
    </row>
    <row r="3362" spans="1:10">
      <c r="A3362" s="619">
        <f t="shared" si="52"/>
        <v>3357</v>
      </c>
      <c r="B3362" s="126" t="s">
        <v>3930</v>
      </c>
      <c r="C3362" s="625" t="s">
        <v>918</v>
      </c>
      <c r="D3362" s="620" t="s">
        <v>1045</v>
      </c>
      <c r="E3362" s="628">
        <v>38</v>
      </c>
      <c r="F3362" s="629">
        <v>43862</v>
      </c>
      <c r="G3362" s="631">
        <v>-32233.52</v>
      </c>
      <c r="H3362" s="633">
        <v>44469</v>
      </c>
      <c r="I3362" s="631">
        <v>5509.15</v>
      </c>
      <c r="J3362" s="631">
        <v>-26724.37</v>
      </c>
    </row>
    <row r="3363" spans="1:10">
      <c r="A3363" s="619">
        <f t="shared" si="52"/>
        <v>3358</v>
      </c>
      <c r="B3363" s="126" t="s">
        <v>3931</v>
      </c>
      <c r="C3363" s="625" t="s">
        <v>919</v>
      </c>
      <c r="D3363" s="620" t="s">
        <v>1045</v>
      </c>
      <c r="E3363" s="628">
        <v>115</v>
      </c>
      <c r="F3363" s="629">
        <v>43864</v>
      </c>
      <c r="G3363" s="631">
        <v>-97548.44</v>
      </c>
      <c r="H3363" s="633">
        <v>44377</v>
      </c>
      <c r="I3363" s="631">
        <v>16190.79</v>
      </c>
      <c r="J3363" s="631">
        <v>-81357.649999999994</v>
      </c>
    </row>
    <row r="3364" spans="1:10">
      <c r="A3364" s="619">
        <f t="shared" si="52"/>
        <v>3359</v>
      </c>
      <c r="B3364" s="126" t="s">
        <v>3932</v>
      </c>
      <c r="C3364" s="625" t="s">
        <v>920</v>
      </c>
      <c r="D3364" s="620" t="s">
        <v>1045</v>
      </c>
      <c r="E3364" s="628">
        <v>57</v>
      </c>
      <c r="F3364" s="629">
        <v>43862</v>
      </c>
      <c r="G3364" s="631">
        <v>-48350.44</v>
      </c>
      <c r="H3364" s="633">
        <v>44377</v>
      </c>
      <c r="I3364" s="631">
        <v>7961.94</v>
      </c>
      <c r="J3364" s="631">
        <v>-40388.5</v>
      </c>
    </row>
    <row r="3365" spans="1:10">
      <c r="A3365" s="619">
        <f t="shared" si="52"/>
        <v>3360</v>
      </c>
      <c r="B3365" s="126" t="s">
        <v>3933</v>
      </c>
      <c r="C3365" s="625" t="s">
        <v>921</v>
      </c>
      <c r="D3365" s="620" t="s">
        <v>1045</v>
      </c>
      <c r="E3365" s="628">
        <v>44</v>
      </c>
      <c r="F3365" s="629">
        <v>43862</v>
      </c>
      <c r="G3365" s="631">
        <v>-37323.360000000001</v>
      </c>
      <c r="H3365" s="633">
        <v>44377</v>
      </c>
      <c r="I3365" s="631">
        <v>6292.09</v>
      </c>
      <c r="J3365" s="631">
        <v>-31031.27</v>
      </c>
    </row>
    <row r="3366" spans="1:10">
      <c r="A3366" s="619">
        <f t="shared" si="52"/>
        <v>3361</v>
      </c>
      <c r="B3366" s="126" t="s">
        <v>3934</v>
      </c>
      <c r="C3366" s="625" t="s">
        <v>922</v>
      </c>
      <c r="D3366" s="620" t="s">
        <v>1045</v>
      </c>
      <c r="E3366" s="628">
        <v>15</v>
      </c>
      <c r="F3366" s="629">
        <v>43862</v>
      </c>
      <c r="G3366" s="631">
        <v>-13002.15</v>
      </c>
      <c r="H3366" s="633">
        <v>44377</v>
      </c>
      <c r="I3366" s="631">
        <v>2181.69</v>
      </c>
      <c r="J3366" s="631">
        <v>-10820.46</v>
      </c>
    </row>
    <row r="3367" spans="1:10">
      <c r="A3367" s="619">
        <f t="shared" si="52"/>
        <v>3362</v>
      </c>
      <c r="B3367" s="126" t="s">
        <v>4337</v>
      </c>
      <c r="C3367" s="625" t="s">
        <v>909</v>
      </c>
      <c r="D3367" s="620" t="s">
        <v>1045</v>
      </c>
      <c r="E3367" s="628">
        <v>27</v>
      </c>
      <c r="F3367" s="629">
        <v>43892</v>
      </c>
      <c r="G3367" s="631">
        <v>-22901.4</v>
      </c>
      <c r="H3367" s="633">
        <v>44377</v>
      </c>
      <c r="I3367" s="631">
        <v>3562.76</v>
      </c>
      <c r="J3367" s="631">
        <v>-19338.64</v>
      </c>
    </row>
    <row r="3368" spans="1:10">
      <c r="A3368" s="619">
        <f t="shared" si="52"/>
        <v>3363</v>
      </c>
      <c r="B3368" s="126" t="s">
        <v>4338</v>
      </c>
      <c r="C3368" s="625" t="s">
        <v>910</v>
      </c>
      <c r="D3368" s="620" t="s">
        <v>1045</v>
      </c>
      <c r="E3368" s="628">
        <v>34</v>
      </c>
      <c r="F3368" s="629">
        <v>43892</v>
      </c>
      <c r="G3368" s="631">
        <v>-28838.6</v>
      </c>
      <c r="H3368" s="633">
        <v>44377</v>
      </c>
      <c r="I3368" s="631">
        <v>4484.97</v>
      </c>
      <c r="J3368" s="631">
        <v>-24353.63</v>
      </c>
    </row>
    <row r="3369" spans="1:10">
      <c r="A3369" s="619">
        <f t="shared" si="52"/>
        <v>3364</v>
      </c>
      <c r="B3369" s="126" t="s">
        <v>4339</v>
      </c>
      <c r="C3369" s="625" t="s">
        <v>911</v>
      </c>
      <c r="D3369" s="620" t="s">
        <v>1045</v>
      </c>
      <c r="E3369" s="628">
        <v>48</v>
      </c>
      <c r="F3369" s="629">
        <v>43892</v>
      </c>
      <c r="G3369" s="631">
        <v>-41100.81</v>
      </c>
      <c r="H3369" s="633">
        <v>44377</v>
      </c>
      <c r="I3369" s="631">
        <v>6480.06</v>
      </c>
      <c r="J3369" s="631">
        <v>-34620.75</v>
      </c>
    </row>
    <row r="3370" spans="1:10">
      <c r="A3370" s="619">
        <f t="shared" si="52"/>
        <v>3365</v>
      </c>
      <c r="B3370" s="126" t="s">
        <v>4340</v>
      </c>
      <c r="C3370" s="625" t="s">
        <v>912</v>
      </c>
      <c r="D3370" s="620" t="s">
        <v>1045</v>
      </c>
      <c r="E3370" s="628">
        <v>28</v>
      </c>
      <c r="F3370" s="629">
        <v>43892</v>
      </c>
      <c r="G3370" s="631">
        <v>-23749.52</v>
      </c>
      <c r="H3370" s="633">
        <v>44377</v>
      </c>
      <c r="I3370" s="631">
        <v>3739.89</v>
      </c>
      <c r="J3370" s="631">
        <v>-20009.63</v>
      </c>
    </row>
    <row r="3371" spans="1:10">
      <c r="A3371" s="619">
        <f t="shared" si="52"/>
        <v>3366</v>
      </c>
      <c r="B3371" s="126" t="s">
        <v>4341</v>
      </c>
      <c r="C3371" s="625" t="s">
        <v>913</v>
      </c>
      <c r="D3371" s="620" t="s">
        <v>1045</v>
      </c>
      <c r="E3371" s="628">
        <v>10</v>
      </c>
      <c r="F3371" s="629">
        <v>43892</v>
      </c>
      <c r="G3371" s="631">
        <v>-8481.9599999999991</v>
      </c>
      <c r="H3371" s="633">
        <v>44377</v>
      </c>
      <c r="I3371" s="631">
        <v>1339.83</v>
      </c>
      <c r="J3371" s="631">
        <v>-7142.13</v>
      </c>
    </row>
    <row r="3372" spans="1:10">
      <c r="A3372" s="619">
        <f t="shared" si="52"/>
        <v>3367</v>
      </c>
      <c r="B3372" s="126" t="s">
        <v>4342</v>
      </c>
      <c r="C3372" s="625" t="s">
        <v>914</v>
      </c>
      <c r="D3372" s="620" t="s">
        <v>1045</v>
      </c>
      <c r="E3372" s="628">
        <v>22</v>
      </c>
      <c r="F3372" s="629">
        <v>43892</v>
      </c>
      <c r="G3372" s="631">
        <v>-18660.36</v>
      </c>
      <c r="H3372" s="633">
        <v>44469</v>
      </c>
      <c r="I3372" s="631">
        <v>2866.16</v>
      </c>
      <c r="J3372" s="631">
        <v>-15794.2</v>
      </c>
    </row>
    <row r="3373" spans="1:10">
      <c r="A3373" s="619">
        <f t="shared" si="52"/>
        <v>3368</v>
      </c>
      <c r="B3373" s="126" t="s">
        <v>3935</v>
      </c>
      <c r="C3373" s="625" t="s">
        <v>915</v>
      </c>
      <c r="D3373" s="620" t="s">
        <v>1045</v>
      </c>
      <c r="E3373" s="628">
        <v>41</v>
      </c>
      <c r="F3373" s="629">
        <v>43892</v>
      </c>
      <c r="G3373" s="631">
        <v>-34776.080000000002</v>
      </c>
      <c r="H3373" s="633">
        <v>44377</v>
      </c>
      <c r="I3373" s="631">
        <v>5520.1</v>
      </c>
      <c r="J3373" s="631">
        <v>-29255.98</v>
      </c>
    </row>
    <row r="3374" spans="1:10">
      <c r="A3374" s="619">
        <f t="shared" si="52"/>
        <v>3369</v>
      </c>
      <c r="B3374" s="126" t="s">
        <v>4343</v>
      </c>
      <c r="C3374" s="625" t="s">
        <v>916</v>
      </c>
      <c r="D3374" s="620" t="s">
        <v>1045</v>
      </c>
      <c r="E3374" s="628">
        <v>44</v>
      </c>
      <c r="F3374" s="629">
        <v>43892</v>
      </c>
      <c r="G3374" s="631">
        <v>-37222.269999999997</v>
      </c>
      <c r="H3374" s="633">
        <v>44377</v>
      </c>
      <c r="I3374" s="631">
        <v>6000.23</v>
      </c>
      <c r="J3374" s="631">
        <v>-31222.04</v>
      </c>
    </row>
    <row r="3375" spans="1:10">
      <c r="A3375" s="619">
        <f t="shared" si="52"/>
        <v>3370</v>
      </c>
      <c r="B3375" s="126" t="s">
        <v>3936</v>
      </c>
      <c r="C3375" s="625" t="s">
        <v>917</v>
      </c>
      <c r="D3375" s="620" t="s">
        <v>1045</v>
      </c>
      <c r="E3375" s="628">
        <v>34</v>
      </c>
      <c r="F3375" s="629">
        <v>43892</v>
      </c>
      <c r="G3375" s="631">
        <v>-28838.76</v>
      </c>
      <c r="H3375" s="633">
        <v>44377</v>
      </c>
      <c r="I3375" s="631">
        <v>4465.7299999999996</v>
      </c>
      <c r="J3375" s="631">
        <v>-24373.03</v>
      </c>
    </row>
    <row r="3376" spans="1:10">
      <c r="A3376" s="619">
        <f t="shared" si="52"/>
        <v>3371</v>
      </c>
      <c r="B3376" s="126" t="s">
        <v>4344</v>
      </c>
      <c r="C3376" s="625" t="s">
        <v>918</v>
      </c>
      <c r="D3376" s="620" t="s">
        <v>1045</v>
      </c>
      <c r="E3376" s="628">
        <v>33</v>
      </c>
      <c r="F3376" s="629">
        <v>43892</v>
      </c>
      <c r="G3376" s="631">
        <v>-27990.560000000001</v>
      </c>
      <c r="H3376" s="633">
        <v>44377</v>
      </c>
      <c r="I3376" s="631">
        <v>4422.04</v>
      </c>
      <c r="J3376" s="631">
        <v>-23568.52</v>
      </c>
    </row>
    <row r="3377" spans="1:10">
      <c r="A3377" s="619">
        <f t="shared" si="52"/>
        <v>3372</v>
      </c>
      <c r="B3377" s="126" t="s">
        <v>3937</v>
      </c>
      <c r="C3377" s="625" t="s">
        <v>919</v>
      </c>
      <c r="D3377" s="620" t="s">
        <v>1045</v>
      </c>
      <c r="E3377" s="628">
        <v>80</v>
      </c>
      <c r="F3377" s="629">
        <v>43892</v>
      </c>
      <c r="G3377" s="631">
        <v>-67886.649999999994</v>
      </c>
      <c r="H3377" s="633">
        <v>44377</v>
      </c>
      <c r="I3377" s="631">
        <v>10380.76</v>
      </c>
      <c r="J3377" s="631">
        <v>-57505.89</v>
      </c>
    </row>
    <row r="3378" spans="1:10">
      <c r="A3378" s="619">
        <f t="shared" si="52"/>
        <v>3373</v>
      </c>
      <c r="B3378" s="126" t="s">
        <v>3938</v>
      </c>
      <c r="C3378" s="625" t="s">
        <v>920</v>
      </c>
      <c r="D3378" s="620" t="s">
        <v>1045</v>
      </c>
      <c r="E3378" s="628">
        <v>38</v>
      </c>
      <c r="F3378" s="629">
        <v>43892</v>
      </c>
      <c r="G3378" s="631">
        <v>-32231.48</v>
      </c>
      <c r="H3378" s="633">
        <v>44469</v>
      </c>
      <c r="I3378" s="631">
        <v>5158.96</v>
      </c>
      <c r="J3378" s="631">
        <v>-27072.52</v>
      </c>
    </row>
    <row r="3379" spans="1:10">
      <c r="A3379" s="619">
        <f t="shared" si="52"/>
        <v>3374</v>
      </c>
      <c r="B3379" s="126" t="s">
        <v>4345</v>
      </c>
      <c r="C3379" s="625" t="s">
        <v>921</v>
      </c>
      <c r="D3379" s="620" t="s">
        <v>1045</v>
      </c>
      <c r="E3379" s="628">
        <v>26</v>
      </c>
      <c r="F3379" s="629">
        <v>43892</v>
      </c>
      <c r="G3379" s="631">
        <v>-22053.119999999999</v>
      </c>
      <c r="H3379" s="633">
        <v>44377</v>
      </c>
      <c r="I3379" s="631">
        <v>3556.52</v>
      </c>
      <c r="J3379" s="631">
        <v>-18496.599999999999</v>
      </c>
    </row>
    <row r="3380" spans="1:10">
      <c r="A3380" s="619">
        <f t="shared" si="52"/>
        <v>3375</v>
      </c>
      <c r="B3380" s="126" t="s">
        <v>4346</v>
      </c>
      <c r="C3380" s="625" t="s">
        <v>922</v>
      </c>
      <c r="D3380" s="620" t="s">
        <v>1045</v>
      </c>
      <c r="E3380" s="628">
        <v>16</v>
      </c>
      <c r="F3380" s="629">
        <v>43892</v>
      </c>
      <c r="G3380" s="631">
        <v>-13700.35</v>
      </c>
      <c r="H3380" s="633">
        <v>44377</v>
      </c>
      <c r="I3380" s="631">
        <v>2066.29</v>
      </c>
      <c r="J3380" s="631">
        <v>-11634.06</v>
      </c>
    </row>
    <row r="3381" spans="1:10">
      <c r="A3381" s="619">
        <f t="shared" si="52"/>
        <v>3376</v>
      </c>
      <c r="B3381" s="126" t="s">
        <v>3939</v>
      </c>
      <c r="C3381" s="625" t="s">
        <v>574</v>
      </c>
      <c r="D3381" s="620" t="s">
        <v>1045</v>
      </c>
      <c r="E3381" s="628">
        <v>2</v>
      </c>
      <c r="F3381" s="629">
        <v>43559</v>
      </c>
      <c r="G3381" s="631">
        <v>-12950.84</v>
      </c>
      <c r="H3381" s="633">
        <v>44469</v>
      </c>
      <c r="I3381" s="631">
        <v>2902.78</v>
      </c>
      <c r="J3381" s="631">
        <v>-10048.06</v>
      </c>
    </row>
    <row r="3382" spans="1:10">
      <c r="A3382" s="619">
        <f t="shared" si="52"/>
        <v>3377</v>
      </c>
      <c r="B3382" s="126" t="s">
        <v>4347</v>
      </c>
      <c r="C3382" s="625" t="s">
        <v>574</v>
      </c>
      <c r="D3382" s="620" t="s">
        <v>1045</v>
      </c>
      <c r="E3382" s="628">
        <v>2</v>
      </c>
      <c r="F3382" s="629">
        <v>43586</v>
      </c>
      <c r="G3382" s="631">
        <v>-3429.94</v>
      </c>
      <c r="H3382" s="633">
        <v>44469</v>
      </c>
      <c r="I3382" s="126">
        <v>804.33</v>
      </c>
      <c r="J3382" s="631">
        <v>-2625.61</v>
      </c>
    </row>
    <row r="3383" spans="1:10">
      <c r="A3383" s="619">
        <f t="shared" si="52"/>
        <v>3378</v>
      </c>
      <c r="B3383" s="126" t="s">
        <v>6973</v>
      </c>
      <c r="C3383" s="625" t="s">
        <v>574</v>
      </c>
      <c r="D3383" s="620" t="s">
        <v>1045</v>
      </c>
      <c r="E3383" s="628">
        <v>2</v>
      </c>
      <c r="F3383" s="629">
        <v>43647</v>
      </c>
      <c r="G3383" s="631">
        <v>-24816.94</v>
      </c>
      <c r="H3383" s="633">
        <v>44469</v>
      </c>
      <c r="I3383" s="631">
        <v>5306.91</v>
      </c>
      <c r="J3383" s="631">
        <v>-19510.03</v>
      </c>
    </row>
    <row r="3384" spans="1:10">
      <c r="A3384" s="619">
        <f t="shared" si="52"/>
        <v>3379</v>
      </c>
      <c r="B3384" s="126" t="s">
        <v>4348</v>
      </c>
      <c r="C3384" s="625" t="s">
        <v>574</v>
      </c>
      <c r="D3384" s="620" t="s">
        <v>1045</v>
      </c>
      <c r="E3384" s="628">
        <v>2</v>
      </c>
      <c r="F3384" s="629">
        <v>43678</v>
      </c>
      <c r="G3384" s="631">
        <v>-4950.5600000000004</v>
      </c>
      <c r="H3384" s="633">
        <v>44469</v>
      </c>
      <c r="I3384" s="126">
        <v>964.75</v>
      </c>
      <c r="J3384" s="631">
        <v>-3985.81</v>
      </c>
    </row>
    <row r="3385" spans="1:10">
      <c r="A3385" s="619">
        <f t="shared" si="52"/>
        <v>3380</v>
      </c>
      <c r="B3385" s="126" t="s">
        <v>3940</v>
      </c>
      <c r="C3385" s="625" t="s">
        <v>574</v>
      </c>
      <c r="D3385" s="620" t="s">
        <v>1045</v>
      </c>
      <c r="E3385" s="628">
        <v>1</v>
      </c>
      <c r="F3385" s="629">
        <v>43711</v>
      </c>
      <c r="G3385" s="631">
        <v>-2620.6999999999998</v>
      </c>
      <c r="H3385" s="633">
        <v>44469</v>
      </c>
      <c r="I3385" s="126">
        <v>489.45</v>
      </c>
      <c r="J3385" s="631">
        <v>-2131.25</v>
      </c>
    </row>
    <row r="3386" spans="1:10">
      <c r="A3386" s="619">
        <f t="shared" si="52"/>
        <v>3381</v>
      </c>
      <c r="B3386" s="126" t="s">
        <v>3941</v>
      </c>
      <c r="C3386" s="625" t="s">
        <v>574</v>
      </c>
      <c r="D3386" s="620" t="s">
        <v>1045</v>
      </c>
      <c r="E3386" s="628">
        <v>2</v>
      </c>
      <c r="F3386" s="629">
        <v>43742</v>
      </c>
      <c r="G3386" s="631">
        <v>-14979.01</v>
      </c>
      <c r="H3386" s="633">
        <v>44469</v>
      </c>
      <c r="I3386" s="631">
        <v>3240.18</v>
      </c>
      <c r="J3386" s="631">
        <v>-11738.83</v>
      </c>
    </row>
    <row r="3387" spans="1:10">
      <c r="A3387" s="619">
        <f t="shared" si="52"/>
        <v>3382</v>
      </c>
      <c r="B3387" s="126" t="s">
        <v>3942</v>
      </c>
      <c r="C3387" s="625" t="s">
        <v>574</v>
      </c>
      <c r="D3387" s="620" t="s">
        <v>1045</v>
      </c>
      <c r="E3387" s="628">
        <v>4</v>
      </c>
      <c r="F3387" s="629">
        <v>43770</v>
      </c>
      <c r="G3387" s="631">
        <v>-11569.93</v>
      </c>
      <c r="H3387" s="633">
        <v>44469</v>
      </c>
      <c r="I3387" s="631">
        <v>2240.4899999999998</v>
      </c>
      <c r="J3387" s="631">
        <v>-9329.44</v>
      </c>
    </row>
    <row r="3388" spans="1:10">
      <c r="A3388" s="619">
        <f t="shared" si="52"/>
        <v>3383</v>
      </c>
      <c r="B3388" s="126" t="s">
        <v>3943</v>
      </c>
      <c r="C3388" s="625" t="s">
        <v>574</v>
      </c>
      <c r="D3388" s="620" t="s">
        <v>1045</v>
      </c>
      <c r="E3388" s="628">
        <v>1</v>
      </c>
      <c r="F3388" s="629">
        <v>43832</v>
      </c>
      <c r="G3388" s="126">
        <v>-850.94</v>
      </c>
      <c r="H3388" s="633">
        <v>44561</v>
      </c>
      <c r="I3388" s="126">
        <v>152.91</v>
      </c>
      <c r="J3388" s="126">
        <v>-698.03</v>
      </c>
    </row>
    <row r="3389" spans="1:10">
      <c r="A3389" s="619">
        <f t="shared" si="52"/>
        <v>3384</v>
      </c>
      <c r="B3389" s="126" t="s">
        <v>6974</v>
      </c>
      <c r="C3389" s="625" t="s">
        <v>574</v>
      </c>
      <c r="D3389" s="620" t="s">
        <v>1045</v>
      </c>
      <c r="E3389" s="628">
        <v>1</v>
      </c>
      <c r="F3389" s="629">
        <v>43864</v>
      </c>
      <c r="G3389" s="631">
        <v>-12408.47</v>
      </c>
      <c r="H3389" s="633">
        <v>44651</v>
      </c>
      <c r="I3389" s="631">
        <v>2407.4299999999998</v>
      </c>
      <c r="J3389" s="631">
        <v>-10001.040000000001</v>
      </c>
    </row>
    <row r="3390" spans="1:10">
      <c r="A3390" s="619">
        <f t="shared" si="52"/>
        <v>3385</v>
      </c>
      <c r="B3390" s="126" t="s">
        <v>3944</v>
      </c>
      <c r="C3390" s="625" t="s">
        <v>580</v>
      </c>
      <c r="D3390" s="620" t="s">
        <v>1045</v>
      </c>
      <c r="E3390" s="628">
        <v>5</v>
      </c>
      <c r="F3390" s="629">
        <v>43558</v>
      </c>
      <c r="G3390" s="631">
        <v>-15238.8</v>
      </c>
      <c r="H3390" s="633">
        <v>44469</v>
      </c>
      <c r="I3390" s="631">
        <v>3944.73</v>
      </c>
      <c r="J3390" s="631">
        <v>-11294.07</v>
      </c>
    </row>
    <row r="3391" spans="1:10">
      <c r="A3391" s="619">
        <f t="shared" si="52"/>
        <v>3386</v>
      </c>
      <c r="B3391" s="126" t="s">
        <v>3945</v>
      </c>
      <c r="C3391" s="625" t="s">
        <v>580</v>
      </c>
      <c r="D3391" s="620" t="s">
        <v>1045</v>
      </c>
      <c r="E3391" s="628">
        <v>5</v>
      </c>
      <c r="F3391" s="629">
        <v>43586</v>
      </c>
      <c r="G3391" s="631">
        <v>-27897.25</v>
      </c>
      <c r="H3391" s="633">
        <v>44377</v>
      </c>
      <c r="I3391" s="631">
        <v>6067.64</v>
      </c>
      <c r="J3391" s="631">
        <v>-21829.61</v>
      </c>
    </row>
    <row r="3392" spans="1:10">
      <c r="A3392" s="619">
        <f t="shared" si="52"/>
        <v>3387</v>
      </c>
      <c r="B3392" s="126" t="s">
        <v>3946</v>
      </c>
      <c r="C3392" s="625" t="s">
        <v>580</v>
      </c>
      <c r="D3392" s="620" t="s">
        <v>1045</v>
      </c>
      <c r="E3392" s="628">
        <v>2</v>
      </c>
      <c r="F3392" s="629">
        <v>43619</v>
      </c>
      <c r="G3392" s="631">
        <v>-4760.04</v>
      </c>
      <c r="H3392" s="633">
        <v>44469</v>
      </c>
      <c r="I3392" s="126">
        <v>996.68</v>
      </c>
      <c r="J3392" s="631">
        <v>-3763.36</v>
      </c>
    </row>
    <row r="3393" spans="1:10">
      <c r="A3393" s="619">
        <f t="shared" si="52"/>
        <v>3388</v>
      </c>
      <c r="B3393" s="126" t="s">
        <v>3947</v>
      </c>
      <c r="C3393" s="625" t="s">
        <v>580</v>
      </c>
      <c r="D3393" s="620" t="s">
        <v>1045</v>
      </c>
      <c r="E3393" s="628">
        <v>1</v>
      </c>
      <c r="F3393" s="629">
        <v>43647</v>
      </c>
      <c r="G3393" s="126">
        <v>-859.04</v>
      </c>
      <c r="H3393" s="633">
        <v>44469</v>
      </c>
      <c r="I3393" s="126">
        <v>173.95</v>
      </c>
      <c r="J3393" s="126">
        <v>-685.09</v>
      </c>
    </row>
    <row r="3394" spans="1:10">
      <c r="A3394" s="619">
        <f t="shared" si="52"/>
        <v>3389</v>
      </c>
      <c r="B3394" s="126" t="s">
        <v>3948</v>
      </c>
      <c r="C3394" s="625" t="s">
        <v>580</v>
      </c>
      <c r="D3394" s="620" t="s">
        <v>1045</v>
      </c>
      <c r="E3394" s="628">
        <v>3</v>
      </c>
      <c r="F3394" s="629">
        <v>43678</v>
      </c>
      <c r="G3394" s="631">
        <v>-19027.88</v>
      </c>
      <c r="H3394" s="633">
        <v>44469</v>
      </c>
      <c r="I3394" s="631">
        <v>4358.05</v>
      </c>
      <c r="J3394" s="631">
        <v>-14669.83</v>
      </c>
    </row>
    <row r="3395" spans="1:10">
      <c r="A3395" s="619">
        <f t="shared" si="52"/>
        <v>3390</v>
      </c>
      <c r="B3395" s="126" t="s">
        <v>3949</v>
      </c>
      <c r="C3395" s="625" t="s">
        <v>580</v>
      </c>
      <c r="D3395" s="620" t="s">
        <v>1045</v>
      </c>
      <c r="E3395" s="628">
        <v>3</v>
      </c>
      <c r="F3395" s="629">
        <v>43770</v>
      </c>
      <c r="G3395" s="631">
        <v>-37225.410000000003</v>
      </c>
      <c r="H3395" s="633">
        <v>44469</v>
      </c>
      <c r="I3395" s="631">
        <v>6975.18</v>
      </c>
      <c r="J3395" s="631">
        <v>-30250.23</v>
      </c>
    </row>
    <row r="3396" spans="1:10">
      <c r="A3396" s="619">
        <f t="shared" si="52"/>
        <v>3391</v>
      </c>
      <c r="B3396" s="126" t="s">
        <v>3950</v>
      </c>
      <c r="C3396" s="625" t="s">
        <v>580</v>
      </c>
      <c r="D3396" s="620" t="s">
        <v>1045</v>
      </c>
      <c r="E3396" s="628">
        <v>4</v>
      </c>
      <c r="F3396" s="629">
        <v>43801</v>
      </c>
      <c r="G3396" s="631">
        <v>-16891.509999999998</v>
      </c>
      <c r="H3396" s="633">
        <v>44469</v>
      </c>
      <c r="I3396" s="631">
        <v>2887.08</v>
      </c>
      <c r="J3396" s="631">
        <v>-14004.43</v>
      </c>
    </row>
    <row r="3397" spans="1:10">
      <c r="A3397" s="619">
        <f t="shared" si="52"/>
        <v>3392</v>
      </c>
      <c r="B3397" s="126" t="s">
        <v>4349</v>
      </c>
      <c r="C3397" s="625" t="s">
        <v>580</v>
      </c>
      <c r="D3397" s="620" t="s">
        <v>1045</v>
      </c>
      <c r="E3397" s="628">
        <v>7</v>
      </c>
      <c r="F3397" s="629">
        <v>43831</v>
      </c>
      <c r="G3397" s="631">
        <v>-11712.21</v>
      </c>
      <c r="H3397" s="633">
        <v>44469</v>
      </c>
      <c r="I3397" s="631">
        <v>1995.85</v>
      </c>
      <c r="J3397" s="631">
        <v>-9716.36</v>
      </c>
    </row>
    <row r="3398" spans="1:10">
      <c r="A3398" s="619">
        <f t="shared" si="52"/>
        <v>3393</v>
      </c>
      <c r="B3398" s="126" t="s">
        <v>6975</v>
      </c>
      <c r="C3398" s="625" t="s">
        <v>580</v>
      </c>
      <c r="D3398" s="620" t="s">
        <v>1045</v>
      </c>
      <c r="E3398" s="628">
        <v>1</v>
      </c>
      <c r="F3398" s="629">
        <v>43864</v>
      </c>
      <c r="G3398" s="126">
        <v>-749.82</v>
      </c>
      <c r="H3398" s="633">
        <v>44469</v>
      </c>
      <c r="I3398" s="126">
        <v>111.83</v>
      </c>
      <c r="J3398" s="126">
        <v>-637.99</v>
      </c>
    </row>
    <row r="3399" spans="1:10">
      <c r="A3399" s="619">
        <f t="shared" si="52"/>
        <v>3394</v>
      </c>
      <c r="B3399" s="126" t="s">
        <v>4350</v>
      </c>
      <c r="C3399" s="625" t="s">
        <v>580</v>
      </c>
      <c r="D3399" s="620" t="s">
        <v>1045</v>
      </c>
      <c r="E3399" s="628">
        <v>2</v>
      </c>
      <c r="F3399" s="629">
        <v>43893</v>
      </c>
      <c r="G3399" s="631">
        <v>-2399.8200000000002</v>
      </c>
      <c r="H3399" s="633">
        <v>44469</v>
      </c>
      <c r="I3399" s="126">
        <v>378.23</v>
      </c>
      <c r="J3399" s="631">
        <v>-2021.59</v>
      </c>
    </row>
    <row r="3400" spans="1:10">
      <c r="A3400" s="619">
        <f t="shared" ref="A3400:A3463" si="53">A3399+1</f>
        <v>3395</v>
      </c>
      <c r="B3400" s="126" t="s">
        <v>3951</v>
      </c>
      <c r="C3400" s="625" t="s">
        <v>923</v>
      </c>
      <c r="D3400" s="620" t="s">
        <v>1045</v>
      </c>
      <c r="E3400" s="628">
        <v>9</v>
      </c>
      <c r="F3400" s="629">
        <v>43558</v>
      </c>
      <c r="G3400" s="631">
        <v>-11565.27</v>
      </c>
      <c r="H3400" s="633">
        <v>44469</v>
      </c>
      <c r="I3400" s="631">
        <v>2790.77</v>
      </c>
      <c r="J3400" s="631">
        <v>-8774.5</v>
      </c>
    </row>
    <row r="3401" spans="1:10">
      <c r="A3401" s="619">
        <f t="shared" si="53"/>
        <v>3396</v>
      </c>
      <c r="B3401" s="126" t="s">
        <v>3952</v>
      </c>
      <c r="C3401" s="625" t="s">
        <v>923</v>
      </c>
      <c r="D3401" s="620" t="s">
        <v>1045</v>
      </c>
      <c r="E3401" s="628">
        <v>4</v>
      </c>
      <c r="F3401" s="629">
        <v>43586</v>
      </c>
      <c r="G3401" s="631">
        <v>-3461.18</v>
      </c>
      <c r="H3401" s="633">
        <v>44377</v>
      </c>
      <c r="I3401" s="126">
        <v>830.57</v>
      </c>
      <c r="J3401" s="631">
        <v>-2630.61</v>
      </c>
    </row>
    <row r="3402" spans="1:10">
      <c r="A3402" s="619">
        <f t="shared" si="53"/>
        <v>3397</v>
      </c>
      <c r="B3402" s="126" t="s">
        <v>3953</v>
      </c>
      <c r="C3402" s="625" t="s">
        <v>923</v>
      </c>
      <c r="D3402" s="620" t="s">
        <v>1045</v>
      </c>
      <c r="E3402" s="628">
        <v>1</v>
      </c>
      <c r="F3402" s="629">
        <v>43619</v>
      </c>
      <c r="G3402" s="126">
        <v>-859.13</v>
      </c>
      <c r="H3402" s="633">
        <v>44561</v>
      </c>
      <c r="I3402" s="126">
        <v>199.37</v>
      </c>
      <c r="J3402" s="126">
        <v>-659.76</v>
      </c>
    </row>
    <row r="3403" spans="1:10">
      <c r="A3403" s="619">
        <f t="shared" si="53"/>
        <v>3398</v>
      </c>
      <c r="B3403" s="126" t="s">
        <v>3954</v>
      </c>
      <c r="C3403" s="625" t="s">
        <v>923</v>
      </c>
      <c r="D3403" s="620" t="s">
        <v>1045</v>
      </c>
      <c r="E3403" s="628">
        <v>8</v>
      </c>
      <c r="F3403" s="629">
        <v>43647</v>
      </c>
      <c r="G3403" s="631">
        <v>-6872.38</v>
      </c>
      <c r="H3403" s="633">
        <v>44377</v>
      </c>
      <c r="I3403" s="631">
        <v>1488.23</v>
      </c>
      <c r="J3403" s="631">
        <v>-5384.15</v>
      </c>
    </row>
    <row r="3404" spans="1:10">
      <c r="A3404" s="619">
        <f t="shared" si="53"/>
        <v>3399</v>
      </c>
      <c r="B3404" s="126" t="s">
        <v>3955</v>
      </c>
      <c r="C3404" s="625" t="s">
        <v>923</v>
      </c>
      <c r="D3404" s="620" t="s">
        <v>1045</v>
      </c>
      <c r="E3404" s="628">
        <v>2</v>
      </c>
      <c r="F3404" s="629">
        <v>43678</v>
      </c>
      <c r="G3404" s="631">
        <v>-3239.06</v>
      </c>
      <c r="H3404" s="633">
        <v>44469</v>
      </c>
      <c r="I3404" s="126">
        <v>631.22</v>
      </c>
      <c r="J3404" s="631">
        <v>-2607.84</v>
      </c>
    </row>
    <row r="3405" spans="1:10">
      <c r="A3405" s="619">
        <f t="shared" si="53"/>
        <v>3400</v>
      </c>
      <c r="B3405" s="126" t="s">
        <v>3956</v>
      </c>
      <c r="C3405" s="625" t="s">
        <v>923</v>
      </c>
      <c r="D3405" s="620" t="s">
        <v>1045</v>
      </c>
      <c r="E3405" s="628">
        <v>2</v>
      </c>
      <c r="F3405" s="629">
        <v>43710</v>
      </c>
      <c r="G3405" s="631">
        <v>-3239.06</v>
      </c>
      <c r="H3405" s="633">
        <v>44377</v>
      </c>
      <c r="I3405" s="126">
        <v>571.23</v>
      </c>
      <c r="J3405" s="631">
        <v>-2667.83</v>
      </c>
    </row>
    <row r="3406" spans="1:10">
      <c r="A3406" s="619">
        <f t="shared" si="53"/>
        <v>3401</v>
      </c>
      <c r="B3406" s="126" t="s">
        <v>4351</v>
      </c>
      <c r="C3406" s="625" t="s">
        <v>923</v>
      </c>
      <c r="D3406" s="620" t="s">
        <v>1045</v>
      </c>
      <c r="E3406" s="628">
        <v>1</v>
      </c>
      <c r="F3406" s="629">
        <v>43739</v>
      </c>
      <c r="G3406" s="631">
        <v>-2380.02</v>
      </c>
      <c r="H3406" s="633">
        <v>44561</v>
      </c>
      <c r="I3406" s="126">
        <v>482.1</v>
      </c>
      <c r="J3406" s="631">
        <v>-1897.92</v>
      </c>
    </row>
    <row r="3407" spans="1:10">
      <c r="A3407" s="619">
        <f t="shared" si="53"/>
        <v>3402</v>
      </c>
      <c r="B3407" s="126" t="s">
        <v>4352</v>
      </c>
      <c r="C3407" s="625" t="s">
        <v>923</v>
      </c>
      <c r="D3407" s="620" t="s">
        <v>1045</v>
      </c>
      <c r="E3407" s="628">
        <v>1</v>
      </c>
      <c r="F3407" s="629">
        <v>43774</v>
      </c>
      <c r="G3407" s="631">
        <v>-2380</v>
      </c>
      <c r="H3407" s="633">
        <v>44651</v>
      </c>
      <c r="I3407" s="126">
        <v>514.42999999999995</v>
      </c>
      <c r="J3407" s="631">
        <v>-1865.57</v>
      </c>
    </row>
    <row r="3408" spans="1:10">
      <c r="A3408" s="619">
        <f t="shared" si="53"/>
        <v>3403</v>
      </c>
      <c r="B3408" s="126" t="s">
        <v>3957</v>
      </c>
      <c r="C3408" s="625" t="s">
        <v>923</v>
      </c>
      <c r="D3408" s="620" t="s">
        <v>1045</v>
      </c>
      <c r="E3408" s="628">
        <v>2</v>
      </c>
      <c r="F3408" s="629">
        <v>43804</v>
      </c>
      <c r="G3408" s="631">
        <v>-9448.84</v>
      </c>
      <c r="H3408" s="633">
        <v>44561</v>
      </c>
      <c r="I3408" s="631">
        <v>1953.76</v>
      </c>
      <c r="J3408" s="631">
        <v>-7495.08</v>
      </c>
    </row>
    <row r="3409" spans="1:10">
      <c r="A3409" s="619">
        <f t="shared" si="53"/>
        <v>3404</v>
      </c>
      <c r="B3409" s="126" t="s">
        <v>6976</v>
      </c>
      <c r="C3409" s="625" t="s">
        <v>923</v>
      </c>
      <c r="D3409" s="620" t="s">
        <v>1045</v>
      </c>
      <c r="E3409" s="628">
        <v>4</v>
      </c>
      <c r="F3409" s="629">
        <v>43831</v>
      </c>
      <c r="G3409" s="631">
        <v>-18895.28</v>
      </c>
      <c r="H3409" s="633">
        <v>44469</v>
      </c>
      <c r="I3409" s="631">
        <v>3552.25</v>
      </c>
      <c r="J3409" s="631">
        <v>-15343.03</v>
      </c>
    </row>
    <row r="3410" spans="1:10">
      <c r="A3410" s="619">
        <f t="shared" si="53"/>
        <v>3405</v>
      </c>
      <c r="B3410" s="126" t="s">
        <v>4353</v>
      </c>
      <c r="C3410" s="625" t="s">
        <v>923</v>
      </c>
      <c r="D3410" s="620" t="s">
        <v>1045</v>
      </c>
      <c r="E3410" s="628">
        <v>1</v>
      </c>
      <c r="F3410" s="629">
        <v>43864</v>
      </c>
      <c r="G3410" s="631">
        <v>-3731.95</v>
      </c>
      <c r="H3410" s="633">
        <v>44469</v>
      </c>
      <c r="I3410" s="126">
        <v>556.58000000000004</v>
      </c>
      <c r="J3410" s="631">
        <v>-3175.37</v>
      </c>
    </row>
    <row r="3411" spans="1:10">
      <c r="A3411" s="619">
        <f t="shared" si="53"/>
        <v>3406</v>
      </c>
      <c r="B3411" s="126" t="s">
        <v>6977</v>
      </c>
      <c r="C3411" s="625" t="s">
        <v>923</v>
      </c>
      <c r="D3411" s="620" t="s">
        <v>1045</v>
      </c>
      <c r="E3411" s="628">
        <v>1</v>
      </c>
      <c r="F3411" s="629">
        <v>43892</v>
      </c>
      <c r="G3411" s="631">
        <v>-2380</v>
      </c>
      <c r="H3411" s="633">
        <v>44469</v>
      </c>
      <c r="I3411" s="126">
        <v>338.57</v>
      </c>
      <c r="J3411" s="631">
        <v>-2041.43</v>
      </c>
    </row>
    <row r="3412" spans="1:10">
      <c r="A3412" s="619">
        <f t="shared" si="53"/>
        <v>3407</v>
      </c>
      <c r="B3412" s="126" t="s">
        <v>3958</v>
      </c>
      <c r="C3412" s="625" t="s">
        <v>924</v>
      </c>
      <c r="D3412" s="620" t="s">
        <v>1045</v>
      </c>
      <c r="E3412" s="628">
        <v>29</v>
      </c>
      <c r="F3412" s="629">
        <v>43557</v>
      </c>
      <c r="G3412" s="631">
        <v>-35714.99</v>
      </c>
      <c r="H3412" s="633">
        <v>44377</v>
      </c>
      <c r="I3412" s="631">
        <v>8990.52</v>
      </c>
      <c r="J3412" s="631">
        <v>-26724.47</v>
      </c>
    </row>
    <row r="3413" spans="1:10">
      <c r="A3413" s="619">
        <f t="shared" si="53"/>
        <v>3408</v>
      </c>
      <c r="B3413" s="126" t="s">
        <v>3959</v>
      </c>
      <c r="C3413" s="625" t="s">
        <v>924</v>
      </c>
      <c r="D3413" s="620" t="s">
        <v>1045</v>
      </c>
      <c r="E3413" s="628">
        <v>24</v>
      </c>
      <c r="F3413" s="629">
        <v>43586</v>
      </c>
      <c r="G3413" s="631">
        <v>-33462.239999999998</v>
      </c>
      <c r="H3413" s="633">
        <v>44469</v>
      </c>
      <c r="I3413" s="631">
        <v>8276.82</v>
      </c>
      <c r="J3413" s="631">
        <v>-25185.42</v>
      </c>
    </row>
    <row r="3414" spans="1:10">
      <c r="A3414" s="619">
        <f t="shared" si="53"/>
        <v>3409</v>
      </c>
      <c r="B3414" s="126" t="s">
        <v>3960</v>
      </c>
      <c r="C3414" s="625" t="s">
        <v>924</v>
      </c>
      <c r="D3414" s="620" t="s">
        <v>1045</v>
      </c>
      <c r="E3414" s="628">
        <v>19</v>
      </c>
      <c r="F3414" s="629">
        <v>43620</v>
      </c>
      <c r="G3414" s="631">
        <v>-27410.33</v>
      </c>
      <c r="H3414" s="633">
        <v>44377</v>
      </c>
      <c r="I3414" s="631">
        <v>6122.5</v>
      </c>
      <c r="J3414" s="631">
        <v>-21287.83</v>
      </c>
    </row>
    <row r="3415" spans="1:10">
      <c r="A3415" s="619">
        <f t="shared" si="53"/>
        <v>3410</v>
      </c>
      <c r="B3415" s="126" t="s">
        <v>3961</v>
      </c>
      <c r="C3415" s="625" t="s">
        <v>924</v>
      </c>
      <c r="D3415" s="620" t="s">
        <v>1045</v>
      </c>
      <c r="E3415" s="628">
        <v>17</v>
      </c>
      <c r="F3415" s="629">
        <v>43647</v>
      </c>
      <c r="G3415" s="631">
        <v>-33224.21</v>
      </c>
      <c r="H3415" s="633">
        <v>44377</v>
      </c>
      <c r="I3415" s="631">
        <v>6755.29</v>
      </c>
      <c r="J3415" s="631">
        <v>-26468.92</v>
      </c>
    </row>
    <row r="3416" spans="1:10">
      <c r="A3416" s="619">
        <f t="shared" si="53"/>
        <v>3411</v>
      </c>
      <c r="B3416" s="126" t="s">
        <v>3962</v>
      </c>
      <c r="C3416" s="625" t="s">
        <v>924</v>
      </c>
      <c r="D3416" s="620" t="s">
        <v>1045</v>
      </c>
      <c r="E3416" s="628">
        <v>10</v>
      </c>
      <c r="F3416" s="629">
        <v>43678</v>
      </c>
      <c r="G3416" s="631">
        <v>-19371.29</v>
      </c>
      <c r="H3416" s="633">
        <v>44469</v>
      </c>
      <c r="I3416" s="631">
        <v>3963.51</v>
      </c>
      <c r="J3416" s="631">
        <v>-15407.78</v>
      </c>
    </row>
    <row r="3417" spans="1:10">
      <c r="A3417" s="619">
        <f t="shared" si="53"/>
        <v>3412</v>
      </c>
      <c r="B3417" s="126" t="s">
        <v>3963</v>
      </c>
      <c r="C3417" s="625" t="s">
        <v>924</v>
      </c>
      <c r="D3417" s="620" t="s">
        <v>1045</v>
      </c>
      <c r="E3417" s="628">
        <v>13</v>
      </c>
      <c r="F3417" s="629">
        <v>43710</v>
      </c>
      <c r="G3417" s="631">
        <v>-18772.45</v>
      </c>
      <c r="H3417" s="633">
        <v>44377</v>
      </c>
      <c r="I3417" s="631">
        <v>3809.36</v>
      </c>
      <c r="J3417" s="631">
        <v>-14963.09</v>
      </c>
    </row>
    <row r="3418" spans="1:10">
      <c r="A3418" s="619">
        <f t="shared" si="53"/>
        <v>3413</v>
      </c>
      <c r="B3418" s="126" t="s">
        <v>3964</v>
      </c>
      <c r="C3418" s="625" t="s">
        <v>924</v>
      </c>
      <c r="D3418" s="620" t="s">
        <v>1045</v>
      </c>
      <c r="E3418" s="628">
        <v>16</v>
      </c>
      <c r="F3418" s="629">
        <v>43739</v>
      </c>
      <c r="G3418" s="631">
        <v>-16786.62</v>
      </c>
      <c r="H3418" s="633">
        <v>44469</v>
      </c>
      <c r="I3418" s="631">
        <v>3401.01</v>
      </c>
      <c r="J3418" s="631">
        <v>-13385.61</v>
      </c>
    </row>
    <row r="3419" spans="1:10">
      <c r="A3419" s="619">
        <f t="shared" si="53"/>
        <v>3414</v>
      </c>
      <c r="B3419" s="126" t="s">
        <v>3965</v>
      </c>
      <c r="C3419" s="625" t="s">
        <v>924</v>
      </c>
      <c r="D3419" s="620" t="s">
        <v>1045</v>
      </c>
      <c r="E3419" s="628">
        <v>6</v>
      </c>
      <c r="F3419" s="629">
        <v>43773</v>
      </c>
      <c r="G3419" s="631">
        <v>-8196.17</v>
      </c>
      <c r="H3419" s="633">
        <v>44377</v>
      </c>
      <c r="I3419" s="631">
        <v>1695.48</v>
      </c>
      <c r="J3419" s="631">
        <v>-6500.69</v>
      </c>
    </row>
    <row r="3420" spans="1:10">
      <c r="A3420" s="619">
        <f t="shared" si="53"/>
        <v>3415</v>
      </c>
      <c r="B3420" s="126" t="s">
        <v>3966</v>
      </c>
      <c r="C3420" s="625" t="s">
        <v>924</v>
      </c>
      <c r="D3420" s="620" t="s">
        <v>1045</v>
      </c>
      <c r="E3420" s="628">
        <v>6</v>
      </c>
      <c r="F3420" s="629">
        <v>43801</v>
      </c>
      <c r="G3420" s="631">
        <v>-8196.17</v>
      </c>
      <c r="H3420" s="633">
        <v>44469</v>
      </c>
      <c r="I3420" s="631">
        <v>1499.69</v>
      </c>
      <c r="J3420" s="631">
        <v>-6696.48</v>
      </c>
    </row>
    <row r="3421" spans="1:10">
      <c r="A3421" s="619">
        <f t="shared" si="53"/>
        <v>3416</v>
      </c>
      <c r="B3421" s="126" t="s">
        <v>3967</v>
      </c>
      <c r="C3421" s="625" t="s">
        <v>924</v>
      </c>
      <c r="D3421" s="620" t="s">
        <v>1045</v>
      </c>
      <c r="E3421" s="628">
        <v>4</v>
      </c>
      <c r="F3421" s="629">
        <v>43831</v>
      </c>
      <c r="G3421" s="631">
        <v>-4930.79</v>
      </c>
      <c r="H3421" s="633">
        <v>44377</v>
      </c>
      <c r="I3421" s="126">
        <v>813.49</v>
      </c>
      <c r="J3421" s="631">
        <v>-4117.3</v>
      </c>
    </row>
    <row r="3422" spans="1:10">
      <c r="A3422" s="619">
        <f t="shared" si="53"/>
        <v>3417</v>
      </c>
      <c r="B3422" s="126" t="s">
        <v>4354</v>
      </c>
      <c r="C3422" s="625" t="s">
        <v>924</v>
      </c>
      <c r="D3422" s="620" t="s">
        <v>1045</v>
      </c>
      <c r="E3422" s="628">
        <v>7</v>
      </c>
      <c r="F3422" s="629">
        <v>43864</v>
      </c>
      <c r="G3422" s="631">
        <v>-10353.35</v>
      </c>
      <c r="H3422" s="633">
        <v>44469</v>
      </c>
      <c r="I3422" s="631">
        <v>1639.67</v>
      </c>
      <c r="J3422" s="631">
        <v>-8713.68</v>
      </c>
    </row>
    <row r="3423" spans="1:10">
      <c r="A3423" s="619">
        <f t="shared" si="53"/>
        <v>3418</v>
      </c>
      <c r="B3423" s="126" t="s">
        <v>4355</v>
      </c>
      <c r="C3423" s="625" t="s">
        <v>924</v>
      </c>
      <c r="D3423" s="620" t="s">
        <v>1045</v>
      </c>
      <c r="E3423" s="628">
        <v>3</v>
      </c>
      <c r="F3423" s="629">
        <v>43892</v>
      </c>
      <c r="G3423" s="631">
        <v>-5608.2</v>
      </c>
      <c r="H3423" s="633">
        <v>44469</v>
      </c>
      <c r="I3423" s="126">
        <v>941.88</v>
      </c>
      <c r="J3423" s="631">
        <v>-4666.32</v>
      </c>
    </row>
    <row r="3424" spans="1:10">
      <c r="A3424" s="619">
        <f t="shared" si="53"/>
        <v>3419</v>
      </c>
      <c r="B3424" s="126" t="s">
        <v>3968</v>
      </c>
      <c r="C3424" s="625" t="s">
        <v>925</v>
      </c>
      <c r="D3424" s="620" t="s">
        <v>1045</v>
      </c>
      <c r="E3424" s="628">
        <v>2</v>
      </c>
      <c r="F3424" s="629">
        <v>43647</v>
      </c>
      <c r="G3424" s="631">
        <v>-4760.04</v>
      </c>
      <c r="H3424" s="633">
        <v>44469</v>
      </c>
      <c r="I3424" s="631">
        <v>1017.9</v>
      </c>
      <c r="J3424" s="631">
        <v>-3742.14</v>
      </c>
    </row>
    <row r="3425" spans="1:10">
      <c r="A3425" s="619">
        <f t="shared" si="53"/>
        <v>3420</v>
      </c>
      <c r="B3425" s="126" t="s">
        <v>6978</v>
      </c>
      <c r="C3425" s="625" t="s">
        <v>925</v>
      </c>
      <c r="D3425" s="620" t="s">
        <v>1045</v>
      </c>
      <c r="E3425" s="628">
        <v>1</v>
      </c>
      <c r="F3425" s="629">
        <v>43678</v>
      </c>
      <c r="G3425" s="631">
        <v>-2380.02</v>
      </c>
      <c r="H3425" s="633">
        <v>44561</v>
      </c>
      <c r="I3425" s="126">
        <v>517.79999999999995</v>
      </c>
      <c r="J3425" s="631">
        <v>-1862.22</v>
      </c>
    </row>
    <row r="3426" spans="1:10">
      <c r="A3426" s="619">
        <f t="shared" si="53"/>
        <v>3421</v>
      </c>
      <c r="B3426" s="126" t="s">
        <v>3969</v>
      </c>
      <c r="C3426" s="625" t="s">
        <v>925</v>
      </c>
      <c r="D3426" s="620" t="s">
        <v>1045</v>
      </c>
      <c r="E3426" s="628">
        <v>1</v>
      </c>
      <c r="F3426" s="629">
        <v>43586</v>
      </c>
      <c r="G3426" s="631">
        <v>-2380.02</v>
      </c>
      <c r="H3426" s="633">
        <v>44650</v>
      </c>
      <c r="I3426" s="126">
        <v>623.87</v>
      </c>
      <c r="J3426" s="631">
        <v>-1756.15</v>
      </c>
    </row>
    <row r="3427" spans="1:10">
      <c r="A3427" s="619">
        <f t="shared" si="53"/>
        <v>3422</v>
      </c>
      <c r="B3427" s="126" t="s">
        <v>4356</v>
      </c>
      <c r="C3427" s="625" t="s">
        <v>925</v>
      </c>
      <c r="D3427" s="620" t="s">
        <v>1045</v>
      </c>
      <c r="E3427" s="628">
        <v>1</v>
      </c>
      <c r="F3427" s="629">
        <v>43648</v>
      </c>
      <c r="G3427" s="631">
        <v>-2380.02</v>
      </c>
      <c r="H3427" s="633">
        <v>44561</v>
      </c>
      <c r="I3427" s="126">
        <v>535.36</v>
      </c>
      <c r="J3427" s="631">
        <v>-1844.66</v>
      </c>
    </row>
    <row r="3428" spans="1:10">
      <c r="A3428" s="619">
        <f t="shared" si="53"/>
        <v>3423</v>
      </c>
      <c r="B3428" s="126" t="s">
        <v>6979</v>
      </c>
      <c r="C3428" s="625" t="s">
        <v>925</v>
      </c>
      <c r="D3428" s="620" t="s">
        <v>1045</v>
      </c>
      <c r="E3428" s="628">
        <v>2</v>
      </c>
      <c r="F3428" s="629">
        <v>43741</v>
      </c>
      <c r="G3428" s="631">
        <v>-4760.04</v>
      </c>
      <c r="H3428" s="633">
        <v>44561</v>
      </c>
      <c r="I3428" s="631">
        <v>1014.09</v>
      </c>
      <c r="J3428" s="631">
        <v>-3745.95</v>
      </c>
    </row>
    <row r="3429" spans="1:10">
      <c r="A3429" s="619">
        <f t="shared" si="53"/>
        <v>3424</v>
      </c>
      <c r="B3429" s="126" t="s">
        <v>4357</v>
      </c>
      <c r="C3429" s="625" t="s">
        <v>925</v>
      </c>
      <c r="D3429" s="620" t="s">
        <v>1045</v>
      </c>
      <c r="E3429" s="628">
        <v>2</v>
      </c>
      <c r="F3429" s="629">
        <v>43770</v>
      </c>
      <c r="G3429" s="631">
        <v>-4760</v>
      </c>
      <c r="H3429" s="633">
        <v>44469</v>
      </c>
      <c r="I3429" s="126">
        <v>926.74</v>
      </c>
      <c r="J3429" s="631">
        <v>-3833.26</v>
      </c>
    </row>
    <row r="3430" spans="1:10">
      <c r="A3430" s="619">
        <f t="shared" si="53"/>
        <v>3425</v>
      </c>
      <c r="B3430" s="126" t="s">
        <v>4358</v>
      </c>
      <c r="C3430" s="625" t="s">
        <v>925</v>
      </c>
      <c r="D3430" s="620" t="s">
        <v>1045</v>
      </c>
      <c r="E3430" s="628">
        <v>2</v>
      </c>
      <c r="F3430" s="629">
        <v>43864</v>
      </c>
      <c r="G3430" s="631">
        <v>-4760</v>
      </c>
      <c r="H3430" s="633">
        <v>44469</v>
      </c>
      <c r="I3430" s="126">
        <v>763.89</v>
      </c>
      <c r="J3430" s="631">
        <v>-3996.11</v>
      </c>
    </row>
    <row r="3431" spans="1:10">
      <c r="A3431" s="619">
        <f t="shared" si="53"/>
        <v>3426</v>
      </c>
      <c r="B3431" s="126" t="s">
        <v>4359</v>
      </c>
      <c r="C3431" s="625" t="s">
        <v>925</v>
      </c>
      <c r="D3431" s="620" t="s">
        <v>1045</v>
      </c>
      <c r="E3431" s="628">
        <v>1</v>
      </c>
      <c r="F3431" s="629">
        <v>43893</v>
      </c>
      <c r="G3431" s="631">
        <v>-2380</v>
      </c>
      <c r="H3431" s="633">
        <v>44469</v>
      </c>
      <c r="I3431" s="126">
        <v>337.98</v>
      </c>
      <c r="J3431" s="631">
        <v>-2042.02</v>
      </c>
    </row>
    <row r="3432" spans="1:10">
      <c r="A3432" s="619">
        <f t="shared" si="53"/>
        <v>3427</v>
      </c>
      <c r="B3432" s="126" t="s">
        <v>4360</v>
      </c>
      <c r="C3432" s="625" t="s">
        <v>925</v>
      </c>
      <c r="D3432" s="620" t="s">
        <v>1045</v>
      </c>
      <c r="E3432" s="628">
        <v>1</v>
      </c>
      <c r="F3432" s="629">
        <v>43560</v>
      </c>
      <c r="G3432" s="631">
        <v>-2380.02</v>
      </c>
      <c r="H3432" s="633">
        <v>44561</v>
      </c>
      <c r="I3432" s="126">
        <v>586.86</v>
      </c>
      <c r="J3432" s="631">
        <v>-1793.16</v>
      </c>
    </row>
    <row r="3433" spans="1:10">
      <c r="A3433" s="619">
        <f t="shared" si="53"/>
        <v>3428</v>
      </c>
      <c r="B3433" s="126" t="s">
        <v>3970</v>
      </c>
      <c r="C3433" s="625" t="s">
        <v>925</v>
      </c>
      <c r="D3433" s="620" t="s">
        <v>1045</v>
      </c>
      <c r="E3433" s="628">
        <v>1</v>
      </c>
      <c r="F3433" s="629">
        <v>43586</v>
      </c>
      <c r="G3433" s="631">
        <v>-2380.02</v>
      </c>
      <c r="H3433" s="633">
        <v>44469</v>
      </c>
      <c r="I3433" s="126">
        <v>517.65</v>
      </c>
      <c r="J3433" s="631">
        <v>-1862.37</v>
      </c>
    </row>
    <row r="3434" spans="1:10">
      <c r="A3434" s="619">
        <f t="shared" si="53"/>
        <v>3429</v>
      </c>
      <c r="B3434" s="126" t="s">
        <v>4361</v>
      </c>
      <c r="C3434" s="625" t="s">
        <v>925</v>
      </c>
      <c r="D3434" s="620" t="s">
        <v>1045</v>
      </c>
      <c r="E3434" s="628">
        <v>1</v>
      </c>
      <c r="F3434" s="629">
        <v>43648</v>
      </c>
      <c r="G3434" s="631">
        <v>-2380.02</v>
      </c>
      <c r="H3434" s="633">
        <v>44561</v>
      </c>
      <c r="I3434" s="126">
        <v>535.36</v>
      </c>
      <c r="J3434" s="631">
        <v>-1844.66</v>
      </c>
    </row>
    <row r="3435" spans="1:10">
      <c r="A3435" s="619">
        <f t="shared" si="53"/>
        <v>3430</v>
      </c>
      <c r="B3435" s="126" t="s">
        <v>3971</v>
      </c>
      <c r="C3435" s="625" t="s">
        <v>925</v>
      </c>
      <c r="D3435" s="620" t="s">
        <v>1045</v>
      </c>
      <c r="E3435" s="628">
        <v>3</v>
      </c>
      <c r="F3435" s="629">
        <v>43678</v>
      </c>
      <c r="G3435" s="631">
        <v>-7140.06</v>
      </c>
      <c r="H3435" s="633">
        <v>44469</v>
      </c>
      <c r="I3435" s="631">
        <v>1552.22</v>
      </c>
      <c r="J3435" s="631">
        <v>-5587.84</v>
      </c>
    </row>
    <row r="3436" spans="1:10">
      <c r="A3436" s="619">
        <f t="shared" si="53"/>
        <v>3431</v>
      </c>
      <c r="B3436" s="126" t="s">
        <v>6980</v>
      </c>
      <c r="C3436" s="625" t="s">
        <v>925</v>
      </c>
      <c r="D3436" s="620" t="s">
        <v>1045</v>
      </c>
      <c r="E3436" s="628">
        <v>2</v>
      </c>
      <c r="F3436" s="629">
        <v>43742</v>
      </c>
      <c r="G3436" s="631">
        <v>-4760.04</v>
      </c>
      <c r="H3436" s="633">
        <v>44469</v>
      </c>
      <c r="I3436" s="126">
        <v>959.51</v>
      </c>
      <c r="J3436" s="631">
        <v>-3800.53</v>
      </c>
    </row>
    <row r="3437" spans="1:10">
      <c r="A3437" s="619">
        <f t="shared" si="53"/>
        <v>3432</v>
      </c>
      <c r="B3437" s="126" t="s">
        <v>4362</v>
      </c>
      <c r="C3437" s="625" t="s">
        <v>925</v>
      </c>
      <c r="D3437" s="620" t="s">
        <v>1045</v>
      </c>
      <c r="E3437" s="628">
        <v>1</v>
      </c>
      <c r="F3437" s="629">
        <v>43773</v>
      </c>
      <c r="G3437" s="631">
        <v>-2380</v>
      </c>
      <c r="H3437" s="633">
        <v>44377</v>
      </c>
      <c r="I3437" s="126">
        <v>354.22</v>
      </c>
      <c r="J3437" s="631">
        <v>-2025.78</v>
      </c>
    </row>
    <row r="3438" spans="1:10">
      <c r="A3438" s="619">
        <f t="shared" si="53"/>
        <v>3433</v>
      </c>
      <c r="B3438" s="126" t="s">
        <v>4363</v>
      </c>
      <c r="C3438" s="625" t="s">
        <v>925</v>
      </c>
      <c r="D3438" s="620" t="s">
        <v>1045</v>
      </c>
      <c r="E3438" s="628">
        <v>2</v>
      </c>
      <c r="F3438" s="629">
        <v>43892</v>
      </c>
      <c r="G3438" s="631">
        <v>-4760</v>
      </c>
      <c r="H3438" s="633">
        <v>44561</v>
      </c>
      <c r="I3438" s="126">
        <v>785.12</v>
      </c>
      <c r="J3438" s="631">
        <v>-3974.88</v>
      </c>
    </row>
    <row r="3439" spans="1:10">
      <c r="A3439" s="619">
        <f t="shared" si="53"/>
        <v>3434</v>
      </c>
      <c r="B3439" s="126" t="s">
        <v>3972</v>
      </c>
      <c r="C3439" s="625" t="s">
        <v>925</v>
      </c>
      <c r="D3439" s="620" t="s">
        <v>1045</v>
      </c>
      <c r="E3439" s="628">
        <v>2</v>
      </c>
      <c r="F3439" s="629">
        <v>43586</v>
      </c>
      <c r="G3439" s="631">
        <v>-4760.04</v>
      </c>
      <c r="H3439" s="633">
        <v>44469</v>
      </c>
      <c r="I3439" s="631">
        <v>1089.29</v>
      </c>
      <c r="J3439" s="631">
        <v>-3670.75</v>
      </c>
    </row>
    <row r="3440" spans="1:10">
      <c r="A3440" s="619">
        <f t="shared" si="53"/>
        <v>3435</v>
      </c>
      <c r="B3440" s="126" t="s">
        <v>3973</v>
      </c>
      <c r="C3440" s="625" t="s">
        <v>925</v>
      </c>
      <c r="D3440" s="620" t="s">
        <v>1045</v>
      </c>
      <c r="E3440" s="628">
        <v>1</v>
      </c>
      <c r="F3440" s="629">
        <v>43620</v>
      </c>
      <c r="G3440" s="631">
        <v>-2380.02</v>
      </c>
      <c r="H3440" s="633">
        <v>44469</v>
      </c>
      <c r="I3440" s="126">
        <v>497.75</v>
      </c>
      <c r="J3440" s="631">
        <v>-1882.27</v>
      </c>
    </row>
    <row r="3441" spans="1:10">
      <c r="A3441" s="619">
        <f t="shared" si="53"/>
        <v>3436</v>
      </c>
      <c r="B3441" s="126" t="s">
        <v>4364</v>
      </c>
      <c r="C3441" s="625" t="s">
        <v>925</v>
      </c>
      <c r="D3441" s="620" t="s">
        <v>1045</v>
      </c>
      <c r="E3441" s="628">
        <v>2</v>
      </c>
      <c r="F3441" s="629">
        <v>43647</v>
      </c>
      <c r="G3441" s="631">
        <v>-4760.04</v>
      </c>
      <c r="H3441" s="633">
        <v>44469</v>
      </c>
      <c r="I3441" s="631">
        <v>1017.91</v>
      </c>
      <c r="J3441" s="631">
        <v>-3742.13</v>
      </c>
    </row>
    <row r="3442" spans="1:10">
      <c r="A3442" s="619">
        <f t="shared" si="53"/>
        <v>3437</v>
      </c>
      <c r="B3442" s="126" t="s">
        <v>3974</v>
      </c>
      <c r="C3442" s="625" t="s">
        <v>925</v>
      </c>
      <c r="D3442" s="620" t="s">
        <v>1045</v>
      </c>
      <c r="E3442" s="628">
        <v>1</v>
      </c>
      <c r="F3442" s="629">
        <v>43678</v>
      </c>
      <c r="G3442" s="631">
        <v>-2380.02</v>
      </c>
      <c r="H3442" s="633">
        <v>44561</v>
      </c>
      <c r="I3442" s="126">
        <v>517.79999999999995</v>
      </c>
      <c r="J3442" s="631">
        <v>-1862.22</v>
      </c>
    </row>
    <row r="3443" spans="1:10">
      <c r="A3443" s="619">
        <f t="shared" si="53"/>
        <v>3438</v>
      </c>
      <c r="B3443" s="126" t="s">
        <v>4365</v>
      </c>
      <c r="C3443" s="625" t="s">
        <v>925</v>
      </c>
      <c r="D3443" s="620" t="s">
        <v>1045</v>
      </c>
      <c r="E3443" s="628">
        <v>1</v>
      </c>
      <c r="F3443" s="629">
        <v>43739</v>
      </c>
      <c r="G3443" s="631">
        <v>-2380.02</v>
      </c>
      <c r="H3443" s="633">
        <v>44651</v>
      </c>
      <c r="I3443" s="126">
        <v>534.91</v>
      </c>
      <c r="J3443" s="631">
        <v>-1845.11</v>
      </c>
    </row>
    <row r="3444" spans="1:10">
      <c r="A3444" s="619">
        <f t="shared" si="53"/>
        <v>3439</v>
      </c>
      <c r="B3444" s="126" t="s">
        <v>4366</v>
      </c>
      <c r="C3444" s="625" t="s">
        <v>925</v>
      </c>
      <c r="D3444" s="620" t="s">
        <v>1045</v>
      </c>
      <c r="E3444" s="628">
        <v>1</v>
      </c>
      <c r="F3444" s="629">
        <v>43831</v>
      </c>
      <c r="G3444" s="631">
        <v>-2380</v>
      </c>
      <c r="H3444" s="633">
        <v>44469</v>
      </c>
      <c r="I3444" s="126">
        <v>374.27</v>
      </c>
      <c r="J3444" s="631">
        <v>-2005.73</v>
      </c>
    </row>
    <row r="3445" spans="1:10">
      <c r="A3445" s="619">
        <f t="shared" si="53"/>
        <v>3440</v>
      </c>
      <c r="B3445" s="126" t="s">
        <v>6981</v>
      </c>
      <c r="C3445" s="625" t="s">
        <v>925</v>
      </c>
      <c r="D3445" s="620" t="s">
        <v>1045</v>
      </c>
      <c r="E3445" s="628">
        <v>1</v>
      </c>
      <c r="F3445" s="629">
        <v>43894</v>
      </c>
      <c r="G3445" s="631">
        <v>-2380</v>
      </c>
      <c r="H3445" s="633">
        <v>44469</v>
      </c>
      <c r="I3445" s="126">
        <v>337.4</v>
      </c>
      <c r="J3445" s="631">
        <v>-2042.6</v>
      </c>
    </row>
    <row r="3446" spans="1:10">
      <c r="A3446" s="619">
        <f t="shared" si="53"/>
        <v>3441</v>
      </c>
      <c r="B3446" s="126" t="s">
        <v>4367</v>
      </c>
      <c r="C3446" s="625" t="s">
        <v>925</v>
      </c>
      <c r="D3446" s="620" t="s">
        <v>1045</v>
      </c>
      <c r="E3446" s="628">
        <v>1</v>
      </c>
      <c r="F3446" s="629">
        <v>43558</v>
      </c>
      <c r="G3446" s="631">
        <v>-2380.0500000000002</v>
      </c>
      <c r="H3446" s="633">
        <v>44469</v>
      </c>
      <c r="I3446" s="126">
        <v>534.04999999999995</v>
      </c>
      <c r="J3446" s="631">
        <v>-1846</v>
      </c>
    </row>
    <row r="3447" spans="1:10">
      <c r="A3447" s="619">
        <f t="shared" si="53"/>
        <v>3442</v>
      </c>
      <c r="B3447" s="126" t="s">
        <v>3975</v>
      </c>
      <c r="C3447" s="625" t="s">
        <v>925</v>
      </c>
      <c r="D3447" s="620" t="s">
        <v>1045</v>
      </c>
      <c r="E3447" s="628">
        <v>1</v>
      </c>
      <c r="F3447" s="629">
        <v>43586</v>
      </c>
      <c r="G3447" s="631">
        <v>-2380.02</v>
      </c>
      <c r="H3447" s="633">
        <v>44469</v>
      </c>
      <c r="I3447" s="126">
        <v>517.65</v>
      </c>
      <c r="J3447" s="631">
        <v>-1862.37</v>
      </c>
    </row>
    <row r="3448" spans="1:10">
      <c r="A3448" s="619">
        <f t="shared" si="53"/>
        <v>3443</v>
      </c>
      <c r="B3448" s="126" t="s">
        <v>3976</v>
      </c>
      <c r="C3448" s="625" t="s">
        <v>925</v>
      </c>
      <c r="D3448" s="620" t="s">
        <v>1045</v>
      </c>
      <c r="E3448" s="628">
        <v>1</v>
      </c>
      <c r="F3448" s="629">
        <v>43620</v>
      </c>
      <c r="G3448" s="631">
        <v>-2380.02</v>
      </c>
      <c r="H3448" s="633">
        <v>44561</v>
      </c>
      <c r="I3448" s="126">
        <v>551.74</v>
      </c>
      <c r="J3448" s="631">
        <v>-1828.28</v>
      </c>
    </row>
    <row r="3449" spans="1:10">
      <c r="A3449" s="619">
        <f t="shared" si="53"/>
        <v>3444</v>
      </c>
      <c r="B3449" s="126" t="s">
        <v>3977</v>
      </c>
      <c r="C3449" s="625" t="s">
        <v>925</v>
      </c>
      <c r="D3449" s="620" t="s">
        <v>1045</v>
      </c>
      <c r="E3449" s="628">
        <v>1</v>
      </c>
      <c r="F3449" s="629">
        <v>43650</v>
      </c>
      <c r="G3449" s="631">
        <v>-2380.02</v>
      </c>
      <c r="H3449" s="633">
        <v>44651</v>
      </c>
      <c r="I3449" s="126">
        <v>587</v>
      </c>
      <c r="J3449" s="631">
        <v>-1793.02</v>
      </c>
    </row>
    <row r="3450" spans="1:10">
      <c r="A3450" s="619">
        <f t="shared" si="53"/>
        <v>3445</v>
      </c>
      <c r="B3450" s="126" t="s">
        <v>4368</v>
      </c>
      <c r="C3450" s="625" t="s">
        <v>925</v>
      </c>
      <c r="D3450" s="620" t="s">
        <v>1045</v>
      </c>
      <c r="E3450" s="628">
        <v>3</v>
      </c>
      <c r="F3450" s="629">
        <v>43678</v>
      </c>
      <c r="G3450" s="631">
        <v>-7140.06</v>
      </c>
      <c r="H3450" s="633">
        <v>44469</v>
      </c>
      <c r="I3450" s="631">
        <v>1552.22</v>
      </c>
      <c r="J3450" s="631">
        <v>-5587.84</v>
      </c>
    </row>
    <row r="3451" spans="1:10">
      <c r="A3451" s="619">
        <f t="shared" si="53"/>
        <v>3446</v>
      </c>
      <c r="B3451" s="126" t="s">
        <v>6982</v>
      </c>
      <c r="C3451" s="625" t="s">
        <v>925</v>
      </c>
      <c r="D3451" s="620" t="s">
        <v>1045</v>
      </c>
      <c r="E3451" s="628">
        <v>1</v>
      </c>
      <c r="F3451" s="629">
        <v>43717</v>
      </c>
      <c r="G3451" s="631">
        <v>-2380.02</v>
      </c>
      <c r="H3451" s="633">
        <v>44561</v>
      </c>
      <c r="I3451" s="126">
        <v>494.98</v>
      </c>
      <c r="J3451" s="631">
        <v>-1885.04</v>
      </c>
    </row>
    <row r="3452" spans="1:10">
      <c r="A3452" s="619">
        <f t="shared" si="53"/>
        <v>3447</v>
      </c>
      <c r="B3452" s="126" t="s">
        <v>3978</v>
      </c>
      <c r="C3452" s="625" t="s">
        <v>925</v>
      </c>
      <c r="D3452" s="620" t="s">
        <v>1045</v>
      </c>
      <c r="E3452" s="628">
        <v>1</v>
      </c>
      <c r="F3452" s="629">
        <v>43739</v>
      </c>
      <c r="G3452" s="631">
        <v>-2380.02</v>
      </c>
      <c r="H3452" s="633">
        <v>44561</v>
      </c>
      <c r="I3452" s="126">
        <v>482.1</v>
      </c>
      <c r="J3452" s="631">
        <v>-1897.92</v>
      </c>
    </row>
    <row r="3453" spans="1:10">
      <c r="A3453" s="619">
        <f t="shared" si="53"/>
        <v>3448</v>
      </c>
      <c r="B3453" s="126" t="s">
        <v>3979</v>
      </c>
      <c r="C3453" s="625" t="s">
        <v>925</v>
      </c>
      <c r="D3453" s="620" t="s">
        <v>1045</v>
      </c>
      <c r="E3453" s="628">
        <v>1</v>
      </c>
      <c r="F3453" s="629">
        <v>43773</v>
      </c>
      <c r="G3453" s="631">
        <v>-2380</v>
      </c>
      <c r="H3453" s="633">
        <v>44469</v>
      </c>
      <c r="I3453" s="126">
        <v>408.21</v>
      </c>
      <c r="J3453" s="631">
        <v>-1971.79</v>
      </c>
    </row>
    <row r="3454" spans="1:10">
      <c r="A3454" s="619">
        <f t="shared" si="53"/>
        <v>3449</v>
      </c>
      <c r="B3454" s="126" t="s">
        <v>4369</v>
      </c>
      <c r="C3454" s="625" t="s">
        <v>925</v>
      </c>
      <c r="D3454" s="620" t="s">
        <v>1045</v>
      </c>
      <c r="E3454" s="628">
        <v>1</v>
      </c>
      <c r="F3454" s="629">
        <v>43831</v>
      </c>
      <c r="G3454" s="631">
        <v>-2380</v>
      </c>
      <c r="H3454" s="633">
        <v>44651</v>
      </c>
      <c r="I3454" s="126">
        <v>481.07</v>
      </c>
      <c r="J3454" s="631">
        <v>-1898.93</v>
      </c>
    </row>
    <row r="3455" spans="1:10">
      <c r="A3455" s="619">
        <f t="shared" si="53"/>
        <v>3450</v>
      </c>
      <c r="B3455" s="126" t="s">
        <v>6983</v>
      </c>
      <c r="C3455" s="625" t="s">
        <v>925</v>
      </c>
      <c r="D3455" s="620" t="s">
        <v>1045</v>
      </c>
      <c r="E3455" s="628">
        <v>3</v>
      </c>
      <c r="F3455" s="629">
        <v>43892</v>
      </c>
      <c r="G3455" s="631">
        <v>-7140</v>
      </c>
      <c r="H3455" s="633">
        <v>44469</v>
      </c>
      <c r="I3455" s="631">
        <v>1069.69</v>
      </c>
      <c r="J3455" s="631">
        <v>-6070.31</v>
      </c>
    </row>
    <row r="3456" spans="1:10">
      <c r="A3456" s="619">
        <f t="shared" si="53"/>
        <v>3451</v>
      </c>
      <c r="B3456" s="126" t="s">
        <v>6984</v>
      </c>
      <c r="C3456" s="625" t="s">
        <v>925</v>
      </c>
      <c r="D3456" s="620" t="s">
        <v>1045</v>
      </c>
      <c r="E3456" s="628">
        <v>2</v>
      </c>
      <c r="F3456" s="629">
        <v>43558</v>
      </c>
      <c r="G3456" s="631">
        <v>-4760.04</v>
      </c>
      <c r="H3456" s="633">
        <v>44469</v>
      </c>
      <c r="I3456" s="631">
        <v>1068.08</v>
      </c>
      <c r="J3456" s="631">
        <v>-3691.96</v>
      </c>
    </row>
    <row r="3457" spans="1:10">
      <c r="A3457" s="619">
        <f t="shared" si="53"/>
        <v>3452</v>
      </c>
      <c r="B3457" s="126" t="s">
        <v>3980</v>
      </c>
      <c r="C3457" s="625" t="s">
        <v>925</v>
      </c>
      <c r="D3457" s="620" t="s">
        <v>1045</v>
      </c>
      <c r="E3457" s="628">
        <v>3</v>
      </c>
      <c r="F3457" s="629">
        <v>43619</v>
      </c>
      <c r="G3457" s="631">
        <v>-7140.06</v>
      </c>
      <c r="H3457" s="633">
        <v>44469</v>
      </c>
      <c r="I3457" s="631">
        <v>1495.02</v>
      </c>
      <c r="J3457" s="631">
        <v>-5645.04</v>
      </c>
    </row>
    <row r="3458" spans="1:10">
      <c r="A3458" s="619">
        <f t="shared" si="53"/>
        <v>3453</v>
      </c>
      <c r="B3458" s="126" t="s">
        <v>6985</v>
      </c>
      <c r="C3458" s="625" t="s">
        <v>925</v>
      </c>
      <c r="D3458" s="620" t="s">
        <v>1045</v>
      </c>
      <c r="E3458" s="628">
        <v>1</v>
      </c>
      <c r="F3458" s="629">
        <v>43647</v>
      </c>
      <c r="G3458" s="631">
        <v>-2380.02</v>
      </c>
      <c r="H3458" s="633">
        <v>44469</v>
      </c>
      <c r="I3458" s="126">
        <v>481.96</v>
      </c>
      <c r="J3458" s="631">
        <v>-1898.06</v>
      </c>
    </row>
    <row r="3459" spans="1:10">
      <c r="A3459" s="619">
        <f t="shared" si="53"/>
        <v>3454</v>
      </c>
      <c r="B3459" s="126" t="s">
        <v>3981</v>
      </c>
      <c r="C3459" s="625" t="s">
        <v>925</v>
      </c>
      <c r="D3459" s="620" t="s">
        <v>1045</v>
      </c>
      <c r="E3459" s="628">
        <v>2</v>
      </c>
      <c r="F3459" s="629">
        <v>43710</v>
      </c>
      <c r="G3459" s="631">
        <v>-4760.04</v>
      </c>
      <c r="H3459" s="633">
        <v>44469</v>
      </c>
      <c r="I3459" s="126">
        <v>890.16</v>
      </c>
      <c r="J3459" s="631">
        <v>-3869.88</v>
      </c>
    </row>
    <row r="3460" spans="1:10">
      <c r="A3460" s="619">
        <f t="shared" si="53"/>
        <v>3455</v>
      </c>
      <c r="B3460" s="126" t="s">
        <v>6986</v>
      </c>
      <c r="C3460" s="625" t="s">
        <v>925</v>
      </c>
      <c r="D3460" s="620" t="s">
        <v>1045</v>
      </c>
      <c r="E3460" s="628">
        <v>1</v>
      </c>
      <c r="F3460" s="629">
        <v>43739</v>
      </c>
      <c r="G3460" s="631">
        <v>-2380.02</v>
      </c>
      <c r="H3460" s="633">
        <v>44650</v>
      </c>
      <c r="I3460" s="126">
        <v>534.33000000000004</v>
      </c>
      <c r="J3460" s="631">
        <v>-1845.69</v>
      </c>
    </row>
    <row r="3461" spans="1:10">
      <c r="A3461" s="619">
        <f t="shared" si="53"/>
        <v>3456</v>
      </c>
      <c r="B3461" s="126" t="s">
        <v>6987</v>
      </c>
      <c r="C3461" s="625" t="s">
        <v>925</v>
      </c>
      <c r="D3461" s="620" t="s">
        <v>1045</v>
      </c>
      <c r="E3461" s="628">
        <v>1</v>
      </c>
      <c r="F3461" s="629">
        <v>43770</v>
      </c>
      <c r="G3461" s="631">
        <v>-2380</v>
      </c>
      <c r="H3461" s="633">
        <v>44651</v>
      </c>
      <c r="I3461" s="126">
        <v>516.77</v>
      </c>
      <c r="J3461" s="631">
        <v>-1863.23</v>
      </c>
    </row>
    <row r="3462" spans="1:10">
      <c r="A3462" s="619">
        <f t="shared" si="53"/>
        <v>3457</v>
      </c>
      <c r="B3462" s="126" t="s">
        <v>6988</v>
      </c>
      <c r="C3462" s="625" t="s">
        <v>925</v>
      </c>
      <c r="D3462" s="620" t="s">
        <v>1045</v>
      </c>
      <c r="E3462" s="628">
        <v>4</v>
      </c>
      <c r="F3462" s="629">
        <v>43831</v>
      </c>
      <c r="G3462" s="631">
        <v>-9520</v>
      </c>
      <c r="H3462" s="633">
        <v>44469</v>
      </c>
      <c r="I3462" s="631">
        <v>1659.03</v>
      </c>
      <c r="J3462" s="631">
        <v>-7860.97</v>
      </c>
    </row>
    <row r="3463" spans="1:10">
      <c r="A3463" s="619">
        <f t="shared" si="53"/>
        <v>3458</v>
      </c>
      <c r="B3463" s="126" t="s">
        <v>6989</v>
      </c>
      <c r="C3463" s="625" t="s">
        <v>925</v>
      </c>
      <c r="D3463" s="620" t="s">
        <v>1045</v>
      </c>
      <c r="E3463" s="628">
        <v>2</v>
      </c>
      <c r="F3463" s="629">
        <v>43892</v>
      </c>
      <c r="G3463" s="631">
        <v>-4760</v>
      </c>
      <c r="H3463" s="633">
        <v>44377</v>
      </c>
      <c r="I3463" s="126">
        <v>623.15</v>
      </c>
      <c r="J3463" s="631">
        <v>-4136.8500000000004</v>
      </c>
    </row>
    <row r="3464" spans="1:10">
      <c r="A3464" s="619">
        <f t="shared" ref="A3464:A3527" si="54">A3463+1</f>
        <v>3459</v>
      </c>
      <c r="B3464" s="126" t="s">
        <v>3982</v>
      </c>
      <c r="C3464" s="625" t="s">
        <v>925</v>
      </c>
      <c r="D3464" s="620" t="s">
        <v>1045</v>
      </c>
      <c r="E3464" s="628">
        <v>1</v>
      </c>
      <c r="F3464" s="629">
        <v>43558</v>
      </c>
      <c r="G3464" s="631">
        <v>-2380.02</v>
      </c>
      <c r="H3464" s="633">
        <v>44650</v>
      </c>
      <c r="I3464" s="126">
        <v>640.26</v>
      </c>
      <c r="J3464" s="631">
        <v>-1739.76</v>
      </c>
    </row>
    <row r="3465" spans="1:10">
      <c r="A3465" s="619">
        <f t="shared" si="54"/>
        <v>3460</v>
      </c>
      <c r="B3465" s="126" t="s">
        <v>3983</v>
      </c>
      <c r="C3465" s="625" t="s">
        <v>925</v>
      </c>
      <c r="D3465" s="620" t="s">
        <v>1045</v>
      </c>
      <c r="E3465" s="628">
        <v>3</v>
      </c>
      <c r="F3465" s="629">
        <v>43586</v>
      </c>
      <c r="G3465" s="631">
        <v>-7140.06</v>
      </c>
      <c r="H3465" s="633">
        <v>44561</v>
      </c>
      <c r="I3465" s="631">
        <v>1767.17</v>
      </c>
      <c r="J3465" s="631">
        <v>-5372.89</v>
      </c>
    </row>
    <row r="3466" spans="1:10">
      <c r="A3466" s="619">
        <f t="shared" si="54"/>
        <v>3461</v>
      </c>
      <c r="B3466" s="126" t="s">
        <v>4370</v>
      </c>
      <c r="C3466" s="625" t="s">
        <v>925</v>
      </c>
      <c r="D3466" s="620" t="s">
        <v>1045</v>
      </c>
      <c r="E3466" s="628">
        <v>5</v>
      </c>
      <c r="F3466" s="629">
        <v>43647</v>
      </c>
      <c r="G3466" s="631">
        <v>-11900.1</v>
      </c>
      <c r="H3466" s="633">
        <v>44469</v>
      </c>
      <c r="I3466" s="631">
        <v>2517.7600000000002</v>
      </c>
      <c r="J3466" s="631">
        <v>-9382.34</v>
      </c>
    </row>
    <row r="3467" spans="1:10">
      <c r="A3467" s="619">
        <f t="shared" si="54"/>
        <v>3462</v>
      </c>
      <c r="B3467" s="126" t="s">
        <v>6990</v>
      </c>
      <c r="C3467" s="625" t="s">
        <v>925</v>
      </c>
      <c r="D3467" s="620" t="s">
        <v>1045</v>
      </c>
      <c r="E3467" s="628">
        <v>1</v>
      </c>
      <c r="F3467" s="629">
        <v>43801</v>
      </c>
      <c r="G3467" s="631">
        <v>-2380</v>
      </c>
      <c r="H3467" s="633">
        <v>44561</v>
      </c>
      <c r="I3467" s="126">
        <v>445.81</v>
      </c>
      <c r="J3467" s="631">
        <v>-1934.19</v>
      </c>
    </row>
    <row r="3468" spans="1:10">
      <c r="A3468" s="619">
        <f t="shared" si="54"/>
        <v>3463</v>
      </c>
      <c r="B3468" s="126" t="s">
        <v>4371</v>
      </c>
      <c r="C3468" s="625" t="s">
        <v>925</v>
      </c>
      <c r="D3468" s="620" t="s">
        <v>1045</v>
      </c>
      <c r="E3468" s="628">
        <v>1</v>
      </c>
      <c r="F3468" s="629">
        <v>43832</v>
      </c>
      <c r="G3468" s="631">
        <v>-2380</v>
      </c>
      <c r="H3468" s="633">
        <v>44651</v>
      </c>
      <c r="I3468" s="126">
        <v>480.48</v>
      </c>
      <c r="J3468" s="631">
        <v>-1899.52</v>
      </c>
    </row>
    <row r="3469" spans="1:10">
      <c r="A3469" s="619">
        <f t="shared" si="54"/>
        <v>3464</v>
      </c>
      <c r="B3469" s="126" t="s">
        <v>4372</v>
      </c>
      <c r="C3469" s="625" t="s">
        <v>925</v>
      </c>
      <c r="D3469" s="620" t="s">
        <v>1045</v>
      </c>
      <c r="E3469" s="628">
        <v>3</v>
      </c>
      <c r="F3469" s="629">
        <v>43892</v>
      </c>
      <c r="G3469" s="631">
        <v>-7140</v>
      </c>
      <c r="H3469" s="633">
        <v>44561</v>
      </c>
      <c r="I3469" s="631">
        <v>1282.72</v>
      </c>
      <c r="J3469" s="631">
        <v>-5857.28</v>
      </c>
    </row>
    <row r="3470" spans="1:10">
      <c r="A3470" s="619">
        <f t="shared" si="54"/>
        <v>3465</v>
      </c>
      <c r="B3470" s="126" t="s">
        <v>3984</v>
      </c>
      <c r="C3470" s="625" t="s">
        <v>925</v>
      </c>
      <c r="D3470" s="620" t="s">
        <v>1045</v>
      </c>
      <c r="E3470" s="628">
        <v>1</v>
      </c>
      <c r="F3470" s="629">
        <v>43558</v>
      </c>
      <c r="G3470" s="631">
        <v>-2380.02</v>
      </c>
      <c r="H3470" s="633">
        <v>44651</v>
      </c>
      <c r="I3470" s="126">
        <v>640.84</v>
      </c>
      <c r="J3470" s="631">
        <v>-1739.18</v>
      </c>
    </row>
    <row r="3471" spans="1:10">
      <c r="A3471" s="619">
        <f t="shared" si="54"/>
        <v>3466</v>
      </c>
      <c r="B3471" s="126" t="s">
        <v>6991</v>
      </c>
      <c r="C3471" s="625" t="s">
        <v>925</v>
      </c>
      <c r="D3471" s="620" t="s">
        <v>1045</v>
      </c>
      <c r="E3471" s="628">
        <v>1</v>
      </c>
      <c r="F3471" s="629">
        <v>43832</v>
      </c>
      <c r="G3471" s="631">
        <v>-2380</v>
      </c>
      <c r="H3471" s="633">
        <v>44561</v>
      </c>
      <c r="I3471" s="126">
        <v>427.67</v>
      </c>
      <c r="J3471" s="631">
        <v>-1952.33</v>
      </c>
    </row>
    <row r="3472" spans="1:10">
      <c r="A3472" s="619">
        <f t="shared" si="54"/>
        <v>3467</v>
      </c>
      <c r="B3472" s="126" t="s">
        <v>6992</v>
      </c>
      <c r="C3472" s="625" t="s">
        <v>925</v>
      </c>
      <c r="D3472" s="620" t="s">
        <v>1045</v>
      </c>
      <c r="E3472" s="628">
        <v>1</v>
      </c>
      <c r="F3472" s="629">
        <v>43865</v>
      </c>
      <c r="G3472" s="631">
        <v>-2380</v>
      </c>
      <c r="H3472" s="633">
        <v>44650</v>
      </c>
      <c r="I3472" s="126">
        <v>460.59</v>
      </c>
      <c r="J3472" s="631">
        <v>-1919.41</v>
      </c>
    </row>
    <row r="3473" spans="1:10">
      <c r="A3473" s="619">
        <f t="shared" si="54"/>
        <v>3468</v>
      </c>
      <c r="B3473" s="126" t="s">
        <v>4373</v>
      </c>
      <c r="C3473" s="625" t="s">
        <v>925</v>
      </c>
      <c r="D3473" s="620" t="s">
        <v>1045</v>
      </c>
      <c r="E3473" s="628">
        <v>2</v>
      </c>
      <c r="F3473" s="629">
        <v>43896</v>
      </c>
      <c r="G3473" s="631">
        <v>-4760</v>
      </c>
      <c r="H3473" s="633">
        <v>44561</v>
      </c>
      <c r="I3473" s="126">
        <v>833.25</v>
      </c>
      <c r="J3473" s="631">
        <v>-3926.75</v>
      </c>
    </row>
    <row r="3474" spans="1:10">
      <c r="A3474" s="619">
        <f t="shared" si="54"/>
        <v>3469</v>
      </c>
      <c r="B3474" s="126" t="s">
        <v>6993</v>
      </c>
      <c r="C3474" s="625" t="s">
        <v>925</v>
      </c>
      <c r="D3474" s="620" t="s">
        <v>1045</v>
      </c>
      <c r="E3474" s="628">
        <v>3</v>
      </c>
      <c r="F3474" s="629">
        <v>43587</v>
      </c>
      <c r="G3474" s="631">
        <v>-7140.06</v>
      </c>
      <c r="H3474" s="633">
        <v>44469</v>
      </c>
      <c r="I3474" s="631">
        <v>1712</v>
      </c>
      <c r="J3474" s="631">
        <v>-5428.06</v>
      </c>
    </row>
    <row r="3475" spans="1:10">
      <c r="A3475" s="619">
        <f t="shared" si="54"/>
        <v>3470</v>
      </c>
      <c r="B3475" s="126" t="s">
        <v>3985</v>
      </c>
      <c r="C3475" s="625" t="s">
        <v>925</v>
      </c>
      <c r="D3475" s="620" t="s">
        <v>1045</v>
      </c>
      <c r="E3475" s="628">
        <v>2</v>
      </c>
      <c r="F3475" s="629">
        <v>43739</v>
      </c>
      <c r="G3475" s="631">
        <v>-4760.04</v>
      </c>
      <c r="H3475" s="633">
        <v>44650</v>
      </c>
      <c r="I3475" s="631">
        <v>1068.6600000000001</v>
      </c>
      <c r="J3475" s="631">
        <v>-3691.38</v>
      </c>
    </row>
    <row r="3476" spans="1:10">
      <c r="A3476" s="619">
        <f t="shared" si="54"/>
        <v>3471</v>
      </c>
      <c r="B3476" s="126" t="s">
        <v>6994</v>
      </c>
      <c r="C3476" s="625" t="s">
        <v>925</v>
      </c>
      <c r="D3476" s="620" t="s">
        <v>1045</v>
      </c>
      <c r="E3476" s="628">
        <v>1</v>
      </c>
      <c r="F3476" s="629">
        <v>43774</v>
      </c>
      <c r="G3476" s="126">
        <v>-859.05</v>
      </c>
      <c r="H3476" s="633">
        <v>44469</v>
      </c>
      <c r="I3476" s="126">
        <v>147.13</v>
      </c>
      <c r="J3476" s="126">
        <v>-711.92</v>
      </c>
    </row>
    <row r="3477" spans="1:10">
      <c r="A3477" s="619">
        <f t="shared" si="54"/>
        <v>3472</v>
      </c>
      <c r="B3477" s="126" t="s">
        <v>6995</v>
      </c>
      <c r="C3477" s="625" t="s">
        <v>925</v>
      </c>
      <c r="D3477" s="620" t="s">
        <v>1045</v>
      </c>
      <c r="E3477" s="628">
        <v>1</v>
      </c>
      <c r="F3477" s="629">
        <v>43839</v>
      </c>
      <c r="G3477" s="631">
        <v>-2380</v>
      </c>
      <c r="H3477" s="633">
        <v>44469</v>
      </c>
      <c r="I3477" s="126">
        <v>369.59</v>
      </c>
      <c r="J3477" s="631">
        <v>-2010.41</v>
      </c>
    </row>
    <row r="3478" spans="1:10">
      <c r="A3478" s="619">
        <f t="shared" si="54"/>
        <v>3473</v>
      </c>
      <c r="B3478" s="126" t="s">
        <v>3986</v>
      </c>
      <c r="C3478" s="625" t="s">
        <v>925</v>
      </c>
      <c r="D3478" s="620" t="s">
        <v>1045</v>
      </c>
      <c r="E3478" s="628">
        <v>2</v>
      </c>
      <c r="F3478" s="629">
        <v>43558</v>
      </c>
      <c r="G3478" s="631">
        <v>-3240.65</v>
      </c>
      <c r="H3478" s="633">
        <v>44469</v>
      </c>
      <c r="I3478" s="126">
        <v>765.77</v>
      </c>
      <c r="J3478" s="631">
        <v>-2474.88</v>
      </c>
    </row>
    <row r="3479" spans="1:10">
      <c r="A3479" s="619">
        <f t="shared" si="54"/>
        <v>3474</v>
      </c>
      <c r="B3479" s="126" t="s">
        <v>3987</v>
      </c>
      <c r="C3479" s="625" t="s">
        <v>925</v>
      </c>
      <c r="D3479" s="620" t="s">
        <v>1045</v>
      </c>
      <c r="E3479" s="628">
        <v>1</v>
      </c>
      <c r="F3479" s="629">
        <v>43586</v>
      </c>
      <c r="G3479" s="631">
        <v>-2380.02</v>
      </c>
      <c r="H3479" s="633">
        <v>44469</v>
      </c>
      <c r="I3479" s="126">
        <v>517.66</v>
      </c>
      <c r="J3479" s="631">
        <v>-1862.36</v>
      </c>
    </row>
    <row r="3480" spans="1:10">
      <c r="A3480" s="619">
        <f t="shared" si="54"/>
        <v>3475</v>
      </c>
      <c r="B3480" s="126" t="s">
        <v>3988</v>
      </c>
      <c r="C3480" s="625" t="s">
        <v>925</v>
      </c>
      <c r="D3480" s="620" t="s">
        <v>1045</v>
      </c>
      <c r="E3480" s="628">
        <v>3</v>
      </c>
      <c r="F3480" s="629">
        <v>43647</v>
      </c>
      <c r="G3480" s="631">
        <v>-7140.06</v>
      </c>
      <c r="H3480" s="633">
        <v>44561</v>
      </c>
      <c r="I3480" s="631">
        <v>1660.66</v>
      </c>
      <c r="J3480" s="631">
        <v>-5479.4</v>
      </c>
    </row>
    <row r="3481" spans="1:10">
      <c r="A3481" s="619">
        <f t="shared" si="54"/>
        <v>3476</v>
      </c>
      <c r="B3481" s="126" t="s">
        <v>6996</v>
      </c>
      <c r="C3481" s="625" t="s">
        <v>925</v>
      </c>
      <c r="D3481" s="620" t="s">
        <v>1045</v>
      </c>
      <c r="E3481" s="628">
        <v>3</v>
      </c>
      <c r="F3481" s="629">
        <v>43710</v>
      </c>
      <c r="G3481" s="631">
        <v>-7140.06</v>
      </c>
      <c r="H3481" s="633">
        <v>44469</v>
      </c>
      <c r="I3481" s="631">
        <v>1443.23</v>
      </c>
      <c r="J3481" s="631">
        <v>-5696.83</v>
      </c>
    </row>
    <row r="3482" spans="1:10">
      <c r="A3482" s="619">
        <f t="shared" si="54"/>
        <v>3477</v>
      </c>
      <c r="B3482" s="126" t="s">
        <v>6997</v>
      </c>
      <c r="C3482" s="625" t="s">
        <v>925</v>
      </c>
      <c r="D3482" s="620" t="s">
        <v>1045</v>
      </c>
      <c r="E3482" s="628">
        <v>2</v>
      </c>
      <c r="F3482" s="629">
        <v>43741</v>
      </c>
      <c r="G3482" s="631">
        <v>-4760.04</v>
      </c>
      <c r="H3482" s="633">
        <v>44469</v>
      </c>
      <c r="I3482" s="126">
        <v>907.87</v>
      </c>
      <c r="J3482" s="631">
        <v>-3852.17</v>
      </c>
    </row>
    <row r="3483" spans="1:10">
      <c r="A3483" s="619">
        <f t="shared" si="54"/>
        <v>3478</v>
      </c>
      <c r="B3483" s="126" t="s">
        <v>3989</v>
      </c>
      <c r="C3483" s="625" t="s">
        <v>925</v>
      </c>
      <c r="D3483" s="620" t="s">
        <v>1045</v>
      </c>
      <c r="E3483" s="628">
        <v>2</v>
      </c>
      <c r="F3483" s="629">
        <v>43770</v>
      </c>
      <c r="G3483" s="631">
        <v>-4760</v>
      </c>
      <c r="H3483" s="633">
        <v>44469</v>
      </c>
      <c r="I3483" s="126">
        <v>819.94</v>
      </c>
      <c r="J3483" s="631">
        <v>-3940.06</v>
      </c>
    </row>
    <row r="3484" spans="1:10">
      <c r="A3484" s="619">
        <f t="shared" si="54"/>
        <v>3479</v>
      </c>
      <c r="B3484" s="126" t="s">
        <v>3990</v>
      </c>
      <c r="C3484" s="625" t="s">
        <v>925</v>
      </c>
      <c r="D3484" s="620" t="s">
        <v>1045</v>
      </c>
      <c r="E3484" s="628">
        <v>2</v>
      </c>
      <c r="F3484" s="629">
        <v>43831</v>
      </c>
      <c r="G3484" s="631">
        <v>-4760</v>
      </c>
      <c r="H3484" s="633">
        <v>44469</v>
      </c>
      <c r="I3484" s="126">
        <v>802.53</v>
      </c>
      <c r="J3484" s="631">
        <v>-3957.47</v>
      </c>
    </row>
    <row r="3485" spans="1:10">
      <c r="A3485" s="619">
        <f t="shared" si="54"/>
        <v>3480</v>
      </c>
      <c r="B3485" s="126" t="s">
        <v>4374</v>
      </c>
      <c r="C3485" s="625" t="s">
        <v>925</v>
      </c>
      <c r="D3485" s="620" t="s">
        <v>1045</v>
      </c>
      <c r="E3485" s="628">
        <v>1</v>
      </c>
      <c r="F3485" s="629">
        <v>43901</v>
      </c>
      <c r="G3485" s="631">
        <v>-2380</v>
      </c>
      <c r="H3485" s="633">
        <v>44561</v>
      </c>
      <c r="I3485" s="126">
        <v>387.29</v>
      </c>
      <c r="J3485" s="631">
        <v>-1992.71</v>
      </c>
    </row>
    <row r="3486" spans="1:10">
      <c r="A3486" s="619">
        <f t="shared" si="54"/>
        <v>3481</v>
      </c>
      <c r="B3486" s="126" t="s">
        <v>6998</v>
      </c>
      <c r="C3486" s="625" t="s">
        <v>925</v>
      </c>
      <c r="D3486" s="620" t="s">
        <v>1045</v>
      </c>
      <c r="E3486" s="628">
        <v>2</v>
      </c>
      <c r="F3486" s="629">
        <v>43558</v>
      </c>
      <c r="G3486" s="631">
        <v>-4760.07</v>
      </c>
      <c r="H3486" s="633">
        <v>44561</v>
      </c>
      <c r="I3486" s="631">
        <v>1176.07</v>
      </c>
      <c r="J3486" s="631">
        <v>-3584</v>
      </c>
    </row>
    <row r="3487" spans="1:10">
      <c r="A3487" s="619">
        <f t="shared" si="54"/>
        <v>3482</v>
      </c>
      <c r="B3487" s="126" t="s">
        <v>3991</v>
      </c>
      <c r="C3487" s="625" t="s">
        <v>925</v>
      </c>
      <c r="D3487" s="620" t="s">
        <v>1045</v>
      </c>
      <c r="E3487" s="628">
        <v>1</v>
      </c>
      <c r="F3487" s="629">
        <v>43619</v>
      </c>
      <c r="G3487" s="631">
        <v>-2380.02</v>
      </c>
      <c r="H3487" s="633">
        <v>44561</v>
      </c>
      <c r="I3487" s="126">
        <v>552.33000000000004</v>
      </c>
      <c r="J3487" s="631">
        <v>-1827.69</v>
      </c>
    </row>
    <row r="3488" spans="1:10">
      <c r="A3488" s="619">
        <f t="shared" si="54"/>
        <v>3483</v>
      </c>
      <c r="B3488" s="126" t="s">
        <v>3992</v>
      </c>
      <c r="C3488" s="625" t="s">
        <v>925</v>
      </c>
      <c r="D3488" s="620" t="s">
        <v>1045</v>
      </c>
      <c r="E3488" s="628">
        <v>1</v>
      </c>
      <c r="F3488" s="629">
        <v>43647</v>
      </c>
      <c r="G3488" s="631">
        <v>-2380.02</v>
      </c>
      <c r="H3488" s="633">
        <v>44469</v>
      </c>
      <c r="I3488" s="126">
        <v>481.96</v>
      </c>
      <c r="J3488" s="631">
        <v>-1898.06</v>
      </c>
    </row>
    <row r="3489" spans="1:10">
      <c r="A3489" s="619">
        <f t="shared" si="54"/>
        <v>3484</v>
      </c>
      <c r="B3489" s="126" t="s">
        <v>4375</v>
      </c>
      <c r="C3489" s="625" t="s">
        <v>925</v>
      </c>
      <c r="D3489" s="620" t="s">
        <v>1045</v>
      </c>
      <c r="E3489" s="628">
        <v>1</v>
      </c>
      <c r="F3489" s="629">
        <v>43678</v>
      </c>
      <c r="G3489" s="631">
        <v>-2380.02</v>
      </c>
      <c r="H3489" s="633">
        <v>44561</v>
      </c>
      <c r="I3489" s="126">
        <v>517.79999999999995</v>
      </c>
      <c r="J3489" s="631">
        <v>-1862.22</v>
      </c>
    </row>
    <row r="3490" spans="1:10">
      <c r="A3490" s="619">
        <f t="shared" si="54"/>
        <v>3485</v>
      </c>
      <c r="B3490" s="126" t="s">
        <v>4376</v>
      </c>
      <c r="C3490" s="625" t="s">
        <v>925</v>
      </c>
      <c r="D3490" s="620" t="s">
        <v>1045</v>
      </c>
      <c r="E3490" s="628">
        <v>2</v>
      </c>
      <c r="F3490" s="629">
        <v>43710</v>
      </c>
      <c r="G3490" s="631">
        <v>-4760.04</v>
      </c>
      <c r="H3490" s="633">
        <v>44469</v>
      </c>
      <c r="I3490" s="126">
        <v>996.96</v>
      </c>
      <c r="J3490" s="631">
        <v>-3763.08</v>
      </c>
    </row>
    <row r="3491" spans="1:10">
      <c r="A3491" s="619">
        <f t="shared" si="54"/>
        <v>3486</v>
      </c>
      <c r="B3491" s="126" t="s">
        <v>4377</v>
      </c>
      <c r="C3491" s="625" t="s">
        <v>925</v>
      </c>
      <c r="D3491" s="620" t="s">
        <v>1045</v>
      </c>
      <c r="E3491" s="628">
        <v>1</v>
      </c>
      <c r="F3491" s="629">
        <v>43741</v>
      </c>
      <c r="G3491" s="631">
        <v>-2380.02</v>
      </c>
      <c r="H3491" s="633">
        <v>44561</v>
      </c>
      <c r="I3491" s="126">
        <v>480.93</v>
      </c>
      <c r="J3491" s="631">
        <v>-1899.09</v>
      </c>
    </row>
    <row r="3492" spans="1:10">
      <c r="A3492" s="619">
        <f t="shared" si="54"/>
        <v>3487</v>
      </c>
      <c r="B3492" s="126" t="s">
        <v>4378</v>
      </c>
      <c r="C3492" s="625" t="s">
        <v>925</v>
      </c>
      <c r="D3492" s="620" t="s">
        <v>1045</v>
      </c>
      <c r="E3492" s="628">
        <v>2</v>
      </c>
      <c r="F3492" s="629">
        <v>43770</v>
      </c>
      <c r="G3492" s="631">
        <v>-4760</v>
      </c>
      <c r="H3492" s="633">
        <v>44469</v>
      </c>
      <c r="I3492" s="126">
        <v>873.93</v>
      </c>
      <c r="J3492" s="631">
        <v>-3886.07</v>
      </c>
    </row>
    <row r="3493" spans="1:10">
      <c r="A3493" s="619">
        <f t="shared" si="54"/>
        <v>3488</v>
      </c>
      <c r="B3493" s="126" t="s">
        <v>4379</v>
      </c>
      <c r="C3493" s="625" t="s">
        <v>925</v>
      </c>
      <c r="D3493" s="620" t="s">
        <v>1045</v>
      </c>
      <c r="E3493" s="628">
        <v>2</v>
      </c>
      <c r="F3493" s="629">
        <v>43831</v>
      </c>
      <c r="G3493" s="631">
        <v>-4760</v>
      </c>
      <c r="H3493" s="633">
        <v>44469</v>
      </c>
      <c r="I3493" s="126">
        <v>748.54</v>
      </c>
      <c r="J3493" s="631">
        <v>-4011.46</v>
      </c>
    </row>
    <row r="3494" spans="1:10">
      <c r="A3494" s="619">
        <f t="shared" si="54"/>
        <v>3489</v>
      </c>
      <c r="B3494" s="126" t="s">
        <v>4380</v>
      </c>
      <c r="C3494" s="625" t="s">
        <v>925</v>
      </c>
      <c r="D3494" s="620" t="s">
        <v>1045</v>
      </c>
      <c r="E3494" s="628">
        <v>3</v>
      </c>
      <c r="F3494" s="629">
        <v>43864</v>
      </c>
      <c r="G3494" s="631">
        <v>-4076.48</v>
      </c>
      <c r="H3494" s="633">
        <v>44469</v>
      </c>
      <c r="I3494" s="126">
        <v>607.97</v>
      </c>
      <c r="J3494" s="631">
        <v>-3468.51</v>
      </c>
    </row>
    <row r="3495" spans="1:10">
      <c r="A3495" s="619">
        <f t="shared" si="54"/>
        <v>3490</v>
      </c>
      <c r="B3495" s="126" t="s">
        <v>3993</v>
      </c>
      <c r="C3495" s="625" t="s">
        <v>925</v>
      </c>
      <c r="D3495" s="620" t="s">
        <v>1045</v>
      </c>
      <c r="E3495" s="628">
        <v>4</v>
      </c>
      <c r="F3495" s="629">
        <v>43558</v>
      </c>
      <c r="G3495" s="631">
        <v>-9520.08</v>
      </c>
      <c r="H3495" s="633">
        <v>44469</v>
      </c>
      <c r="I3495" s="631">
        <v>2242.9699999999998</v>
      </c>
      <c r="J3495" s="631">
        <v>-7277.11</v>
      </c>
    </row>
    <row r="3496" spans="1:10">
      <c r="A3496" s="619">
        <f t="shared" si="54"/>
        <v>3491</v>
      </c>
      <c r="B3496" s="126" t="s">
        <v>3994</v>
      </c>
      <c r="C3496" s="625" t="s">
        <v>925</v>
      </c>
      <c r="D3496" s="620" t="s">
        <v>1045</v>
      </c>
      <c r="E3496" s="628">
        <v>2</v>
      </c>
      <c r="F3496" s="629">
        <v>43586</v>
      </c>
      <c r="G3496" s="631">
        <v>-4760.04</v>
      </c>
      <c r="H3496" s="633">
        <v>44469</v>
      </c>
      <c r="I3496" s="631">
        <v>1089.31</v>
      </c>
      <c r="J3496" s="631">
        <v>-3670.73</v>
      </c>
    </row>
    <row r="3497" spans="1:10">
      <c r="A3497" s="619">
        <f t="shared" si="54"/>
        <v>3492</v>
      </c>
      <c r="B3497" s="126" t="s">
        <v>3995</v>
      </c>
      <c r="C3497" s="625" t="s">
        <v>925</v>
      </c>
      <c r="D3497" s="620" t="s">
        <v>1045</v>
      </c>
      <c r="E3497" s="628">
        <v>1</v>
      </c>
      <c r="F3497" s="629">
        <v>43619</v>
      </c>
      <c r="G3497" s="126">
        <v>-859.16</v>
      </c>
      <c r="H3497" s="633">
        <v>44561</v>
      </c>
      <c r="I3497" s="126">
        <v>199.39</v>
      </c>
      <c r="J3497" s="126">
        <v>-659.77</v>
      </c>
    </row>
    <row r="3498" spans="1:10">
      <c r="A3498" s="619">
        <f t="shared" si="54"/>
        <v>3493</v>
      </c>
      <c r="B3498" s="126" t="s">
        <v>3996</v>
      </c>
      <c r="C3498" s="625" t="s">
        <v>925</v>
      </c>
      <c r="D3498" s="620" t="s">
        <v>1045</v>
      </c>
      <c r="E3498" s="628">
        <v>1</v>
      </c>
      <c r="F3498" s="629">
        <v>43647</v>
      </c>
      <c r="G3498" s="631">
        <v>-2380.02</v>
      </c>
      <c r="H3498" s="633">
        <v>44469</v>
      </c>
      <c r="I3498" s="126">
        <v>481.96</v>
      </c>
      <c r="J3498" s="631">
        <v>-1898.06</v>
      </c>
    </row>
    <row r="3499" spans="1:10">
      <c r="A3499" s="619">
        <f t="shared" si="54"/>
        <v>3494</v>
      </c>
      <c r="B3499" s="126" t="s">
        <v>3997</v>
      </c>
      <c r="C3499" s="625" t="s">
        <v>925</v>
      </c>
      <c r="D3499" s="620" t="s">
        <v>1045</v>
      </c>
      <c r="E3499" s="628">
        <v>1</v>
      </c>
      <c r="F3499" s="629">
        <v>43678</v>
      </c>
      <c r="G3499" s="631">
        <v>-2380.02</v>
      </c>
      <c r="H3499" s="633">
        <v>44469</v>
      </c>
      <c r="I3499" s="126">
        <v>463.81</v>
      </c>
      <c r="J3499" s="631">
        <v>-1916.21</v>
      </c>
    </row>
    <row r="3500" spans="1:10">
      <c r="A3500" s="619">
        <f t="shared" si="54"/>
        <v>3495</v>
      </c>
      <c r="B3500" s="126" t="s">
        <v>3998</v>
      </c>
      <c r="C3500" s="625" t="s">
        <v>925</v>
      </c>
      <c r="D3500" s="620" t="s">
        <v>1045</v>
      </c>
      <c r="E3500" s="628">
        <v>1</v>
      </c>
      <c r="F3500" s="629">
        <v>43710</v>
      </c>
      <c r="G3500" s="631">
        <v>-2380.02</v>
      </c>
      <c r="H3500" s="633">
        <v>44561</v>
      </c>
      <c r="I3500" s="126">
        <v>499.08</v>
      </c>
      <c r="J3500" s="631">
        <v>-1880.94</v>
      </c>
    </row>
    <row r="3501" spans="1:10">
      <c r="A3501" s="619">
        <f t="shared" si="54"/>
        <v>3496</v>
      </c>
      <c r="B3501" s="126" t="s">
        <v>3999</v>
      </c>
      <c r="C3501" s="625" t="s">
        <v>925</v>
      </c>
      <c r="D3501" s="620" t="s">
        <v>1045</v>
      </c>
      <c r="E3501" s="628">
        <v>1</v>
      </c>
      <c r="F3501" s="629">
        <v>43741</v>
      </c>
      <c r="G3501" s="631">
        <v>-2380.02</v>
      </c>
      <c r="H3501" s="633">
        <v>44377</v>
      </c>
      <c r="I3501" s="126">
        <v>372.95</v>
      </c>
      <c r="J3501" s="631">
        <v>-2007.07</v>
      </c>
    </row>
    <row r="3502" spans="1:10">
      <c r="A3502" s="619">
        <f t="shared" si="54"/>
        <v>3497</v>
      </c>
      <c r="B3502" s="126" t="s">
        <v>4381</v>
      </c>
      <c r="C3502" s="625" t="s">
        <v>925</v>
      </c>
      <c r="D3502" s="620" t="s">
        <v>1045</v>
      </c>
      <c r="E3502" s="628">
        <v>3</v>
      </c>
      <c r="F3502" s="629">
        <v>43770</v>
      </c>
      <c r="G3502" s="631">
        <v>-7140</v>
      </c>
      <c r="H3502" s="633">
        <v>44561</v>
      </c>
      <c r="I3502" s="631">
        <v>1444.67</v>
      </c>
      <c r="J3502" s="631">
        <v>-5695.33</v>
      </c>
    </row>
    <row r="3503" spans="1:10">
      <c r="A3503" s="619">
        <f t="shared" si="54"/>
        <v>3498</v>
      </c>
      <c r="B3503" s="126" t="s">
        <v>4382</v>
      </c>
      <c r="C3503" s="625" t="s">
        <v>925</v>
      </c>
      <c r="D3503" s="620" t="s">
        <v>1045</v>
      </c>
      <c r="E3503" s="628">
        <v>3</v>
      </c>
      <c r="F3503" s="629">
        <v>43801</v>
      </c>
      <c r="G3503" s="631">
        <v>-7140</v>
      </c>
      <c r="H3503" s="633">
        <v>44469</v>
      </c>
      <c r="I3503" s="631">
        <v>1282.26</v>
      </c>
      <c r="J3503" s="631">
        <v>-5857.74</v>
      </c>
    </row>
    <row r="3504" spans="1:10">
      <c r="A3504" s="619">
        <f t="shared" si="54"/>
        <v>3499</v>
      </c>
      <c r="B3504" s="126" t="s">
        <v>6999</v>
      </c>
      <c r="C3504" s="625" t="s">
        <v>925</v>
      </c>
      <c r="D3504" s="620" t="s">
        <v>1045</v>
      </c>
      <c r="E3504" s="628">
        <v>5</v>
      </c>
      <c r="F3504" s="629">
        <v>43831</v>
      </c>
      <c r="G3504" s="631">
        <v>-11900</v>
      </c>
      <c r="H3504" s="633">
        <v>44469</v>
      </c>
      <c r="I3504" s="631">
        <v>2032.12</v>
      </c>
      <c r="J3504" s="631">
        <v>-9867.8799999999992</v>
      </c>
    </row>
    <row r="3505" spans="1:10">
      <c r="A3505" s="619">
        <f t="shared" si="54"/>
        <v>3500</v>
      </c>
      <c r="B3505" s="126" t="s">
        <v>4383</v>
      </c>
      <c r="C3505" s="625" t="s">
        <v>925</v>
      </c>
      <c r="D3505" s="620" t="s">
        <v>1045</v>
      </c>
      <c r="E3505" s="628">
        <v>2</v>
      </c>
      <c r="F3505" s="629">
        <v>43864</v>
      </c>
      <c r="G3505" s="631">
        <v>-4760</v>
      </c>
      <c r="H3505" s="633">
        <v>44469</v>
      </c>
      <c r="I3505" s="126">
        <v>709.9</v>
      </c>
      <c r="J3505" s="631">
        <v>-4050.1</v>
      </c>
    </row>
    <row r="3506" spans="1:10">
      <c r="A3506" s="619">
        <f t="shared" si="54"/>
        <v>3501</v>
      </c>
      <c r="B3506" s="126" t="s">
        <v>4384</v>
      </c>
      <c r="C3506" s="625" t="s">
        <v>925</v>
      </c>
      <c r="D3506" s="620" t="s">
        <v>1045</v>
      </c>
      <c r="E3506" s="628">
        <v>1</v>
      </c>
      <c r="F3506" s="629">
        <v>43892</v>
      </c>
      <c r="G3506" s="631">
        <v>-2380</v>
      </c>
      <c r="H3506" s="633">
        <v>44651</v>
      </c>
      <c r="I3506" s="126">
        <v>445.37</v>
      </c>
      <c r="J3506" s="631">
        <v>-1934.63</v>
      </c>
    </row>
    <row r="3507" spans="1:10">
      <c r="A3507" s="619">
        <f t="shared" si="54"/>
        <v>3502</v>
      </c>
      <c r="B3507" s="126" t="s">
        <v>4385</v>
      </c>
      <c r="C3507" s="625" t="s">
        <v>925</v>
      </c>
      <c r="D3507" s="620" t="s">
        <v>1045</v>
      </c>
      <c r="E3507" s="628">
        <v>3</v>
      </c>
      <c r="F3507" s="629">
        <v>43558</v>
      </c>
      <c r="G3507" s="631">
        <v>-7140.06</v>
      </c>
      <c r="H3507" s="633">
        <v>44469</v>
      </c>
      <c r="I3507" s="631">
        <v>1762.91</v>
      </c>
      <c r="J3507" s="631">
        <v>-5377.15</v>
      </c>
    </row>
    <row r="3508" spans="1:10">
      <c r="A3508" s="619">
        <f t="shared" si="54"/>
        <v>3503</v>
      </c>
      <c r="B3508" s="126" t="s">
        <v>4000</v>
      </c>
      <c r="C3508" s="625" t="s">
        <v>925</v>
      </c>
      <c r="D3508" s="620" t="s">
        <v>1045</v>
      </c>
      <c r="E3508" s="628">
        <v>4</v>
      </c>
      <c r="F3508" s="629">
        <v>43588</v>
      </c>
      <c r="G3508" s="631">
        <v>-9520.08</v>
      </c>
      <c r="H3508" s="633">
        <v>44469</v>
      </c>
      <c r="I3508" s="631">
        <v>2226.71</v>
      </c>
      <c r="J3508" s="631">
        <v>-7293.37</v>
      </c>
    </row>
    <row r="3509" spans="1:10">
      <c r="A3509" s="619">
        <f t="shared" si="54"/>
        <v>3504</v>
      </c>
      <c r="B3509" s="126" t="s">
        <v>7000</v>
      </c>
      <c r="C3509" s="625" t="s">
        <v>925</v>
      </c>
      <c r="D3509" s="620" t="s">
        <v>1045</v>
      </c>
      <c r="E3509" s="628">
        <v>1</v>
      </c>
      <c r="F3509" s="629">
        <v>43620</v>
      </c>
      <c r="G3509" s="631">
        <v>-2380.02</v>
      </c>
      <c r="H3509" s="633">
        <v>44469</v>
      </c>
      <c r="I3509" s="126">
        <v>497.76</v>
      </c>
      <c r="J3509" s="631">
        <v>-1882.26</v>
      </c>
    </row>
    <row r="3510" spans="1:10">
      <c r="A3510" s="619">
        <f t="shared" si="54"/>
        <v>3505</v>
      </c>
      <c r="B3510" s="126" t="s">
        <v>7001</v>
      </c>
      <c r="C3510" s="625" t="s">
        <v>925</v>
      </c>
      <c r="D3510" s="620" t="s">
        <v>1045</v>
      </c>
      <c r="E3510" s="628">
        <v>1</v>
      </c>
      <c r="F3510" s="629">
        <v>43682</v>
      </c>
      <c r="G3510" s="631">
        <v>-2380.02</v>
      </c>
      <c r="H3510" s="633">
        <v>44561</v>
      </c>
      <c r="I3510" s="126">
        <v>515.46</v>
      </c>
      <c r="J3510" s="631">
        <v>-1864.56</v>
      </c>
    </row>
    <row r="3511" spans="1:10">
      <c r="A3511" s="619">
        <f t="shared" si="54"/>
        <v>3506</v>
      </c>
      <c r="B3511" s="126" t="s">
        <v>4386</v>
      </c>
      <c r="C3511" s="625" t="s">
        <v>925</v>
      </c>
      <c r="D3511" s="620" t="s">
        <v>1045</v>
      </c>
      <c r="E3511" s="628">
        <v>1</v>
      </c>
      <c r="F3511" s="629">
        <v>43714</v>
      </c>
      <c r="G3511" s="631">
        <v>-2380.02</v>
      </c>
      <c r="H3511" s="633">
        <v>44561</v>
      </c>
      <c r="I3511" s="126">
        <v>496.73</v>
      </c>
      <c r="J3511" s="631">
        <v>-1883.29</v>
      </c>
    </row>
    <row r="3512" spans="1:10">
      <c r="A3512" s="619">
        <f t="shared" si="54"/>
        <v>3507</v>
      </c>
      <c r="B3512" s="126" t="s">
        <v>4387</v>
      </c>
      <c r="C3512" s="625" t="s">
        <v>925</v>
      </c>
      <c r="D3512" s="620" t="s">
        <v>1045</v>
      </c>
      <c r="E3512" s="628">
        <v>1</v>
      </c>
      <c r="F3512" s="629">
        <v>43770</v>
      </c>
      <c r="G3512" s="631">
        <v>-2380</v>
      </c>
      <c r="H3512" s="633">
        <v>44651</v>
      </c>
      <c r="I3512" s="126">
        <v>516.77</v>
      </c>
      <c r="J3512" s="631">
        <v>-1863.23</v>
      </c>
    </row>
    <row r="3513" spans="1:10">
      <c r="A3513" s="619">
        <f t="shared" si="54"/>
        <v>3508</v>
      </c>
      <c r="B3513" s="126" t="s">
        <v>4388</v>
      </c>
      <c r="C3513" s="625" t="s">
        <v>925</v>
      </c>
      <c r="D3513" s="620" t="s">
        <v>1045</v>
      </c>
      <c r="E3513" s="628">
        <v>1</v>
      </c>
      <c r="F3513" s="629">
        <v>43801</v>
      </c>
      <c r="G3513" s="631">
        <v>-2380</v>
      </c>
      <c r="H3513" s="633">
        <v>44469</v>
      </c>
      <c r="I3513" s="126">
        <v>391.82</v>
      </c>
      <c r="J3513" s="631">
        <v>-1988.18</v>
      </c>
    </row>
    <row r="3514" spans="1:10">
      <c r="A3514" s="619">
        <f t="shared" si="54"/>
        <v>3509</v>
      </c>
      <c r="B3514" s="126" t="s">
        <v>4389</v>
      </c>
      <c r="C3514" s="625" t="s">
        <v>925</v>
      </c>
      <c r="D3514" s="620" t="s">
        <v>1045</v>
      </c>
      <c r="E3514" s="628">
        <v>1</v>
      </c>
      <c r="F3514" s="629">
        <v>43831</v>
      </c>
      <c r="G3514" s="631">
        <v>-2380</v>
      </c>
      <c r="H3514" s="633">
        <v>44469</v>
      </c>
      <c r="I3514" s="126">
        <v>374.27</v>
      </c>
      <c r="J3514" s="631">
        <v>-2005.73</v>
      </c>
    </row>
    <row r="3515" spans="1:10">
      <c r="A3515" s="619">
        <f t="shared" si="54"/>
        <v>3510</v>
      </c>
      <c r="B3515" s="126" t="s">
        <v>4390</v>
      </c>
      <c r="C3515" s="625" t="s">
        <v>925</v>
      </c>
      <c r="D3515" s="620" t="s">
        <v>1045</v>
      </c>
      <c r="E3515" s="628">
        <v>5</v>
      </c>
      <c r="F3515" s="629">
        <v>43558</v>
      </c>
      <c r="G3515" s="631">
        <v>-11900.13</v>
      </c>
      <c r="H3515" s="633">
        <v>44561</v>
      </c>
      <c r="I3515" s="631">
        <v>3098.61</v>
      </c>
      <c r="J3515" s="631">
        <v>-8801.52</v>
      </c>
    </row>
    <row r="3516" spans="1:10">
      <c r="A3516" s="619">
        <f t="shared" si="54"/>
        <v>3511</v>
      </c>
      <c r="B3516" s="126" t="s">
        <v>4001</v>
      </c>
      <c r="C3516" s="625" t="s">
        <v>925</v>
      </c>
      <c r="D3516" s="620" t="s">
        <v>1045</v>
      </c>
      <c r="E3516" s="628">
        <v>3</v>
      </c>
      <c r="F3516" s="629">
        <v>43586</v>
      </c>
      <c r="G3516" s="631">
        <v>-7140.06</v>
      </c>
      <c r="H3516" s="633">
        <v>44469</v>
      </c>
      <c r="I3516" s="631">
        <v>1713.19</v>
      </c>
      <c r="J3516" s="631">
        <v>-5426.87</v>
      </c>
    </row>
    <row r="3517" spans="1:10">
      <c r="A3517" s="619">
        <f t="shared" si="54"/>
        <v>3512</v>
      </c>
      <c r="B3517" s="126" t="s">
        <v>7002</v>
      </c>
      <c r="C3517" s="625" t="s">
        <v>925</v>
      </c>
      <c r="D3517" s="620" t="s">
        <v>1045</v>
      </c>
      <c r="E3517" s="628">
        <v>1</v>
      </c>
      <c r="F3517" s="629">
        <v>43620</v>
      </c>
      <c r="G3517" s="631">
        <v>-2380.02</v>
      </c>
      <c r="H3517" s="633">
        <v>44561</v>
      </c>
      <c r="I3517" s="126">
        <v>551.74</v>
      </c>
      <c r="J3517" s="631">
        <v>-1828.28</v>
      </c>
    </row>
    <row r="3518" spans="1:10">
      <c r="A3518" s="619">
        <f t="shared" si="54"/>
        <v>3513</v>
      </c>
      <c r="B3518" s="126" t="s">
        <v>7003</v>
      </c>
      <c r="C3518" s="625" t="s">
        <v>925</v>
      </c>
      <c r="D3518" s="620" t="s">
        <v>1045</v>
      </c>
      <c r="E3518" s="628">
        <v>2</v>
      </c>
      <c r="F3518" s="629">
        <v>43741</v>
      </c>
      <c r="G3518" s="631">
        <v>-4760.04</v>
      </c>
      <c r="H3518" s="633">
        <v>44469</v>
      </c>
      <c r="I3518" s="126">
        <v>907.87</v>
      </c>
      <c r="J3518" s="631">
        <v>-3852.17</v>
      </c>
    </row>
    <row r="3519" spans="1:10">
      <c r="A3519" s="619">
        <f t="shared" si="54"/>
        <v>3514</v>
      </c>
      <c r="B3519" s="126" t="s">
        <v>7004</v>
      </c>
      <c r="C3519" s="625" t="s">
        <v>925</v>
      </c>
      <c r="D3519" s="620" t="s">
        <v>1045</v>
      </c>
      <c r="E3519" s="628">
        <v>1</v>
      </c>
      <c r="F3519" s="629">
        <v>43780</v>
      </c>
      <c r="G3519" s="631">
        <v>-2380</v>
      </c>
      <c r="H3519" s="633">
        <v>44469</v>
      </c>
      <c r="I3519" s="126">
        <v>404.11</v>
      </c>
      <c r="J3519" s="631">
        <v>-1975.89</v>
      </c>
    </row>
    <row r="3520" spans="1:10">
      <c r="A3520" s="619">
        <f t="shared" si="54"/>
        <v>3515</v>
      </c>
      <c r="B3520" s="126" t="s">
        <v>4391</v>
      </c>
      <c r="C3520" s="625" t="s">
        <v>925</v>
      </c>
      <c r="D3520" s="620" t="s">
        <v>1045</v>
      </c>
      <c r="E3520" s="628">
        <v>1</v>
      </c>
      <c r="F3520" s="629">
        <v>43801</v>
      </c>
      <c r="G3520" s="631">
        <v>-2380</v>
      </c>
      <c r="H3520" s="633">
        <v>44377</v>
      </c>
      <c r="I3520" s="126">
        <v>337.83</v>
      </c>
      <c r="J3520" s="631">
        <v>-2042.17</v>
      </c>
    </row>
    <row r="3521" spans="1:10">
      <c r="A3521" s="619">
        <f t="shared" si="54"/>
        <v>3516</v>
      </c>
      <c r="B3521" s="126" t="s">
        <v>4392</v>
      </c>
      <c r="C3521" s="625" t="s">
        <v>925</v>
      </c>
      <c r="D3521" s="620" t="s">
        <v>1045</v>
      </c>
      <c r="E3521" s="628">
        <v>4</v>
      </c>
      <c r="F3521" s="629">
        <v>43832</v>
      </c>
      <c r="G3521" s="631">
        <v>-9520</v>
      </c>
      <c r="H3521" s="633">
        <v>44469</v>
      </c>
      <c r="I3521" s="631">
        <v>1602.69</v>
      </c>
      <c r="J3521" s="631">
        <v>-7917.31</v>
      </c>
    </row>
    <row r="3522" spans="1:10">
      <c r="A3522" s="619">
        <f t="shared" si="54"/>
        <v>3517</v>
      </c>
      <c r="B3522" s="126" t="s">
        <v>4393</v>
      </c>
      <c r="C3522" s="625" t="s">
        <v>925</v>
      </c>
      <c r="D3522" s="620" t="s">
        <v>1045</v>
      </c>
      <c r="E3522" s="628">
        <v>3</v>
      </c>
      <c r="F3522" s="629">
        <v>43864</v>
      </c>
      <c r="G3522" s="631">
        <v>-7140</v>
      </c>
      <c r="H3522" s="633">
        <v>44377</v>
      </c>
      <c r="I3522" s="126">
        <v>956.87</v>
      </c>
      <c r="J3522" s="631">
        <v>-6183.13</v>
      </c>
    </row>
    <row r="3523" spans="1:10">
      <c r="A3523" s="619">
        <f t="shared" si="54"/>
        <v>3518</v>
      </c>
      <c r="B3523" s="126" t="s">
        <v>4394</v>
      </c>
      <c r="C3523" s="625" t="s">
        <v>928</v>
      </c>
      <c r="D3523" s="620" t="s">
        <v>1045</v>
      </c>
      <c r="E3523" s="628">
        <v>1</v>
      </c>
      <c r="F3523" s="629">
        <v>43892</v>
      </c>
      <c r="G3523" s="631">
        <v>-10521</v>
      </c>
      <c r="H3523" s="633">
        <v>44561</v>
      </c>
      <c r="I3523" s="631">
        <v>1735.32</v>
      </c>
      <c r="J3523" s="631">
        <v>-8785.68</v>
      </c>
    </row>
    <row r="3524" spans="1:10">
      <c r="A3524" s="619">
        <f t="shared" si="54"/>
        <v>3519</v>
      </c>
      <c r="B3524" s="126" t="s">
        <v>7005</v>
      </c>
      <c r="C3524" s="625" t="s">
        <v>909</v>
      </c>
      <c r="D3524" s="620" t="s">
        <v>1045</v>
      </c>
      <c r="E3524" s="628">
        <v>1</v>
      </c>
      <c r="F3524" s="629">
        <v>43938</v>
      </c>
      <c r="G3524" s="126">
        <v>-848.09</v>
      </c>
      <c r="H3524" s="633">
        <v>44469</v>
      </c>
      <c r="I3524" s="126">
        <v>111.04</v>
      </c>
      <c r="J3524" s="126">
        <v>-737.05</v>
      </c>
    </row>
    <row r="3525" spans="1:10">
      <c r="A3525" s="619">
        <f t="shared" si="54"/>
        <v>3520</v>
      </c>
      <c r="B3525" s="126" t="s">
        <v>7006</v>
      </c>
      <c r="C3525" s="625" t="s">
        <v>910</v>
      </c>
      <c r="D3525" s="620" t="s">
        <v>1045</v>
      </c>
      <c r="E3525" s="628">
        <v>1</v>
      </c>
      <c r="F3525" s="629">
        <v>43930</v>
      </c>
      <c r="G3525" s="126">
        <v>-848.11</v>
      </c>
      <c r="H3525" s="633">
        <v>44561</v>
      </c>
      <c r="I3525" s="126">
        <v>131.96</v>
      </c>
      <c r="J3525" s="126">
        <v>-716.15</v>
      </c>
    </row>
    <row r="3526" spans="1:10">
      <c r="A3526" s="619">
        <f t="shared" si="54"/>
        <v>3521</v>
      </c>
      <c r="B3526" s="126" t="s">
        <v>4395</v>
      </c>
      <c r="C3526" s="625" t="s">
        <v>911</v>
      </c>
      <c r="D3526" s="620" t="s">
        <v>1045</v>
      </c>
      <c r="E3526" s="628">
        <v>5</v>
      </c>
      <c r="F3526" s="629">
        <v>43929</v>
      </c>
      <c r="G3526" s="631">
        <v>-4240.45</v>
      </c>
      <c r="H3526" s="633">
        <v>44469</v>
      </c>
      <c r="I3526" s="126">
        <v>659.75</v>
      </c>
      <c r="J3526" s="631">
        <v>-3580.7</v>
      </c>
    </row>
    <row r="3527" spans="1:10">
      <c r="A3527" s="619">
        <f t="shared" si="54"/>
        <v>3522</v>
      </c>
      <c r="B3527" s="126" t="s">
        <v>4396</v>
      </c>
      <c r="C3527" s="625" t="s">
        <v>914</v>
      </c>
      <c r="D3527" s="620" t="s">
        <v>1045</v>
      </c>
      <c r="E3527" s="628">
        <v>2</v>
      </c>
      <c r="F3527" s="629">
        <v>43928</v>
      </c>
      <c r="G3527" s="631">
        <v>-1696.15</v>
      </c>
      <c r="H3527" s="633">
        <v>44469</v>
      </c>
      <c r="I3527" s="126">
        <v>264.32</v>
      </c>
      <c r="J3527" s="631">
        <v>-1431.83</v>
      </c>
    </row>
    <row r="3528" spans="1:10">
      <c r="A3528" s="619">
        <f t="shared" ref="A3528:A3591" si="55">A3527+1</f>
        <v>3523</v>
      </c>
      <c r="B3528" s="126" t="s">
        <v>4397</v>
      </c>
      <c r="C3528" s="625" t="s">
        <v>915</v>
      </c>
      <c r="D3528" s="620" t="s">
        <v>1045</v>
      </c>
      <c r="E3528" s="628">
        <v>1</v>
      </c>
      <c r="F3528" s="629">
        <v>43928</v>
      </c>
      <c r="G3528" s="126">
        <v>-848.06</v>
      </c>
      <c r="H3528" s="633">
        <v>44561</v>
      </c>
      <c r="I3528" s="126">
        <v>132.37</v>
      </c>
      <c r="J3528" s="126">
        <v>-715.69</v>
      </c>
    </row>
    <row r="3529" spans="1:10">
      <c r="A3529" s="619">
        <f t="shared" si="55"/>
        <v>3524</v>
      </c>
      <c r="B3529" s="126" t="s">
        <v>4398</v>
      </c>
      <c r="C3529" s="625" t="s">
        <v>916</v>
      </c>
      <c r="D3529" s="620" t="s">
        <v>1045</v>
      </c>
      <c r="E3529" s="628">
        <v>4</v>
      </c>
      <c r="F3529" s="629">
        <v>43924</v>
      </c>
      <c r="G3529" s="631">
        <v>-3392.38</v>
      </c>
      <c r="H3529" s="633">
        <v>44469</v>
      </c>
      <c r="I3529" s="126">
        <v>532.21</v>
      </c>
      <c r="J3529" s="631">
        <v>-2860.17</v>
      </c>
    </row>
    <row r="3530" spans="1:10">
      <c r="A3530" s="619">
        <f t="shared" si="55"/>
        <v>3525</v>
      </c>
      <c r="B3530" s="126" t="s">
        <v>4399</v>
      </c>
      <c r="C3530" s="625" t="s">
        <v>918</v>
      </c>
      <c r="D3530" s="620" t="s">
        <v>1045</v>
      </c>
      <c r="E3530" s="628">
        <v>1</v>
      </c>
      <c r="F3530" s="629">
        <v>43928</v>
      </c>
      <c r="G3530" s="126">
        <v>-848.06</v>
      </c>
      <c r="H3530" s="633">
        <v>44469</v>
      </c>
      <c r="I3530" s="126">
        <v>113.13</v>
      </c>
      <c r="J3530" s="126">
        <v>-734.93</v>
      </c>
    </row>
    <row r="3531" spans="1:10">
      <c r="A3531" s="619">
        <f t="shared" si="55"/>
        <v>3526</v>
      </c>
      <c r="B3531" s="126" t="s">
        <v>4400</v>
      </c>
      <c r="C3531" s="625" t="s">
        <v>919</v>
      </c>
      <c r="D3531" s="620" t="s">
        <v>1045</v>
      </c>
      <c r="E3531" s="628">
        <v>16</v>
      </c>
      <c r="F3531" s="629">
        <v>43928</v>
      </c>
      <c r="G3531" s="631">
        <v>-13569</v>
      </c>
      <c r="H3531" s="633">
        <v>44469</v>
      </c>
      <c r="I3531" s="631">
        <v>1982.18</v>
      </c>
      <c r="J3531" s="631">
        <v>-11586.82</v>
      </c>
    </row>
    <row r="3532" spans="1:10">
      <c r="A3532" s="619">
        <f t="shared" si="55"/>
        <v>3527</v>
      </c>
      <c r="B3532" s="126" t="s">
        <v>7007</v>
      </c>
      <c r="C3532" s="625" t="s">
        <v>920</v>
      </c>
      <c r="D3532" s="620" t="s">
        <v>1045</v>
      </c>
      <c r="E3532" s="628">
        <v>4</v>
      </c>
      <c r="F3532" s="629">
        <v>43929</v>
      </c>
      <c r="G3532" s="631">
        <v>-3392.35</v>
      </c>
      <c r="H3532" s="633">
        <v>44561</v>
      </c>
      <c r="I3532" s="126">
        <v>566.08000000000004</v>
      </c>
      <c r="J3532" s="631">
        <v>-2826.27</v>
      </c>
    </row>
    <row r="3533" spans="1:10">
      <c r="A3533" s="619">
        <f t="shared" si="55"/>
        <v>3528</v>
      </c>
      <c r="B3533" s="126" t="s">
        <v>4401</v>
      </c>
      <c r="C3533" s="625" t="s">
        <v>921</v>
      </c>
      <c r="D3533" s="620" t="s">
        <v>1045</v>
      </c>
      <c r="E3533" s="628">
        <v>3</v>
      </c>
      <c r="F3533" s="629">
        <v>43924</v>
      </c>
      <c r="G3533" s="631">
        <v>-2544.21</v>
      </c>
      <c r="H3533" s="633">
        <v>44561</v>
      </c>
      <c r="I3533" s="126">
        <v>418.43</v>
      </c>
      <c r="J3533" s="631">
        <v>-2125.7800000000002</v>
      </c>
    </row>
    <row r="3534" spans="1:10">
      <c r="A3534" s="619">
        <f t="shared" si="55"/>
        <v>3529</v>
      </c>
      <c r="B3534" s="126" t="s">
        <v>7008</v>
      </c>
      <c r="C3534" s="625" t="s">
        <v>909</v>
      </c>
      <c r="D3534" s="620" t="s">
        <v>1045</v>
      </c>
      <c r="E3534" s="628">
        <v>1</v>
      </c>
      <c r="F3534" s="629">
        <v>43955</v>
      </c>
      <c r="G3534" s="126">
        <v>-848.06</v>
      </c>
      <c r="H3534" s="633">
        <v>44561</v>
      </c>
      <c r="I3534" s="126">
        <v>126.73</v>
      </c>
      <c r="J3534" s="126">
        <v>-721.33</v>
      </c>
    </row>
    <row r="3535" spans="1:10">
      <c r="A3535" s="619">
        <f t="shared" si="55"/>
        <v>3530</v>
      </c>
      <c r="B3535" s="126" t="s">
        <v>4402</v>
      </c>
      <c r="C3535" s="625" t="s">
        <v>910</v>
      </c>
      <c r="D3535" s="620" t="s">
        <v>1045</v>
      </c>
      <c r="E3535" s="628">
        <v>2</v>
      </c>
      <c r="F3535" s="629">
        <v>43962</v>
      </c>
      <c r="G3535" s="631">
        <v>-1696.14</v>
      </c>
      <c r="H3535" s="633">
        <v>44469</v>
      </c>
      <c r="I3535" s="126">
        <v>212.04</v>
      </c>
      <c r="J3535" s="631">
        <v>-1484.1</v>
      </c>
    </row>
    <row r="3536" spans="1:10">
      <c r="A3536" s="619">
        <f t="shared" si="55"/>
        <v>3531</v>
      </c>
      <c r="B3536" s="126" t="s">
        <v>4403</v>
      </c>
      <c r="C3536" s="625" t="s">
        <v>911</v>
      </c>
      <c r="D3536" s="620" t="s">
        <v>1045</v>
      </c>
      <c r="E3536" s="628">
        <v>4</v>
      </c>
      <c r="F3536" s="629">
        <v>43952</v>
      </c>
      <c r="G3536" s="631">
        <v>-3392.27</v>
      </c>
      <c r="H3536" s="633">
        <v>44561</v>
      </c>
      <c r="I3536" s="126">
        <v>528.22</v>
      </c>
      <c r="J3536" s="631">
        <v>-2864.05</v>
      </c>
    </row>
    <row r="3537" spans="1:10">
      <c r="A3537" s="619">
        <f t="shared" si="55"/>
        <v>3532</v>
      </c>
      <c r="B3537" s="126" t="s">
        <v>7009</v>
      </c>
      <c r="C3537" s="625" t="s">
        <v>912</v>
      </c>
      <c r="D3537" s="620" t="s">
        <v>1045</v>
      </c>
      <c r="E3537" s="628">
        <v>1</v>
      </c>
      <c r="F3537" s="629">
        <v>43959</v>
      </c>
      <c r="G3537" s="126">
        <v>-848.07</v>
      </c>
      <c r="H3537" s="633">
        <v>44469</v>
      </c>
      <c r="I3537" s="126">
        <v>106.65</v>
      </c>
      <c r="J3537" s="126">
        <v>-741.42</v>
      </c>
    </row>
    <row r="3538" spans="1:10">
      <c r="A3538" s="619">
        <f t="shared" si="55"/>
        <v>3533</v>
      </c>
      <c r="B3538" s="126" t="s">
        <v>4404</v>
      </c>
      <c r="C3538" s="625" t="s">
        <v>913</v>
      </c>
      <c r="D3538" s="620" t="s">
        <v>1045</v>
      </c>
      <c r="E3538" s="628">
        <v>1</v>
      </c>
      <c r="F3538" s="629">
        <v>43952</v>
      </c>
      <c r="G3538" s="126">
        <v>-848.07</v>
      </c>
      <c r="H3538" s="633">
        <v>44469</v>
      </c>
      <c r="I3538" s="126">
        <v>108.11</v>
      </c>
      <c r="J3538" s="126">
        <v>-739.96</v>
      </c>
    </row>
    <row r="3539" spans="1:10">
      <c r="A3539" s="619">
        <f t="shared" si="55"/>
        <v>3534</v>
      </c>
      <c r="B3539" s="126" t="s">
        <v>4405</v>
      </c>
      <c r="C3539" s="625" t="s">
        <v>914</v>
      </c>
      <c r="D3539" s="620" t="s">
        <v>1045</v>
      </c>
      <c r="E3539" s="628">
        <v>3</v>
      </c>
      <c r="F3539" s="629">
        <v>43956</v>
      </c>
      <c r="G3539" s="631">
        <v>-2544.1999999999998</v>
      </c>
      <c r="H3539" s="633">
        <v>44469</v>
      </c>
      <c r="I3539" s="126">
        <v>360.32</v>
      </c>
      <c r="J3539" s="631">
        <v>-2183.88</v>
      </c>
    </row>
    <row r="3540" spans="1:10">
      <c r="A3540" s="619">
        <f t="shared" si="55"/>
        <v>3535</v>
      </c>
      <c r="B3540" s="126" t="s">
        <v>4406</v>
      </c>
      <c r="C3540" s="625" t="s">
        <v>915</v>
      </c>
      <c r="D3540" s="620" t="s">
        <v>1045</v>
      </c>
      <c r="E3540" s="628">
        <v>14</v>
      </c>
      <c r="F3540" s="629">
        <v>43952</v>
      </c>
      <c r="G3540" s="631">
        <v>-11872.92</v>
      </c>
      <c r="H3540" s="633">
        <v>44377</v>
      </c>
      <c r="I3540" s="631">
        <v>1666.42</v>
      </c>
      <c r="J3540" s="631">
        <v>-10206.5</v>
      </c>
    </row>
    <row r="3541" spans="1:10">
      <c r="A3541" s="619">
        <f t="shared" si="55"/>
        <v>3536</v>
      </c>
      <c r="B3541" s="126" t="s">
        <v>4407</v>
      </c>
      <c r="C3541" s="625" t="s">
        <v>916</v>
      </c>
      <c r="D3541" s="620" t="s">
        <v>1045</v>
      </c>
      <c r="E3541" s="628">
        <v>5</v>
      </c>
      <c r="F3541" s="629">
        <v>43952</v>
      </c>
      <c r="G3541" s="631">
        <v>-4240.33</v>
      </c>
      <c r="H3541" s="633">
        <v>44377</v>
      </c>
      <c r="I3541" s="126">
        <v>616.88</v>
      </c>
      <c r="J3541" s="631">
        <v>-3623.45</v>
      </c>
    </row>
    <row r="3542" spans="1:10">
      <c r="A3542" s="619">
        <f t="shared" si="55"/>
        <v>3537</v>
      </c>
      <c r="B3542" s="126" t="s">
        <v>4408</v>
      </c>
      <c r="C3542" s="625" t="s">
        <v>917</v>
      </c>
      <c r="D3542" s="620" t="s">
        <v>1045</v>
      </c>
      <c r="E3542" s="628">
        <v>3</v>
      </c>
      <c r="F3542" s="629">
        <v>43952</v>
      </c>
      <c r="G3542" s="631">
        <v>-2544.1999999999998</v>
      </c>
      <c r="H3542" s="633">
        <v>44469</v>
      </c>
      <c r="I3542" s="126">
        <v>324.33</v>
      </c>
      <c r="J3542" s="631">
        <v>-2219.87</v>
      </c>
    </row>
    <row r="3543" spans="1:10">
      <c r="A3543" s="619">
        <f t="shared" si="55"/>
        <v>3538</v>
      </c>
      <c r="B3543" s="126" t="s">
        <v>4409</v>
      </c>
      <c r="C3543" s="625" t="s">
        <v>918</v>
      </c>
      <c r="D3543" s="620" t="s">
        <v>1045</v>
      </c>
      <c r="E3543" s="628">
        <v>1</v>
      </c>
      <c r="F3543" s="629">
        <v>43952</v>
      </c>
      <c r="G3543" s="126">
        <v>-848.07</v>
      </c>
      <c r="H3543" s="633">
        <v>44561</v>
      </c>
      <c r="I3543" s="126">
        <v>127.35</v>
      </c>
      <c r="J3543" s="126">
        <v>-720.72</v>
      </c>
    </row>
    <row r="3544" spans="1:10">
      <c r="A3544" s="619">
        <f t="shared" si="55"/>
        <v>3539</v>
      </c>
      <c r="B3544" s="126" t="s">
        <v>4410</v>
      </c>
      <c r="C3544" s="625" t="s">
        <v>919</v>
      </c>
      <c r="D3544" s="620" t="s">
        <v>1045</v>
      </c>
      <c r="E3544" s="628">
        <v>7</v>
      </c>
      <c r="F3544" s="629">
        <v>43955</v>
      </c>
      <c r="G3544" s="631">
        <v>-5936.45</v>
      </c>
      <c r="H3544" s="633">
        <v>44377</v>
      </c>
      <c r="I3544" s="126">
        <v>790.45</v>
      </c>
      <c r="J3544" s="631">
        <v>-5146</v>
      </c>
    </row>
    <row r="3545" spans="1:10">
      <c r="A3545" s="619">
        <f t="shared" si="55"/>
        <v>3540</v>
      </c>
      <c r="B3545" s="126" t="s">
        <v>4411</v>
      </c>
      <c r="C3545" s="625" t="s">
        <v>920</v>
      </c>
      <c r="D3545" s="620" t="s">
        <v>1045</v>
      </c>
      <c r="E3545" s="628">
        <v>2</v>
      </c>
      <c r="F3545" s="629">
        <v>43952</v>
      </c>
      <c r="G3545" s="631">
        <v>-1696.14</v>
      </c>
      <c r="H3545" s="633">
        <v>44469</v>
      </c>
      <c r="I3545" s="126">
        <v>216.22</v>
      </c>
      <c r="J3545" s="631">
        <v>-1479.92</v>
      </c>
    </row>
    <row r="3546" spans="1:10">
      <c r="A3546" s="619">
        <f t="shared" si="55"/>
        <v>3541</v>
      </c>
      <c r="B3546" s="126" t="s">
        <v>4412</v>
      </c>
      <c r="C3546" s="625" t="s">
        <v>921</v>
      </c>
      <c r="D3546" s="620" t="s">
        <v>1045</v>
      </c>
      <c r="E3546" s="628">
        <v>7</v>
      </c>
      <c r="F3546" s="629">
        <v>43955</v>
      </c>
      <c r="G3546" s="631">
        <v>-5936.45</v>
      </c>
      <c r="H3546" s="633">
        <v>44561</v>
      </c>
      <c r="I3546" s="126">
        <v>924.5</v>
      </c>
      <c r="J3546" s="631">
        <v>-5011.95</v>
      </c>
    </row>
    <row r="3547" spans="1:10">
      <c r="A3547" s="619">
        <f t="shared" si="55"/>
        <v>3542</v>
      </c>
      <c r="B3547" s="126" t="s">
        <v>4413</v>
      </c>
      <c r="C3547" s="625" t="s">
        <v>922</v>
      </c>
      <c r="D3547" s="620" t="s">
        <v>1045</v>
      </c>
      <c r="E3547" s="628">
        <v>2</v>
      </c>
      <c r="F3547" s="629">
        <v>43962</v>
      </c>
      <c r="G3547" s="631">
        <v>-1696.14</v>
      </c>
      <c r="H3547" s="633">
        <v>44561</v>
      </c>
      <c r="I3547" s="126">
        <v>250.51</v>
      </c>
      <c r="J3547" s="631">
        <v>-1445.63</v>
      </c>
    </row>
    <row r="3548" spans="1:10">
      <c r="A3548" s="619">
        <f t="shared" si="55"/>
        <v>3543</v>
      </c>
      <c r="B3548" s="126" t="s">
        <v>4414</v>
      </c>
      <c r="C3548" s="625" t="s">
        <v>909</v>
      </c>
      <c r="D3548" s="620" t="s">
        <v>1045</v>
      </c>
      <c r="E3548" s="628">
        <v>6</v>
      </c>
      <c r="F3548" s="629">
        <v>43983</v>
      </c>
      <c r="G3548" s="631">
        <v>-5088.3599999999997</v>
      </c>
      <c r="H3548" s="633">
        <v>44469</v>
      </c>
      <c r="I3548" s="126">
        <v>647.62</v>
      </c>
      <c r="J3548" s="631">
        <v>-4440.74</v>
      </c>
    </row>
    <row r="3549" spans="1:10">
      <c r="A3549" s="619">
        <f t="shared" si="55"/>
        <v>3544</v>
      </c>
      <c r="B3549" s="126" t="s">
        <v>4415</v>
      </c>
      <c r="C3549" s="625" t="s">
        <v>910</v>
      </c>
      <c r="D3549" s="620" t="s">
        <v>1045</v>
      </c>
      <c r="E3549" s="628">
        <v>14</v>
      </c>
      <c r="F3549" s="629">
        <v>43983</v>
      </c>
      <c r="G3549" s="631">
        <v>-11872.85</v>
      </c>
      <c r="H3549" s="633">
        <v>44377</v>
      </c>
      <c r="I3549" s="631">
        <v>1614.35</v>
      </c>
      <c r="J3549" s="631">
        <v>-10258.5</v>
      </c>
    </row>
    <row r="3550" spans="1:10">
      <c r="A3550" s="619">
        <f t="shared" si="55"/>
        <v>3545</v>
      </c>
      <c r="B3550" s="126" t="s">
        <v>4416</v>
      </c>
      <c r="C3550" s="625" t="s">
        <v>911</v>
      </c>
      <c r="D3550" s="620" t="s">
        <v>1045</v>
      </c>
      <c r="E3550" s="628">
        <v>9</v>
      </c>
      <c r="F3550" s="629">
        <v>43983</v>
      </c>
      <c r="G3550" s="631">
        <v>-7632.57</v>
      </c>
      <c r="H3550" s="633">
        <v>44377</v>
      </c>
      <c r="I3550" s="631">
        <v>1028.6300000000001</v>
      </c>
      <c r="J3550" s="631">
        <v>-6603.94</v>
      </c>
    </row>
    <row r="3551" spans="1:10">
      <c r="A3551" s="619">
        <f t="shared" si="55"/>
        <v>3546</v>
      </c>
      <c r="B3551" s="126" t="s">
        <v>4417</v>
      </c>
      <c r="C3551" s="625" t="s">
        <v>912</v>
      </c>
      <c r="D3551" s="620" t="s">
        <v>1045</v>
      </c>
      <c r="E3551" s="628">
        <v>7</v>
      </c>
      <c r="F3551" s="629">
        <v>43983</v>
      </c>
      <c r="G3551" s="631">
        <v>-5936.42</v>
      </c>
      <c r="H3551" s="633">
        <v>44469</v>
      </c>
      <c r="I3551" s="126">
        <v>825.37</v>
      </c>
      <c r="J3551" s="631">
        <v>-5111.05</v>
      </c>
    </row>
    <row r="3552" spans="1:10">
      <c r="A3552" s="619">
        <f t="shared" si="55"/>
        <v>3547</v>
      </c>
      <c r="B3552" s="126" t="s">
        <v>4418</v>
      </c>
      <c r="C3552" s="625" t="s">
        <v>913</v>
      </c>
      <c r="D3552" s="620" t="s">
        <v>1045</v>
      </c>
      <c r="E3552" s="628">
        <v>4</v>
      </c>
      <c r="F3552" s="629">
        <v>43983</v>
      </c>
      <c r="G3552" s="631">
        <v>-3392.24</v>
      </c>
      <c r="H3552" s="633">
        <v>44469</v>
      </c>
      <c r="I3552" s="126">
        <v>444.58</v>
      </c>
      <c r="J3552" s="631">
        <v>-2947.66</v>
      </c>
    </row>
    <row r="3553" spans="1:10">
      <c r="A3553" s="619">
        <f t="shared" si="55"/>
        <v>3548</v>
      </c>
      <c r="B3553" s="126" t="s">
        <v>4419</v>
      </c>
      <c r="C3553" s="625" t="s">
        <v>914</v>
      </c>
      <c r="D3553" s="620" t="s">
        <v>1045</v>
      </c>
      <c r="E3553" s="628">
        <v>14</v>
      </c>
      <c r="F3553" s="629">
        <v>43983</v>
      </c>
      <c r="G3553" s="631">
        <v>-11872.85</v>
      </c>
      <c r="H3553" s="633">
        <v>44469</v>
      </c>
      <c r="I3553" s="631">
        <v>1537.4</v>
      </c>
      <c r="J3553" s="631">
        <v>-10335.450000000001</v>
      </c>
    </row>
    <row r="3554" spans="1:10">
      <c r="A3554" s="619">
        <f t="shared" si="55"/>
        <v>3549</v>
      </c>
      <c r="B3554" s="126" t="s">
        <v>4420</v>
      </c>
      <c r="C3554" s="625" t="s">
        <v>915</v>
      </c>
      <c r="D3554" s="620" t="s">
        <v>1045</v>
      </c>
      <c r="E3554" s="628">
        <v>24</v>
      </c>
      <c r="F3554" s="629">
        <v>43983</v>
      </c>
      <c r="G3554" s="631">
        <v>-20353.53</v>
      </c>
      <c r="H3554" s="633">
        <v>44377</v>
      </c>
      <c r="I3554" s="631">
        <v>2744.6</v>
      </c>
      <c r="J3554" s="631">
        <v>-17608.93</v>
      </c>
    </row>
    <row r="3555" spans="1:10">
      <c r="A3555" s="619">
        <f t="shared" si="55"/>
        <v>3550</v>
      </c>
      <c r="B3555" s="126" t="s">
        <v>4421</v>
      </c>
      <c r="C3555" s="625" t="s">
        <v>916</v>
      </c>
      <c r="D3555" s="620" t="s">
        <v>1045</v>
      </c>
      <c r="E3555" s="628">
        <v>35</v>
      </c>
      <c r="F3555" s="629">
        <v>43983</v>
      </c>
      <c r="G3555" s="631">
        <v>-29682.19</v>
      </c>
      <c r="H3555" s="633">
        <v>44469</v>
      </c>
      <c r="I3555" s="631">
        <v>4034.8</v>
      </c>
      <c r="J3555" s="631">
        <v>-25647.39</v>
      </c>
    </row>
    <row r="3556" spans="1:10">
      <c r="A3556" s="619">
        <f t="shared" si="55"/>
        <v>3551</v>
      </c>
      <c r="B3556" s="126" t="s">
        <v>4422</v>
      </c>
      <c r="C3556" s="625" t="s">
        <v>917</v>
      </c>
      <c r="D3556" s="620" t="s">
        <v>1045</v>
      </c>
      <c r="E3556" s="628">
        <v>19</v>
      </c>
      <c r="F3556" s="629">
        <v>43983</v>
      </c>
      <c r="G3556" s="631">
        <v>-16113.2</v>
      </c>
      <c r="H3556" s="633">
        <v>44377</v>
      </c>
      <c r="I3556" s="631">
        <v>2064.7800000000002</v>
      </c>
      <c r="J3556" s="631">
        <v>-14048.42</v>
      </c>
    </row>
    <row r="3557" spans="1:10">
      <c r="A3557" s="619">
        <f t="shared" si="55"/>
        <v>3552</v>
      </c>
      <c r="B3557" s="126" t="s">
        <v>4423</v>
      </c>
      <c r="C3557" s="625" t="s">
        <v>918</v>
      </c>
      <c r="D3557" s="620" t="s">
        <v>1045</v>
      </c>
      <c r="E3557" s="628">
        <v>8</v>
      </c>
      <c r="F3557" s="629">
        <v>43983</v>
      </c>
      <c r="G3557" s="631">
        <v>-6784.51</v>
      </c>
      <c r="H3557" s="633">
        <v>44469</v>
      </c>
      <c r="I3557" s="126">
        <v>870.76</v>
      </c>
      <c r="J3557" s="631">
        <v>-5913.75</v>
      </c>
    </row>
    <row r="3558" spans="1:10">
      <c r="A3558" s="619">
        <f t="shared" si="55"/>
        <v>3553</v>
      </c>
      <c r="B3558" s="126" t="s">
        <v>4424</v>
      </c>
      <c r="C3558" s="625" t="s">
        <v>919</v>
      </c>
      <c r="D3558" s="620" t="s">
        <v>1045</v>
      </c>
      <c r="E3558" s="628">
        <v>34</v>
      </c>
      <c r="F3558" s="629">
        <v>43983</v>
      </c>
      <c r="G3558" s="631">
        <v>-28834.11</v>
      </c>
      <c r="H3558" s="633">
        <v>44377</v>
      </c>
      <c r="I3558" s="631">
        <v>3817.97</v>
      </c>
      <c r="J3558" s="631">
        <v>-25016.14</v>
      </c>
    </row>
    <row r="3559" spans="1:10">
      <c r="A3559" s="619">
        <f t="shared" si="55"/>
        <v>3554</v>
      </c>
      <c r="B3559" s="126" t="s">
        <v>4425</v>
      </c>
      <c r="C3559" s="625" t="s">
        <v>920</v>
      </c>
      <c r="D3559" s="620" t="s">
        <v>1045</v>
      </c>
      <c r="E3559" s="628">
        <v>21</v>
      </c>
      <c r="F3559" s="629">
        <v>43983</v>
      </c>
      <c r="G3559" s="631">
        <v>-17809.27</v>
      </c>
      <c r="H3559" s="633">
        <v>44469</v>
      </c>
      <c r="I3559" s="631">
        <v>2439.91</v>
      </c>
      <c r="J3559" s="631">
        <v>-15369.36</v>
      </c>
    </row>
    <row r="3560" spans="1:10">
      <c r="A3560" s="619">
        <f t="shared" si="55"/>
        <v>3555</v>
      </c>
      <c r="B3560" s="126" t="s">
        <v>4426</v>
      </c>
      <c r="C3560" s="625" t="s">
        <v>921</v>
      </c>
      <c r="D3560" s="620" t="s">
        <v>1045</v>
      </c>
      <c r="E3560" s="628">
        <v>19</v>
      </c>
      <c r="F3560" s="629">
        <v>43983</v>
      </c>
      <c r="G3560" s="631">
        <v>-16113.17</v>
      </c>
      <c r="H3560" s="633">
        <v>44469</v>
      </c>
      <c r="I3560" s="631">
        <v>2142.15</v>
      </c>
      <c r="J3560" s="631">
        <v>-13971.02</v>
      </c>
    </row>
    <row r="3561" spans="1:10">
      <c r="A3561" s="619">
        <f t="shared" si="55"/>
        <v>3556</v>
      </c>
      <c r="B3561" s="126" t="s">
        <v>4427</v>
      </c>
      <c r="C3561" s="625" t="s">
        <v>922</v>
      </c>
      <c r="D3561" s="620" t="s">
        <v>1045</v>
      </c>
      <c r="E3561" s="628">
        <v>8</v>
      </c>
      <c r="F3561" s="629">
        <v>43983</v>
      </c>
      <c r="G3561" s="631">
        <v>-7045.02</v>
      </c>
      <c r="H3561" s="633">
        <v>44377</v>
      </c>
      <c r="I3561" s="126">
        <v>924.14</v>
      </c>
      <c r="J3561" s="631">
        <v>-6120.88</v>
      </c>
    </row>
    <row r="3562" spans="1:10">
      <c r="A3562" s="619">
        <f t="shared" si="55"/>
        <v>3557</v>
      </c>
      <c r="B3562" s="126" t="s">
        <v>4428</v>
      </c>
      <c r="C3562" s="625" t="s">
        <v>909</v>
      </c>
      <c r="D3562" s="620" t="s">
        <v>1045</v>
      </c>
      <c r="E3562" s="628">
        <v>17</v>
      </c>
      <c r="F3562" s="629">
        <v>44013</v>
      </c>
      <c r="G3562" s="631">
        <v>-14416.85</v>
      </c>
      <c r="H3562" s="633">
        <v>44469</v>
      </c>
      <c r="I3562" s="631">
        <v>1906.87</v>
      </c>
      <c r="J3562" s="631">
        <v>-12509.98</v>
      </c>
    </row>
    <row r="3563" spans="1:10">
      <c r="A3563" s="619">
        <f t="shared" si="55"/>
        <v>3558</v>
      </c>
      <c r="B3563" s="126" t="s">
        <v>4429</v>
      </c>
      <c r="C3563" s="625" t="s">
        <v>910</v>
      </c>
      <c r="D3563" s="620" t="s">
        <v>1045</v>
      </c>
      <c r="E3563" s="628">
        <v>37</v>
      </c>
      <c r="F3563" s="629">
        <v>44013</v>
      </c>
      <c r="G3563" s="631">
        <v>-31377.95</v>
      </c>
      <c r="H3563" s="633">
        <v>44377</v>
      </c>
      <c r="I3563" s="631">
        <v>3871.26</v>
      </c>
      <c r="J3563" s="631">
        <v>-27506.69</v>
      </c>
    </row>
    <row r="3564" spans="1:10">
      <c r="A3564" s="619">
        <f t="shared" si="55"/>
        <v>3559</v>
      </c>
      <c r="B3564" s="126" t="s">
        <v>4430</v>
      </c>
      <c r="C3564" s="625" t="s">
        <v>911</v>
      </c>
      <c r="D3564" s="620" t="s">
        <v>1045</v>
      </c>
      <c r="E3564" s="628">
        <v>21</v>
      </c>
      <c r="F3564" s="629">
        <v>44013</v>
      </c>
      <c r="G3564" s="631">
        <v>-18069.7</v>
      </c>
      <c r="H3564" s="633">
        <v>44469</v>
      </c>
      <c r="I3564" s="631">
        <v>2424.13</v>
      </c>
      <c r="J3564" s="631">
        <v>-15645.57</v>
      </c>
    </row>
    <row r="3565" spans="1:10">
      <c r="A3565" s="619">
        <f t="shared" si="55"/>
        <v>3560</v>
      </c>
      <c r="B3565" s="126" t="s">
        <v>4431</v>
      </c>
      <c r="C3565" s="625" t="s">
        <v>912</v>
      </c>
      <c r="D3565" s="620" t="s">
        <v>1045</v>
      </c>
      <c r="E3565" s="628">
        <v>16</v>
      </c>
      <c r="F3565" s="629">
        <v>44013</v>
      </c>
      <c r="G3565" s="631">
        <v>-13568.84</v>
      </c>
      <c r="H3565" s="633">
        <v>44469</v>
      </c>
      <c r="I3565" s="631">
        <v>1907.31</v>
      </c>
      <c r="J3565" s="631">
        <v>-11661.53</v>
      </c>
    </row>
    <row r="3566" spans="1:10">
      <c r="A3566" s="619">
        <f t="shared" si="55"/>
        <v>3561</v>
      </c>
      <c r="B3566" s="126" t="s">
        <v>4432</v>
      </c>
      <c r="C3566" s="625" t="s">
        <v>913</v>
      </c>
      <c r="D3566" s="620" t="s">
        <v>1045</v>
      </c>
      <c r="E3566" s="628">
        <v>13</v>
      </c>
      <c r="F3566" s="629">
        <v>44013</v>
      </c>
      <c r="G3566" s="631">
        <v>-11024.65</v>
      </c>
      <c r="H3566" s="633">
        <v>44469</v>
      </c>
      <c r="I3566" s="631">
        <v>1392.47</v>
      </c>
      <c r="J3566" s="631">
        <v>-9632.18</v>
      </c>
    </row>
    <row r="3567" spans="1:10">
      <c r="A3567" s="619">
        <f t="shared" si="55"/>
        <v>3562</v>
      </c>
      <c r="B3567" s="126" t="s">
        <v>4433</v>
      </c>
      <c r="C3567" s="625" t="s">
        <v>914</v>
      </c>
      <c r="D3567" s="620" t="s">
        <v>1045</v>
      </c>
      <c r="E3567" s="628">
        <v>25</v>
      </c>
      <c r="F3567" s="629">
        <v>44013</v>
      </c>
      <c r="G3567" s="631">
        <v>-24265.22</v>
      </c>
      <c r="H3567" s="633">
        <v>44469</v>
      </c>
      <c r="I3567" s="631">
        <v>3121.76</v>
      </c>
      <c r="J3567" s="631">
        <v>-21143.46</v>
      </c>
    </row>
    <row r="3568" spans="1:10">
      <c r="A3568" s="619">
        <f t="shared" si="55"/>
        <v>3563</v>
      </c>
      <c r="B3568" s="126" t="s">
        <v>4434</v>
      </c>
      <c r="C3568" s="625" t="s">
        <v>915</v>
      </c>
      <c r="D3568" s="620" t="s">
        <v>1045</v>
      </c>
      <c r="E3568" s="628">
        <v>48</v>
      </c>
      <c r="F3568" s="629">
        <v>44013</v>
      </c>
      <c r="G3568" s="631">
        <v>-40706.58</v>
      </c>
      <c r="H3568" s="633">
        <v>44377</v>
      </c>
      <c r="I3568" s="631">
        <v>5035.7700000000004</v>
      </c>
      <c r="J3568" s="631">
        <v>-35670.81</v>
      </c>
    </row>
    <row r="3569" spans="1:10">
      <c r="A3569" s="619">
        <f t="shared" si="55"/>
        <v>3564</v>
      </c>
      <c r="B3569" s="126" t="s">
        <v>4435</v>
      </c>
      <c r="C3569" s="625" t="s">
        <v>916</v>
      </c>
      <c r="D3569" s="620" t="s">
        <v>1045</v>
      </c>
      <c r="E3569" s="628">
        <v>49</v>
      </c>
      <c r="F3569" s="629">
        <v>44013</v>
      </c>
      <c r="G3569" s="631">
        <v>-41554.53</v>
      </c>
      <c r="H3569" s="633">
        <v>44377</v>
      </c>
      <c r="I3569" s="631">
        <v>5378.92</v>
      </c>
      <c r="J3569" s="631">
        <v>-36175.61</v>
      </c>
    </row>
    <row r="3570" spans="1:10">
      <c r="A3570" s="619">
        <f t="shared" si="55"/>
        <v>3565</v>
      </c>
      <c r="B3570" s="126" t="s">
        <v>4436</v>
      </c>
      <c r="C3570" s="625" t="s">
        <v>917</v>
      </c>
      <c r="D3570" s="620" t="s">
        <v>1045</v>
      </c>
      <c r="E3570" s="628">
        <v>36</v>
      </c>
      <c r="F3570" s="629">
        <v>44013</v>
      </c>
      <c r="G3570" s="631">
        <v>-30529.919999999998</v>
      </c>
      <c r="H3570" s="633">
        <v>44469</v>
      </c>
      <c r="I3570" s="631">
        <v>3834.44</v>
      </c>
      <c r="J3570" s="631">
        <v>-26695.48</v>
      </c>
    </row>
    <row r="3571" spans="1:10">
      <c r="A3571" s="619">
        <f t="shared" si="55"/>
        <v>3566</v>
      </c>
      <c r="B3571" s="126" t="s">
        <v>4437</v>
      </c>
      <c r="C3571" s="625" t="s">
        <v>918</v>
      </c>
      <c r="D3571" s="620" t="s">
        <v>1045</v>
      </c>
      <c r="E3571" s="628">
        <v>19</v>
      </c>
      <c r="F3571" s="629">
        <v>44013</v>
      </c>
      <c r="G3571" s="631">
        <v>-16112.96</v>
      </c>
      <c r="H3571" s="633">
        <v>44377</v>
      </c>
      <c r="I3571" s="631">
        <v>2078.9699999999998</v>
      </c>
      <c r="J3571" s="631">
        <v>-14033.99</v>
      </c>
    </row>
    <row r="3572" spans="1:10">
      <c r="A3572" s="619">
        <f t="shared" si="55"/>
        <v>3567</v>
      </c>
      <c r="B3572" s="126" t="s">
        <v>4438</v>
      </c>
      <c r="C3572" s="625" t="s">
        <v>919</v>
      </c>
      <c r="D3572" s="620" t="s">
        <v>1045</v>
      </c>
      <c r="E3572" s="628">
        <v>65</v>
      </c>
      <c r="F3572" s="629">
        <v>44013</v>
      </c>
      <c r="G3572" s="631">
        <v>-55123.37</v>
      </c>
      <c r="H3572" s="633">
        <v>44377</v>
      </c>
      <c r="I3572" s="631">
        <v>6712.6</v>
      </c>
      <c r="J3572" s="631">
        <v>-48410.77</v>
      </c>
    </row>
    <row r="3573" spans="1:10">
      <c r="A3573" s="619">
        <f t="shared" si="55"/>
        <v>3568</v>
      </c>
      <c r="B3573" s="126" t="s">
        <v>4439</v>
      </c>
      <c r="C3573" s="625" t="s">
        <v>920</v>
      </c>
      <c r="D3573" s="620" t="s">
        <v>1045</v>
      </c>
      <c r="E3573" s="628">
        <v>30</v>
      </c>
      <c r="F3573" s="629">
        <v>44013</v>
      </c>
      <c r="G3573" s="631">
        <v>-25441.54</v>
      </c>
      <c r="H3573" s="633">
        <v>44377</v>
      </c>
      <c r="I3573" s="631">
        <v>3185.15</v>
      </c>
      <c r="J3573" s="631">
        <v>-22256.39</v>
      </c>
    </row>
    <row r="3574" spans="1:10">
      <c r="A3574" s="619">
        <f t="shared" si="55"/>
        <v>3569</v>
      </c>
      <c r="B3574" s="126" t="s">
        <v>4440</v>
      </c>
      <c r="C3574" s="625" t="s">
        <v>921</v>
      </c>
      <c r="D3574" s="620" t="s">
        <v>1045</v>
      </c>
      <c r="E3574" s="628">
        <v>37</v>
      </c>
      <c r="F3574" s="629">
        <v>44013</v>
      </c>
      <c r="G3574" s="631">
        <v>-34759.51</v>
      </c>
      <c r="H3574" s="633">
        <v>44377</v>
      </c>
      <c r="I3574" s="631">
        <v>4595.8</v>
      </c>
      <c r="J3574" s="631">
        <v>-30163.71</v>
      </c>
    </row>
    <row r="3575" spans="1:10">
      <c r="A3575" s="619">
        <f t="shared" si="55"/>
        <v>3570</v>
      </c>
      <c r="B3575" s="126" t="s">
        <v>4441</v>
      </c>
      <c r="C3575" s="625" t="s">
        <v>922</v>
      </c>
      <c r="D3575" s="620" t="s">
        <v>1045</v>
      </c>
      <c r="E3575" s="628">
        <v>18</v>
      </c>
      <c r="F3575" s="629">
        <v>44013</v>
      </c>
      <c r="G3575" s="631">
        <v>-16046.61</v>
      </c>
      <c r="H3575" s="633">
        <v>44469</v>
      </c>
      <c r="I3575" s="631">
        <v>2076.14</v>
      </c>
      <c r="J3575" s="631">
        <v>-13970.47</v>
      </c>
    </row>
    <row r="3576" spans="1:10">
      <c r="A3576" s="619">
        <f t="shared" si="55"/>
        <v>3571</v>
      </c>
      <c r="B3576" s="126" t="s">
        <v>4442</v>
      </c>
      <c r="C3576" s="625" t="s">
        <v>909</v>
      </c>
      <c r="D3576" s="620" t="s">
        <v>1045</v>
      </c>
      <c r="E3576" s="628">
        <v>15</v>
      </c>
      <c r="F3576" s="629">
        <v>44046</v>
      </c>
      <c r="G3576" s="631">
        <v>-12720.75</v>
      </c>
      <c r="H3576" s="633">
        <v>44377</v>
      </c>
      <c r="I3576" s="631">
        <v>1574.16</v>
      </c>
      <c r="J3576" s="631">
        <v>-11146.59</v>
      </c>
    </row>
    <row r="3577" spans="1:10">
      <c r="A3577" s="619">
        <f t="shared" si="55"/>
        <v>3572</v>
      </c>
      <c r="B3577" s="126" t="s">
        <v>4443</v>
      </c>
      <c r="C3577" s="625" t="s">
        <v>910</v>
      </c>
      <c r="D3577" s="620" t="s">
        <v>1045</v>
      </c>
      <c r="E3577" s="628">
        <v>23</v>
      </c>
      <c r="F3577" s="629">
        <v>44046</v>
      </c>
      <c r="G3577" s="631">
        <v>-19505.150000000001</v>
      </c>
      <c r="H3577" s="633">
        <v>44377</v>
      </c>
      <c r="I3577" s="631">
        <v>2359.8000000000002</v>
      </c>
      <c r="J3577" s="631">
        <v>-17145.349999999999</v>
      </c>
    </row>
    <row r="3578" spans="1:10">
      <c r="A3578" s="619">
        <f t="shared" si="55"/>
        <v>3573</v>
      </c>
      <c r="B3578" s="126" t="s">
        <v>4444</v>
      </c>
      <c r="C3578" s="625" t="s">
        <v>911</v>
      </c>
      <c r="D3578" s="620" t="s">
        <v>1045</v>
      </c>
      <c r="E3578" s="628">
        <v>24</v>
      </c>
      <c r="F3578" s="629">
        <v>44046</v>
      </c>
      <c r="G3578" s="631">
        <v>-23734.79</v>
      </c>
      <c r="H3578" s="633">
        <v>44469</v>
      </c>
      <c r="I3578" s="631">
        <v>3008.96</v>
      </c>
      <c r="J3578" s="631">
        <v>-20725.830000000002</v>
      </c>
    </row>
    <row r="3579" spans="1:10">
      <c r="A3579" s="619">
        <f t="shared" si="55"/>
        <v>3574</v>
      </c>
      <c r="B3579" s="126" t="s">
        <v>4445</v>
      </c>
      <c r="C3579" s="625" t="s">
        <v>912</v>
      </c>
      <c r="D3579" s="620" t="s">
        <v>1045</v>
      </c>
      <c r="E3579" s="628">
        <v>15</v>
      </c>
      <c r="F3579" s="629">
        <v>44046</v>
      </c>
      <c r="G3579" s="631">
        <v>-12720.75</v>
      </c>
      <c r="H3579" s="633">
        <v>44469</v>
      </c>
      <c r="I3579" s="631">
        <v>1632.1</v>
      </c>
      <c r="J3579" s="631">
        <v>-11088.65</v>
      </c>
    </row>
    <row r="3580" spans="1:10">
      <c r="A3580" s="619">
        <f t="shared" si="55"/>
        <v>3575</v>
      </c>
      <c r="B3580" s="126" t="s">
        <v>4446</v>
      </c>
      <c r="C3580" s="625" t="s">
        <v>913</v>
      </c>
      <c r="D3580" s="620" t="s">
        <v>1045</v>
      </c>
      <c r="E3580" s="628">
        <v>12</v>
      </c>
      <c r="F3580" s="629">
        <v>44046</v>
      </c>
      <c r="G3580" s="631">
        <v>-10176.6</v>
      </c>
      <c r="H3580" s="633">
        <v>44469</v>
      </c>
      <c r="I3580" s="631">
        <v>1233.3399999999999</v>
      </c>
      <c r="J3580" s="631">
        <v>-8943.26</v>
      </c>
    </row>
    <row r="3581" spans="1:10">
      <c r="A3581" s="619">
        <f t="shared" si="55"/>
        <v>3576</v>
      </c>
      <c r="B3581" s="126" t="s">
        <v>4447</v>
      </c>
      <c r="C3581" s="625" t="s">
        <v>914</v>
      </c>
      <c r="D3581" s="620" t="s">
        <v>1045</v>
      </c>
      <c r="E3581" s="628">
        <v>16</v>
      </c>
      <c r="F3581" s="629">
        <v>44046</v>
      </c>
      <c r="G3581" s="631">
        <v>-13568.8</v>
      </c>
      <c r="H3581" s="633">
        <v>44469</v>
      </c>
      <c r="I3581" s="631">
        <v>1568.12</v>
      </c>
      <c r="J3581" s="631">
        <v>-12000.68</v>
      </c>
    </row>
    <row r="3582" spans="1:10">
      <c r="A3582" s="619">
        <f t="shared" si="55"/>
        <v>3577</v>
      </c>
      <c r="B3582" s="126" t="s">
        <v>4448</v>
      </c>
      <c r="C3582" s="625" t="s">
        <v>915</v>
      </c>
      <c r="D3582" s="620" t="s">
        <v>1045</v>
      </c>
      <c r="E3582" s="628">
        <v>48</v>
      </c>
      <c r="F3582" s="629">
        <v>44046</v>
      </c>
      <c r="G3582" s="631">
        <v>-40706.400000000001</v>
      </c>
      <c r="H3582" s="633">
        <v>44377</v>
      </c>
      <c r="I3582" s="631">
        <v>4820.18</v>
      </c>
      <c r="J3582" s="631">
        <v>-35886.22</v>
      </c>
    </row>
    <row r="3583" spans="1:10">
      <c r="A3583" s="619">
        <f t="shared" si="55"/>
        <v>3578</v>
      </c>
      <c r="B3583" s="126" t="s">
        <v>4449</v>
      </c>
      <c r="C3583" s="625" t="s">
        <v>916</v>
      </c>
      <c r="D3583" s="620" t="s">
        <v>1045</v>
      </c>
      <c r="E3583" s="628">
        <v>53</v>
      </c>
      <c r="F3583" s="629">
        <v>44046</v>
      </c>
      <c r="G3583" s="631">
        <v>-44946.65</v>
      </c>
      <c r="H3583" s="633">
        <v>44377</v>
      </c>
      <c r="I3583" s="631">
        <v>5395.45</v>
      </c>
      <c r="J3583" s="631">
        <v>-39551.199999999997</v>
      </c>
    </row>
    <row r="3584" spans="1:10">
      <c r="A3584" s="619">
        <f t="shared" si="55"/>
        <v>3579</v>
      </c>
      <c r="B3584" s="126" t="s">
        <v>4450</v>
      </c>
      <c r="C3584" s="625" t="s">
        <v>917</v>
      </c>
      <c r="D3584" s="620" t="s">
        <v>1045</v>
      </c>
      <c r="E3584" s="628">
        <v>38</v>
      </c>
      <c r="F3584" s="629">
        <v>44046</v>
      </c>
      <c r="G3584" s="631">
        <v>-32225.9</v>
      </c>
      <c r="H3584" s="633">
        <v>44469</v>
      </c>
      <c r="I3584" s="631">
        <v>3724.87</v>
      </c>
      <c r="J3584" s="631">
        <v>-28501.03</v>
      </c>
    </row>
    <row r="3585" spans="1:10">
      <c r="A3585" s="619">
        <f t="shared" si="55"/>
        <v>3580</v>
      </c>
      <c r="B3585" s="126" t="s">
        <v>4451</v>
      </c>
      <c r="C3585" s="625" t="s">
        <v>918</v>
      </c>
      <c r="D3585" s="620" t="s">
        <v>1045</v>
      </c>
      <c r="E3585" s="628">
        <v>25</v>
      </c>
      <c r="F3585" s="629">
        <v>44046</v>
      </c>
      <c r="G3585" s="631">
        <v>-21201.25</v>
      </c>
      <c r="H3585" s="633">
        <v>44469</v>
      </c>
      <c r="I3585" s="631">
        <v>2746.24</v>
      </c>
      <c r="J3585" s="631">
        <v>-18455.009999999998</v>
      </c>
    </row>
    <row r="3586" spans="1:10">
      <c r="A3586" s="619">
        <f t="shared" si="55"/>
        <v>3581</v>
      </c>
      <c r="B3586" s="126" t="s">
        <v>4452</v>
      </c>
      <c r="C3586" s="625" t="s">
        <v>919</v>
      </c>
      <c r="D3586" s="620" t="s">
        <v>1045</v>
      </c>
      <c r="E3586" s="628">
        <v>86</v>
      </c>
      <c r="F3586" s="629">
        <v>44046</v>
      </c>
      <c r="G3586" s="631">
        <v>-72932.3</v>
      </c>
      <c r="H3586" s="633">
        <v>44377</v>
      </c>
      <c r="I3586" s="631">
        <v>8695.15</v>
      </c>
      <c r="J3586" s="631">
        <v>-64237.15</v>
      </c>
    </row>
    <row r="3587" spans="1:10">
      <c r="A3587" s="619">
        <f t="shared" si="55"/>
        <v>3582</v>
      </c>
      <c r="B3587" s="126" t="s">
        <v>4453</v>
      </c>
      <c r="C3587" s="625" t="s">
        <v>920</v>
      </c>
      <c r="D3587" s="620" t="s">
        <v>1045</v>
      </c>
      <c r="E3587" s="628">
        <v>28</v>
      </c>
      <c r="F3587" s="629">
        <v>44046</v>
      </c>
      <c r="G3587" s="631">
        <v>-23745.4</v>
      </c>
      <c r="H3587" s="633">
        <v>44469</v>
      </c>
      <c r="I3587" s="631">
        <v>2877.58</v>
      </c>
      <c r="J3587" s="631">
        <v>-20867.82</v>
      </c>
    </row>
    <row r="3588" spans="1:10">
      <c r="A3588" s="619">
        <f t="shared" si="55"/>
        <v>3583</v>
      </c>
      <c r="B3588" s="126" t="s">
        <v>4454</v>
      </c>
      <c r="C3588" s="625" t="s">
        <v>921</v>
      </c>
      <c r="D3588" s="620" t="s">
        <v>1045</v>
      </c>
      <c r="E3588" s="628">
        <v>30</v>
      </c>
      <c r="F3588" s="629">
        <v>44046</v>
      </c>
      <c r="G3588" s="631">
        <v>-25441.5</v>
      </c>
      <c r="H3588" s="633">
        <v>44469</v>
      </c>
      <c r="I3588" s="631">
        <v>3074.74</v>
      </c>
      <c r="J3588" s="631">
        <v>-22366.76</v>
      </c>
    </row>
    <row r="3589" spans="1:10">
      <c r="A3589" s="619">
        <f t="shared" si="55"/>
        <v>3584</v>
      </c>
      <c r="B3589" s="126" t="s">
        <v>4455</v>
      </c>
      <c r="C3589" s="625" t="s">
        <v>922</v>
      </c>
      <c r="D3589" s="620" t="s">
        <v>1045</v>
      </c>
      <c r="E3589" s="628">
        <v>16</v>
      </c>
      <c r="F3589" s="629">
        <v>44046</v>
      </c>
      <c r="G3589" s="631">
        <v>-14606.87</v>
      </c>
      <c r="H3589" s="633">
        <v>44377</v>
      </c>
      <c r="I3589" s="631">
        <v>1754.27</v>
      </c>
      <c r="J3589" s="631">
        <v>-12852.6</v>
      </c>
    </row>
    <row r="3590" spans="1:10">
      <c r="A3590" s="619">
        <f t="shared" si="55"/>
        <v>3585</v>
      </c>
      <c r="B3590" s="126" t="s">
        <v>4456</v>
      </c>
      <c r="C3590" s="625" t="s">
        <v>909</v>
      </c>
      <c r="D3590" s="620" t="s">
        <v>1045</v>
      </c>
      <c r="E3590" s="628">
        <v>48</v>
      </c>
      <c r="F3590" s="629">
        <v>44075</v>
      </c>
      <c r="G3590" s="631">
        <v>-40705.67</v>
      </c>
      <c r="H3590" s="633">
        <v>44469</v>
      </c>
      <c r="I3590" s="631">
        <v>4793.92</v>
      </c>
      <c r="J3590" s="631">
        <v>-35911.75</v>
      </c>
    </row>
    <row r="3591" spans="1:10">
      <c r="A3591" s="619">
        <f t="shared" si="55"/>
        <v>3586</v>
      </c>
      <c r="B3591" s="126" t="s">
        <v>4457</v>
      </c>
      <c r="C3591" s="625" t="s">
        <v>910</v>
      </c>
      <c r="D3591" s="620" t="s">
        <v>1045</v>
      </c>
      <c r="E3591" s="628">
        <v>24</v>
      </c>
      <c r="F3591" s="629">
        <v>44075</v>
      </c>
      <c r="G3591" s="631">
        <v>-20352.77</v>
      </c>
      <c r="H3591" s="633">
        <v>44469</v>
      </c>
      <c r="I3591" s="631">
        <v>2320.84</v>
      </c>
      <c r="J3591" s="631">
        <v>-18031.93</v>
      </c>
    </row>
    <row r="3592" spans="1:10">
      <c r="A3592" s="619">
        <f t="shared" ref="A3592:A3655" si="56">A3591+1</f>
        <v>3587</v>
      </c>
      <c r="B3592" s="126" t="s">
        <v>4458</v>
      </c>
      <c r="C3592" s="625" t="s">
        <v>911</v>
      </c>
      <c r="D3592" s="620" t="s">
        <v>1045</v>
      </c>
      <c r="E3592" s="628">
        <v>39</v>
      </c>
      <c r="F3592" s="629">
        <v>44075</v>
      </c>
      <c r="G3592" s="631">
        <v>-33073.449999999997</v>
      </c>
      <c r="H3592" s="633">
        <v>44377</v>
      </c>
      <c r="I3592" s="631">
        <v>3940.16</v>
      </c>
      <c r="J3592" s="631">
        <v>-29133.29</v>
      </c>
    </row>
    <row r="3593" spans="1:10">
      <c r="A3593" s="619">
        <f t="shared" si="56"/>
        <v>3588</v>
      </c>
      <c r="B3593" s="126" t="s">
        <v>4459</v>
      </c>
      <c r="C3593" s="625" t="s">
        <v>912</v>
      </c>
      <c r="D3593" s="620" t="s">
        <v>1045</v>
      </c>
      <c r="E3593" s="628">
        <v>37</v>
      </c>
      <c r="F3593" s="629">
        <v>44075</v>
      </c>
      <c r="G3593" s="631">
        <v>-31377.49</v>
      </c>
      <c r="H3593" s="633">
        <v>44469</v>
      </c>
      <c r="I3593" s="631">
        <v>3640.75</v>
      </c>
      <c r="J3593" s="631">
        <v>-27736.74</v>
      </c>
    </row>
    <row r="3594" spans="1:10">
      <c r="A3594" s="619">
        <f t="shared" si="56"/>
        <v>3589</v>
      </c>
      <c r="B3594" s="126" t="s">
        <v>4460</v>
      </c>
      <c r="C3594" s="625" t="s">
        <v>913</v>
      </c>
      <c r="D3594" s="620" t="s">
        <v>1045</v>
      </c>
      <c r="E3594" s="628">
        <v>19</v>
      </c>
      <c r="F3594" s="629">
        <v>44075</v>
      </c>
      <c r="G3594" s="631">
        <v>-16112.69</v>
      </c>
      <c r="H3594" s="633">
        <v>44377</v>
      </c>
      <c r="I3594" s="631">
        <v>1908.08</v>
      </c>
      <c r="J3594" s="631">
        <v>-14204.61</v>
      </c>
    </row>
    <row r="3595" spans="1:10">
      <c r="A3595" s="619">
        <f t="shared" si="56"/>
        <v>3590</v>
      </c>
      <c r="B3595" s="126" t="s">
        <v>4461</v>
      </c>
      <c r="C3595" s="625" t="s">
        <v>914</v>
      </c>
      <c r="D3595" s="620" t="s">
        <v>1045</v>
      </c>
      <c r="E3595" s="628">
        <v>36</v>
      </c>
      <c r="F3595" s="629">
        <v>44075</v>
      </c>
      <c r="G3595" s="631">
        <v>-30529.37</v>
      </c>
      <c r="H3595" s="633">
        <v>44377</v>
      </c>
      <c r="I3595" s="631">
        <v>3176.72</v>
      </c>
      <c r="J3595" s="631">
        <v>-27352.65</v>
      </c>
    </row>
    <row r="3596" spans="1:10">
      <c r="A3596" s="619">
        <f t="shared" si="56"/>
        <v>3591</v>
      </c>
      <c r="B3596" s="126" t="s">
        <v>4462</v>
      </c>
      <c r="C3596" s="625" t="s">
        <v>915</v>
      </c>
      <c r="D3596" s="620" t="s">
        <v>1045</v>
      </c>
      <c r="E3596" s="628">
        <v>69</v>
      </c>
      <c r="F3596" s="629">
        <v>44075</v>
      </c>
      <c r="G3596" s="631">
        <v>-58514.37</v>
      </c>
      <c r="H3596" s="633">
        <v>44469</v>
      </c>
      <c r="I3596" s="631">
        <v>6430.79</v>
      </c>
      <c r="J3596" s="631">
        <v>-52083.58</v>
      </c>
    </row>
    <row r="3597" spans="1:10">
      <c r="A3597" s="619">
        <f t="shared" si="56"/>
        <v>3592</v>
      </c>
      <c r="B3597" s="126" t="s">
        <v>4463</v>
      </c>
      <c r="C3597" s="625" t="s">
        <v>916</v>
      </c>
      <c r="D3597" s="620" t="s">
        <v>1045</v>
      </c>
      <c r="E3597" s="628">
        <v>76</v>
      </c>
      <c r="F3597" s="629">
        <v>44075</v>
      </c>
      <c r="G3597" s="631">
        <v>-64450.62</v>
      </c>
      <c r="H3597" s="633">
        <v>44377</v>
      </c>
      <c r="I3597" s="631">
        <v>7023.8</v>
      </c>
      <c r="J3597" s="631">
        <v>-57426.82</v>
      </c>
    </row>
    <row r="3598" spans="1:10">
      <c r="A3598" s="619">
        <f t="shared" si="56"/>
        <v>3593</v>
      </c>
      <c r="B3598" s="126" t="s">
        <v>4464</v>
      </c>
      <c r="C3598" s="625" t="s">
        <v>917</v>
      </c>
      <c r="D3598" s="620" t="s">
        <v>1045</v>
      </c>
      <c r="E3598" s="628">
        <v>88</v>
      </c>
      <c r="F3598" s="629">
        <v>44075</v>
      </c>
      <c r="G3598" s="631">
        <v>-74627.02</v>
      </c>
      <c r="H3598" s="633">
        <v>44377</v>
      </c>
      <c r="I3598" s="631">
        <v>8166.13</v>
      </c>
      <c r="J3598" s="631">
        <v>-66460.89</v>
      </c>
    </row>
    <row r="3599" spans="1:10">
      <c r="A3599" s="619">
        <f t="shared" si="56"/>
        <v>3594</v>
      </c>
      <c r="B3599" s="126" t="s">
        <v>4465</v>
      </c>
      <c r="C3599" s="625" t="s">
        <v>918</v>
      </c>
      <c r="D3599" s="620" t="s">
        <v>1045</v>
      </c>
      <c r="E3599" s="628">
        <v>62</v>
      </c>
      <c r="F3599" s="629">
        <v>44075</v>
      </c>
      <c r="G3599" s="631">
        <v>-52578.25</v>
      </c>
      <c r="H3599" s="633">
        <v>44377</v>
      </c>
      <c r="I3599" s="631">
        <v>6043.94</v>
      </c>
      <c r="J3599" s="631">
        <v>-46534.31</v>
      </c>
    </row>
    <row r="3600" spans="1:10">
      <c r="A3600" s="619">
        <f t="shared" si="56"/>
        <v>3595</v>
      </c>
      <c r="B3600" s="126" t="s">
        <v>4466</v>
      </c>
      <c r="C3600" s="625" t="s">
        <v>919</v>
      </c>
      <c r="D3600" s="620" t="s">
        <v>1045</v>
      </c>
      <c r="E3600" s="628">
        <v>125</v>
      </c>
      <c r="F3600" s="629">
        <v>44075</v>
      </c>
      <c r="G3600" s="631">
        <v>-106130.65</v>
      </c>
      <c r="H3600" s="633">
        <v>44377</v>
      </c>
      <c r="I3600" s="631">
        <v>11895.65</v>
      </c>
      <c r="J3600" s="631">
        <v>-94235</v>
      </c>
    </row>
    <row r="3601" spans="1:10">
      <c r="A3601" s="619">
        <f t="shared" si="56"/>
        <v>3596</v>
      </c>
      <c r="B3601" s="126" t="s">
        <v>4467</v>
      </c>
      <c r="C3601" s="625" t="s">
        <v>920</v>
      </c>
      <c r="D3601" s="620" t="s">
        <v>1045</v>
      </c>
      <c r="E3601" s="628">
        <v>76</v>
      </c>
      <c r="F3601" s="629">
        <v>44075</v>
      </c>
      <c r="G3601" s="631">
        <v>-64450.75</v>
      </c>
      <c r="H3601" s="633">
        <v>44377</v>
      </c>
      <c r="I3601" s="631">
        <v>7462.94</v>
      </c>
      <c r="J3601" s="631">
        <v>-56987.81</v>
      </c>
    </row>
    <row r="3602" spans="1:10">
      <c r="A3602" s="619">
        <f t="shared" si="56"/>
        <v>3597</v>
      </c>
      <c r="B3602" s="126" t="s">
        <v>4468</v>
      </c>
      <c r="C3602" s="625" t="s">
        <v>921</v>
      </c>
      <c r="D3602" s="620" t="s">
        <v>1045</v>
      </c>
      <c r="E3602" s="628">
        <v>72</v>
      </c>
      <c r="F3602" s="629">
        <v>44075</v>
      </c>
      <c r="G3602" s="631">
        <v>-61058.54</v>
      </c>
      <c r="H3602" s="633">
        <v>44377</v>
      </c>
      <c r="I3602" s="631">
        <v>6983.67</v>
      </c>
      <c r="J3602" s="631">
        <v>-54074.87</v>
      </c>
    </row>
    <row r="3603" spans="1:10">
      <c r="A3603" s="619">
        <f t="shared" si="56"/>
        <v>3598</v>
      </c>
      <c r="B3603" s="126" t="s">
        <v>4469</v>
      </c>
      <c r="C3603" s="625" t="s">
        <v>922</v>
      </c>
      <c r="D3603" s="620" t="s">
        <v>1045</v>
      </c>
      <c r="E3603" s="628">
        <v>40</v>
      </c>
      <c r="F3603" s="629">
        <v>44075</v>
      </c>
      <c r="G3603" s="631">
        <v>-34173.760000000002</v>
      </c>
      <c r="H3603" s="633">
        <v>44377</v>
      </c>
      <c r="I3603" s="631">
        <v>3709.44</v>
      </c>
      <c r="J3603" s="631">
        <v>-30464.32</v>
      </c>
    </row>
    <row r="3604" spans="1:10">
      <c r="A3604" s="619">
        <f t="shared" si="56"/>
        <v>3599</v>
      </c>
      <c r="B3604" s="126" t="s">
        <v>4470</v>
      </c>
      <c r="C3604" s="625" t="s">
        <v>909</v>
      </c>
      <c r="D3604" s="620" t="s">
        <v>1045</v>
      </c>
      <c r="E3604" s="628">
        <v>35</v>
      </c>
      <c r="F3604" s="629">
        <v>44105</v>
      </c>
      <c r="G3604" s="631">
        <v>-29680.82</v>
      </c>
      <c r="H3604" s="633">
        <v>44469</v>
      </c>
      <c r="I3604" s="631">
        <v>3180.02</v>
      </c>
      <c r="J3604" s="631">
        <v>-26500.799999999999</v>
      </c>
    </row>
    <row r="3605" spans="1:10">
      <c r="A3605" s="619">
        <f t="shared" si="56"/>
        <v>3600</v>
      </c>
      <c r="B3605" s="126" t="s">
        <v>4471</v>
      </c>
      <c r="C3605" s="625" t="s">
        <v>910</v>
      </c>
      <c r="D3605" s="620" t="s">
        <v>1045</v>
      </c>
      <c r="E3605" s="628">
        <v>31</v>
      </c>
      <c r="F3605" s="629">
        <v>44105</v>
      </c>
      <c r="G3605" s="631">
        <v>-26288.73</v>
      </c>
      <c r="H3605" s="633">
        <v>44377</v>
      </c>
      <c r="I3605" s="631">
        <v>2589.73</v>
      </c>
      <c r="J3605" s="631">
        <v>-23699</v>
      </c>
    </row>
    <row r="3606" spans="1:10">
      <c r="A3606" s="619">
        <f t="shared" si="56"/>
        <v>3601</v>
      </c>
      <c r="B3606" s="126" t="s">
        <v>4472</v>
      </c>
      <c r="C3606" s="625" t="s">
        <v>911</v>
      </c>
      <c r="D3606" s="620" t="s">
        <v>1045</v>
      </c>
      <c r="E3606" s="628">
        <v>58</v>
      </c>
      <c r="F3606" s="629">
        <v>44105</v>
      </c>
      <c r="G3606" s="631">
        <v>-49185.440000000002</v>
      </c>
      <c r="H3606" s="633">
        <v>44377</v>
      </c>
      <c r="I3606" s="631">
        <v>5276.9</v>
      </c>
      <c r="J3606" s="631">
        <v>-43908.54</v>
      </c>
    </row>
    <row r="3607" spans="1:10">
      <c r="A3607" s="619">
        <f t="shared" si="56"/>
        <v>3602</v>
      </c>
      <c r="B3607" s="126" t="s">
        <v>4473</v>
      </c>
      <c r="C3607" s="625" t="s">
        <v>912</v>
      </c>
      <c r="D3607" s="620" t="s">
        <v>1045</v>
      </c>
      <c r="E3607" s="628">
        <v>40</v>
      </c>
      <c r="F3607" s="629">
        <v>44105</v>
      </c>
      <c r="G3607" s="631">
        <v>-33920.879999999997</v>
      </c>
      <c r="H3607" s="633">
        <v>44469</v>
      </c>
      <c r="I3607" s="631">
        <v>3446.42</v>
      </c>
      <c r="J3607" s="631">
        <v>-30474.46</v>
      </c>
    </row>
    <row r="3608" spans="1:10">
      <c r="A3608" s="619">
        <f t="shared" si="56"/>
        <v>3603</v>
      </c>
      <c r="B3608" s="126" t="s">
        <v>4474</v>
      </c>
      <c r="C3608" s="625" t="s">
        <v>913</v>
      </c>
      <c r="D3608" s="620" t="s">
        <v>1045</v>
      </c>
      <c r="E3608" s="628">
        <v>18</v>
      </c>
      <c r="F3608" s="629">
        <v>44105</v>
      </c>
      <c r="G3608" s="631">
        <v>-15264.45</v>
      </c>
      <c r="H3608" s="633">
        <v>44377</v>
      </c>
      <c r="I3608" s="631">
        <v>1731.99</v>
      </c>
      <c r="J3608" s="631">
        <v>-13532.46</v>
      </c>
    </row>
    <row r="3609" spans="1:10">
      <c r="A3609" s="619">
        <f t="shared" si="56"/>
        <v>3604</v>
      </c>
      <c r="B3609" s="126" t="s">
        <v>4475</v>
      </c>
      <c r="C3609" s="625" t="s">
        <v>914</v>
      </c>
      <c r="D3609" s="620" t="s">
        <v>1045</v>
      </c>
      <c r="E3609" s="628">
        <v>44</v>
      </c>
      <c r="F3609" s="629">
        <v>44105</v>
      </c>
      <c r="G3609" s="631">
        <v>-40694.78</v>
      </c>
      <c r="H3609" s="633">
        <v>44469</v>
      </c>
      <c r="I3609" s="631">
        <v>4265.1400000000003</v>
      </c>
      <c r="J3609" s="631">
        <v>-36429.64</v>
      </c>
    </row>
    <row r="3610" spans="1:10">
      <c r="A3610" s="619">
        <f t="shared" si="56"/>
        <v>3605</v>
      </c>
      <c r="B3610" s="126" t="s">
        <v>4476</v>
      </c>
      <c r="C3610" s="625" t="s">
        <v>915</v>
      </c>
      <c r="D3610" s="620" t="s">
        <v>1045</v>
      </c>
      <c r="E3610" s="628">
        <v>104</v>
      </c>
      <c r="F3610" s="629">
        <v>44105</v>
      </c>
      <c r="G3610" s="631">
        <v>-88194.46</v>
      </c>
      <c r="H3610" s="633">
        <v>44377</v>
      </c>
      <c r="I3610" s="631">
        <v>8700.33</v>
      </c>
      <c r="J3610" s="631">
        <v>-79494.13</v>
      </c>
    </row>
    <row r="3611" spans="1:10">
      <c r="A3611" s="619">
        <f t="shared" si="56"/>
        <v>3606</v>
      </c>
      <c r="B3611" s="126" t="s">
        <v>4477</v>
      </c>
      <c r="C3611" s="625" t="s">
        <v>916</v>
      </c>
      <c r="D3611" s="620" t="s">
        <v>1045</v>
      </c>
      <c r="E3611" s="628">
        <v>90</v>
      </c>
      <c r="F3611" s="629">
        <v>44105</v>
      </c>
      <c r="G3611" s="631">
        <v>-76322.11</v>
      </c>
      <c r="H3611" s="633">
        <v>44377</v>
      </c>
      <c r="I3611" s="631">
        <v>7958.41</v>
      </c>
      <c r="J3611" s="631">
        <v>-68363.7</v>
      </c>
    </row>
    <row r="3612" spans="1:10">
      <c r="A3612" s="619">
        <f t="shared" si="56"/>
        <v>3607</v>
      </c>
      <c r="B3612" s="126" t="s">
        <v>4478</v>
      </c>
      <c r="C3612" s="625" t="s">
        <v>917</v>
      </c>
      <c r="D3612" s="620" t="s">
        <v>1045</v>
      </c>
      <c r="E3612" s="628">
        <v>99</v>
      </c>
      <c r="F3612" s="629">
        <v>44105</v>
      </c>
      <c r="G3612" s="631">
        <v>-85215.89</v>
      </c>
      <c r="H3612" s="633">
        <v>44469</v>
      </c>
      <c r="I3612" s="631">
        <v>8532.2099999999991</v>
      </c>
      <c r="J3612" s="631">
        <v>-76683.679999999993</v>
      </c>
    </row>
    <row r="3613" spans="1:10">
      <c r="A3613" s="619">
        <f t="shared" si="56"/>
        <v>3608</v>
      </c>
      <c r="B3613" s="126" t="s">
        <v>4479</v>
      </c>
      <c r="C3613" s="625" t="s">
        <v>918</v>
      </c>
      <c r="D3613" s="620" t="s">
        <v>1045</v>
      </c>
      <c r="E3613" s="628">
        <v>36</v>
      </c>
      <c r="F3613" s="629">
        <v>44105</v>
      </c>
      <c r="G3613" s="631">
        <v>-30528.9</v>
      </c>
      <c r="H3613" s="633">
        <v>44469</v>
      </c>
      <c r="I3613" s="631">
        <v>3352.32</v>
      </c>
      <c r="J3613" s="631">
        <v>-27176.58</v>
      </c>
    </row>
    <row r="3614" spans="1:10">
      <c r="A3614" s="619">
        <f t="shared" si="56"/>
        <v>3609</v>
      </c>
      <c r="B3614" s="126" t="s">
        <v>4480</v>
      </c>
      <c r="C3614" s="625" t="s">
        <v>919</v>
      </c>
      <c r="D3614" s="620" t="s">
        <v>1045</v>
      </c>
      <c r="E3614" s="628">
        <v>155</v>
      </c>
      <c r="F3614" s="629">
        <v>44105</v>
      </c>
      <c r="G3614" s="631">
        <v>-134951.46</v>
      </c>
      <c r="H3614" s="633">
        <v>44377</v>
      </c>
      <c r="I3614" s="631">
        <v>14363.52</v>
      </c>
      <c r="J3614" s="631">
        <v>-120587.94</v>
      </c>
    </row>
    <row r="3615" spans="1:10">
      <c r="A3615" s="619">
        <f t="shared" si="56"/>
        <v>3610</v>
      </c>
      <c r="B3615" s="126" t="s">
        <v>4481</v>
      </c>
      <c r="C3615" s="625" t="s">
        <v>920</v>
      </c>
      <c r="D3615" s="620" t="s">
        <v>1045</v>
      </c>
      <c r="E3615" s="628">
        <v>77</v>
      </c>
      <c r="F3615" s="629">
        <v>44105</v>
      </c>
      <c r="G3615" s="631">
        <v>-65297.84</v>
      </c>
      <c r="H3615" s="633">
        <v>44469</v>
      </c>
      <c r="I3615" s="631">
        <v>7026.67</v>
      </c>
      <c r="J3615" s="631">
        <v>-58271.17</v>
      </c>
    </row>
    <row r="3616" spans="1:10">
      <c r="A3616" s="619">
        <f t="shared" si="56"/>
        <v>3611</v>
      </c>
      <c r="B3616" s="126" t="s">
        <v>4482</v>
      </c>
      <c r="C3616" s="625" t="s">
        <v>921</v>
      </c>
      <c r="D3616" s="620" t="s">
        <v>1045</v>
      </c>
      <c r="E3616" s="628">
        <v>75</v>
      </c>
      <c r="F3616" s="629">
        <v>44105</v>
      </c>
      <c r="G3616" s="631">
        <v>-63601.78</v>
      </c>
      <c r="H3616" s="633">
        <v>44377</v>
      </c>
      <c r="I3616" s="631">
        <v>6567.89</v>
      </c>
      <c r="J3616" s="631">
        <v>-57033.89</v>
      </c>
    </row>
    <row r="3617" spans="1:10">
      <c r="A3617" s="619">
        <f t="shared" si="56"/>
        <v>3612</v>
      </c>
      <c r="B3617" s="126" t="s">
        <v>4483</v>
      </c>
      <c r="C3617" s="625" t="s">
        <v>922</v>
      </c>
      <c r="D3617" s="620" t="s">
        <v>1045</v>
      </c>
      <c r="E3617" s="628">
        <v>50</v>
      </c>
      <c r="F3617" s="629">
        <v>44105</v>
      </c>
      <c r="G3617" s="631">
        <v>-44797.85</v>
      </c>
      <c r="H3617" s="633">
        <v>44377</v>
      </c>
      <c r="I3617" s="631">
        <v>4515.97</v>
      </c>
      <c r="J3617" s="631">
        <v>-40281.879999999997</v>
      </c>
    </row>
    <row r="3618" spans="1:10">
      <c r="A3618" s="619">
        <f t="shared" si="56"/>
        <v>3613</v>
      </c>
      <c r="B3618" s="126" t="s">
        <v>4484</v>
      </c>
      <c r="C3618" s="625" t="s">
        <v>909</v>
      </c>
      <c r="D3618" s="620" t="s">
        <v>1045</v>
      </c>
      <c r="E3618" s="628">
        <v>40</v>
      </c>
      <c r="F3618" s="629">
        <v>44137</v>
      </c>
      <c r="G3618" s="631">
        <v>-33920.699999999997</v>
      </c>
      <c r="H3618" s="633">
        <v>44377</v>
      </c>
      <c r="I3618" s="631">
        <v>3177.91</v>
      </c>
      <c r="J3618" s="631">
        <v>-30742.79</v>
      </c>
    </row>
    <row r="3619" spans="1:10">
      <c r="A3619" s="619">
        <f t="shared" si="56"/>
        <v>3614</v>
      </c>
      <c r="B3619" s="126" t="s">
        <v>4485</v>
      </c>
      <c r="C3619" s="625" t="s">
        <v>910</v>
      </c>
      <c r="D3619" s="620" t="s">
        <v>1045</v>
      </c>
      <c r="E3619" s="628">
        <v>24</v>
      </c>
      <c r="F3619" s="629">
        <v>44137</v>
      </c>
      <c r="G3619" s="631">
        <v>-20352.45</v>
      </c>
      <c r="H3619" s="633">
        <v>44469</v>
      </c>
      <c r="I3619" s="631">
        <v>1914.12</v>
      </c>
      <c r="J3619" s="631">
        <v>-18438.330000000002</v>
      </c>
    </row>
    <row r="3620" spans="1:10">
      <c r="A3620" s="619">
        <f t="shared" si="56"/>
        <v>3615</v>
      </c>
      <c r="B3620" s="126" t="s">
        <v>4486</v>
      </c>
      <c r="C3620" s="625" t="s">
        <v>911</v>
      </c>
      <c r="D3620" s="620" t="s">
        <v>1045</v>
      </c>
      <c r="E3620" s="628">
        <v>31</v>
      </c>
      <c r="F3620" s="629">
        <v>44137</v>
      </c>
      <c r="G3620" s="631">
        <v>-26288.51</v>
      </c>
      <c r="H3620" s="633">
        <v>44377</v>
      </c>
      <c r="I3620" s="631">
        <v>2609.9899999999998</v>
      </c>
      <c r="J3620" s="631">
        <v>-23678.52</v>
      </c>
    </row>
    <row r="3621" spans="1:10">
      <c r="A3621" s="619">
        <f t="shared" si="56"/>
        <v>3616</v>
      </c>
      <c r="B3621" s="126" t="s">
        <v>4487</v>
      </c>
      <c r="C3621" s="625" t="s">
        <v>912</v>
      </c>
      <c r="D3621" s="620" t="s">
        <v>1045</v>
      </c>
      <c r="E3621" s="628">
        <v>38</v>
      </c>
      <c r="F3621" s="629">
        <v>44137</v>
      </c>
      <c r="G3621" s="631">
        <v>-32224.69</v>
      </c>
      <c r="H3621" s="633">
        <v>44469</v>
      </c>
      <c r="I3621" s="631">
        <v>3153.45</v>
      </c>
      <c r="J3621" s="631">
        <v>-29071.24</v>
      </c>
    </row>
    <row r="3622" spans="1:10">
      <c r="A3622" s="619">
        <f t="shared" si="56"/>
        <v>3617</v>
      </c>
      <c r="B3622" s="126" t="s">
        <v>4488</v>
      </c>
      <c r="C3622" s="625" t="s">
        <v>913</v>
      </c>
      <c r="D3622" s="620" t="s">
        <v>1045</v>
      </c>
      <c r="E3622" s="628">
        <v>16</v>
      </c>
      <c r="F3622" s="629">
        <v>44137</v>
      </c>
      <c r="G3622" s="631">
        <v>-14072.87</v>
      </c>
      <c r="H3622" s="633">
        <v>44469</v>
      </c>
      <c r="I3622" s="631">
        <v>1443.33</v>
      </c>
      <c r="J3622" s="631">
        <v>-12629.54</v>
      </c>
    </row>
    <row r="3623" spans="1:10">
      <c r="A3623" s="619">
        <f t="shared" si="56"/>
        <v>3618</v>
      </c>
      <c r="B3623" s="126" t="s">
        <v>4489</v>
      </c>
      <c r="C3623" s="625" t="s">
        <v>914</v>
      </c>
      <c r="D3623" s="620" t="s">
        <v>1045</v>
      </c>
      <c r="E3623" s="628">
        <v>44</v>
      </c>
      <c r="F3623" s="629">
        <v>44137</v>
      </c>
      <c r="G3623" s="631">
        <v>-37312.769999999997</v>
      </c>
      <c r="H3623" s="633">
        <v>44377</v>
      </c>
      <c r="I3623" s="631">
        <v>3551.16</v>
      </c>
      <c r="J3623" s="631">
        <v>-33761.61</v>
      </c>
    </row>
    <row r="3624" spans="1:10">
      <c r="A3624" s="619">
        <f t="shared" si="56"/>
        <v>3619</v>
      </c>
      <c r="B3624" s="126" t="s">
        <v>4490</v>
      </c>
      <c r="C3624" s="625" t="s">
        <v>915</v>
      </c>
      <c r="D3624" s="620" t="s">
        <v>1045</v>
      </c>
      <c r="E3624" s="628">
        <v>127</v>
      </c>
      <c r="F3624" s="629">
        <v>44137</v>
      </c>
      <c r="G3624" s="631">
        <v>-111079.78</v>
      </c>
      <c r="H3624" s="633">
        <v>44377</v>
      </c>
      <c r="I3624" s="631">
        <v>10394.530000000001</v>
      </c>
      <c r="J3624" s="631">
        <v>-100685.25</v>
      </c>
    </row>
    <row r="3625" spans="1:10">
      <c r="A3625" s="619">
        <f t="shared" si="56"/>
        <v>3620</v>
      </c>
      <c r="B3625" s="126" t="s">
        <v>4491</v>
      </c>
      <c r="C3625" s="625" t="s">
        <v>916</v>
      </c>
      <c r="D3625" s="620" t="s">
        <v>1045</v>
      </c>
      <c r="E3625" s="628">
        <v>65</v>
      </c>
      <c r="F3625" s="629">
        <v>44137</v>
      </c>
      <c r="G3625" s="631">
        <v>-55121.14</v>
      </c>
      <c r="H3625" s="633">
        <v>44377</v>
      </c>
      <c r="I3625" s="631">
        <v>5448.72</v>
      </c>
      <c r="J3625" s="631">
        <v>-49672.42</v>
      </c>
    </row>
    <row r="3626" spans="1:10">
      <c r="A3626" s="619">
        <f t="shared" si="56"/>
        <v>3621</v>
      </c>
      <c r="B3626" s="126" t="s">
        <v>4492</v>
      </c>
      <c r="C3626" s="625" t="s">
        <v>917</v>
      </c>
      <c r="D3626" s="620" t="s">
        <v>1045</v>
      </c>
      <c r="E3626" s="628">
        <v>86</v>
      </c>
      <c r="F3626" s="629">
        <v>44137</v>
      </c>
      <c r="G3626" s="631">
        <v>-74064.789999999994</v>
      </c>
      <c r="H3626" s="633">
        <v>44377</v>
      </c>
      <c r="I3626" s="631">
        <v>7006.93</v>
      </c>
      <c r="J3626" s="631">
        <v>-67057.86</v>
      </c>
    </row>
    <row r="3627" spans="1:10">
      <c r="A3627" s="619">
        <f t="shared" si="56"/>
        <v>3622</v>
      </c>
      <c r="B3627" s="126" t="s">
        <v>4493</v>
      </c>
      <c r="C3627" s="625" t="s">
        <v>918</v>
      </c>
      <c r="D3627" s="620" t="s">
        <v>1045</v>
      </c>
      <c r="E3627" s="628">
        <v>33</v>
      </c>
      <c r="F3627" s="629">
        <v>44137</v>
      </c>
      <c r="G3627" s="631">
        <v>-31366.19</v>
      </c>
      <c r="H3627" s="633">
        <v>44377</v>
      </c>
      <c r="I3627" s="631">
        <v>3216.73</v>
      </c>
      <c r="J3627" s="631">
        <v>-28149.46</v>
      </c>
    </row>
    <row r="3628" spans="1:10">
      <c r="A3628" s="619">
        <f t="shared" si="56"/>
        <v>3623</v>
      </c>
      <c r="B3628" s="126" t="s">
        <v>4494</v>
      </c>
      <c r="C3628" s="625" t="s">
        <v>919</v>
      </c>
      <c r="D3628" s="620" t="s">
        <v>1045</v>
      </c>
      <c r="E3628" s="628">
        <v>177</v>
      </c>
      <c r="F3628" s="629">
        <v>44137</v>
      </c>
      <c r="G3628" s="631">
        <v>-150225.24</v>
      </c>
      <c r="H3628" s="633">
        <v>44377</v>
      </c>
      <c r="I3628" s="631">
        <v>13943.04</v>
      </c>
      <c r="J3628" s="631">
        <v>-136282.20000000001</v>
      </c>
    </row>
    <row r="3629" spans="1:10">
      <c r="A3629" s="619">
        <f t="shared" si="56"/>
        <v>3624</v>
      </c>
      <c r="B3629" s="126" t="s">
        <v>4495</v>
      </c>
      <c r="C3629" s="625" t="s">
        <v>920</v>
      </c>
      <c r="D3629" s="620" t="s">
        <v>1045</v>
      </c>
      <c r="E3629" s="628">
        <v>47</v>
      </c>
      <c r="F3629" s="629">
        <v>44137</v>
      </c>
      <c r="G3629" s="631">
        <v>-39856.870000000003</v>
      </c>
      <c r="H3629" s="633">
        <v>44377</v>
      </c>
      <c r="I3629" s="631">
        <v>3664.92</v>
      </c>
      <c r="J3629" s="631">
        <v>-36191.949999999997</v>
      </c>
    </row>
    <row r="3630" spans="1:10">
      <c r="A3630" s="619">
        <f t="shared" si="56"/>
        <v>3625</v>
      </c>
      <c r="B3630" s="126" t="s">
        <v>4496</v>
      </c>
      <c r="C3630" s="625" t="s">
        <v>921</v>
      </c>
      <c r="D3630" s="620" t="s">
        <v>1045</v>
      </c>
      <c r="E3630" s="628">
        <v>49</v>
      </c>
      <c r="F3630" s="629">
        <v>44137</v>
      </c>
      <c r="G3630" s="631">
        <v>-41552.89</v>
      </c>
      <c r="H3630" s="633">
        <v>44377</v>
      </c>
      <c r="I3630" s="631">
        <v>3879.05</v>
      </c>
      <c r="J3630" s="631">
        <v>-37673.839999999997</v>
      </c>
    </row>
    <row r="3631" spans="1:10">
      <c r="A3631" s="619">
        <f t="shared" si="56"/>
        <v>3626</v>
      </c>
      <c r="B3631" s="126" t="s">
        <v>4497</v>
      </c>
      <c r="C3631" s="625" t="s">
        <v>922</v>
      </c>
      <c r="D3631" s="620" t="s">
        <v>1045</v>
      </c>
      <c r="E3631" s="628">
        <v>35</v>
      </c>
      <c r="F3631" s="629">
        <v>44137</v>
      </c>
      <c r="G3631" s="631">
        <v>-30185.200000000001</v>
      </c>
      <c r="H3631" s="633">
        <v>44377</v>
      </c>
      <c r="I3631" s="631">
        <v>2784.83</v>
      </c>
      <c r="J3631" s="631">
        <v>-27400.37</v>
      </c>
    </row>
    <row r="3632" spans="1:10">
      <c r="A3632" s="619">
        <f t="shared" si="56"/>
        <v>3627</v>
      </c>
      <c r="B3632" s="126" t="s">
        <v>4498</v>
      </c>
      <c r="C3632" s="625" t="s">
        <v>909</v>
      </c>
      <c r="D3632" s="620" t="s">
        <v>1045</v>
      </c>
      <c r="E3632" s="628">
        <v>38</v>
      </c>
      <c r="F3632" s="629">
        <v>44166</v>
      </c>
      <c r="G3632" s="631">
        <v>-32224.67</v>
      </c>
      <c r="H3632" s="633">
        <v>44377</v>
      </c>
      <c r="I3632" s="631">
        <v>2789.37</v>
      </c>
      <c r="J3632" s="631">
        <v>-29435.3</v>
      </c>
    </row>
    <row r="3633" spans="1:10">
      <c r="A3633" s="619">
        <f t="shared" si="56"/>
        <v>3628</v>
      </c>
      <c r="B3633" s="126" t="s">
        <v>4499</v>
      </c>
      <c r="C3633" s="625" t="s">
        <v>910</v>
      </c>
      <c r="D3633" s="620" t="s">
        <v>1045</v>
      </c>
      <c r="E3633" s="628">
        <v>20</v>
      </c>
      <c r="F3633" s="629">
        <v>44166</v>
      </c>
      <c r="G3633" s="631">
        <v>-16960.3</v>
      </c>
      <c r="H3633" s="633">
        <v>44469</v>
      </c>
      <c r="I3633" s="631">
        <v>1515.95</v>
      </c>
      <c r="J3633" s="631">
        <v>-15444.35</v>
      </c>
    </row>
    <row r="3634" spans="1:10">
      <c r="A3634" s="619">
        <f t="shared" si="56"/>
        <v>3629</v>
      </c>
      <c r="B3634" s="126" t="s">
        <v>4500</v>
      </c>
      <c r="C3634" s="625" t="s">
        <v>911</v>
      </c>
      <c r="D3634" s="620" t="s">
        <v>1045</v>
      </c>
      <c r="E3634" s="628">
        <v>42</v>
      </c>
      <c r="F3634" s="629">
        <v>44166</v>
      </c>
      <c r="G3634" s="631">
        <v>-35864.65</v>
      </c>
      <c r="H3634" s="633">
        <v>44377</v>
      </c>
      <c r="I3634" s="631">
        <v>3121.6</v>
      </c>
      <c r="J3634" s="631">
        <v>-32743.05</v>
      </c>
    </row>
    <row r="3635" spans="1:10">
      <c r="A3635" s="619">
        <f t="shared" si="56"/>
        <v>3630</v>
      </c>
      <c r="B3635" s="126" t="s">
        <v>4501</v>
      </c>
      <c r="C3635" s="625" t="s">
        <v>912</v>
      </c>
      <c r="D3635" s="620" t="s">
        <v>1045</v>
      </c>
      <c r="E3635" s="628">
        <v>58</v>
      </c>
      <c r="F3635" s="629">
        <v>44166</v>
      </c>
      <c r="G3635" s="631">
        <v>-49184.97</v>
      </c>
      <c r="H3635" s="633">
        <v>44469</v>
      </c>
      <c r="I3635" s="631">
        <v>4381.92</v>
      </c>
      <c r="J3635" s="631">
        <v>-44803.05</v>
      </c>
    </row>
    <row r="3636" spans="1:10">
      <c r="A3636" s="619">
        <f t="shared" si="56"/>
        <v>3631</v>
      </c>
      <c r="B3636" s="126" t="s">
        <v>4502</v>
      </c>
      <c r="C3636" s="625" t="s">
        <v>913</v>
      </c>
      <c r="D3636" s="620" t="s">
        <v>1045</v>
      </c>
      <c r="E3636" s="628">
        <v>25</v>
      </c>
      <c r="F3636" s="629">
        <v>44166</v>
      </c>
      <c r="G3636" s="631">
        <v>-21452.720000000001</v>
      </c>
      <c r="H3636" s="633">
        <v>44377</v>
      </c>
      <c r="I3636" s="631">
        <v>2098.12</v>
      </c>
      <c r="J3636" s="631">
        <v>-19354.599999999999</v>
      </c>
    </row>
    <row r="3637" spans="1:10">
      <c r="A3637" s="619">
        <f t="shared" si="56"/>
        <v>3632</v>
      </c>
      <c r="B3637" s="126" t="s">
        <v>4503</v>
      </c>
      <c r="C3637" s="625" t="s">
        <v>914</v>
      </c>
      <c r="D3637" s="620" t="s">
        <v>1045</v>
      </c>
      <c r="E3637" s="628">
        <v>37</v>
      </c>
      <c r="F3637" s="629">
        <v>44166</v>
      </c>
      <c r="G3637" s="631">
        <v>-31376.67</v>
      </c>
      <c r="H3637" s="633">
        <v>44377</v>
      </c>
      <c r="I3637" s="631">
        <v>2822.01</v>
      </c>
      <c r="J3637" s="631">
        <v>-28554.66</v>
      </c>
    </row>
    <row r="3638" spans="1:10">
      <c r="A3638" s="619">
        <f t="shared" si="56"/>
        <v>3633</v>
      </c>
      <c r="B3638" s="126" t="s">
        <v>4504</v>
      </c>
      <c r="C3638" s="625" t="s">
        <v>915</v>
      </c>
      <c r="D3638" s="620" t="s">
        <v>1045</v>
      </c>
      <c r="E3638" s="628">
        <v>168</v>
      </c>
      <c r="F3638" s="629">
        <v>44166</v>
      </c>
      <c r="G3638" s="631">
        <v>-142466.76999999999</v>
      </c>
      <c r="H3638" s="633">
        <v>44377</v>
      </c>
      <c r="I3638" s="631">
        <v>12136.77</v>
      </c>
      <c r="J3638" s="631">
        <v>-130330</v>
      </c>
    </row>
    <row r="3639" spans="1:10">
      <c r="A3639" s="619">
        <f t="shared" si="56"/>
        <v>3634</v>
      </c>
      <c r="B3639" s="126" t="s">
        <v>4505</v>
      </c>
      <c r="C3639" s="625" t="s">
        <v>916</v>
      </c>
      <c r="D3639" s="620" t="s">
        <v>1045</v>
      </c>
      <c r="E3639" s="628">
        <v>78</v>
      </c>
      <c r="F3639" s="629">
        <v>44166</v>
      </c>
      <c r="G3639" s="631">
        <v>-66180.320000000007</v>
      </c>
      <c r="H3639" s="633">
        <v>44377</v>
      </c>
      <c r="I3639" s="631">
        <v>6014.25</v>
      </c>
      <c r="J3639" s="631">
        <v>-60166.07</v>
      </c>
    </row>
    <row r="3640" spans="1:10">
      <c r="A3640" s="619">
        <f t="shared" si="56"/>
        <v>3635</v>
      </c>
      <c r="B3640" s="126" t="s">
        <v>4506</v>
      </c>
      <c r="C3640" s="625" t="s">
        <v>917</v>
      </c>
      <c r="D3640" s="620" t="s">
        <v>1045</v>
      </c>
      <c r="E3640" s="628">
        <v>108</v>
      </c>
      <c r="F3640" s="629">
        <v>44166</v>
      </c>
      <c r="G3640" s="631">
        <v>-93366.69</v>
      </c>
      <c r="H3640" s="633">
        <v>44377</v>
      </c>
      <c r="I3640" s="631">
        <v>8092.32</v>
      </c>
      <c r="J3640" s="631">
        <v>-85274.37</v>
      </c>
    </row>
    <row r="3641" spans="1:10">
      <c r="A3641" s="619">
        <f t="shared" si="56"/>
        <v>3636</v>
      </c>
      <c r="B3641" s="126" t="s">
        <v>4507</v>
      </c>
      <c r="C3641" s="625" t="s">
        <v>918</v>
      </c>
      <c r="D3641" s="620" t="s">
        <v>1045</v>
      </c>
      <c r="E3641" s="628">
        <v>37</v>
      </c>
      <c r="F3641" s="629">
        <v>44166</v>
      </c>
      <c r="G3641" s="631">
        <v>-31376.639999999999</v>
      </c>
      <c r="H3641" s="633">
        <v>44469</v>
      </c>
      <c r="I3641" s="631">
        <v>3145.91</v>
      </c>
      <c r="J3641" s="631">
        <v>-28230.73</v>
      </c>
    </row>
    <row r="3642" spans="1:10">
      <c r="A3642" s="619">
        <f t="shared" si="56"/>
        <v>3637</v>
      </c>
      <c r="B3642" s="126" t="s">
        <v>4508</v>
      </c>
      <c r="C3642" s="625" t="s">
        <v>919</v>
      </c>
      <c r="D3642" s="620" t="s">
        <v>1045</v>
      </c>
      <c r="E3642" s="628">
        <v>198</v>
      </c>
      <c r="F3642" s="629">
        <v>44166</v>
      </c>
      <c r="G3642" s="631">
        <v>-171749.87</v>
      </c>
      <c r="H3642" s="633">
        <v>44377</v>
      </c>
      <c r="I3642" s="631">
        <v>15221.43</v>
      </c>
      <c r="J3642" s="631">
        <v>-156528.44</v>
      </c>
    </row>
    <row r="3643" spans="1:10">
      <c r="A3643" s="619">
        <f t="shared" si="56"/>
        <v>3638</v>
      </c>
      <c r="B3643" s="126" t="s">
        <v>4509</v>
      </c>
      <c r="C3643" s="625" t="s">
        <v>920</v>
      </c>
      <c r="D3643" s="620" t="s">
        <v>1045</v>
      </c>
      <c r="E3643" s="628">
        <v>75</v>
      </c>
      <c r="F3643" s="629">
        <v>44166</v>
      </c>
      <c r="G3643" s="631">
        <v>-63601.31</v>
      </c>
      <c r="H3643" s="633">
        <v>44377</v>
      </c>
      <c r="I3643" s="631">
        <v>5971.89</v>
      </c>
      <c r="J3643" s="631">
        <v>-57629.42</v>
      </c>
    </row>
    <row r="3644" spans="1:10">
      <c r="A3644" s="619">
        <f t="shared" si="56"/>
        <v>3639</v>
      </c>
      <c r="B3644" s="126" t="s">
        <v>4510</v>
      </c>
      <c r="C3644" s="625" t="s">
        <v>921</v>
      </c>
      <c r="D3644" s="620" t="s">
        <v>1045</v>
      </c>
      <c r="E3644" s="628">
        <v>89</v>
      </c>
      <c r="F3644" s="629">
        <v>44166</v>
      </c>
      <c r="G3644" s="631">
        <v>-75473.47</v>
      </c>
      <c r="H3644" s="633">
        <v>44377</v>
      </c>
      <c r="I3644" s="631">
        <v>7036.64</v>
      </c>
      <c r="J3644" s="631">
        <v>-68436.83</v>
      </c>
    </row>
    <row r="3645" spans="1:10">
      <c r="A3645" s="619">
        <f t="shared" si="56"/>
        <v>3640</v>
      </c>
      <c r="B3645" s="126" t="s">
        <v>4511</v>
      </c>
      <c r="C3645" s="625" t="s">
        <v>922</v>
      </c>
      <c r="D3645" s="620" t="s">
        <v>1045</v>
      </c>
      <c r="E3645" s="628">
        <v>33</v>
      </c>
      <c r="F3645" s="629">
        <v>44166</v>
      </c>
      <c r="G3645" s="631">
        <v>-28358.62</v>
      </c>
      <c r="H3645" s="633">
        <v>44469</v>
      </c>
      <c r="I3645" s="631">
        <v>2732.88</v>
      </c>
      <c r="J3645" s="631">
        <v>-25625.74</v>
      </c>
    </row>
    <row r="3646" spans="1:10">
      <c r="A3646" s="619">
        <f t="shared" si="56"/>
        <v>3641</v>
      </c>
      <c r="B3646" s="126" t="s">
        <v>4512</v>
      </c>
      <c r="C3646" s="625" t="s">
        <v>909</v>
      </c>
      <c r="D3646" s="620" t="s">
        <v>1045</v>
      </c>
      <c r="E3646" s="628">
        <v>30</v>
      </c>
      <c r="F3646" s="629">
        <v>44197</v>
      </c>
      <c r="G3646" s="631">
        <v>-25440.3</v>
      </c>
      <c r="H3646" s="633">
        <v>44377</v>
      </c>
      <c r="I3646" s="631">
        <v>2049.1799999999998</v>
      </c>
      <c r="J3646" s="631">
        <v>-23391.119999999999</v>
      </c>
    </row>
    <row r="3647" spans="1:10">
      <c r="A3647" s="619">
        <f t="shared" si="56"/>
        <v>3642</v>
      </c>
      <c r="B3647" s="126" t="s">
        <v>4513</v>
      </c>
      <c r="C3647" s="625" t="s">
        <v>910</v>
      </c>
      <c r="D3647" s="620" t="s">
        <v>1045</v>
      </c>
      <c r="E3647" s="628">
        <v>14</v>
      </c>
      <c r="F3647" s="629">
        <v>44197</v>
      </c>
      <c r="G3647" s="631">
        <v>-11872.14</v>
      </c>
      <c r="H3647" s="633">
        <v>44377</v>
      </c>
      <c r="I3647" s="126">
        <v>911.06</v>
      </c>
      <c r="J3647" s="631">
        <v>-10961.08</v>
      </c>
    </row>
    <row r="3648" spans="1:10">
      <c r="A3648" s="619">
        <f t="shared" si="56"/>
        <v>3643</v>
      </c>
      <c r="B3648" s="126" t="s">
        <v>4514</v>
      </c>
      <c r="C3648" s="625" t="s">
        <v>911</v>
      </c>
      <c r="D3648" s="620" t="s">
        <v>1045</v>
      </c>
      <c r="E3648" s="628">
        <v>47</v>
      </c>
      <c r="F3648" s="629">
        <v>44197</v>
      </c>
      <c r="G3648" s="631">
        <v>-43238.1</v>
      </c>
      <c r="H3648" s="633">
        <v>44469</v>
      </c>
      <c r="I3648" s="631">
        <v>3799</v>
      </c>
      <c r="J3648" s="631">
        <v>-39439.1</v>
      </c>
    </row>
    <row r="3649" spans="1:10">
      <c r="A3649" s="619">
        <f t="shared" si="56"/>
        <v>3644</v>
      </c>
      <c r="B3649" s="126" t="s">
        <v>4515</v>
      </c>
      <c r="C3649" s="625" t="s">
        <v>912</v>
      </c>
      <c r="D3649" s="620" t="s">
        <v>1045</v>
      </c>
      <c r="E3649" s="628">
        <v>43</v>
      </c>
      <c r="F3649" s="629">
        <v>44197</v>
      </c>
      <c r="G3649" s="631">
        <v>-36464.43</v>
      </c>
      <c r="H3649" s="633">
        <v>44377</v>
      </c>
      <c r="I3649" s="631">
        <v>3303.77</v>
      </c>
      <c r="J3649" s="631">
        <v>-33160.660000000003</v>
      </c>
    </row>
    <row r="3650" spans="1:10">
      <c r="A3650" s="619">
        <f t="shared" si="56"/>
        <v>3645</v>
      </c>
      <c r="B3650" s="126" t="s">
        <v>4516</v>
      </c>
      <c r="C3650" s="625" t="s">
        <v>913</v>
      </c>
      <c r="D3650" s="620" t="s">
        <v>1045</v>
      </c>
      <c r="E3650" s="628">
        <v>26</v>
      </c>
      <c r="F3650" s="629">
        <v>44197</v>
      </c>
      <c r="G3650" s="631">
        <v>-22152.66</v>
      </c>
      <c r="H3650" s="633">
        <v>44377</v>
      </c>
      <c r="I3650" s="631">
        <v>1794.86</v>
      </c>
      <c r="J3650" s="631">
        <v>-20357.8</v>
      </c>
    </row>
    <row r="3651" spans="1:10">
      <c r="A3651" s="619">
        <f t="shared" si="56"/>
        <v>3646</v>
      </c>
      <c r="B3651" s="126" t="s">
        <v>4517</v>
      </c>
      <c r="C3651" s="625" t="s">
        <v>914</v>
      </c>
      <c r="D3651" s="620" t="s">
        <v>1045</v>
      </c>
      <c r="E3651" s="628">
        <v>49</v>
      </c>
      <c r="F3651" s="629">
        <v>44197</v>
      </c>
      <c r="G3651" s="631">
        <v>-41552.49</v>
      </c>
      <c r="H3651" s="633">
        <v>44377</v>
      </c>
      <c r="I3651" s="631">
        <v>3589.39</v>
      </c>
      <c r="J3651" s="631">
        <v>-37963.1</v>
      </c>
    </row>
    <row r="3652" spans="1:10">
      <c r="A3652" s="619">
        <f t="shared" si="56"/>
        <v>3647</v>
      </c>
      <c r="B3652" s="126" t="s">
        <v>4518</v>
      </c>
      <c r="C3652" s="625" t="s">
        <v>915</v>
      </c>
      <c r="D3652" s="620" t="s">
        <v>1045</v>
      </c>
      <c r="E3652" s="628">
        <v>164</v>
      </c>
      <c r="F3652" s="629">
        <v>44197</v>
      </c>
      <c r="G3652" s="631">
        <v>-139373.46</v>
      </c>
      <c r="H3652" s="633">
        <v>44469</v>
      </c>
      <c r="I3652" s="631">
        <v>11326.83</v>
      </c>
      <c r="J3652" s="631">
        <v>-128046.63</v>
      </c>
    </row>
    <row r="3653" spans="1:10">
      <c r="A3653" s="619">
        <f t="shared" si="56"/>
        <v>3648</v>
      </c>
      <c r="B3653" s="126" t="s">
        <v>4519</v>
      </c>
      <c r="C3653" s="625" t="s">
        <v>916</v>
      </c>
      <c r="D3653" s="620" t="s">
        <v>1045</v>
      </c>
      <c r="E3653" s="628">
        <v>113</v>
      </c>
      <c r="F3653" s="629">
        <v>44197</v>
      </c>
      <c r="G3653" s="631">
        <v>-95825.13</v>
      </c>
      <c r="H3653" s="633">
        <v>44377</v>
      </c>
      <c r="I3653" s="631">
        <v>7649.24</v>
      </c>
      <c r="J3653" s="631">
        <v>-88175.89</v>
      </c>
    </row>
    <row r="3654" spans="1:10">
      <c r="A3654" s="619">
        <f t="shared" si="56"/>
        <v>3649</v>
      </c>
      <c r="B3654" s="126" t="s">
        <v>4520</v>
      </c>
      <c r="C3654" s="625" t="s">
        <v>917</v>
      </c>
      <c r="D3654" s="620" t="s">
        <v>1045</v>
      </c>
      <c r="E3654" s="628">
        <v>85</v>
      </c>
      <c r="F3654" s="629">
        <v>44197</v>
      </c>
      <c r="G3654" s="631">
        <v>-72389.570000000007</v>
      </c>
      <c r="H3654" s="633">
        <v>44377</v>
      </c>
      <c r="I3654" s="631">
        <v>5993.75</v>
      </c>
      <c r="J3654" s="631">
        <v>-66395.820000000007</v>
      </c>
    </row>
    <row r="3655" spans="1:10">
      <c r="A3655" s="619">
        <f t="shared" si="56"/>
        <v>3650</v>
      </c>
      <c r="B3655" s="126" t="s">
        <v>4521</v>
      </c>
      <c r="C3655" s="625" t="s">
        <v>918</v>
      </c>
      <c r="D3655" s="620" t="s">
        <v>1045</v>
      </c>
      <c r="E3655" s="628">
        <v>25</v>
      </c>
      <c r="F3655" s="629">
        <v>44197</v>
      </c>
      <c r="G3655" s="631">
        <v>-21200.25</v>
      </c>
      <c r="H3655" s="633">
        <v>44377</v>
      </c>
      <c r="I3655" s="631">
        <v>1822.1</v>
      </c>
      <c r="J3655" s="631">
        <v>-19378.150000000001</v>
      </c>
    </row>
    <row r="3656" spans="1:10">
      <c r="A3656" s="619">
        <f t="shared" ref="A3656:A3719" si="57">A3655+1</f>
        <v>3651</v>
      </c>
      <c r="B3656" s="126" t="s">
        <v>4522</v>
      </c>
      <c r="C3656" s="625" t="s">
        <v>919</v>
      </c>
      <c r="D3656" s="620" t="s">
        <v>1045</v>
      </c>
      <c r="E3656" s="628">
        <v>175</v>
      </c>
      <c r="F3656" s="629">
        <v>44197</v>
      </c>
      <c r="G3656" s="631">
        <v>-148401.75</v>
      </c>
      <c r="H3656" s="633">
        <v>44377</v>
      </c>
      <c r="I3656" s="631">
        <v>12207.78</v>
      </c>
      <c r="J3656" s="631">
        <v>-136193.97</v>
      </c>
    </row>
    <row r="3657" spans="1:10">
      <c r="A3657" s="619">
        <f t="shared" si="57"/>
        <v>3652</v>
      </c>
      <c r="B3657" s="126" t="s">
        <v>4523</v>
      </c>
      <c r="C3657" s="625" t="s">
        <v>920</v>
      </c>
      <c r="D3657" s="620" t="s">
        <v>1045</v>
      </c>
      <c r="E3657" s="628">
        <v>43</v>
      </c>
      <c r="F3657" s="629">
        <v>44197</v>
      </c>
      <c r="G3657" s="631">
        <v>-36464.43</v>
      </c>
      <c r="H3657" s="633">
        <v>44377</v>
      </c>
      <c r="I3657" s="631">
        <v>3132.1</v>
      </c>
      <c r="J3657" s="631">
        <v>-33332.33</v>
      </c>
    </row>
    <row r="3658" spans="1:10">
      <c r="A3658" s="619">
        <f t="shared" si="57"/>
        <v>3653</v>
      </c>
      <c r="B3658" s="126" t="s">
        <v>4524</v>
      </c>
      <c r="C3658" s="625" t="s">
        <v>921</v>
      </c>
      <c r="D3658" s="620" t="s">
        <v>1045</v>
      </c>
      <c r="E3658" s="628">
        <v>51</v>
      </c>
      <c r="F3658" s="629">
        <v>44197</v>
      </c>
      <c r="G3658" s="631">
        <v>-43248.51</v>
      </c>
      <c r="H3658" s="633">
        <v>44469</v>
      </c>
      <c r="I3658" s="631">
        <v>3800.38</v>
      </c>
      <c r="J3658" s="631">
        <v>-39448.129999999997</v>
      </c>
    </row>
    <row r="3659" spans="1:10">
      <c r="A3659" s="619">
        <f t="shared" si="57"/>
        <v>3654</v>
      </c>
      <c r="B3659" s="126" t="s">
        <v>4525</v>
      </c>
      <c r="C3659" s="625" t="s">
        <v>922</v>
      </c>
      <c r="D3659" s="620" t="s">
        <v>1045</v>
      </c>
      <c r="E3659" s="628">
        <v>27</v>
      </c>
      <c r="F3659" s="629">
        <v>44197</v>
      </c>
      <c r="G3659" s="631">
        <v>-23204.99</v>
      </c>
      <c r="H3659" s="633">
        <v>44377</v>
      </c>
      <c r="I3659" s="631">
        <v>1886.43</v>
      </c>
      <c r="J3659" s="631">
        <v>-21318.560000000001</v>
      </c>
    </row>
    <row r="3660" spans="1:10">
      <c r="A3660" s="619">
        <f t="shared" si="57"/>
        <v>3655</v>
      </c>
      <c r="B3660" s="126" t="s">
        <v>4526</v>
      </c>
      <c r="C3660" s="625" t="s">
        <v>909</v>
      </c>
      <c r="D3660" s="620" t="s">
        <v>1045</v>
      </c>
      <c r="E3660" s="628">
        <v>46</v>
      </c>
      <c r="F3660" s="629">
        <v>44228</v>
      </c>
      <c r="G3660" s="631">
        <v>-38910.120000000003</v>
      </c>
      <c r="H3660" s="633">
        <v>44377</v>
      </c>
      <c r="I3660" s="631">
        <v>2884.73</v>
      </c>
      <c r="J3660" s="631">
        <v>-36025.39</v>
      </c>
    </row>
    <row r="3661" spans="1:10">
      <c r="A3661" s="619">
        <f t="shared" si="57"/>
        <v>3656</v>
      </c>
      <c r="B3661" s="126" t="s">
        <v>4527</v>
      </c>
      <c r="C3661" s="625" t="s">
        <v>910</v>
      </c>
      <c r="D3661" s="620" t="s">
        <v>1045</v>
      </c>
      <c r="E3661" s="628">
        <v>23</v>
      </c>
      <c r="F3661" s="629">
        <v>44228</v>
      </c>
      <c r="G3661" s="631">
        <v>-19504.18</v>
      </c>
      <c r="H3661" s="633">
        <v>44377</v>
      </c>
      <c r="I3661" s="631">
        <v>1521.62</v>
      </c>
      <c r="J3661" s="631">
        <v>-17982.560000000001</v>
      </c>
    </row>
    <row r="3662" spans="1:10">
      <c r="A3662" s="619">
        <f t="shared" si="57"/>
        <v>3657</v>
      </c>
      <c r="B3662" s="126" t="s">
        <v>4528</v>
      </c>
      <c r="C3662" s="625" t="s">
        <v>911</v>
      </c>
      <c r="D3662" s="620" t="s">
        <v>1045</v>
      </c>
      <c r="E3662" s="628">
        <v>40</v>
      </c>
      <c r="F3662" s="629">
        <v>44228</v>
      </c>
      <c r="G3662" s="631">
        <v>-33920.22</v>
      </c>
      <c r="H3662" s="633">
        <v>44377</v>
      </c>
      <c r="I3662" s="631">
        <v>2511.9</v>
      </c>
      <c r="J3662" s="631">
        <v>-31408.32</v>
      </c>
    </row>
    <row r="3663" spans="1:10">
      <c r="A3663" s="619">
        <f t="shared" si="57"/>
        <v>3658</v>
      </c>
      <c r="B3663" s="126" t="s">
        <v>4529</v>
      </c>
      <c r="C3663" s="625" t="s">
        <v>912</v>
      </c>
      <c r="D3663" s="620" t="s">
        <v>1045</v>
      </c>
      <c r="E3663" s="628">
        <v>39</v>
      </c>
      <c r="F3663" s="629">
        <v>44228</v>
      </c>
      <c r="G3663" s="631">
        <v>-33072.22</v>
      </c>
      <c r="H3663" s="633">
        <v>44377</v>
      </c>
      <c r="I3663" s="631">
        <v>2690.42</v>
      </c>
      <c r="J3663" s="631">
        <v>-30381.8</v>
      </c>
    </row>
    <row r="3664" spans="1:10">
      <c r="A3664" s="619">
        <f t="shared" si="57"/>
        <v>3659</v>
      </c>
      <c r="B3664" s="126" t="s">
        <v>4530</v>
      </c>
      <c r="C3664" s="625" t="s">
        <v>913</v>
      </c>
      <c r="D3664" s="620" t="s">
        <v>1045</v>
      </c>
      <c r="E3664" s="628">
        <v>25</v>
      </c>
      <c r="F3664" s="629">
        <v>44228</v>
      </c>
      <c r="G3664" s="631">
        <v>-21500.02</v>
      </c>
      <c r="H3664" s="633">
        <v>44469</v>
      </c>
      <c r="I3664" s="631">
        <v>1782.38</v>
      </c>
      <c r="J3664" s="631">
        <v>-19717.64</v>
      </c>
    </row>
    <row r="3665" spans="1:10">
      <c r="A3665" s="619">
        <f t="shared" si="57"/>
        <v>3660</v>
      </c>
      <c r="B3665" s="126" t="s">
        <v>4531</v>
      </c>
      <c r="C3665" s="625" t="s">
        <v>914</v>
      </c>
      <c r="D3665" s="620" t="s">
        <v>1045</v>
      </c>
      <c r="E3665" s="628">
        <v>45</v>
      </c>
      <c r="F3665" s="629">
        <v>44228</v>
      </c>
      <c r="G3665" s="631">
        <v>-38160.32</v>
      </c>
      <c r="H3665" s="633">
        <v>44377</v>
      </c>
      <c r="I3665" s="631">
        <v>3030.24</v>
      </c>
      <c r="J3665" s="631">
        <v>-35130.080000000002</v>
      </c>
    </row>
    <row r="3666" spans="1:10">
      <c r="A3666" s="619">
        <f t="shared" si="57"/>
        <v>3661</v>
      </c>
      <c r="B3666" s="126" t="s">
        <v>4532</v>
      </c>
      <c r="C3666" s="625" t="s">
        <v>915</v>
      </c>
      <c r="D3666" s="620" t="s">
        <v>1045</v>
      </c>
      <c r="E3666" s="628">
        <v>200</v>
      </c>
      <c r="F3666" s="629">
        <v>44228</v>
      </c>
      <c r="G3666" s="631">
        <v>-172982.93</v>
      </c>
      <c r="H3666" s="633">
        <v>44377</v>
      </c>
      <c r="I3666" s="631">
        <v>13241.26</v>
      </c>
      <c r="J3666" s="631">
        <v>-159741.67000000001</v>
      </c>
    </row>
    <row r="3667" spans="1:10">
      <c r="A3667" s="619">
        <f t="shared" si="57"/>
        <v>3662</v>
      </c>
      <c r="B3667" s="126" t="s">
        <v>4533</v>
      </c>
      <c r="C3667" s="625" t="s">
        <v>916</v>
      </c>
      <c r="D3667" s="620" t="s">
        <v>1045</v>
      </c>
      <c r="E3667" s="628">
        <v>108</v>
      </c>
      <c r="F3667" s="629">
        <v>44228</v>
      </c>
      <c r="G3667" s="631">
        <v>-91584.92</v>
      </c>
      <c r="H3667" s="633">
        <v>44377</v>
      </c>
      <c r="I3667" s="631">
        <v>6954.39</v>
      </c>
      <c r="J3667" s="631">
        <v>-84630.53</v>
      </c>
    </row>
    <row r="3668" spans="1:10">
      <c r="A3668" s="619">
        <f t="shared" si="57"/>
        <v>3663</v>
      </c>
      <c r="B3668" s="126" t="s">
        <v>4534</v>
      </c>
      <c r="C3668" s="625" t="s">
        <v>917</v>
      </c>
      <c r="D3668" s="620" t="s">
        <v>1045</v>
      </c>
      <c r="E3668" s="628">
        <v>89</v>
      </c>
      <c r="F3668" s="629">
        <v>44228</v>
      </c>
      <c r="G3668" s="631">
        <v>-79054.16</v>
      </c>
      <c r="H3668" s="633">
        <v>44377</v>
      </c>
      <c r="I3668" s="631">
        <v>5940.41</v>
      </c>
      <c r="J3668" s="631">
        <v>-73113.75</v>
      </c>
    </row>
    <row r="3669" spans="1:10">
      <c r="A3669" s="619">
        <f t="shared" si="57"/>
        <v>3664</v>
      </c>
      <c r="B3669" s="126" t="s">
        <v>4535</v>
      </c>
      <c r="C3669" s="625" t="s">
        <v>918</v>
      </c>
      <c r="D3669" s="620" t="s">
        <v>1045</v>
      </c>
      <c r="E3669" s="628">
        <v>20</v>
      </c>
      <c r="F3669" s="629">
        <v>44228</v>
      </c>
      <c r="G3669" s="631">
        <v>-16960.099999999999</v>
      </c>
      <c r="H3669" s="633">
        <v>44377</v>
      </c>
      <c r="I3669" s="631">
        <v>1313.56</v>
      </c>
      <c r="J3669" s="631">
        <v>-15646.54</v>
      </c>
    </row>
    <row r="3670" spans="1:10">
      <c r="A3670" s="619">
        <f t="shared" si="57"/>
        <v>3665</v>
      </c>
      <c r="B3670" s="126" t="s">
        <v>4536</v>
      </c>
      <c r="C3670" s="625" t="s">
        <v>919</v>
      </c>
      <c r="D3670" s="620" t="s">
        <v>1045</v>
      </c>
      <c r="E3670" s="628">
        <v>167</v>
      </c>
      <c r="F3670" s="629">
        <v>44228</v>
      </c>
      <c r="G3670" s="631">
        <v>-141916.94</v>
      </c>
      <c r="H3670" s="633">
        <v>44377</v>
      </c>
      <c r="I3670" s="631">
        <v>10651.08</v>
      </c>
      <c r="J3670" s="631">
        <v>-131265.85999999999</v>
      </c>
    </row>
    <row r="3671" spans="1:10">
      <c r="A3671" s="619">
        <f t="shared" si="57"/>
        <v>3666</v>
      </c>
      <c r="B3671" s="126" t="s">
        <v>4537</v>
      </c>
      <c r="C3671" s="625" t="s">
        <v>920</v>
      </c>
      <c r="D3671" s="620" t="s">
        <v>1045</v>
      </c>
      <c r="E3671" s="628">
        <v>73</v>
      </c>
      <c r="F3671" s="629">
        <v>44228</v>
      </c>
      <c r="G3671" s="631">
        <v>-61904.49</v>
      </c>
      <c r="H3671" s="633">
        <v>44377</v>
      </c>
      <c r="I3671" s="631">
        <v>4922.57</v>
      </c>
      <c r="J3671" s="631">
        <v>-56981.919999999998</v>
      </c>
    </row>
    <row r="3672" spans="1:10">
      <c r="A3672" s="619">
        <f t="shared" si="57"/>
        <v>3667</v>
      </c>
      <c r="B3672" s="126" t="s">
        <v>4538</v>
      </c>
      <c r="C3672" s="625" t="s">
        <v>921</v>
      </c>
      <c r="D3672" s="620" t="s">
        <v>1045</v>
      </c>
      <c r="E3672" s="628">
        <v>56</v>
      </c>
      <c r="F3672" s="629">
        <v>44228</v>
      </c>
      <c r="G3672" s="631">
        <v>-47588.39</v>
      </c>
      <c r="H3672" s="633">
        <v>44377</v>
      </c>
      <c r="I3672" s="631">
        <v>3499.5</v>
      </c>
      <c r="J3672" s="631">
        <v>-44088.89</v>
      </c>
    </row>
    <row r="3673" spans="1:10">
      <c r="A3673" s="619">
        <f t="shared" si="57"/>
        <v>3668</v>
      </c>
      <c r="B3673" s="126" t="s">
        <v>4539</v>
      </c>
      <c r="C3673" s="625" t="s">
        <v>922</v>
      </c>
      <c r="D3673" s="620" t="s">
        <v>1045</v>
      </c>
      <c r="E3673" s="628">
        <v>36</v>
      </c>
      <c r="F3673" s="629">
        <v>44228</v>
      </c>
      <c r="G3673" s="631">
        <v>-30728.080000000002</v>
      </c>
      <c r="H3673" s="633">
        <v>44377</v>
      </c>
      <c r="I3673" s="631">
        <v>2310.9299999999998</v>
      </c>
      <c r="J3673" s="631">
        <v>-28417.15</v>
      </c>
    </row>
    <row r="3674" spans="1:10">
      <c r="A3674" s="619">
        <f t="shared" si="57"/>
        <v>3669</v>
      </c>
      <c r="B3674" s="126" t="s">
        <v>7010</v>
      </c>
      <c r="C3674" s="625" t="s">
        <v>909</v>
      </c>
      <c r="D3674" s="620" t="s">
        <v>1045</v>
      </c>
      <c r="E3674" s="628">
        <v>43</v>
      </c>
      <c r="F3674" s="629">
        <v>44256</v>
      </c>
      <c r="G3674" s="631">
        <v>-39236.019999999997</v>
      </c>
      <c r="H3674" s="633">
        <v>44377</v>
      </c>
      <c r="I3674" s="631">
        <v>3021.62</v>
      </c>
      <c r="J3674" s="631">
        <v>-36214.400000000001</v>
      </c>
    </row>
    <row r="3675" spans="1:10">
      <c r="A3675" s="619">
        <f t="shared" si="57"/>
        <v>3670</v>
      </c>
      <c r="B3675" s="126" t="s">
        <v>7011</v>
      </c>
      <c r="C3675" s="625" t="s">
        <v>910</v>
      </c>
      <c r="D3675" s="620" t="s">
        <v>1045</v>
      </c>
      <c r="E3675" s="628">
        <v>26</v>
      </c>
      <c r="F3675" s="629">
        <v>44256</v>
      </c>
      <c r="G3675" s="631">
        <v>-22048</v>
      </c>
      <c r="H3675" s="633">
        <v>44377</v>
      </c>
      <c r="I3675" s="631">
        <v>1405.1</v>
      </c>
      <c r="J3675" s="631">
        <v>-20642.900000000001</v>
      </c>
    </row>
    <row r="3676" spans="1:10">
      <c r="A3676" s="619">
        <f t="shared" si="57"/>
        <v>3671</v>
      </c>
      <c r="B3676" s="126" t="s">
        <v>4540</v>
      </c>
      <c r="C3676" s="625" t="s">
        <v>911</v>
      </c>
      <c r="D3676" s="620" t="s">
        <v>1045</v>
      </c>
      <c r="E3676" s="628">
        <v>47</v>
      </c>
      <c r="F3676" s="629">
        <v>44256</v>
      </c>
      <c r="G3676" s="631">
        <v>-43237.64</v>
      </c>
      <c r="H3676" s="633">
        <v>44377</v>
      </c>
      <c r="I3676" s="631">
        <v>3320.68</v>
      </c>
      <c r="J3676" s="631">
        <v>-39916.959999999999</v>
      </c>
    </row>
    <row r="3677" spans="1:10">
      <c r="A3677" s="619">
        <f t="shared" si="57"/>
        <v>3672</v>
      </c>
      <c r="B3677" s="126" t="s">
        <v>7012</v>
      </c>
      <c r="C3677" s="625" t="s">
        <v>912</v>
      </c>
      <c r="D3677" s="620" t="s">
        <v>1045</v>
      </c>
      <c r="E3677" s="628">
        <v>27</v>
      </c>
      <c r="F3677" s="629">
        <v>44256</v>
      </c>
      <c r="G3677" s="631">
        <v>-22896.03</v>
      </c>
      <c r="H3677" s="633">
        <v>44469</v>
      </c>
      <c r="I3677" s="631">
        <v>1699.74</v>
      </c>
      <c r="J3677" s="631">
        <v>-21196.29</v>
      </c>
    </row>
    <row r="3678" spans="1:10">
      <c r="A3678" s="619">
        <f t="shared" si="57"/>
        <v>3673</v>
      </c>
      <c r="B3678" s="126" t="s">
        <v>7013</v>
      </c>
      <c r="C3678" s="625" t="s">
        <v>913</v>
      </c>
      <c r="D3678" s="620" t="s">
        <v>1045</v>
      </c>
      <c r="E3678" s="628">
        <v>16</v>
      </c>
      <c r="F3678" s="629">
        <v>44256</v>
      </c>
      <c r="G3678" s="631">
        <v>-13845.82</v>
      </c>
      <c r="H3678" s="633">
        <v>44469</v>
      </c>
      <c r="I3678" s="631">
        <v>1082.97</v>
      </c>
      <c r="J3678" s="631">
        <v>-12762.85</v>
      </c>
    </row>
    <row r="3679" spans="1:10">
      <c r="A3679" s="619">
        <f t="shared" si="57"/>
        <v>3674</v>
      </c>
      <c r="B3679" s="126" t="s">
        <v>4541</v>
      </c>
      <c r="C3679" s="625" t="s">
        <v>914</v>
      </c>
      <c r="D3679" s="620" t="s">
        <v>1045</v>
      </c>
      <c r="E3679" s="628">
        <v>49</v>
      </c>
      <c r="F3679" s="629">
        <v>44256</v>
      </c>
      <c r="G3679" s="631">
        <v>-41552.04</v>
      </c>
      <c r="H3679" s="633">
        <v>44377</v>
      </c>
      <c r="I3679" s="631">
        <v>2966.66</v>
      </c>
      <c r="J3679" s="631">
        <v>-38585.379999999997</v>
      </c>
    </row>
    <row r="3680" spans="1:10">
      <c r="A3680" s="619">
        <f t="shared" si="57"/>
        <v>3675</v>
      </c>
      <c r="B3680" s="126" t="s">
        <v>4542</v>
      </c>
      <c r="C3680" s="625" t="s">
        <v>915</v>
      </c>
      <c r="D3680" s="620" t="s">
        <v>1045</v>
      </c>
      <c r="E3680" s="628">
        <v>227</v>
      </c>
      <c r="F3680" s="629">
        <v>44256</v>
      </c>
      <c r="G3680" s="631">
        <v>-192299.76</v>
      </c>
      <c r="H3680" s="633">
        <v>44377</v>
      </c>
      <c r="I3680" s="631">
        <v>13712.52</v>
      </c>
      <c r="J3680" s="631">
        <v>-178587.24</v>
      </c>
    </row>
    <row r="3681" spans="1:10">
      <c r="A3681" s="619">
        <f t="shared" si="57"/>
        <v>3676</v>
      </c>
      <c r="B3681" s="126" t="s">
        <v>4543</v>
      </c>
      <c r="C3681" s="625" t="s">
        <v>916</v>
      </c>
      <c r="D3681" s="620" t="s">
        <v>1045</v>
      </c>
      <c r="E3681" s="628">
        <v>127</v>
      </c>
      <c r="F3681" s="629">
        <v>44256</v>
      </c>
      <c r="G3681" s="631">
        <v>-107696.05</v>
      </c>
      <c r="H3681" s="633">
        <v>44469</v>
      </c>
      <c r="I3681" s="631">
        <v>7723.57</v>
      </c>
      <c r="J3681" s="631">
        <v>-99972.479999999996</v>
      </c>
    </row>
    <row r="3682" spans="1:10">
      <c r="A3682" s="619">
        <f t="shared" si="57"/>
        <v>3677</v>
      </c>
      <c r="B3682" s="126" t="s">
        <v>7014</v>
      </c>
      <c r="C3682" s="625" t="s">
        <v>917</v>
      </c>
      <c r="D3682" s="620" t="s">
        <v>1045</v>
      </c>
      <c r="E3682" s="628">
        <v>115</v>
      </c>
      <c r="F3682" s="629">
        <v>44256</v>
      </c>
      <c r="G3682" s="631">
        <v>-98168.25</v>
      </c>
      <c r="H3682" s="633">
        <v>44377</v>
      </c>
      <c r="I3682" s="631">
        <v>7125.51</v>
      </c>
      <c r="J3682" s="631">
        <v>-91042.74</v>
      </c>
    </row>
    <row r="3683" spans="1:10">
      <c r="A3683" s="619">
        <f t="shared" si="57"/>
        <v>3678</v>
      </c>
      <c r="B3683" s="126" t="s">
        <v>7015</v>
      </c>
      <c r="C3683" s="625" t="s">
        <v>918</v>
      </c>
      <c r="D3683" s="620" t="s">
        <v>1045</v>
      </c>
      <c r="E3683" s="628">
        <v>19</v>
      </c>
      <c r="F3683" s="629">
        <v>44256</v>
      </c>
      <c r="G3683" s="631">
        <v>-16112.01</v>
      </c>
      <c r="H3683" s="633">
        <v>44377</v>
      </c>
      <c r="I3683" s="631">
        <v>1094.82</v>
      </c>
      <c r="J3683" s="631">
        <v>-15017.19</v>
      </c>
    </row>
    <row r="3684" spans="1:10">
      <c r="A3684" s="619">
        <f t="shared" si="57"/>
        <v>3679</v>
      </c>
      <c r="B3684" s="126" t="s">
        <v>4544</v>
      </c>
      <c r="C3684" s="625" t="s">
        <v>919</v>
      </c>
      <c r="D3684" s="620" t="s">
        <v>1045</v>
      </c>
      <c r="E3684" s="628">
        <v>124</v>
      </c>
      <c r="F3684" s="629">
        <v>44256</v>
      </c>
      <c r="G3684" s="631">
        <v>-105429.89</v>
      </c>
      <c r="H3684" s="633">
        <v>44377</v>
      </c>
      <c r="I3684" s="631">
        <v>7642.66</v>
      </c>
      <c r="J3684" s="631">
        <v>-97787.23</v>
      </c>
    </row>
    <row r="3685" spans="1:10">
      <c r="A3685" s="619">
        <f t="shared" si="57"/>
        <v>3680</v>
      </c>
      <c r="B3685" s="126" t="s">
        <v>7016</v>
      </c>
      <c r="C3685" s="625" t="s">
        <v>920</v>
      </c>
      <c r="D3685" s="620" t="s">
        <v>1045</v>
      </c>
      <c r="E3685" s="628">
        <v>57</v>
      </c>
      <c r="F3685" s="629">
        <v>44256</v>
      </c>
      <c r="G3685" s="631">
        <v>-48336.02</v>
      </c>
      <c r="H3685" s="633">
        <v>44469</v>
      </c>
      <c r="I3685" s="631">
        <v>3666.08</v>
      </c>
      <c r="J3685" s="631">
        <v>-44669.94</v>
      </c>
    </row>
    <row r="3686" spans="1:10">
      <c r="A3686" s="619">
        <f t="shared" si="57"/>
        <v>3681</v>
      </c>
      <c r="B3686" s="126" t="s">
        <v>7017</v>
      </c>
      <c r="C3686" s="625" t="s">
        <v>921</v>
      </c>
      <c r="D3686" s="620" t="s">
        <v>1045</v>
      </c>
      <c r="E3686" s="628">
        <v>65</v>
      </c>
      <c r="F3686" s="629">
        <v>44256</v>
      </c>
      <c r="G3686" s="631">
        <v>-55305.27</v>
      </c>
      <c r="H3686" s="633">
        <v>44377</v>
      </c>
      <c r="I3686" s="631">
        <v>3980.05</v>
      </c>
      <c r="J3686" s="631">
        <v>-51325.22</v>
      </c>
    </row>
    <row r="3687" spans="1:10">
      <c r="A3687" s="619">
        <f t="shared" si="57"/>
        <v>3682</v>
      </c>
      <c r="B3687" s="126" t="s">
        <v>7018</v>
      </c>
      <c r="C3687" s="625" t="s">
        <v>922</v>
      </c>
      <c r="D3687" s="620" t="s">
        <v>1045</v>
      </c>
      <c r="E3687" s="628">
        <v>44</v>
      </c>
      <c r="F3687" s="629">
        <v>44256</v>
      </c>
      <c r="G3687" s="631">
        <v>-38052.78</v>
      </c>
      <c r="H3687" s="633">
        <v>44377</v>
      </c>
      <c r="I3687" s="631">
        <v>2699.71</v>
      </c>
      <c r="J3687" s="631">
        <v>-35353.07</v>
      </c>
    </row>
    <row r="3688" spans="1:10">
      <c r="A3688" s="619">
        <f t="shared" si="57"/>
        <v>3683</v>
      </c>
      <c r="B3688" s="126" t="s">
        <v>7019</v>
      </c>
      <c r="C3688" s="625" t="s">
        <v>574</v>
      </c>
      <c r="D3688" s="620" t="s">
        <v>1045</v>
      </c>
      <c r="E3688" s="628">
        <v>1</v>
      </c>
      <c r="F3688" s="629">
        <v>44048</v>
      </c>
      <c r="G3688" s="631">
        <v>-2380</v>
      </c>
      <c r="H3688" s="633">
        <v>44651</v>
      </c>
      <c r="I3688" s="126">
        <v>353.87</v>
      </c>
      <c r="J3688" s="631">
        <v>-2026.13</v>
      </c>
    </row>
    <row r="3689" spans="1:10">
      <c r="A3689" s="619">
        <f t="shared" si="57"/>
        <v>3684</v>
      </c>
      <c r="B3689" s="126" t="s">
        <v>4545</v>
      </c>
      <c r="C3689" s="625" t="s">
        <v>574</v>
      </c>
      <c r="D3689" s="620" t="s">
        <v>1045</v>
      </c>
      <c r="E3689" s="628">
        <v>3</v>
      </c>
      <c r="F3689" s="629">
        <v>44076</v>
      </c>
      <c r="G3689" s="631">
        <v>-25664.97</v>
      </c>
      <c r="H3689" s="633">
        <v>44561</v>
      </c>
      <c r="I3689" s="631">
        <v>3613.87</v>
      </c>
      <c r="J3689" s="631">
        <v>-22051.1</v>
      </c>
    </row>
    <row r="3690" spans="1:10">
      <c r="A3690" s="619">
        <f t="shared" si="57"/>
        <v>3685</v>
      </c>
      <c r="B3690" s="126" t="s">
        <v>7020</v>
      </c>
      <c r="C3690" s="625" t="s">
        <v>574</v>
      </c>
      <c r="D3690" s="620" t="s">
        <v>1045</v>
      </c>
      <c r="E3690" s="628">
        <v>5</v>
      </c>
      <c r="F3690" s="629">
        <v>44109</v>
      </c>
      <c r="G3690" s="631">
        <v>-7494.6</v>
      </c>
      <c r="H3690" s="633">
        <v>44469</v>
      </c>
      <c r="I3690" s="126">
        <v>722.98</v>
      </c>
      <c r="J3690" s="631">
        <v>-6771.62</v>
      </c>
    </row>
    <row r="3691" spans="1:10">
      <c r="A3691" s="619">
        <f t="shared" si="57"/>
        <v>3686</v>
      </c>
      <c r="B3691" s="126" t="s">
        <v>7021</v>
      </c>
      <c r="C3691" s="625" t="s">
        <v>574</v>
      </c>
      <c r="D3691" s="620" t="s">
        <v>1045</v>
      </c>
      <c r="E3691" s="628">
        <v>3</v>
      </c>
      <c r="F3691" s="629">
        <v>44138</v>
      </c>
      <c r="G3691" s="631">
        <v>-5989.1</v>
      </c>
      <c r="H3691" s="633">
        <v>44377</v>
      </c>
      <c r="I3691" s="126">
        <v>449.73</v>
      </c>
      <c r="J3691" s="631">
        <v>-5539.37</v>
      </c>
    </row>
    <row r="3692" spans="1:10">
      <c r="A3692" s="619">
        <f t="shared" si="57"/>
        <v>3687</v>
      </c>
      <c r="B3692" s="126" t="s">
        <v>7022</v>
      </c>
      <c r="C3692" s="625" t="s">
        <v>574</v>
      </c>
      <c r="D3692" s="620" t="s">
        <v>1045</v>
      </c>
      <c r="E3692" s="628">
        <v>1</v>
      </c>
      <c r="F3692" s="629">
        <v>44228</v>
      </c>
      <c r="G3692" s="126">
        <v>-848.01</v>
      </c>
      <c r="H3692" s="633">
        <v>44469</v>
      </c>
      <c r="I3692" s="126">
        <v>50.4</v>
      </c>
      <c r="J3692" s="126">
        <v>-797.61</v>
      </c>
    </row>
    <row r="3693" spans="1:10">
      <c r="A3693" s="619">
        <f t="shared" si="57"/>
        <v>3688</v>
      </c>
      <c r="B3693" s="126" t="s">
        <v>7023</v>
      </c>
      <c r="C3693" s="625" t="s">
        <v>574</v>
      </c>
      <c r="D3693" s="620" t="s">
        <v>1045</v>
      </c>
      <c r="E3693" s="628">
        <v>2</v>
      </c>
      <c r="F3693" s="629">
        <v>44256</v>
      </c>
      <c r="G3693" s="631">
        <v>-14788.46</v>
      </c>
      <c r="H3693" s="633">
        <v>44469</v>
      </c>
      <c r="I3693" s="631">
        <v>1058.19</v>
      </c>
      <c r="J3693" s="631">
        <v>-13730.27</v>
      </c>
    </row>
    <row r="3694" spans="1:10">
      <c r="A3694" s="619">
        <f t="shared" si="57"/>
        <v>3689</v>
      </c>
      <c r="B3694" s="126" t="s">
        <v>4546</v>
      </c>
      <c r="C3694" s="625" t="s">
        <v>580</v>
      </c>
      <c r="D3694" s="620" t="s">
        <v>1045</v>
      </c>
      <c r="E3694" s="628">
        <v>2</v>
      </c>
      <c r="F3694" s="629">
        <v>43983</v>
      </c>
      <c r="G3694" s="631">
        <v>-14058.47</v>
      </c>
      <c r="H3694" s="633">
        <v>44561</v>
      </c>
      <c r="I3694" s="631">
        <v>2039.83</v>
      </c>
      <c r="J3694" s="631">
        <v>-12018.64</v>
      </c>
    </row>
    <row r="3695" spans="1:10">
      <c r="A3695" s="619">
        <f t="shared" si="57"/>
        <v>3690</v>
      </c>
      <c r="B3695" s="126" t="s">
        <v>4547</v>
      </c>
      <c r="C3695" s="625" t="s">
        <v>580</v>
      </c>
      <c r="D3695" s="620" t="s">
        <v>1045</v>
      </c>
      <c r="E3695" s="628">
        <v>5</v>
      </c>
      <c r="F3695" s="629">
        <v>44013</v>
      </c>
      <c r="G3695" s="631">
        <v>-29083.59</v>
      </c>
      <c r="H3695" s="633">
        <v>44469</v>
      </c>
      <c r="I3695" s="631">
        <v>3947.8</v>
      </c>
      <c r="J3695" s="631">
        <v>-25135.79</v>
      </c>
    </row>
    <row r="3696" spans="1:10">
      <c r="A3696" s="619">
        <f t="shared" si="57"/>
        <v>3691</v>
      </c>
      <c r="B3696" s="126" t="s">
        <v>4548</v>
      </c>
      <c r="C3696" s="625" t="s">
        <v>580</v>
      </c>
      <c r="D3696" s="620" t="s">
        <v>1045</v>
      </c>
      <c r="E3696" s="628">
        <v>5</v>
      </c>
      <c r="F3696" s="629">
        <v>44046</v>
      </c>
      <c r="G3696" s="631">
        <v>-19208.02</v>
      </c>
      <c r="H3696" s="633">
        <v>44469</v>
      </c>
      <c r="I3696" s="631">
        <v>2721.75</v>
      </c>
      <c r="J3696" s="631">
        <v>-16486.27</v>
      </c>
    </row>
    <row r="3697" spans="1:10">
      <c r="A3697" s="619">
        <f t="shared" si="57"/>
        <v>3692</v>
      </c>
      <c r="B3697" s="126" t="s">
        <v>7024</v>
      </c>
      <c r="C3697" s="625" t="s">
        <v>580</v>
      </c>
      <c r="D3697" s="620" t="s">
        <v>1045</v>
      </c>
      <c r="E3697" s="628">
        <v>8</v>
      </c>
      <c r="F3697" s="629">
        <v>44075</v>
      </c>
      <c r="G3697" s="631">
        <v>-29776.98</v>
      </c>
      <c r="H3697" s="633">
        <v>44377</v>
      </c>
      <c r="I3697" s="631">
        <v>3251.2</v>
      </c>
      <c r="J3697" s="631">
        <v>-26525.78</v>
      </c>
    </row>
    <row r="3698" spans="1:10">
      <c r="A3698" s="619">
        <f t="shared" si="57"/>
        <v>3693</v>
      </c>
      <c r="B3698" s="126" t="s">
        <v>7025</v>
      </c>
      <c r="C3698" s="625" t="s">
        <v>580</v>
      </c>
      <c r="D3698" s="620" t="s">
        <v>1045</v>
      </c>
      <c r="E3698" s="628">
        <v>3</v>
      </c>
      <c r="F3698" s="629">
        <v>44105</v>
      </c>
      <c r="G3698" s="631">
        <v>-17359.009999999998</v>
      </c>
      <c r="H3698" s="633">
        <v>44377</v>
      </c>
      <c r="I3698" s="631">
        <v>1382.79</v>
      </c>
      <c r="J3698" s="631">
        <v>-15976.22</v>
      </c>
    </row>
    <row r="3699" spans="1:10">
      <c r="A3699" s="619">
        <f t="shared" si="57"/>
        <v>3694</v>
      </c>
      <c r="B3699" s="126" t="s">
        <v>4549</v>
      </c>
      <c r="C3699" s="625" t="s">
        <v>580</v>
      </c>
      <c r="D3699" s="620" t="s">
        <v>1045</v>
      </c>
      <c r="E3699" s="628">
        <v>3</v>
      </c>
      <c r="F3699" s="629">
        <v>44137</v>
      </c>
      <c r="G3699" s="631">
        <v>-19208.650000000001</v>
      </c>
      <c r="H3699" s="633">
        <v>44469</v>
      </c>
      <c r="I3699" s="631">
        <v>1853.97</v>
      </c>
      <c r="J3699" s="631">
        <v>-17354.68</v>
      </c>
    </row>
    <row r="3700" spans="1:10">
      <c r="A3700" s="619">
        <f t="shared" si="57"/>
        <v>3695</v>
      </c>
      <c r="B3700" s="126" t="s">
        <v>7026</v>
      </c>
      <c r="C3700" s="625" t="s">
        <v>580</v>
      </c>
      <c r="D3700" s="620" t="s">
        <v>1045</v>
      </c>
      <c r="E3700" s="628">
        <v>5</v>
      </c>
      <c r="F3700" s="629">
        <v>44166</v>
      </c>
      <c r="G3700" s="631">
        <v>-17523.07</v>
      </c>
      <c r="H3700" s="633">
        <v>44469</v>
      </c>
      <c r="I3700" s="631">
        <v>1367.49</v>
      </c>
      <c r="J3700" s="631">
        <v>-16155.58</v>
      </c>
    </row>
    <row r="3701" spans="1:10">
      <c r="A3701" s="619">
        <f t="shared" si="57"/>
        <v>3696</v>
      </c>
      <c r="B3701" s="126" t="s">
        <v>7027</v>
      </c>
      <c r="C3701" s="625" t="s">
        <v>580</v>
      </c>
      <c r="D3701" s="620" t="s">
        <v>1045</v>
      </c>
      <c r="E3701" s="628">
        <v>8</v>
      </c>
      <c r="F3701" s="629">
        <v>44197</v>
      </c>
      <c r="G3701" s="631">
        <v>-53025.93</v>
      </c>
      <c r="H3701" s="633">
        <v>44469</v>
      </c>
      <c r="I3701" s="631">
        <v>3837.88</v>
      </c>
      <c r="J3701" s="631">
        <v>-49188.05</v>
      </c>
    </row>
    <row r="3702" spans="1:10">
      <c r="A3702" s="619">
        <f t="shared" si="57"/>
        <v>3697</v>
      </c>
      <c r="B3702" s="126" t="s">
        <v>7028</v>
      </c>
      <c r="C3702" s="625" t="s">
        <v>580</v>
      </c>
      <c r="D3702" s="620" t="s">
        <v>1045</v>
      </c>
      <c r="E3702" s="628">
        <v>7</v>
      </c>
      <c r="F3702" s="629">
        <v>44229</v>
      </c>
      <c r="G3702" s="631">
        <v>-65269.89</v>
      </c>
      <c r="H3702" s="633">
        <v>44377</v>
      </c>
      <c r="I3702" s="631">
        <v>5033.33</v>
      </c>
      <c r="J3702" s="631">
        <v>-60236.56</v>
      </c>
    </row>
    <row r="3703" spans="1:10">
      <c r="A3703" s="619">
        <f t="shared" si="57"/>
        <v>3698</v>
      </c>
      <c r="B3703" s="126" t="s">
        <v>7029</v>
      </c>
      <c r="C3703" s="625" t="s">
        <v>580</v>
      </c>
      <c r="D3703" s="620" t="s">
        <v>1045</v>
      </c>
      <c r="E3703" s="628">
        <v>3</v>
      </c>
      <c r="F3703" s="629">
        <v>44256</v>
      </c>
      <c r="G3703" s="631">
        <v>-15826.72</v>
      </c>
      <c r="H3703" s="633">
        <v>44469</v>
      </c>
      <c r="I3703" s="126">
        <v>946.58</v>
      </c>
      <c r="J3703" s="631">
        <v>-14880.14</v>
      </c>
    </row>
    <row r="3704" spans="1:10">
      <c r="A3704" s="619">
        <f t="shared" si="57"/>
        <v>3699</v>
      </c>
      <c r="B3704" s="126" t="s">
        <v>7030</v>
      </c>
      <c r="C3704" s="625" t="s">
        <v>923</v>
      </c>
      <c r="D3704" s="620" t="s">
        <v>1045</v>
      </c>
      <c r="E3704" s="628">
        <v>2</v>
      </c>
      <c r="F3704" s="629">
        <v>44047</v>
      </c>
      <c r="G3704" s="631">
        <v>-1696.1</v>
      </c>
      <c r="H3704" s="633">
        <v>44377</v>
      </c>
      <c r="I3704" s="126">
        <v>157.24</v>
      </c>
      <c r="J3704" s="631">
        <v>-1538.86</v>
      </c>
    </row>
    <row r="3705" spans="1:10">
      <c r="A3705" s="619">
        <f t="shared" si="57"/>
        <v>3700</v>
      </c>
      <c r="B3705" s="126" t="s">
        <v>4550</v>
      </c>
      <c r="C3705" s="625" t="s">
        <v>923</v>
      </c>
      <c r="D3705" s="620" t="s">
        <v>1045</v>
      </c>
      <c r="E3705" s="628">
        <v>2</v>
      </c>
      <c r="F3705" s="629">
        <v>44137</v>
      </c>
      <c r="G3705" s="631">
        <v>-10978</v>
      </c>
      <c r="H3705" s="633">
        <v>44561</v>
      </c>
      <c r="I3705" s="631">
        <v>1200.54</v>
      </c>
      <c r="J3705" s="631">
        <v>-9777.4599999999991</v>
      </c>
    </row>
    <row r="3706" spans="1:10">
      <c r="A3706" s="619">
        <f t="shared" si="57"/>
        <v>3701</v>
      </c>
      <c r="B3706" s="126" t="s">
        <v>7031</v>
      </c>
      <c r="C3706" s="625" t="s">
        <v>923</v>
      </c>
      <c r="D3706" s="620" t="s">
        <v>1045</v>
      </c>
      <c r="E3706" s="628">
        <v>2</v>
      </c>
      <c r="F3706" s="629">
        <v>44197</v>
      </c>
      <c r="G3706" s="631">
        <v>-1696.02</v>
      </c>
      <c r="H3706" s="633">
        <v>44561</v>
      </c>
      <c r="I3706" s="126">
        <v>171.04</v>
      </c>
      <c r="J3706" s="631">
        <v>-1524.98</v>
      </c>
    </row>
    <row r="3707" spans="1:10">
      <c r="A3707" s="619">
        <f t="shared" si="57"/>
        <v>3702</v>
      </c>
      <c r="B3707" s="126" t="s">
        <v>4551</v>
      </c>
      <c r="C3707" s="625" t="s">
        <v>923</v>
      </c>
      <c r="D3707" s="620" t="s">
        <v>1045</v>
      </c>
      <c r="E3707" s="628">
        <v>2</v>
      </c>
      <c r="F3707" s="629">
        <v>44228</v>
      </c>
      <c r="G3707" s="631">
        <v>-4759.9799999999996</v>
      </c>
      <c r="H3707" s="633">
        <v>44561</v>
      </c>
      <c r="I3707" s="126">
        <v>443.65</v>
      </c>
      <c r="J3707" s="631">
        <v>-4316.33</v>
      </c>
    </row>
    <row r="3708" spans="1:10">
      <c r="A3708" s="619">
        <f t="shared" si="57"/>
        <v>3703</v>
      </c>
      <c r="B3708" s="126" t="s">
        <v>4552</v>
      </c>
      <c r="C3708" s="625" t="s">
        <v>924</v>
      </c>
      <c r="D3708" s="620" t="s">
        <v>1045</v>
      </c>
      <c r="E3708" s="628">
        <v>1</v>
      </c>
      <c r="F3708" s="629">
        <v>43928</v>
      </c>
      <c r="G3708" s="631">
        <v>-2380</v>
      </c>
      <c r="H3708" s="633">
        <v>44469</v>
      </c>
      <c r="I3708" s="126">
        <v>317.49</v>
      </c>
      <c r="J3708" s="631">
        <v>-2062.5100000000002</v>
      </c>
    </row>
    <row r="3709" spans="1:10">
      <c r="A3709" s="619">
        <f t="shared" si="57"/>
        <v>3704</v>
      </c>
      <c r="B3709" s="126" t="s">
        <v>4553</v>
      </c>
      <c r="C3709" s="625" t="s">
        <v>924</v>
      </c>
      <c r="D3709" s="620" t="s">
        <v>1045</v>
      </c>
      <c r="E3709" s="628">
        <v>2</v>
      </c>
      <c r="F3709" s="629">
        <v>43952</v>
      </c>
      <c r="G3709" s="631">
        <v>-4760</v>
      </c>
      <c r="H3709" s="633">
        <v>44377</v>
      </c>
      <c r="I3709" s="126">
        <v>552.82000000000005</v>
      </c>
      <c r="J3709" s="631">
        <v>-4207.18</v>
      </c>
    </row>
    <row r="3710" spans="1:10">
      <c r="A3710" s="619">
        <f t="shared" si="57"/>
        <v>3705</v>
      </c>
      <c r="B3710" s="126" t="s">
        <v>4554</v>
      </c>
      <c r="C3710" s="625" t="s">
        <v>924</v>
      </c>
      <c r="D3710" s="620" t="s">
        <v>1045</v>
      </c>
      <c r="E3710" s="628">
        <v>9</v>
      </c>
      <c r="F3710" s="629">
        <v>43983</v>
      </c>
      <c r="G3710" s="631">
        <v>-7632.55</v>
      </c>
      <c r="H3710" s="633">
        <v>44469</v>
      </c>
      <c r="I3710" s="631">
        <v>1047.8599999999999</v>
      </c>
      <c r="J3710" s="631">
        <v>-6584.69</v>
      </c>
    </row>
    <row r="3711" spans="1:10">
      <c r="A3711" s="619">
        <f t="shared" si="57"/>
        <v>3706</v>
      </c>
      <c r="B3711" s="126" t="s">
        <v>4555</v>
      </c>
      <c r="C3711" s="625" t="s">
        <v>924</v>
      </c>
      <c r="D3711" s="620" t="s">
        <v>1045</v>
      </c>
      <c r="E3711" s="628">
        <v>12</v>
      </c>
      <c r="F3711" s="629">
        <v>44013</v>
      </c>
      <c r="G3711" s="631">
        <v>-19188.37</v>
      </c>
      <c r="H3711" s="633">
        <v>44469</v>
      </c>
      <c r="I3711" s="631">
        <v>2585.15</v>
      </c>
      <c r="J3711" s="631">
        <v>-16603.22</v>
      </c>
    </row>
    <row r="3712" spans="1:10">
      <c r="A3712" s="619">
        <f t="shared" si="57"/>
        <v>3707</v>
      </c>
      <c r="B3712" s="126" t="s">
        <v>4556</v>
      </c>
      <c r="C3712" s="625" t="s">
        <v>924</v>
      </c>
      <c r="D3712" s="620" t="s">
        <v>1045</v>
      </c>
      <c r="E3712" s="628">
        <v>9</v>
      </c>
      <c r="F3712" s="629">
        <v>44046</v>
      </c>
      <c r="G3712" s="631">
        <v>-29259.96</v>
      </c>
      <c r="H3712" s="633">
        <v>44377</v>
      </c>
      <c r="I3712" s="631">
        <v>3619.17</v>
      </c>
      <c r="J3712" s="631">
        <v>-25640.79</v>
      </c>
    </row>
    <row r="3713" spans="1:10">
      <c r="A3713" s="619">
        <f t="shared" si="57"/>
        <v>3708</v>
      </c>
      <c r="B3713" s="126" t="s">
        <v>4557</v>
      </c>
      <c r="C3713" s="625" t="s">
        <v>924</v>
      </c>
      <c r="D3713" s="620" t="s">
        <v>1045</v>
      </c>
      <c r="E3713" s="628">
        <v>6</v>
      </c>
      <c r="F3713" s="629">
        <v>44075</v>
      </c>
      <c r="G3713" s="631">
        <v>-23651.91</v>
      </c>
      <c r="H3713" s="633">
        <v>44469</v>
      </c>
      <c r="I3713" s="631">
        <v>2354.89</v>
      </c>
      <c r="J3713" s="631">
        <v>-21297.02</v>
      </c>
    </row>
    <row r="3714" spans="1:10">
      <c r="A3714" s="619">
        <f t="shared" si="57"/>
        <v>3709</v>
      </c>
      <c r="B3714" s="126" t="s">
        <v>4558</v>
      </c>
      <c r="C3714" s="625" t="s">
        <v>924</v>
      </c>
      <c r="D3714" s="620" t="s">
        <v>1045</v>
      </c>
      <c r="E3714" s="628">
        <v>2</v>
      </c>
      <c r="F3714" s="629">
        <v>44105</v>
      </c>
      <c r="G3714" s="631">
        <v>-3228.02</v>
      </c>
      <c r="H3714" s="633">
        <v>44469</v>
      </c>
      <c r="I3714" s="126">
        <v>289.74</v>
      </c>
      <c r="J3714" s="631">
        <v>-2938.28</v>
      </c>
    </row>
    <row r="3715" spans="1:10">
      <c r="A3715" s="619">
        <f t="shared" si="57"/>
        <v>3710</v>
      </c>
      <c r="B3715" s="126" t="s">
        <v>4559</v>
      </c>
      <c r="C3715" s="625" t="s">
        <v>924</v>
      </c>
      <c r="D3715" s="620" t="s">
        <v>1045</v>
      </c>
      <c r="E3715" s="628">
        <v>1</v>
      </c>
      <c r="F3715" s="629">
        <v>44137</v>
      </c>
      <c r="G3715" s="126">
        <v>-848.01</v>
      </c>
      <c r="H3715" s="633">
        <v>44651</v>
      </c>
      <c r="I3715" s="126">
        <v>107.47</v>
      </c>
      <c r="J3715" s="126">
        <v>-740.54</v>
      </c>
    </row>
    <row r="3716" spans="1:10">
      <c r="A3716" s="619">
        <f t="shared" si="57"/>
        <v>3711</v>
      </c>
      <c r="B3716" s="126" t="s">
        <v>4560</v>
      </c>
      <c r="C3716" s="625" t="s">
        <v>924</v>
      </c>
      <c r="D3716" s="620" t="s">
        <v>1045</v>
      </c>
      <c r="E3716" s="628">
        <v>6</v>
      </c>
      <c r="F3716" s="629">
        <v>44166</v>
      </c>
      <c r="G3716" s="631">
        <v>-15901.96</v>
      </c>
      <c r="H3716" s="633">
        <v>44469</v>
      </c>
      <c r="I3716" s="631">
        <v>1245.78</v>
      </c>
      <c r="J3716" s="631">
        <v>-14656.18</v>
      </c>
    </row>
    <row r="3717" spans="1:10">
      <c r="A3717" s="619">
        <f t="shared" si="57"/>
        <v>3712</v>
      </c>
      <c r="B3717" s="126" t="s">
        <v>4561</v>
      </c>
      <c r="C3717" s="625" t="s">
        <v>924</v>
      </c>
      <c r="D3717" s="620" t="s">
        <v>1045</v>
      </c>
      <c r="E3717" s="628">
        <v>6</v>
      </c>
      <c r="F3717" s="629">
        <v>44197</v>
      </c>
      <c r="G3717" s="631">
        <v>-8152.03</v>
      </c>
      <c r="H3717" s="633">
        <v>44469</v>
      </c>
      <c r="I3717" s="126">
        <v>639.22</v>
      </c>
      <c r="J3717" s="631">
        <v>-7512.81</v>
      </c>
    </row>
    <row r="3718" spans="1:10">
      <c r="A3718" s="619">
        <f t="shared" si="57"/>
        <v>3713</v>
      </c>
      <c r="B3718" s="126" t="s">
        <v>7032</v>
      </c>
      <c r="C3718" s="625" t="s">
        <v>924</v>
      </c>
      <c r="D3718" s="620" t="s">
        <v>1045</v>
      </c>
      <c r="E3718" s="628">
        <v>3</v>
      </c>
      <c r="F3718" s="629">
        <v>44228</v>
      </c>
      <c r="G3718" s="631">
        <v>-4076.01</v>
      </c>
      <c r="H3718" s="633">
        <v>44469</v>
      </c>
      <c r="I3718" s="126">
        <v>261.45999999999998</v>
      </c>
      <c r="J3718" s="631">
        <v>-3814.55</v>
      </c>
    </row>
    <row r="3719" spans="1:10">
      <c r="A3719" s="619">
        <f t="shared" si="57"/>
        <v>3714</v>
      </c>
      <c r="B3719" s="126" t="s">
        <v>7033</v>
      </c>
      <c r="C3719" s="625" t="s">
        <v>924</v>
      </c>
      <c r="D3719" s="620" t="s">
        <v>1045</v>
      </c>
      <c r="E3719" s="628">
        <v>27</v>
      </c>
      <c r="F3719" s="629">
        <v>44256</v>
      </c>
      <c r="G3719" s="631">
        <v>-22896</v>
      </c>
      <c r="H3719" s="633">
        <v>44377</v>
      </c>
      <c r="I3719" s="631">
        <v>1792.37</v>
      </c>
      <c r="J3719" s="631">
        <v>-21103.63</v>
      </c>
    </row>
    <row r="3720" spans="1:10">
      <c r="A3720" s="619">
        <f t="shared" ref="A3720:A3783" si="58">A3719+1</f>
        <v>3715</v>
      </c>
      <c r="B3720" s="126" t="s">
        <v>7034</v>
      </c>
      <c r="C3720" s="625" t="s">
        <v>925</v>
      </c>
      <c r="D3720" s="620" t="s">
        <v>1045</v>
      </c>
      <c r="E3720" s="628">
        <v>1</v>
      </c>
      <c r="F3720" s="629">
        <v>43990</v>
      </c>
      <c r="G3720" s="631">
        <v>-2380</v>
      </c>
      <c r="H3720" s="633">
        <v>44650</v>
      </c>
      <c r="I3720" s="126">
        <v>387.32</v>
      </c>
      <c r="J3720" s="631">
        <v>-1992.68</v>
      </c>
    </row>
    <row r="3721" spans="1:10">
      <c r="A3721" s="619">
        <f t="shared" si="58"/>
        <v>3716</v>
      </c>
      <c r="B3721" s="126" t="s">
        <v>7035</v>
      </c>
      <c r="C3721" s="625" t="s">
        <v>925</v>
      </c>
      <c r="D3721" s="620" t="s">
        <v>1045</v>
      </c>
      <c r="E3721" s="628">
        <v>1</v>
      </c>
      <c r="F3721" s="629">
        <v>44054</v>
      </c>
      <c r="G3721" s="631">
        <v>-2380</v>
      </c>
      <c r="H3721" s="633">
        <v>44469</v>
      </c>
      <c r="I3721" s="126">
        <v>243.55</v>
      </c>
      <c r="J3721" s="631">
        <v>-2136.4499999999998</v>
      </c>
    </row>
    <row r="3722" spans="1:10">
      <c r="A3722" s="619">
        <f t="shared" si="58"/>
        <v>3717</v>
      </c>
      <c r="B3722" s="126" t="s">
        <v>7036</v>
      </c>
      <c r="C3722" s="625" t="s">
        <v>925</v>
      </c>
      <c r="D3722" s="620" t="s">
        <v>1045</v>
      </c>
      <c r="E3722" s="628">
        <v>1</v>
      </c>
      <c r="F3722" s="629">
        <v>44076</v>
      </c>
      <c r="G3722" s="631">
        <v>-2380</v>
      </c>
      <c r="H3722" s="633">
        <v>44651</v>
      </c>
      <c r="I3722" s="126">
        <v>337.44</v>
      </c>
      <c r="J3722" s="631">
        <v>-2042.56</v>
      </c>
    </row>
    <row r="3723" spans="1:10">
      <c r="A3723" s="619">
        <f t="shared" si="58"/>
        <v>3718</v>
      </c>
      <c r="B3723" s="126" t="s">
        <v>4562</v>
      </c>
      <c r="C3723" s="625" t="s">
        <v>925</v>
      </c>
      <c r="D3723" s="620" t="s">
        <v>1045</v>
      </c>
      <c r="E3723" s="628">
        <v>1</v>
      </c>
      <c r="F3723" s="629">
        <v>44109</v>
      </c>
      <c r="G3723" s="631">
        <v>-2380</v>
      </c>
      <c r="H3723" s="633">
        <v>44561</v>
      </c>
      <c r="I3723" s="126">
        <v>265.26</v>
      </c>
      <c r="J3723" s="631">
        <v>-2114.7399999999998</v>
      </c>
    </row>
    <row r="3724" spans="1:10">
      <c r="A3724" s="619">
        <f t="shared" si="58"/>
        <v>3719</v>
      </c>
      <c r="B3724" s="126" t="s">
        <v>4563</v>
      </c>
      <c r="C3724" s="625" t="s">
        <v>925</v>
      </c>
      <c r="D3724" s="620" t="s">
        <v>1045</v>
      </c>
      <c r="E3724" s="628">
        <v>1</v>
      </c>
      <c r="F3724" s="629">
        <v>44139</v>
      </c>
      <c r="G3724" s="631">
        <v>-2380</v>
      </c>
      <c r="H3724" s="633">
        <v>44561</v>
      </c>
      <c r="I3724" s="126">
        <v>247.65</v>
      </c>
      <c r="J3724" s="631">
        <v>-2132.35</v>
      </c>
    </row>
    <row r="3725" spans="1:10">
      <c r="A3725" s="619">
        <f t="shared" si="58"/>
        <v>3720</v>
      </c>
      <c r="B3725" s="126" t="s">
        <v>7037</v>
      </c>
      <c r="C3725" s="625" t="s">
        <v>925</v>
      </c>
      <c r="D3725" s="620" t="s">
        <v>1045</v>
      </c>
      <c r="E3725" s="628">
        <v>1</v>
      </c>
      <c r="F3725" s="629">
        <v>44200</v>
      </c>
      <c r="G3725" s="631">
        <v>-2380</v>
      </c>
      <c r="H3725" s="633">
        <v>44651</v>
      </c>
      <c r="I3725" s="126">
        <v>264.67</v>
      </c>
      <c r="J3725" s="631">
        <v>-2115.33</v>
      </c>
    </row>
    <row r="3726" spans="1:10">
      <c r="A3726" s="619">
        <f t="shared" si="58"/>
        <v>3721</v>
      </c>
      <c r="B3726" s="126" t="s">
        <v>7038</v>
      </c>
      <c r="C3726" s="625" t="s">
        <v>925</v>
      </c>
      <c r="D3726" s="620" t="s">
        <v>1045</v>
      </c>
      <c r="E3726" s="628">
        <v>1</v>
      </c>
      <c r="F3726" s="629">
        <v>44230</v>
      </c>
      <c r="G3726" s="631">
        <v>-2379.9899999999998</v>
      </c>
      <c r="H3726" s="633">
        <v>44469</v>
      </c>
      <c r="I3726" s="126">
        <v>140.26</v>
      </c>
      <c r="J3726" s="631">
        <v>-2239.73</v>
      </c>
    </row>
    <row r="3727" spans="1:10">
      <c r="A3727" s="619">
        <f t="shared" si="58"/>
        <v>3722</v>
      </c>
      <c r="B3727" s="126" t="s">
        <v>7039</v>
      </c>
      <c r="C3727" s="625" t="s">
        <v>925</v>
      </c>
      <c r="D3727" s="620" t="s">
        <v>1045</v>
      </c>
      <c r="E3727" s="628">
        <v>1</v>
      </c>
      <c r="F3727" s="629">
        <v>44256</v>
      </c>
      <c r="G3727" s="631">
        <v>-2379.9899999999998</v>
      </c>
      <c r="H3727" s="633">
        <v>44561</v>
      </c>
      <c r="I3727" s="126">
        <v>178.99</v>
      </c>
      <c r="J3727" s="631">
        <v>-2201</v>
      </c>
    </row>
    <row r="3728" spans="1:10">
      <c r="A3728" s="619">
        <f t="shared" si="58"/>
        <v>3723</v>
      </c>
      <c r="B3728" s="126" t="s">
        <v>7040</v>
      </c>
      <c r="C3728" s="625" t="s">
        <v>925</v>
      </c>
      <c r="D3728" s="620" t="s">
        <v>1045</v>
      </c>
      <c r="E3728" s="628">
        <v>1</v>
      </c>
      <c r="F3728" s="629">
        <v>43957</v>
      </c>
      <c r="G3728" s="631">
        <v>-2380</v>
      </c>
      <c r="H3728" s="633">
        <v>44561</v>
      </c>
      <c r="I3728" s="126">
        <v>354.46</v>
      </c>
      <c r="J3728" s="631">
        <v>-2025.54</v>
      </c>
    </row>
    <row r="3729" spans="1:10">
      <c r="A3729" s="619">
        <f t="shared" si="58"/>
        <v>3724</v>
      </c>
      <c r="B3729" s="126" t="s">
        <v>7041</v>
      </c>
      <c r="C3729" s="625" t="s">
        <v>925</v>
      </c>
      <c r="D3729" s="620" t="s">
        <v>1045</v>
      </c>
      <c r="E3729" s="628">
        <v>1</v>
      </c>
      <c r="F3729" s="629">
        <v>43985</v>
      </c>
      <c r="G3729" s="631">
        <v>-2380</v>
      </c>
      <c r="H3729" s="633">
        <v>44469</v>
      </c>
      <c r="I3729" s="126">
        <v>284.04000000000002</v>
      </c>
      <c r="J3729" s="631">
        <v>-2095.96</v>
      </c>
    </row>
    <row r="3730" spans="1:10">
      <c r="A3730" s="619">
        <f t="shared" si="58"/>
        <v>3725</v>
      </c>
      <c r="B3730" s="126" t="s">
        <v>7042</v>
      </c>
      <c r="C3730" s="625" t="s">
        <v>925</v>
      </c>
      <c r="D3730" s="620" t="s">
        <v>1045</v>
      </c>
      <c r="E3730" s="628">
        <v>2</v>
      </c>
      <c r="F3730" s="629">
        <v>44013</v>
      </c>
      <c r="G3730" s="631">
        <v>-4760</v>
      </c>
      <c r="H3730" s="633">
        <v>44561</v>
      </c>
      <c r="I3730" s="126">
        <v>696.01</v>
      </c>
      <c r="J3730" s="631">
        <v>-4063.99</v>
      </c>
    </row>
    <row r="3731" spans="1:10">
      <c r="A3731" s="619">
        <f t="shared" si="58"/>
        <v>3726</v>
      </c>
      <c r="B3731" s="126" t="s">
        <v>4564</v>
      </c>
      <c r="C3731" s="625" t="s">
        <v>925</v>
      </c>
      <c r="D3731" s="620" t="s">
        <v>1045</v>
      </c>
      <c r="E3731" s="628">
        <v>2</v>
      </c>
      <c r="F3731" s="629">
        <v>44076</v>
      </c>
      <c r="G3731" s="631">
        <v>-4760</v>
      </c>
      <c r="H3731" s="633">
        <v>44469</v>
      </c>
      <c r="I3731" s="126">
        <v>515.27</v>
      </c>
      <c r="J3731" s="631">
        <v>-4244.7299999999996</v>
      </c>
    </row>
    <row r="3732" spans="1:10">
      <c r="A3732" s="619">
        <f t="shared" si="58"/>
        <v>3727</v>
      </c>
      <c r="B3732" s="126" t="s">
        <v>7043</v>
      </c>
      <c r="C3732" s="625" t="s">
        <v>925</v>
      </c>
      <c r="D3732" s="620" t="s">
        <v>1045</v>
      </c>
      <c r="E3732" s="628">
        <v>1</v>
      </c>
      <c r="F3732" s="629">
        <v>44109</v>
      </c>
      <c r="G3732" s="631">
        <v>-2380</v>
      </c>
      <c r="H3732" s="633">
        <v>44561</v>
      </c>
      <c r="I3732" s="126">
        <v>265.26</v>
      </c>
      <c r="J3732" s="631">
        <v>-2114.7399999999998</v>
      </c>
    </row>
    <row r="3733" spans="1:10">
      <c r="A3733" s="619">
        <f t="shared" si="58"/>
        <v>3728</v>
      </c>
      <c r="B3733" s="126" t="s">
        <v>7044</v>
      </c>
      <c r="C3733" s="625" t="s">
        <v>925</v>
      </c>
      <c r="D3733" s="620" t="s">
        <v>1045</v>
      </c>
      <c r="E3733" s="628">
        <v>1</v>
      </c>
      <c r="F3733" s="629">
        <v>44167</v>
      </c>
      <c r="G3733" s="631">
        <v>-2380</v>
      </c>
      <c r="H3733" s="633">
        <v>44561</v>
      </c>
      <c r="I3733" s="126">
        <v>231.22</v>
      </c>
      <c r="J3733" s="631">
        <v>-2148.7800000000002</v>
      </c>
    </row>
    <row r="3734" spans="1:10">
      <c r="A3734" s="619">
        <f t="shared" si="58"/>
        <v>3729</v>
      </c>
      <c r="B3734" s="126" t="s">
        <v>7045</v>
      </c>
      <c r="C3734" s="625" t="s">
        <v>925</v>
      </c>
      <c r="D3734" s="620" t="s">
        <v>1045</v>
      </c>
      <c r="E3734" s="628">
        <v>1</v>
      </c>
      <c r="F3734" s="629">
        <v>44228</v>
      </c>
      <c r="G3734" s="631">
        <v>-2379.9899999999998</v>
      </c>
      <c r="H3734" s="633">
        <v>44651</v>
      </c>
      <c r="I3734" s="126">
        <v>248.23</v>
      </c>
      <c r="J3734" s="631">
        <v>-2131.7600000000002</v>
      </c>
    </row>
    <row r="3735" spans="1:10">
      <c r="A3735" s="619">
        <f t="shared" si="58"/>
        <v>3730</v>
      </c>
      <c r="B3735" s="126" t="s">
        <v>7046</v>
      </c>
      <c r="C3735" s="625" t="s">
        <v>925</v>
      </c>
      <c r="D3735" s="620" t="s">
        <v>1045</v>
      </c>
      <c r="E3735" s="628">
        <v>1</v>
      </c>
      <c r="F3735" s="629">
        <v>43948</v>
      </c>
      <c r="G3735" s="631">
        <v>-2380</v>
      </c>
      <c r="H3735" s="633">
        <v>44469</v>
      </c>
      <c r="I3735" s="126">
        <v>305.75</v>
      </c>
      <c r="J3735" s="631">
        <v>-2074.25</v>
      </c>
    </row>
    <row r="3736" spans="1:10">
      <c r="A3736" s="619">
        <f t="shared" si="58"/>
        <v>3731</v>
      </c>
      <c r="B3736" s="126" t="s">
        <v>7047</v>
      </c>
      <c r="C3736" s="625" t="s">
        <v>925</v>
      </c>
      <c r="D3736" s="620" t="s">
        <v>1045</v>
      </c>
      <c r="E3736" s="628">
        <v>1</v>
      </c>
      <c r="F3736" s="629">
        <v>43991</v>
      </c>
      <c r="G3736" s="631">
        <v>-2380</v>
      </c>
      <c r="H3736" s="633">
        <v>44651</v>
      </c>
      <c r="I3736" s="126">
        <v>387.32</v>
      </c>
      <c r="J3736" s="631">
        <v>-1992.68</v>
      </c>
    </row>
    <row r="3737" spans="1:10">
      <c r="A3737" s="619">
        <f t="shared" si="58"/>
        <v>3732</v>
      </c>
      <c r="B3737" s="126" t="s">
        <v>4565</v>
      </c>
      <c r="C3737" s="625" t="s">
        <v>925</v>
      </c>
      <c r="D3737" s="620" t="s">
        <v>1045</v>
      </c>
      <c r="E3737" s="628">
        <v>1</v>
      </c>
      <c r="F3737" s="629">
        <v>44046</v>
      </c>
      <c r="G3737" s="631">
        <v>-2380</v>
      </c>
      <c r="H3737" s="633">
        <v>44561</v>
      </c>
      <c r="I3737" s="126">
        <v>302.23</v>
      </c>
      <c r="J3737" s="631">
        <v>-2077.77</v>
      </c>
    </row>
    <row r="3738" spans="1:10">
      <c r="A3738" s="619">
        <f t="shared" si="58"/>
        <v>3733</v>
      </c>
      <c r="B3738" s="126" t="s">
        <v>7048</v>
      </c>
      <c r="C3738" s="625" t="s">
        <v>925</v>
      </c>
      <c r="D3738" s="620" t="s">
        <v>1045</v>
      </c>
      <c r="E3738" s="628">
        <v>1</v>
      </c>
      <c r="F3738" s="629">
        <v>44076</v>
      </c>
      <c r="G3738" s="631">
        <v>-2380</v>
      </c>
      <c r="H3738" s="633">
        <v>44561</v>
      </c>
      <c r="I3738" s="126">
        <v>284.63</v>
      </c>
      <c r="J3738" s="631">
        <v>-2095.37</v>
      </c>
    </row>
    <row r="3739" spans="1:10">
      <c r="A3739" s="619">
        <f t="shared" si="58"/>
        <v>3734</v>
      </c>
      <c r="B3739" s="126" t="s">
        <v>7049</v>
      </c>
      <c r="C3739" s="625" t="s">
        <v>925</v>
      </c>
      <c r="D3739" s="620" t="s">
        <v>1045</v>
      </c>
      <c r="E3739" s="628">
        <v>1</v>
      </c>
      <c r="F3739" s="629">
        <v>44140</v>
      </c>
      <c r="G3739" s="631">
        <v>-2380</v>
      </c>
      <c r="H3739" s="633">
        <v>44651</v>
      </c>
      <c r="I3739" s="126">
        <v>299.88</v>
      </c>
      <c r="J3739" s="631">
        <v>-2080.12</v>
      </c>
    </row>
    <row r="3740" spans="1:10">
      <c r="A3740" s="619">
        <f t="shared" si="58"/>
        <v>3735</v>
      </c>
      <c r="B3740" s="126" t="s">
        <v>7050</v>
      </c>
      <c r="C3740" s="625" t="s">
        <v>925</v>
      </c>
      <c r="D3740" s="620" t="s">
        <v>1045</v>
      </c>
      <c r="E3740" s="628">
        <v>1</v>
      </c>
      <c r="F3740" s="629">
        <v>44235</v>
      </c>
      <c r="G3740" s="631">
        <v>-2379.9899999999998</v>
      </c>
      <c r="H3740" s="633">
        <v>44561</v>
      </c>
      <c r="I3740" s="126">
        <v>191.32</v>
      </c>
      <c r="J3740" s="631">
        <v>-2188.67</v>
      </c>
    </row>
    <row r="3741" spans="1:10">
      <c r="A3741" s="619">
        <f t="shared" si="58"/>
        <v>3736</v>
      </c>
      <c r="B3741" s="126" t="s">
        <v>7051</v>
      </c>
      <c r="C3741" s="625" t="s">
        <v>925</v>
      </c>
      <c r="D3741" s="620" t="s">
        <v>1045</v>
      </c>
      <c r="E3741" s="628">
        <v>1</v>
      </c>
      <c r="F3741" s="629">
        <v>44022</v>
      </c>
      <c r="G3741" s="631">
        <v>-2380</v>
      </c>
      <c r="H3741" s="633">
        <v>44469</v>
      </c>
      <c r="I3741" s="126">
        <v>262.33</v>
      </c>
      <c r="J3741" s="631">
        <v>-2117.67</v>
      </c>
    </row>
    <row r="3742" spans="1:10">
      <c r="A3742" s="619">
        <f t="shared" si="58"/>
        <v>3737</v>
      </c>
      <c r="B3742" s="126" t="s">
        <v>4566</v>
      </c>
      <c r="C3742" s="625" t="s">
        <v>925</v>
      </c>
      <c r="D3742" s="620" t="s">
        <v>1045</v>
      </c>
      <c r="E3742" s="628">
        <v>2</v>
      </c>
      <c r="F3742" s="629">
        <v>44046</v>
      </c>
      <c r="G3742" s="631">
        <v>-4760</v>
      </c>
      <c r="H3742" s="633">
        <v>44469</v>
      </c>
      <c r="I3742" s="126">
        <v>550.47</v>
      </c>
      <c r="J3742" s="631">
        <v>-4209.53</v>
      </c>
    </row>
    <row r="3743" spans="1:10">
      <c r="A3743" s="619">
        <f t="shared" si="58"/>
        <v>3738</v>
      </c>
      <c r="B3743" s="126" t="s">
        <v>7052</v>
      </c>
      <c r="C3743" s="625" t="s">
        <v>925</v>
      </c>
      <c r="D3743" s="620" t="s">
        <v>1045</v>
      </c>
      <c r="E3743" s="628">
        <v>1</v>
      </c>
      <c r="F3743" s="629">
        <v>44075</v>
      </c>
      <c r="G3743" s="631">
        <v>-2380</v>
      </c>
      <c r="H3743" s="633">
        <v>44561</v>
      </c>
      <c r="I3743" s="126">
        <v>285.20999999999998</v>
      </c>
      <c r="J3743" s="631">
        <v>-2094.79</v>
      </c>
    </row>
    <row r="3744" spans="1:10">
      <c r="A3744" s="619">
        <f t="shared" si="58"/>
        <v>3739</v>
      </c>
      <c r="B3744" s="126" t="s">
        <v>4567</v>
      </c>
      <c r="C3744" s="625" t="s">
        <v>925</v>
      </c>
      <c r="D3744" s="620" t="s">
        <v>1045</v>
      </c>
      <c r="E3744" s="628">
        <v>2</v>
      </c>
      <c r="F3744" s="629">
        <v>44109</v>
      </c>
      <c r="G3744" s="631">
        <v>-4760</v>
      </c>
      <c r="H3744" s="633">
        <v>44469</v>
      </c>
      <c r="I3744" s="126">
        <v>476.53</v>
      </c>
      <c r="J3744" s="631">
        <v>-4283.47</v>
      </c>
    </row>
    <row r="3745" spans="1:10">
      <c r="A3745" s="619">
        <f t="shared" si="58"/>
        <v>3740</v>
      </c>
      <c r="B3745" s="126" t="s">
        <v>7053</v>
      </c>
      <c r="C3745" s="625" t="s">
        <v>925</v>
      </c>
      <c r="D3745" s="620" t="s">
        <v>1045</v>
      </c>
      <c r="E3745" s="628">
        <v>4</v>
      </c>
      <c r="F3745" s="629">
        <v>44137</v>
      </c>
      <c r="G3745" s="631">
        <v>-21850</v>
      </c>
      <c r="H3745" s="633">
        <v>44469</v>
      </c>
      <c r="I3745" s="631">
        <v>1894.93</v>
      </c>
      <c r="J3745" s="631">
        <v>-19955.07</v>
      </c>
    </row>
    <row r="3746" spans="1:10">
      <c r="A3746" s="619">
        <f t="shared" si="58"/>
        <v>3741</v>
      </c>
      <c r="B3746" s="126" t="s">
        <v>7054</v>
      </c>
      <c r="C3746" s="625" t="s">
        <v>925</v>
      </c>
      <c r="D3746" s="620" t="s">
        <v>1045</v>
      </c>
      <c r="E3746" s="628">
        <v>2</v>
      </c>
      <c r="F3746" s="629">
        <v>44166</v>
      </c>
      <c r="G3746" s="631">
        <v>-4760</v>
      </c>
      <c r="H3746" s="633">
        <v>44469</v>
      </c>
      <c r="I3746" s="126">
        <v>409.63</v>
      </c>
      <c r="J3746" s="631">
        <v>-4350.37</v>
      </c>
    </row>
    <row r="3747" spans="1:10">
      <c r="A3747" s="619">
        <f t="shared" si="58"/>
        <v>3742</v>
      </c>
      <c r="B3747" s="126" t="s">
        <v>7055</v>
      </c>
      <c r="C3747" s="625" t="s">
        <v>925</v>
      </c>
      <c r="D3747" s="620" t="s">
        <v>1045</v>
      </c>
      <c r="E3747" s="628">
        <v>1</v>
      </c>
      <c r="F3747" s="629">
        <v>44229</v>
      </c>
      <c r="G3747" s="631">
        <v>-2379.9899999999998</v>
      </c>
      <c r="H3747" s="633">
        <v>44561</v>
      </c>
      <c r="I3747" s="126">
        <v>194.84</v>
      </c>
      <c r="J3747" s="631">
        <v>-2185.15</v>
      </c>
    </row>
    <row r="3748" spans="1:10">
      <c r="A3748" s="619">
        <f t="shared" si="58"/>
        <v>3743</v>
      </c>
      <c r="B3748" s="126" t="s">
        <v>4568</v>
      </c>
      <c r="C3748" s="625" t="s">
        <v>925</v>
      </c>
      <c r="D3748" s="620" t="s">
        <v>1045</v>
      </c>
      <c r="E3748" s="628">
        <v>1</v>
      </c>
      <c r="F3748" s="629">
        <v>44047</v>
      </c>
      <c r="G3748" s="631">
        <v>-2380</v>
      </c>
      <c r="H3748" s="633">
        <v>44561</v>
      </c>
      <c r="I3748" s="126">
        <v>301.64</v>
      </c>
      <c r="J3748" s="631">
        <v>-2078.36</v>
      </c>
    </row>
    <row r="3749" spans="1:10">
      <c r="A3749" s="619">
        <f t="shared" si="58"/>
        <v>3744</v>
      </c>
      <c r="B3749" s="126" t="s">
        <v>7056</v>
      </c>
      <c r="C3749" s="625" t="s">
        <v>925</v>
      </c>
      <c r="D3749" s="620" t="s">
        <v>1045</v>
      </c>
      <c r="E3749" s="628">
        <v>1</v>
      </c>
      <c r="F3749" s="629">
        <v>44075</v>
      </c>
      <c r="G3749" s="631">
        <v>-2380</v>
      </c>
      <c r="H3749" s="633">
        <v>44561</v>
      </c>
      <c r="I3749" s="126">
        <v>285.20999999999998</v>
      </c>
      <c r="J3749" s="631">
        <v>-2094.79</v>
      </c>
    </row>
    <row r="3750" spans="1:10">
      <c r="A3750" s="619">
        <f t="shared" si="58"/>
        <v>3745</v>
      </c>
      <c r="B3750" s="126" t="s">
        <v>7057</v>
      </c>
      <c r="C3750" s="625" t="s">
        <v>925</v>
      </c>
      <c r="D3750" s="620" t="s">
        <v>1045</v>
      </c>
      <c r="E3750" s="628">
        <v>1</v>
      </c>
      <c r="F3750" s="629">
        <v>44109</v>
      </c>
      <c r="G3750" s="631">
        <v>-2380</v>
      </c>
      <c r="H3750" s="633">
        <v>44469</v>
      </c>
      <c r="I3750" s="126">
        <v>211.27</v>
      </c>
      <c r="J3750" s="631">
        <v>-2168.73</v>
      </c>
    </row>
    <row r="3751" spans="1:10">
      <c r="A3751" s="619">
        <f t="shared" si="58"/>
        <v>3746</v>
      </c>
      <c r="B3751" s="126" t="s">
        <v>7058</v>
      </c>
      <c r="C3751" s="625" t="s">
        <v>925</v>
      </c>
      <c r="D3751" s="620" t="s">
        <v>1045</v>
      </c>
      <c r="E3751" s="628">
        <v>2</v>
      </c>
      <c r="F3751" s="629">
        <v>44137</v>
      </c>
      <c r="G3751" s="631">
        <v>-4760</v>
      </c>
      <c r="H3751" s="633">
        <v>44469</v>
      </c>
      <c r="I3751" s="126">
        <v>443.67</v>
      </c>
      <c r="J3751" s="631">
        <v>-4316.33</v>
      </c>
    </row>
    <row r="3752" spans="1:10">
      <c r="A3752" s="619">
        <f t="shared" si="58"/>
        <v>3747</v>
      </c>
      <c r="B3752" s="126" t="s">
        <v>7059</v>
      </c>
      <c r="C3752" s="625" t="s">
        <v>925</v>
      </c>
      <c r="D3752" s="620" t="s">
        <v>1045</v>
      </c>
      <c r="E3752" s="628">
        <v>2</v>
      </c>
      <c r="F3752" s="629">
        <v>44166</v>
      </c>
      <c r="G3752" s="631">
        <v>-4760</v>
      </c>
      <c r="H3752" s="633">
        <v>44469</v>
      </c>
      <c r="I3752" s="126">
        <v>462.44</v>
      </c>
      <c r="J3752" s="631">
        <v>-4297.5600000000004</v>
      </c>
    </row>
    <row r="3753" spans="1:10">
      <c r="A3753" s="619">
        <f t="shared" si="58"/>
        <v>3748</v>
      </c>
      <c r="B3753" s="126" t="s">
        <v>7060</v>
      </c>
      <c r="C3753" s="625" t="s">
        <v>925</v>
      </c>
      <c r="D3753" s="620" t="s">
        <v>1045</v>
      </c>
      <c r="E3753" s="628">
        <v>1</v>
      </c>
      <c r="F3753" s="629">
        <v>44256</v>
      </c>
      <c r="G3753" s="631">
        <v>-2379.9899999999998</v>
      </c>
      <c r="H3753" s="633">
        <v>44469</v>
      </c>
      <c r="I3753" s="126">
        <v>125</v>
      </c>
      <c r="J3753" s="631">
        <v>-2254.9899999999998</v>
      </c>
    </row>
    <row r="3754" spans="1:10">
      <c r="A3754" s="619">
        <f t="shared" si="58"/>
        <v>3749</v>
      </c>
      <c r="B3754" s="126" t="s">
        <v>7061</v>
      </c>
      <c r="C3754" s="625" t="s">
        <v>925</v>
      </c>
      <c r="D3754" s="620" t="s">
        <v>1045</v>
      </c>
      <c r="E3754" s="628">
        <v>1</v>
      </c>
      <c r="F3754" s="629">
        <v>43990</v>
      </c>
      <c r="G3754" s="631">
        <v>-2380</v>
      </c>
      <c r="H3754" s="633">
        <v>44469</v>
      </c>
      <c r="I3754" s="126">
        <v>281.10000000000002</v>
      </c>
      <c r="J3754" s="631">
        <v>-2098.9</v>
      </c>
    </row>
    <row r="3755" spans="1:10">
      <c r="A3755" s="619">
        <f t="shared" si="58"/>
        <v>3750</v>
      </c>
      <c r="B3755" s="126" t="s">
        <v>4569</v>
      </c>
      <c r="C3755" s="625" t="s">
        <v>925</v>
      </c>
      <c r="D3755" s="620" t="s">
        <v>1045</v>
      </c>
      <c r="E3755" s="628">
        <v>1</v>
      </c>
      <c r="F3755" s="629">
        <v>44014</v>
      </c>
      <c r="G3755" s="631">
        <v>-2380</v>
      </c>
      <c r="H3755" s="633">
        <v>44561</v>
      </c>
      <c r="I3755" s="126">
        <v>321.01</v>
      </c>
      <c r="J3755" s="631">
        <v>-2058.9899999999998</v>
      </c>
    </row>
    <row r="3756" spans="1:10">
      <c r="A3756" s="619">
        <f t="shared" si="58"/>
        <v>3751</v>
      </c>
      <c r="B3756" s="126" t="s">
        <v>7062</v>
      </c>
      <c r="C3756" s="625" t="s">
        <v>925</v>
      </c>
      <c r="D3756" s="620" t="s">
        <v>1045</v>
      </c>
      <c r="E3756" s="628">
        <v>1</v>
      </c>
      <c r="F3756" s="629">
        <v>44075</v>
      </c>
      <c r="G3756" s="631">
        <v>-2380</v>
      </c>
      <c r="H3756" s="633">
        <v>44561</v>
      </c>
      <c r="I3756" s="126">
        <v>285.20999999999998</v>
      </c>
      <c r="J3756" s="631">
        <v>-2094.79</v>
      </c>
    </row>
    <row r="3757" spans="1:10">
      <c r="A3757" s="619">
        <f t="shared" si="58"/>
        <v>3752</v>
      </c>
      <c r="B3757" s="126" t="s">
        <v>7063</v>
      </c>
      <c r="C3757" s="625" t="s">
        <v>925</v>
      </c>
      <c r="D3757" s="620" t="s">
        <v>1045</v>
      </c>
      <c r="E3757" s="628">
        <v>2</v>
      </c>
      <c r="F3757" s="629">
        <v>44109</v>
      </c>
      <c r="G3757" s="631">
        <v>-4760</v>
      </c>
      <c r="H3757" s="633">
        <v>44469</v>
      </c>
      <c r="I3757" s="126">
        <v>422.54</v>
      </c>
      <c r="J3757" s="631">
        <v>-4337.46</v>
      </c>
    </row>
    <row r="3758" spans="1:10">
      <c r="A3758" s="619">
        <f t="shared" si="58"/>
        <v>3753</v>
      </c>
      <c r="B3758" s="126" t="s">
        <v>4570</v>
      </c>
      <c r="C3758" s="625" t="s">
        <v>925</v>
      </c>
      <c r="D3758" s="620" t="s">
        <v>1045</v>
      </c>
      <c r="E3758" s="628">
        <v>1</v>
      </c>
      <c r="F3758" s="629">
        <v>44137</v>
      </c>
      <c r="G3758" s="631">
        <v>-2380</v>
      </c>
      <c r="H3758" s="633">
        <v>44469</v>
      </c>
      <c r="I3758" s="126">
        <v>194.84</v>
      </c>
      <c r="J3758" s="631">
        <v>-2185.16</v>
      </c>
    </row>
    <row r="3759" spans="1:10">
      <c r="A3759" s="619">
        <f t="shared" si="58"/>
        <v>3754</v>
      </c>
      <c r="B3759" s="126" t="s">
        <v>4571</v>
      </c>
      <c r="C3759" s="625" t="s">
        <v>925</v>
      </c>
      <c r="D3759" s="620" t="s">
        <v>1045</v>
      </c>
      <c r="E3759" s="628">
        <v>2</v>
      </c>
      <c r="F3759" s="629">
        <v>44166</v>
      </c>
      <c r="G3759" s="631">
        <v>-4760</v>
      </c>
      <c r="H3759" s="633">
        <v>44561</v>
      </c>
      <c r="I3759" s="126">
        <v>516.42999999999995</v>
      </c>
      <c r="J3759" s="631">
        <v>-4243.57</v>
      </c>
    </row>
    <row r="3760" spans="1:10">
      <c r="A3760" s="619">
        <f t="shared" si="58"/>
        <v>3755</v>
      </c>
      <c r="B3760" s="126" t="s">
        <v>7064</v>
      </c>
      <c r="C3760" s="625" t="s">
        <v>925</v>
      </c>
      <c r="D3760" s="620" t="s">
        <v>1045</v>
      </c>
      <c r="E3760" s="628">
        <v>1</v>
      </c>
      <c r="F3760" s="629">
        <v>44200</v>
      </c>
      <c r="G3760" s="631">
        <v>-2379.9899999999998</v>
      </c>
      <c r="H3760" s="633">
        <v>44469</v>
      </c>
      <c r="I3760" s="126">
        <v>157.87</v>
      </c>
      <c r="J3760" s="631">
        <v>-2222.12</v>
      </c>
    </row>
    <row r="3761" spans="1:10">
      <c r="A3761" s="619">
        <f t="shared" si="58"/>
        <v>3756</v>
      </c>
      <c r="B3761" s="126" t="s">
        <v>7065</v>
      </c>
      <c r="C3761" s="625" t="s">
        <v>925</v>
      </c>
      <c r="D3761" s="620" t="s">
        <v>1045</v>
      </c>
      <c r="E3761" s="628">
        <v>2</v>
      </c>
      <c r="F3761" s="629">
        <v>44228</v>
      </c>
      <c r="G3761" s="631">
        <v>-4759.99</v>
      </c>
      <c r="H3761" s="633">
        <v>44561</v>
      </c>
      <c r="I3761" s="126">
        <v>443.65</v>
      </c>
      <c r="J3761" s="631">
        <v>-4316.34</v>
      </c>
    </row>
    <row r="3762" spans="1:10">
      <c r="A3762" s="619">
        <f t="shared" si="58"/>
        <v>3757</v>
      </c>
      <c r="B3762" s="126" t="s">
        <v>7066</v>
      </c>
      <c r="C3762" s="625" t="s">
        <v>925</v>
      </c>
      <c r="D3762" s="620" t="s">
        <v>1045</v>
      </c>
      <c r="E3762" s="628">
        <v>1</v>
      </c>
      <c r="F3762" s="629">
        <v>44257</v>
      </c>
      <c r="G3762" s="631">
        <v>-2379.9899999999998</v>
      </c>
      <c r="H3762" s="633">
        <v>44469</v>
      </c>
      <c r="I3762" s="126">
        <v>124.42</v>
      </c>
      <c r="J3762" s="631">
        <v>-2255.5700000000002</v>
      </c>
    </row>
    <row r="3763" spans="1:10">
      <c r="A3763" s="619">
        <f t="shared" si="58"/>
        <v>3758</v>
      </c>
      <c r="B3763" s="126" t="s">
        <v>7067</v>
      </c>
      <c r="C3763" s="625" t="s">
        <v>925</v>
      </c>
      <c r="D3763" s="620" t="s">
        <v>1045</v>
      </c>
      <c r="E3763" s="628">
        <v>4</v>
      </c>
      <c r="F3763" s="629">
        <v>43983</v>
      </c>
      <c r="G3763" s="631">
        <v>-9520</v>
      </c>
      <c r="H3763" s="633">
        <v>44377</v>
      </c>
      <c r="I3763" s="631">
        <v>1248.82</v>
      </c>
      <c r="J3763" s="631">
        <v>-8271.18</v>
      </c>
    </row>
    <row r="3764" spans="1:10">
      <c r="A3764" s="619">
        <f t="shared" si="58"/>
        <v>3759</v>
      </c>
      <c r="B3764" s="126" t="s">
        <v>7068</v>
      </c>
      <c r="C3764" s="625" t="s">
        <v>925</v>
      </c>
      <c r="D3764" s="620" t="s">
        <v>1045</v>
      </c>
      <c r="E3764" s="628">
        <v>1</v>
      </c>
      <c r="F3764" s="629">
        <v>44020</v>
      </c>
      <c r="G3764" s="631">
        <v>-2380</v>
      </c>
      <c r="H3764" s="633">
        <v>44651</v>
      </c>
      <c r="I3764" s="126">
        <v>370.3</v>
      </c>
      <c r="J3764" s="631">
        <v>-2009.7</v>
      </c>
    </row>
    <row r="3765" spans="1:10">
      <c r="A3765" s="619">
        <f t="shared" si="58"/>
        <v>3760</v>
      </c>
      <c r="B3765" s="126" t="s">
        <v>7069</v>
      </c>
      <c r="C3765" s="625" t="s">
        <v>925</v>
      </c>
      <c r="D3765" s="620" t="s">
        <v>1045</v>
      </c>
      <c r="E3765" s="628">
        <v>1</v>
      </c>
      <c r="F3765" s="629">
        <v>44048</v>
      </c>
      <c r="G3765" s="631">
        <v>-2380</v>
      </c>
      <c r="H3765" s="633">
        <v>44561</v>
      </c>
      <c r="I3765" s="126">
        <v>301.06</v>
      </c>
      <c r="J3765" s="631">
        <v>-2078.94</v>
      </c>
    </row>
    <row r="3766" spans="1:10">
      <c r="A3766" s="619">
        <f t="shared" si="58"/>
        <v>3761</v>
      </c>
      <c r="B3766" s="126" t="s">
        <v>7070</v>
      </c>
      <c r="C3766" s="625" t="s">
        <v>925</v>
      </c>
      <c r="D3766" s="620" t="s">
        <v>1045</v>
      </c>
      <c r="E3766" s="628">
        <v>2</v>
      </c>
      <c r="F3766" s="629">
        <v>44105</v>
      </c>
      <c r="G3766" s="631">
        <v>-4760</v>
      </c>
      <c r="H3766" s="633">
        <v>44469</v>
      </c>
      <c r="I3766" s="126">
        <v>481.23</v>
      </c>
      <c r="J3766" s="631">
        <v>-4278.7700000000004</v>
      </c>
    </row>
    <row r="3767" spans="1:10">
      <c r="A3767" s="619">
        <f t="shared" si="58"/>
        <v>3762</v>
      </c>
      <c r="B3767" s="126" t="s">
        <v>7071</v>
      </c>
      <c r="C3767" s="625" t="s">
        <v>925</v>
      </c>
      <c r="D3767" s="620" t="s">
        <v>1045</v>
      </c>
      <c r="E3767" s="628">
        <v>1</v>
      </c>
      <c r="F3767" s="629">
        <v>44201</v>
      </c>
      <c r="G3767" s="631">
        <v>-2380</v>
      </c>
      <c r="H3767" s="633">
        <v>44561</v>
      </c>
      <c r="I3767" s="126">
        <v>211.27</v>
      </c>
      <c r="J3767" s="631">
        <v>-2168.73</v>
      </c>
    </row>
    <row r="3768" spans="1:10">
      <c r="A3768" s="619">
        <f t="shared" si="58"/>
        <v>3763</v>
      </c>
      <c r="B3768" s="126" t="s">
        <v>7072</v>
      </c>
      <c r="C3768" s="625" t="s">
        <v>925</v>
      </c>
      <c r="D3768" s="620" t="s">
        <v>1045</v>
      </c>
      <c r="E3768" s="628">
        <v>1</v>
      </c>
      <c r="F3768" s="629">
        <v>44230</v>
      </c>
      <c r="G3768" s="631">
        <v>-2379.9899999999998</v>
      </c>
      <c r="H3768" s="633">
        <v>44469</v>
      </c>
      <c r="I3768" s="126">
        <v>140.26</v>
      </c>
      <c r="J3768" s="631">
        <v>-2239.73</v>
      </c>
    </row>
    <row r="3769" spans="1:10">
      <c r="A3769" s="619">
        <f t="shared" si="58"/>
        <v>3764</v>
      </c>
      <c r="B3769" s="126" t="s">
        <v>7073</v>
      </c>
      <c r="C3769" s="625" t="s">
        <v>925</v>
      </c>
      <c r="D3769" s="620" t="s">
        <v>1045</v>
      </c>
      <c r="E3769" s="628">
        <v>1</v>
      </c>
      <c r="F3769" s="629">
        <v>44257</v>
      </c>
      <c r="G3769" s="631">
        <v>-2379.9899999999998</v>
      </c>
      <c r="H3769" s="633">
        <v>44651</v>
      </c>
      <c r="I3769" s="126">
        <v>231.22</v>
      </c>
      <c r="J3769" s="631">
        <v>-2148.77</v>
      </c>
    </row>
    <row r="3770" spans="1:10">
      <c r="A3770" s="619">
        <f t="shared" si="58"/>
        <v>3765</v>
      </c>
      <c r="B3770" s="126" t="s">
        <v>7074</v>
      </c>
      <c r="C3770" s="625" t="s">
        <v>925</v>
      </c>
      <c r="D3770" s="620" t="s">
        <v>1045</v>
      </c>
      <c r="E3770" s="628">
        <v>1</v>
      </c>
      <c r="F3770" s="629">
        <v>44014</v>
      </c>
      <c r="G3770" s="631">
        <v>-2380</v>
      </c>
      <c r="H3770" s="633">
        <v>44651</v>
      </c>
      <c r="I3770" s="126">
        <v>373.82</v>
      </c>
      <c r="J3770" s="631">
        <v>-2006.18</v>
      </c>
    </row>
    <row r="3771" spans="1:10">
      <c r="A3771" s="619">
        <f t="shared" si="58"/>
        <v>3766</v>
      </c>
      <c r="B3771" s="126" t="s">
        <v>4572</v>
      </c>
      <c r="C3771" s="625" t="s">
        <v>925</v>
      </c>
      <c r="D3771" s="620" t="s">
        <v>1045</v>
      </c>
      <c r="E3771" s="628">
        <v>1</v>
      </c>
      <c r="F3771" s="629">
        <v>44048</v>
      </c>
      <c r="G3771" s="631">
        <v>-2380</v>
      </c>
      <c r="H3771" s="633">
        <v>44469</v>
      </c>
      <c r="I3771" s="126">
        <v>247.07</v>
      </c>
      <c r="J3771" s="631">
        <v>-2132.9299999999998</v>
      </c>
    </row>
    <row r="3772" spans="1:10">
      <c r="A3772" s="619">
        <f t="shared" si="58"/>
        <v>3767</v>
      </c>
      <c r="B3772" s="126" t="s">
        <v>4573</v>
      </c>
      <c r="C3772" s="625" t="s">
        <v>925</v>
      </c>
      <c r="D3772" s="620" t="s">
        <v>1045</v>
      </c>
      <c r="E3772" s="628">
        <v>1</v>
      </c>
      <c r="F3772" s="629">
        <v>44075</v>
      </c>
      <c r="G3772" s="631">
        <v>-2380</v>
      </c>
      <c r="H3772" s="633">
        <v>44469</v>
      </c>
      <c r="I3772" s="126">
        <v>231.22</v>
      </c>
      <c r="J3772" s="631">
        <v>-2148.7800000000002</v>
      </c>
    </row>
    <row r="3773" spans="1:10">
      <c r="A3773" s="619">
        <f t="shared" si="58"/>
        <v>3768</v>
      </c>
      <c r="B3773" s="126" t="s">
        <v>7075</v>
      </c>
      <c r="C3773" s="625" t="s">
        <v>925</v>
      </c>
      <c r="D3773" s="620" t="s">
        <v>1045</v>
      </c>
      <c r="E3773" s="628">
        <v>1</v>
      </c>
      <c r="F3773" s="629">
        <v>44137</v>
      </c>
      <c r="G3773" s="631">
        <v>-2380</v>
      </c>
      <c r="H3773" s="633">
        <v>44469</v>
      </c>
      <c r="I3773" s="126">
        <v>194.84</v>
      </c>
      <c r="J3773" s="631">
        <v>-2185.16</v>
      </c>
    </row>
    <row r="3774" spans="1:10">
      <c r="A3774" s="619">
        <f t="shared" si="58"/>
        <v>3769</v>
      </c>
      <c r="B3774" s="126" t="s">
        <v>4574</v>
      </c>
      <c r="C3774" s="625" t="s">
        <v>925</v>
      </c>
      <c r="D3774" s="620" t="s">
        <v>1045</v>
      </c>
      <c r="E3774" s="628">
        <v>1</v>
      </c>
      <c r="F3774" s="629">
        <v>44166</v>
      </c>
      <c r="G3774" s="631">
        <v>-2380</v>
      </c>
      <c r="H3774" s="633">
        <v>44650</v>
      </c>
      <c r="I3774" s="126">
        <v>284.04000000000002</v>
      </c>
      <c r="J3774" s="631">
        <v>-2095.96</v>
      </c>
    </row>
    <row r="3775" spans="1:10">
      <c r="A3775" s="619">
        <f t="shared" si="58"/>
        <v>3770</v>
      </c>
      <c r="B3775" s="126" t="s">
        <v>4575</v>
      </c>
      <c r="C3775" s="625" t="s">
        <v>925</v>
      </c>
      <c r="D3775" s="620" t="s">
        <v>1045</v>
      </c>
      <c r="E3775" s="628">
        <v>1</v>
      </c>
      <c r="F3775" s="629">
        <v>44228</v>
      </c>
      <c r="G3775" s="631">
        <v>-2380</v>
      </c>
      <c r="H3775" s="633">
        <v>44561</v>
      </c>
      <c r="I3775" s="126">
        <v>195.42</v>
      </c>
      <c r="J3775" s="631">
        <v>-2184.58</v>
      </c>
    </row>
    <row r="3776" spans="1:10">
      <c r="A3776" s="619">
        <f t="shared" si="58"/>
        <v>3771</v>
      </c>
      <c r="B3776" s="126" t="s">
        <v>7076</v>
      </c>
      <c r="C3776" s="625" t="s">
        <v>925</v>
      </c>
      <c r="D3776" s="620" t="s">
        <v>1045</v>
      </c>
      <c r="E3776" s="628">
        <v>1</v>
      </c>
      <c r="F3776" s="629">
        <v>44257</v>
      </c>
      <c r="G3776" s="631">
        <v>-2379.9899999999998</v>
      </c>
      <c r="H3776" s="633">
        <v>44469</v>
      </c>
      <c r="I3776" s="126">
        <v>124.42</v>
      </c>
      <c r="J3776" s="631">
        <v>-2255.5700000000002</v>
      </c>
    </row>
    <row r="3777" spans="1:10">
      <c r="A3777" s="619">
        <f t="shared" si="58"/>
        <v>3772</v>
      </c>
      <c r="B3777" s="126" t="s">
        <v>7077</v>
      </c>
      <c r="C3777" s="625" t="s">
        <v>925</v>
      </c>
      <c r="D3777" s="620" t="s">
        <v>1045</v>
      </c>
      <c r="E3777" s="628">
        <v>2</v>
      </c>
      <c r="F3777" s="629">
        <v>44014</v>
      </c>
      <c r="G3777" s="631">
        <v>-4760</v>
      </c>
      <c r="H3777" s="633">
        <v>44469</v>
      </c>
      <c r="I3777" s="126">
        <v>588.03</v>
      </c>
      <c r="J3777" s="631">
        <v>-4171.97</v>
      </c>
    </row>
    <row r="3778" spans="1:10">
      <c r="A3778" s="619">
        <f t="shared" si="58"/>
        <v>3773</v>
      </c>
      <c r="B3778" s="126" t="s">
        <v>7078</v>
      </c>
      <c r="C3778" s="625" t="s">
        <v>925</v>
      </c>
      <c r="D3778" s="620" t="s">
        <v>1045</v>
      </c>
      <c r="E3778" s="628">
        <v>1</v>
      </c>
      <c r="F3778" s="629">
        <v>44081</v>
      </c>
      <c r="G3778" s="631">
        <v>-2380</v>
      </c>
      <c r="H3778" s="633">
        <v>44561</v>
      </c>
      <c r="I3778" s="126">
        <v>281.69</v>
      </c>
      <c r="J3778" s="631">
        <v>-2098.31</v>
      </c>
    </row>
    <row r="3779" spans="1:10">
      <c r="A3779" s="619">
        <f t="shared" si="58"/>
        <v>3774</v>
      </c>
      <c r="B3779" s="126" t="s">
        <v>7079</v>
      </c>
      <c r="C3779" s="625" t="s">
        <v>925</v>
      </c>
      <c r="D3779" s="620" t="s">
        <v>1045</v>
      </c>
      <c r="E3779" s="628">
        <v>1</v>
      </c>
      <c r="F3779" s="629">
        <v>44137</v>
      </c>
      <c r="G3779" s="631">
        <v>-2380</v>
      </c>
      <c r="H3779" s="633">
        <v>44469</v>
      </c>
      <c r="I3779" s="126">
        <v>194.84</v>
      </c>
      <c r="J3779" s="631">
        <v>-2185.16</v>
      </c>
    </row>
    <row r="3780" spans="1:10">
      <c r="A3780" s="619">
        <f t="shared" si="58"/>
        <v>3775</v>
      </c>
      <c r="B3780" s="126" t="s">
        <v>4576</v>
      </c>
      <c r="C3780" s="625" t="s">
        <v>925</v>
      </c>
      <c r="D3780" s="620" t="s">
        <v>1045</v>
      </c>
      <c r="E3780" s="628">
        <v>1</v>
      </c>
      <c r="F3780" s="629">
        <v>44166</v>
      </c>
      <c r="G3780" s="631">
        <v>-2380</v>
      </c>
      <c r="H3780" s="633">
        <v>44561</v>
      </c>
      <c r="I3780" s="126">
        <v>231.81</v>
      </c>
      <c r="J3780" s="631">
        <v>-2148.19</v>
      </c>
    </row>
    <row r="3781" spans="1:10">
      <c r="A3781" s="619">
        <f t="shared" si="58"/>
        <v>3776</v>
      </c>
      <c r="B3781" s="126" t="s">
        <v>7080</v>
      </c>
      <c r="C3781" s="625" t="s">
        <v>925</v>
      </c>
      <c r="D3781" s="620" t="s">
        <v>1045</v>
      </c>
      <c r="E3781" s="628">
        <v>1</v>
      </c>
      <c r="F3781" s="629">
        <v>44200</v>
      </c>
      <c r="G3781" s="631">
        <v>-2380</v>
      </c>
      <c r="H3781" s="633">
        <v>44561</v>
      </c>
      <c r="I3781" s="126">
        <v>211.86</v>
      </c>
      <c r="J3781" s="631">
        <v>-2168.14</v>
      </c>
    </row>
    <row r="3782" spans="1:10">
      <c r="A3782" s="619">
        <f t="shared" si="58"/>
        <v>3777</v>
      </c>
      <c r="B3782" s="126" t="s">
        <v>7081</v>
      </c>
      <c r="C3782" s="625" t="s">
        <v>925</v>
      </c>
      <c r="D3782" s="620" t="s">
        <v>1045</v>
      </c>
      <c r="E3782" s="628">
        <v>1</v>
      </c>
      <c r="F3782" s="629">
        <v>44277</v>
      </c>
      <c r="G3782" s="631">
        <v>-2379.9899999999998</v>
      </c>
      <c r="H3782" s="633">
        <v>44561</v>
      </c>
      <c r="I3782" s="126">
        <v>166.67</v>
      </c>
      <c r="J3782" s="631">
        <v>-2213.3200000000002</v>
      </c>
    </row>
    <row r="3783" spans="1:10">
      <c r="A3783" s="619">
        <f t="shared" si="58"/>
        <v>3778</v>
      </c>
      <c r="B3783" s="126" t="s">
        <v>4577</v>
      </c>
      <c r="C3783" s="625" t="s">
        <v>925</v>
      </c>
      <c r="D3783" s="620" t="s">
        <v>1045</v>
      </c>
      <c r="E3783" s="628">
        <v>1</v>
      </c>
      <c r="F3783" s="629">
        <v>43985</v>
      </c>
      <c r="G3783" s="631">
        <v>-2380</v>
      </c>
      <c r="H3783" s="633">
        <v>44469</v>
      </c>
      <c r="I3783" s="126">
        <v>284.04000000000002</v>
      </c>
      <c r="J3783" s="631">
        <v>-2095.96</v>
      </c>
    </row>
    <row r="3784" spans="1:10">
      <c r="A3784" s="619">
        <f t="shared" ref="A3784:A3847" si="59">A3783+1</f>
        <v>3779</v>
      </c>
      <c r="B3784" s="126" t="s">
        <v>7082</v>
      </c>
      <c r="C3784" s="625" t="s">
        <v>925</v>
      </c>
      <c r="D3784" s="620" t="s">
        <v>1045</v>
      </c>
      <c r="E3784" s="628">
        <v>1</v>
      </c>
      <c r="F3784" s="629">
        <v>44015</v>
      </c>
      <c r="G3784" s="631">
        <v>-2380</v>
      </c>
      <c r="H3784" s="633">
        <v>44651</v>
      </c>
      <c r="I3784" s="126">
        <v>373.23</v>
      </c>
      <c r="J3784" s="631">
        <v>-2006.77</v>
      </c>
    </row>
    <row r="3785" spans="1:10">
      <c r="A3785" s="619">
        <f t="shared" si="59"/>
        <v>3780</v>
      </c>
      <c r="B3785" s="126" t="s">
        <v>7083</v>
      </c>
      <c r="C3785" s="625" t="s">
        <v>925</v>
      </c>
      <c r="D3785" s="620" t="s">
        <v>1045</v>
      </c>
      <c r="E3785" s="628">
        <v>5</v>
      </c>
      <c r="F3785" s="629">
        <v>44046</v>
      </c>
      <c r="G3785" s="631">
        <v>-11900</v>
      </c>
      <c r="H3785" s="633">
        <v>44469</v>
      </c>
      <c r="I3785" s="631">
        <v>1401.98</v>
      </c>
      <c r="J3785" s="631">
        <v>-10498.02</v>
      </c>
    </row>
    <row r="3786" spans="1:10">
      <c r="A3786" s="619">
        <f t="shared" si="59"/>
        <v>3781</v>
      </c>
      <c r="B3786" s="126" t="s">
        <v>4578</v>
      </c>
      <c r="C3786" s="625" t="s">
        <v>925</v>
      </c>
      <c r="D3786" s="620" t="s">
        <v>1045</v>
      </c>
      <c r="E3786" s="628">
        <v>2</v>
      </c>
      <c r="F3786" s="629">
        <v>44075</v>
      </c>
      <c r="G3786" s="631">
        <v>-4760</v>
      </c>
      <c r="H3786" s="633">
        <v>44561</v>
      </c>
      <c r="I3786" s="126">
        <v>623.23</v>
      </c>
      <c r="J3786" s="631">
        <v>-4136.7700000000004</v>
      </c>
    </row>
    <row r="3787" spans="1:10">
      <c r="A3787" s="619">
        <f t="shared" si="59"/>
        <v>3782</v>
      </c>
      <c r="B3787" s="126" t="s">
        <v>4579</v>
      </c>
      <c r="C3787" s="625" t="s">
        <v>925</v>
      </c>
      <c r="D3787" s="620" t="s">
        <v>1045</v>
      </c>
      <c r="E3787" s="628">
        <v>1</v>
      </c>
      <c r="F3787" s="629">
        <v>44105</v>
      </c>
      <c r="G3787" s="631">
        <v>-2380</v>
      </c>
      <c r="H3787" s="633">
        <v>44469</v>
      </c>
      <c r="I3787" s="126">
        <v>213.62</v>
      </c>
      <c r="J3787" s="631">
        <v>-2166.38</v>
      </c>
    </row>
    <row r="3788" spans="1:10">
      <c r="A3788" s="619">
        <f t="shared" si="59"/>
        <v>3783</v>
      </c>
      <c r="B3788" s="126" t="s">
        <v>7084</v>
      </c>
      <c r="C3788" s="625" t="s">
        <v>925</v>
      </c>
      <c r="D3788" s="620" t="s">
        <v>1045</v>
      </c>
      <c r="E3788" s="628">
        <v>3</v>
      </c>
      <c r="F3788" s="629">
        <v>44137</v>
      </c>
      <c r="G3788" s="631">
        <v>-11250</v>
      </c>
      <c r="H3788" s="633">
        <v>44469</v>
      </c>
      <c r="I3788" s="126">
        <v>974.96</v>
      </c>
      <c r="J3788" s="631">
        <v>-10275.040000000001</v>
      </c>
    </row>
    <row r="3789" spans="1:10">
      <c r="A3789" s="619">
        <f t="shared" si="59"/>
        <v>3784</v>
      </c>
      <c r="B3789" s="126" t="s">
        <v>4580</v>
      </c>
      <c r="C3789" s="625" t="s">
        <v>925</v>
      </c>
      <c r="D3789" s="620" t="s">
        <v>1045</v>
      </c>
      <c r="E3789" s="628">
        <v>1</v>
      </c>
      <c r="F3789" s="629">
        <v>44166</v>
      </c>
      <c r="G3789" s="631">
        <v>-2380</v>
      </c>
      <c r="H3789" s="633">
        <v>44469</v>
      </c>
      <c r="I3789" s="126">
        <v>177.82</v>
      </c>
      <c r="J3789" s="631">
        <v>-2202.1799999999998</v>
      </c>
    </row>
    <row r="3790" spans="1:10">
      <c r="A3790" s="619">
        <f t="shared" si="59"/>
        <v>3785</v>
      </c>
      <c r="B3790" s="126" t="s">
        <v>7085</v>
      </c>
      <c r="C3790" s="625" t="s">
        <v>925</v>
      </c>
      <c r="D3790" s="620" t="s">
        <v>1045</v>
      </c>
      <c r="E3790" s="628">
        <v>1</v>
      </c>
      <c r="F3790" s="629">
        <v>44197</v>
      </c>
      <c r="G3790" s="631">
        <v>-2380</v>
      </c>
      <c r="H3790" s="633">
        <v>44561</v>
      </c>
      <c r="I3790" s="126">
        <v>213.62</v>
      </c>
      <c r="J3790" s="631">
        <v>-2166.38</v>
      </c>
    </row>
    <row r="3791" spans="1:10">
      <c r="A3791" s="619">
        <f t="shared" si="59"/>
        <v>3786</v>
      </c>
      <c r="B3791" s="126" t="s">
        <v>7086</v>
      </c>
      <c r="C3791" s="625" t="s">
        <v>925</v>
      </c>
      <c r="D3791" s="620" t="s">
        <v>1045</v>
      </c>
      <c r="E3791" s="628">
        <v>2</v>
      </c>
      <c r="F3791" s="629">
        <v>44228</v>
      </c>
      <c r="G3791" s="631">
        <v>-4759.9799999999996</v>
      </c>
      <c r="H3791" s="633">
        <v>44377</v>
      </c>
      <c r="I3791" s="126">
        <v>282.86</v>
      </c>
      <c r="J3791" s="631">
        <v>-4477.12</v>
      </c>
    </row>
    <row r="3792" spans="1:10">
      <c r="A3792" s="619">
        <f t="shared" si="59"/>
        <v>3787</v>
      </c>
      <c r="B3792" s="126" t="s">
        <v>7087</v>
      </c>
      <c r="C3792" s="625" t="s">
        <v>925</v>
      </c>
      <c r="D3792" s="620" t="s">
        <v>1045</v>
      </c>
      <c r="E3792" s="628">
        <v>3</v>
      </c>
      <c r="F3792" s="629">
        <v>44256</v>
      </c>
      <c r="G3792" s="631">
        <v>-7139.97</v>
      </c>
      <c r="H3792" s="633">
        <v>44469</v>
      </c>
      <c r="I3792" s="126">
        <v>375</v>
      </c>
      <c r="J3792" s="631">
        <v>-6764.97</v>
      </c>
    </row>
    <row r="3793" spans="1:10">
      <c r="A3793" s="619">
        <f t="shared" si="59"/>
        <v>3788</v>
      </c>
      <c r="B3793" s="126" t="s">
        <v>4581</v>
      </c>
      <c r="C3793" s="625" t="s">
        <v>925</v>
      </c>
      <c r="D3793" s="620" t="s">
        <v>1045</v>
      </c>
      <c r="E3793" s="628">
        <v>1</v>
      </c>
      <c r="F3793" s="629">
        <v>44047</v>
      </c>
      <c r="G3793" s="631">
        <v>-2380</v>
      </c>
      <c r="H3793" s="633">
        <v>44377</v>
      </c>
      <c r="I3793" s="126">
        <v>193.66</v>
      </c>
      <c r="J3793" s="631">
        <v>-2186.34</v>
      </c>
    </row>
    <row r="3794" spans="1:10">
      <c r="A3794" s="619">
        <f t="shared" si="59"/>
        <v>3789</v>
      </c>
      <c r="B3794" s="126" t="s">
        <v>4582</v>
      </c>
      <c r="C3794" s="625" t="s">
        <v>925</v>
      </c>
      <c r="D3794" s="620" t="s">
        <v>1045</v>
      </c>
      <c r="E3794" s="628">
        <v>4</v>
      </c>
      <c r="F3794" s="629">
        <v>44105</v>
      </c>
      <c r="G3794" s="631">
        <v>-9520</v>
      </c>
      <c r="H3794" s="633">
        <v>44469</v>
      </c>
      <c r="I3794" s="126">
        <v>961.26</v>
      </c>
      <c r="J3794" s="631">
        <v>-8558.74</v>
      </c>
    </row>
    <row r="3795" spans="1:10">
      <c r="A3795" s="619">
        <f t="shared" si="59"/>
        <v>3790</v>
      </c>
      <c r="B3795" s="126" t="s">
        <v>4583</v>
      </c>
      <c r="C3795" s="625" t="s">
        <v>925</v>
      </c>
      <c r="D3795" s="620" t="s">
        <v>1045</v>
      </c>
      <c r="E3795" s="628">
        <v>1</v>
      </c>
      <c r="F3795" s="629">
        <v>44137</v>
      </c>
      <c r="G3795" s="631">
        <v>-2380</v>
      </c>
      <c r="H3795" s="633">
        <v>44561</v>
      </c>
      <c r="I3795" s="126">
        <v>248.83</v>
      </c>
      <c r="J3795" s="631">
        <v>-2131.17</v>
      </c>
    </row>
    <row r="3796" spans="1:10">
      <c r="A3796" s="619">
        <f t="shared" si="59"/>
        <v>3791</v>
      </c>
      <c r="B3796" s="126" t="s">
        <v>4584</v>
      </c>
      <c r="C3796" s="625" t="s">
        <v>925</v>
      </c>
      <c r="D3796" s="620" t="s">
        <v>1045</v>
      </c>
      <c r="E3796" s="628">
        <v>1</v>
      </c>
      <c r="F3796" s="629">
        <v>44168</v>
      </c>
      <c r="G3796" s="631">
        <v>-2380</v>
      </c>
      <c r="H3796" s="633">
        <v>44469</v>
      </c>
      <c r="I3796" s="126">
        <v>176.65</v>
      </c>
      <c r="J3796" s="631">
        <v>-2203.35</v>
      </c>
    </row>
    <row r="3797" spans="1:10">
      <c r="A3797" s="619">
        <f t="shared" si="59"/>
        <v>3792</v>
      </c>
      <c r="B3797" s="126" t="s">
        <v>7088</v>
      </c>
      <c r="C3797" s="625" t="s">
        <v>925</v>
      </c>
      <c r="D3797" s="620" t="s">
        <v>1045</v>
      </c>
      <c r="E3797" s="628">
        <v>4</v>
      </c>
      <c r="F3797" s="629">
        <v>44197</v>
      </c>
      <c r="G3797" s="631">
        <v>-9519.99</v>
      </c>
      <c r="H3797" s="633">
        <v>44469</v>
      </c>
      <c r="I3797" s="126">
        <v>746.5</v>
      </c>
      <c r="J3797" s="631">
        <v>-8773.49</v>
      </c>
    </row>
    <row r="3798" spans="1:10">
      <c r="A3798" s="619">
        <f t="shared" si="59"/>
        <v>3793</v>
      </c>
      <c r="B3798" s="126" t="s">
        <v>7089</v>
      </c>
      <c r="C3798" s="625" t="s">
        <v>925</v>
      </c>
      <c r="D3798" s="620" t="s">
        <v>1045</v>
      </c>
      <c r="E3798" s="628">
        <v>1</v>
      </c>
      <c r="F3798" s="629">
        <v>44256</v>
      </c>
      <c r="G3798" s="631">
        <v>-2379.9899999999998</v>
      </c>
      <c r="H3798" s="633">
        <v>44469</v>
      </c>
      <c r="I3798" s="126">
        <v>125</v>
      </c>
      <c r="J3798" s="631">
        <v>-2254.9899999999998</v>
      </c>
    </row>
    <row r="3799" spans="1:10">
      <c r="A3799" s="619">
        <f t="shared" si="59"/>
        <v>3794</v>
      </c>
      <c r="B3799" s="126" t="s">
        <v>4585</v>
      </c>
      <c r="C3799" s="625" t="s">
        <v>925</v>
      </c>
      <c r="D3799" s="620" t="s">
        <v>1045</v>
      </c>
      <c r="E3799" s="628">
        <v>3</v>
      </c>
      <c r="F3799" s="629">
        <v>43983</v>
      </c>
      <c r="G3799" s="631">
        <v>-7140</v>
      </c>
      <c r="H3799" s="633">
        <v>44469</v>
      </c>
      <c r="I3799" s="126">
        <v>909.61</v>
      </c>
      <c r="J3799" s="631">
        <v>-6230.39</v>
      </c>
    </row>
    <row r="3800" spans="1:10">
      <c r="A3800" s="619">
        <f t="shared" si="59"/>
        <v>3795</v>
      </c>
      <c r="B3800" s="126" t="s">
        <v>7090</v>
      </c>
      <c r="C3800" s="625" t="s">
        <v>925</v>
      </c>
      <c r="D3800" s="620" t="s">
        <v>1045</v>
      </c>
      <c r="E3800" s="628">
        <v>4</v>
      </c>
      <c r="F3800" s="629">
        <v>44014</v>
      </c>
      <c r="G3800" s="631">
        <v>-9520</v>
      </c>
      <c r="H3800" s="633">
        <v>44469</v>
      </c>
      <c r="I3800" s="631">
        <v>1176.04</v>
      </c>
      <c r="J3800" s="631">
        <v>-8343.9599999999991</v>
      </c>
    </row>
    <row r="3801" spans="1:10">
      <c r="A3801" s="619">
        <f t="shared" si="59"/>
        <v>3796</v>
      </c>
      <c r="B3801" s="126" t="s">
        <v>4586</v>
      </c>
      <c r="C3801" s="625" t="s">
        <v>925</v>
      </c>
      <c r="D3801" s="620" t="s">
        <v>1045</v>
      </c>
      <c r="E3801" s="628">
        <v>2</v>
      </c>
      <c r="F3801" s="629">
        <v>44046</v>
      </c>
      <c r="G3801" s="631">
        <v>-4760</v>
      </c>
      <c r="H3801" s="633">
        <v>44561</v>
      </c>
      <c r="I3801" s="126">
        <v>604.45000000000005</v>
      </c>
      <c r="J3801" s="631">
        <v>-4155.55</v>
      </c>
    </row>
    <row r="3802" spans="1:10">
      <c r="A3802" s="619">
        <f t="shared" si="59"/>
        <v>3797</v>
      </c>
      <c r="B3802" s="126" t="s">
        <v>4587</v>
      </c>
      <c r="C3802" s="625" t="s">
        <v>925</v>
      </c>
      <c r="D3802" s="620" t="s">
        <v>1045</v>
      </c>
      <c r="E3802" s="628">
        <v>4</v>
      </c>
      <c r="F3802" s="629">
        <v>44075</v>
      </c>
      <c r="G3802" s="631">
        <v>-9520</v>
      </c>
      <c r="H3802" s="633">
        <v>44469</v>
      </c>
      <c r="I3802" s="631">
        <v>1032.8499999999999</v>
      </c>
      <c r="J3802" s="631">
        <v>-8487.15</v>
      </c>
    </row>
    <row r="3803" spans="1:10">
      <c r="A3803" s="619">
        <f t="shared" si="59"/>
        <v>3798</v>
      </c>
      <c r="B3803" s="126" t="s">
        <v>4588</v>
      </c>
      <c r="C3803" s="625" t="s">
        <v>925</v>
      </c>
      <c r="D3803" s="620" t="s">
        <v>1045</v>
      </c>
      <c r="E3803" s="628">
        <v>3</v>
      </c>
      <c r="F3803" s="629">
        <v>44105</v>
      </c>
      <c r="G3803" s="631">
        <v>-7140</v>
      </c>
      <c r="H3803" s="633">
        <v>44469</v>
      </c>
      <c r="I3803" s="126">
        <v>640.86</v>
      </c>
      <c r="J3803" s="631">
        <v>-6499.14</v>
      </c>
    </row>
    <row r="3804" spans="1:10">
      <c r="A3804" s="619">
        <f t="shared" si="59"/>
        <v>3799</v>
      </c>
      <c r="B3804" s="126" t="s">
        <v>7091</v>
      </c>
      <c r="C3804" s="625" t="s">
        <v>925</v>
      </c>
      <c r="D3804" s="620" t="s">
        <v>1045</v>
      </c>
      <c r="E3804" s="628">
        <v>2</v>
      </c>
      <c r="F3804" s="629">
        <v>44139</v>
      </c>
      <c r="G3804" s="631">
        <v>-4760</v>
      </c>
      <c r="H3804" s="633">
        <v>44469</v>
      </c>
      <c r="I3804" s="126">
        <v>494.12</v>
      </c>
      <c r="J3804" s="631">
        <v>-4265.88</v>
      </c>
    </row>
    <row r="3805" spans="1:10">
      <c r="A3805" s="619">
        <f t="shared" si="59"/>
        <v>3800</v>
      </c>
      <c r="B3805" s="126" t="s">
        <v>4589</v>
      </c>
      <c r="C3805" s="625" t="s">
        <v>925</v>
      </c>
      <c r="D3805" s="620" t="s">
        <v>1045</v>
      </c>
      <c r="E3805" s="628">
        <v>1</v>
      </c>
      <c r="F3805" s="629">
        <v>44166</v>
      </c>
      <c r="G3805" s="631">
        <v>-2380</v>
      </c>
      <c r="H3805" s="633">
        <v>44469</v>
      </c>
      <c r="I3805" s="126">
        <v>177.82</v>
      </c>
      <c r="J3805" s="631">
        <v>-2202.1799999999998</v>
      </c>
    </row>
    <row r="3806" spans="1:10">
      <c r="A3806" s="619">
        <f t="shared" si="59"/>
        <v>3801</v>
      </c>
      <c r="B3806" s="126" t="s">
        <v>7092</v>
      </c>
      <c r="C3806" s="625" t="s">
        <v>925</v>
      </c>
      <c r="D3806" s="620" t="s">
        <v>1045</v>
      </c>
      <c r="E3806" s="628">
        <v>1</v>
      </c>
      <c r="F3806" s="629">
        <v>44197</v>
      </c>
      <c r="G3806" s="631">
        <v>-2380</v>
      </c>
      <c r="H3806" s="633">
        <v>44469</v>
      </c>
      <c r="I3806" s="126">
        <v>159.63</v>
      </c>
      <c r="J3806" s="631">
        <v>-2220.37</v>
      </c>
    </row>
    <row r="3807" spans="1:10">
      <c r="A3807" s="619">
        <f t="shared" si="59"/>
        <v>3802</v>
      </c>
      <c r="B3807" s="126" t="s">
        <v>7093</v>
      </c>
      <c r="C3807" s="625" t="s">
        <v>925</v>
      </c>
      <c r="D3807" s="620" t="s">
        <v>1045</v>
      </c>
      <c r="E3807" s="628">
        <v>4</v>
      </c>
      <c r="F3807" s="629">
        <v>44229</v>
      </c>
      <c r="G3807" s="631">
        <v>-9519.9599999999991</v>
      </c>
      <c r="H3807" s="633">
        <v>44469</v>
      </c>
      <c r="I3807" s="126">
        <v>670.18</v>
      </c>
      <c r="J3807" s="631">
        <v>-8849.7800000000007</v>
      </c>
    </row>
    <row r="3808" spans="1:10">
      <c r="A3808" s="619">
        <f t="shared" si="59"/>
        <v>3803</v>
      </c>
      <c r="B3808" s="126" t="s">
        <v>7094</v>
      </c>
      <c r="C3808" s="625" t="s">
        <v>925</v>
      </c>
      <c r="D3808" s="620" t="s">
        <v>1045</v>
      </c>
      <c r="E3808" s="628">
        <v>3</v>
      </c>
      <c r="F3808" s="629">
        <v>44256</v>
      </c>
      <c r="G3808" s="631">
        <v>-7139.97</v>
      </c>
      <c r="H3808" s="633">
        <v>44469</v>
      </c>
      <c r="I3808" s="126">
        <v>535.79</v>
      </c>
      <c r="J3808" s="631">
        <v>-6604.18</v>
      </c>
    </row>
    <row r="3809" spans="1:10">
      <c r="A3809" s="619">
        <f t="shared" si="59"/>
        <v>3804</v>
      </c>
      <c r="B3809" s="126" t="s">
        <v>4590</v>
      </c>
      <c r="C3809" s="625" t="s">
        <v>925</v>
      </c>
      <c r="D3809" s="620" t="s">
        <v>1045</v>
      </c>
      <c r="E3809" s="628">
        <v>1</v>
      </c>
      <c r="F3809" s="629">
        <v>43990</v>
      </c>
      <c r="G3809" s="631">
        <v>-2380</v>
      </c>
      <c r="H3809" s="633">
        <v>44561</v>
      </c>
      <c r="I3809" s="126">
        <v>335.09</v>
      </c>
      <c r="J3809" s="631">
        <v>-2044.91</v>
      </c>
    </row>
    <row r="3810" spans="1:10">
      <c r="A3810" s="619">
        <f t="shared" si="59"/>
        <v>3805</v>
      </c>
      <c r="B3810" s="126" t="s">
        <v>7095</v>
      </c>
      <c r="C3810" s="625" t="s">
        <v>925</v>
      </c>
      <c r="D3810" s="620" t="s">
        <v>1045</v>
      </c>
      <c r="E3810" s="628">
        <v>3</v>
      </c>
      <c r="F3810" s="629">
        <v>44105</v>
      </c>
      <c r="G3810" s="631">
        <v>-7140</v>
      </c>
      <c r="H3810" s="633">
        <v>44469</v>
      </c>
      <c r="I3810" s="126">
        <v>854.47</v>
      </c>
      <c r="J3810" s="631">
        <v>-6285.53</v>
      </c>
    </row>
    <row r="3811" spans="1:10">
      <c r="A3811" s="619">
        <f t="shared" si="59"/>
        <v>3806</v>
      </c>
      <c r="B3811" s="126" t="s">
        <v>4591</v>
      </c>
      <c r="C3811" s="625" t="s">
        <v>925</v>
      </c>
      <c r="D3811" s="620" t="s">
        <v>1045</v>
      </c>
      <c r="E3811" s="628">
        <v>1</v>
      </c>
      <c r="F3811" s="629">
        <v>44166</v>
      </c>
      <c r="G3811" s="631">
        <v>-2380</v>
      </c>
      <c r="H3811" s="633">
        <v>44651</v>
      </c>
      <c r="I3811" s="126">
        <v>284.62</v>
      </c>
      <c r="J3811" s="631">
        <v>-2095.38</v>
      </c>
    </row>
    <row r="3812" spans="1:10">
      <c r="A3812" s="619">
        <f t="shared" si="59"/>
        <v>3807</v>
      </c>
      <c r="B3812" s="126" t="s">
        <v>4592</v>
      </c>
      <c r="C3812" s="625" t="s">
        <v>925</v>
      </c>
      <c r="D3812" s="620" t="s">
        <v>1045</v>
      </c>
      <c r="E3812" s="628">
        <v>1</v>
      </c>
      <c r="F3812" s="629">
        <v>44209</v>
      </c>
      <c r="G3812" s="631">
        <v>-2380</v>
      </c>
      <c r="H3812" s="633">
        <v>44469</v>
      </c>
      <c r="I3812" s="126">
        <v>152.58000000000001</v>
      </c>
      <c r="J3812" s="631">
        <v>-2227.42</v>
      </c>
    </row>
    <row r="3813" spans="1:10">
      <c r="A3813" s="619">
        <f t="shared" si="59"/>
        <v>3808</v>
      </c>
      <c r="B3813" s="126" t="s">
        <v>7096</v>
      </c>
      <c r="C3813" s="625" t="s">
        <v>925</v>
      </c>
      <c r="D3813" s="620" t="s">
        <v>1045</v>
      </c>
      <c r="E3813" s="628">
        <v>3</v>
      </c>
      <c r="F3813" s="629">
        <v>44229</v>
      </c>
      <c r="G3813" s="631">
        <v>-7139.97</v>
      </c>
      <c r="H3813" s="633">
        <v>44561</v>
      </c>
      <c r="I3813" s="126">
        <v>690.13</v>
      </c>
      <c r="J3813" s="631">
        <v>-6449.84</v>
      </c>
    </row>
    <row r="3814" spans="1:10">
      <c r="A3814" s="619">
        <f t="shared" si="59"/>
        <v>3809</v>
      </c>
      <c r="B3814" s="126" t="s">
        <v>7097</v>
      </c>
      <c r="C3814" s="625" t="s">
        <v>925</v>
      </c>
      <c r="D3814" s="620" t="s">
        <v>1045</v>
      </c>
      <c r="E3814" s="628">
        <v>1</v>
      </c>
      <c r="F3814" s="629">
        <v>44105</v>
      </c>
      <c r="G3814" s="631">
        <v>-2380</v>
      </c>
      <c r="H3814" s="633">
        <v>44377</v>
      </c>
      <c r="I3814" s="126">
        <v>159.63</v>
      </c>
      <c r="J3814" s="631">
        <v>-2220.37</v>
      </c>
    </row>
    <row r="3815" spans="1:10">
      <c r="A3815" s="619">
        <f t="shared" si="59"/>
        <v>3810</v>
      </c>
      <c r="B3815" s="126" t="s">
        <v>4593</v>
      </c>
      <c r="C3815" s="625" t="s">
        <v>925</v>
      </c>
      <c r="D3815" s="620" t="s">
        <v>1045</v>
      </c>
      <c r="E3815" s="628">
        <v>2</v>
      </c>
      <c r="F3815" s="629">
        <v>44166</v>
      </c>
      <c r="G3815" s="631">
        <v>-4760</v>
      </c>
      <c r="H3815" s="633">
        <v>44469</v>
      </c>
      <c r="I3815" s="126">
        <v>355.64</v>
      </c>
      <c r="J3815" s="631">
        <v>-4404.3599999999997</v>
      </c>
    </row>
    <row r="3816" spans="1:10">
      <c r="A3816" s="619">
        <f t="shared" si="59"/>
        <v>3811</v>
      </c>
      <c r="B3816" s="126" t="s">
        <v>7098</v>
      </c>
      <c r="C3816" s="625" t="s">
        <v>925</v>
      </c>
      <c r="D3816" s="620" t="s">
        <v>1045</v>
      </c>
      <c r="E3816" s="628">
        <v>3</v>
      </c>
      <c r="F3816" s="629">
        <v>44201</v>
      </c>
      <c r="G3816" s="631">
        <v>-7139.99</v>
      </c>
      <c r="H3816" s="633">
        <v>44469</v>
      </c>
      <c r="I3816" s="126">
        <v>579.80999999999995</v>
      </c>
      <c r="J3816" s="631">
        <v>-6560.18</v>
      </c>
    </row>
    <row r="3817" spans="1:10">
      <c r="A3817" s="619">
        <f t="shared" si="59"/>
        <v>3812</v>
      </c>
      <c r="B3817" s="126" t="s">
        <v>7099</v>
      </c>
      <c r="C3817" s="625" t="s">
        <v>925</v>
      </c>
      <c r="D3817" s="620" t="s">
        <v>1045</v>
      </c>
      <c r="E3817" s="628">
        <v>2</v>
      </c>
      <c r="F3817" s="629">
        <v>44259</v>
      </c>
      <c r="G3817" s="631">
        <v>-4759.9799999999996</v>
      </c>
      <c r="H3817" s="633">
        <v>44377</v>
      </c>
      <c r="I3817" s="126">
        <v>246.48</v>
      </c>
      <c r="J3817" s="631">
        <v>-4513.5</v>
      </c>
    </row>
    <row r="3818" spans="1:10">
      <c r="A3818" s="619">
        <f t="shared" si="59"/>
        <v>3813</v>
      </c>
      <c r="B3818" s="126" t="s">
        <v>7100</v>
      </c>
      <c r="C3818" s="625" t="s">
        <v>928</v>
      </c>
      <c r="D3818" s="620" t="s">
        <v>1045</v>
      </c>
      <c r="E3818" s="628">
        <v>1</v>
      </c>
      <c r="F3818" s="629">
        <v>43929</v>
      </c>
      <c r="G3818" s="631">
        <v>-10521</v>
      </c>
      <c r="H3818" s="633">
        <v>44469</v>
      </c>
      <c r="I3818" s="631">
        <v>1400.88</v>
      </c>
      <c r="J3818" s="631">
        <v>-9120.1200000000008</v>
      </c>
    </row>
    <row r="3819" spans="1:10">
      <c r="A3819" s="619">
        <f t="shared" si="59"/>
        <v>3814</v>
      </c>
      <c r="B3819" s="126" t="s">
        <v>7101</v>
      </c>
      <c r="C3819" s="625" t="s">
        <v>928</v>
      </c>
      <c r="D3819" s="620" t="s">
        <v>1045</v>
      </c>
      <c r="E3819" s="628">
        <v>2</v>
      </c>
      <c r="F3819" s="629">
        <v>43983</v>
      </c>
      <c r="G3819" s="631">
        <v>-21042</v>
      </c>
      <c r="H3819" s="633">
        <v>44650</v>
      </c>
      <c r="I3819" s="631">
        <v>3460.68</v>
      </c>
      <c r="J3819" s="631">
        <v>-17581.32</v>
      </c>
    </row>
    <row r="3820" spans="1:10">
      <c r="A3820" s="619">
        <f t="shared" si="59"/>
        <v>3815</v>
      </c>
      <c r="B3820" s="126" t="s">
        <v>4594</v>
      </c>
      <c r="C3820" s="625" t="s">
        <v>928</v>
      </c>
      <c r="D3820" s="620" t="s">
        <v>1045</v>
      </c>
      <c r="E3820" s="628">
        <v>1</v>
      </c>
      <c r="F3820" s="629">
        <v>44046</v>
      </c>
      <c r="G3820" s="631">
        <v>-10521</v>
      </c>
      <c r="H3820" s="633">
        <v>44469</v>
      </c>
      <c r="I3820" s="631">
        <v>1097.3599999999999</v>
      </c>
      <c r="J3820" s="631">
        <v>-9423.64</v>
      </c>
    </row>
    <row r="3821" spans="1:10">
      <c r="A3821" s="619">
        <f t="shared" si="59"/>
        <v>3816</v>
      </c>
      <c r="B3821" s="126" t="s">
        <v>7102</v>
      </c>
      <c r="C3821" s="625" t="s">
        <v>928</v>
      </c>
      <c r="D3821" s="620" t="s">
        <v>1045</v>
      </c>
      <c r="E3821" s="628">
        <v>11</v>
      </c>
      <c r="F3821" s="629">
        <v>44228</v>
      </c>
      <c r="G3821" s="631">
        <v>-115731</v>
      </c>
      <c r="H3821" s="633">
        <v>44377</v>
      </c>
      <c r="I3821" s="631">
        <v>6877.29</v>
      </c>
      <c r="J3821" s="631">
        <v>-108853.71</v>
      </c>
    </row>
    <row r="3822" spans="1:10">
      <c r="A3822" s="619">
        <f t="shared" si="59"/>
        <v>3817</v>
      </c>
      <c r="B3822" s="126" t="s">
        <v>4595</v>
      </c>
      <c r="C3822" s="625" t="s">
        <v>4596</v>
      </c>
      <c r="D3822" s="620" t="s">
        <v>1045</v>
      </c>
      <c r="E3822" s="628">
        <v>16</v>
      </c>
      <c r="F3822" s="629">
        <v>44246</v>
      </c>
      <c r="G3822" s="631">
        <v>-11997.28</v>
      </c>
      <c r="H3822" s="633">
        <v>44469</v>
      </c>
      <c r="I3822" s="126">
        <v>828.11</v>
      </c>
      <c r="J3822" s="631">
        <v>-11169.17</v>
      </c>
    </row>
    <row r="3823" spans="1:10">
      <c r="A3823" s="619">
        <f t="shared" si="59"/>
        <v>3818</v>
      </c>
      <c r="B3823" s="126" t="s">
        <v>7103</v>
      </c>
      <c r="C3823" s="625" t="s">
        <v>909</v>
      </c>
      <c r="D3823" s="620" t="s">
        <v>1045</v>
      </c>
      <c r="E3823" s="628">
        <v>19</v>
      </c>
      <c r="F3823" s="629">
        <v>44291</v>
      </c>
      <c r="G3823" s="631">
        <v>-16112</v>
      </c>
      <c r="H3823" s="633">
        <v>44469</v>
      </c>
      <c r="I3823" s="631">
        <v>1070.57</v>
      </c>
      <c r="J3823" s="631">
        <v>-15041.43</v>
      </c>
    </row>
    <row r="3824" spans="1:10">
      <c r="A3824" s="619">
        <f t="shared" si="59"/>
        <v>3819</v>
      </c>
      <c r="B3824" s="126" t="s">
        <v>7104</v>
      </c>
      <c r="C3824" s="625" t="s">
        <v>910</v>
      </c>
      <c r="D3824" s="620" t="s">
        <v>1045</v>
      </c>
      <c r="E3824" s="628">
        <v>21</v>
      </c>
      <c r="F3824" s="629">
        <v>44287</v>
      </c>
      <c r="G3824" s="631">
        <v>-17808</v>
      </c>
      <c r="H3824" s="633">
        <v>44377</v>
      </c>
      <c r="I3824" s="631">
        <v>1086.05</v>
      </c>
      <c r="J3824" s="631">
        <v>-16721.95</v>
      </c>
    </row>
    <row r="3825" spans="1:10">
      <c r="A3825" s="619">
        <f t="shared" si="59"/>
        <v>3820</v>
      </c>
      <c r="B3825" s="126" t="s">
        <v>7105</v>
      </c>
      <c r="C3825" s="625" t="s">
        <v>911</v>
      </c>
      <c r="D3825" s="620" t="s">
        <v>1045</v>
      </c>
      <c r="E3825" s="628">
        <v>21</v>
      </c>
      <c r="F3825" s="629">
        <v>44287</v>
      </c>
      <c r="G3825" s="631">
        <v>-17808</v>
      </c>
      <c r="H3825" s="633">
        <v>44377</v>
      </c>
      <c r="I3825" s="631">
        <v>1008.68</v>
      </c>
      <c r="J3825" s="631">
        <v>-16799.32</v>
      </c>
    </row>
    <row r="3826" spans="1:10">
      <c r="A3826" s="619">
        <f t="shared" si="59"/>
        <v>3821</v>
      </c>
      <c r="B3826" s="126" t="s">
        <v>7106</v>
      </c>
      <c r="C3826" s="625" t="s">
        <v>912</v>
      </c>
      <c r="D3826" s="620" t="s">
        <v>1045</v>
      </c>
      <c r="E3826" s="628">
        <v>15</v>
      </c>
      <c r="F3826" s="629">
        <v>44287</v>
      </c>
      <c r="G3826" s="631">
        <v>-12720</v>
      </c>
      <c r="H3826" s="633">
        <v>44469</v>
      </c>
      <c r="I3826" s="126">
        <v>915.01</v>
      </c>
      <c r="J3826" s="631">
        <v>-11804.99</v>
      </c>
    </row>
    <row r="3827" spans="1:10">
      <c r="A3827" s="619">
        <f t="shared" si="59"/>
        <v>3822</v>
      </c>
      <c r="B3827" s="126" t="s">
        <v>7107</v>
      </c>
      <c r="C3827" s="625" t="s">
        <v>913</v>
      </c>
      <c r="D3827" s="620" t="s">
        <v>1045</v>
      </c>
      <c r="E3827" s="628">
        <v>7</v>
      </c>
      <c r="F3827" s="629">
        <v>44291</v>
      </c>
      <c r="G3827" s="631">
        <v>-5936</v>
      </c>
      <c r="H3827" s="633">
        <v>44377</v>
      </c>
      <c r="I3827" s="126">
        <v>317.83</v>
      </c>
      <c r="J3827" s="631">
        <v>-5618.17</v>
      </c>
    </row>
    <row r="3828" spans="1:10">
      <c r="A3828" s="619">
        <f t="shared" si="59"/>
        <v>3823</v>
      </c>
      <c r="B3828" s="126" t="s">
        <v>7108</v>
      </c>
      <c r="C3828" s="625" t="s">
        <v>914</v>
      </c>
      <c r="D3828" s="620" t="s">
        <v>1045</v>
      </c>
      <c r="E3828" s="628">
        <v>25</v>
      </c>
      <c r="F3828" s="629">
        <v>44289</v>
      </c>
      <c r="G3828" s="631">
        <v>-21200</v>
      </c>
      <c r="H3828" s="633">
        <v>44377</v>
      </c>
      <c r="I3828" s="631">
        <v>1438.16</v>
      </c>
      <c r="J3828" s="631">
        <v>-19761.84</v>
      </c>
    </row>
    <row r="3829" spans="1:10">
      <c r="A3829" s="619">
        <f t="shared" si="59"/>
        <v>3824</v>
      </c>
      <c r="B3829" s="126" t="s">
        <v>7109</v>
      </c>
      <c r="C3829" s="625" t="s">
        <v>915</v>
      </c>
      <c r="D3829" s="620" t="s">
        <v>1045</v>
      </c>
      <c r="E3829" s="628">
        <v>107</v>
      </c>
      <c r="F3829" s="629">
        <v>44289</v>
      </c>
      <c r="G3829" s="631">
        <v>-90736</v>
      </c>
      <c r="H3829" s="633">
        <v>44377</v>
      </c>
      <c r="I3829" s="631">
        <v>5826.24</v>
      </c>
      <c r="J3829" s="631">
        <v>-84909.759999999995</v>
      </c>
    </row>
    <row r="3830" spans="1:10">
      <c r="A3830" s="619">
        <f t="shared" si="59"/>
        <v>3825</v>
      </c>
      <c r="B3830" s="126" t="s">
        <v>7110</v>
      </c>
      <c r="C3830" s="625" t="s">
        <v>916</v>
      </c>
      <c r="D3830" s="620" t="s">
        <v>1045</v>
      </c>
      <c r="E3830" s="628">
        <v>93</v>
      </c>
      <c r="F3830" s="629">
        <v>44289</v>
      </c>
      <c r="G3830" s="631">
        <v>-78864</v>
      </c>
      <c r="H3830" s="633">
        <v>44469</v>
      </c>
      <c r="I3830" s="631">
        <v>5451.54</v>
      </c>
      <c r="J3830" s="631">
        <v>-73412.460000000006</v>
      </c>
    </row>
    <row r="3831" spans="1:10">
      <c r="A3831" s="619">
        <f t="shared" si="59"/>
        <v>3826</v>
      </c>
      <c r="B3831" s="126" t="s">
        <v>7111</v>
      </c>
      <c r="C3831" s="625" t="s">
        <v>917</v>
      </c>
      <c r="D3831" s="620" t="s">
        <v>1045</v>
      </c>
      <c r="E3831" s="628">
        <v>53</v>
      </c>
      <c r="F3831" s="629">
        <v>44289</v>
      </c>
      <c r="G3831" s="631">
        <v>-44944</v>
      </c>
      <c r="H3831" s="633">
        <v>44377</v>
      </c>
      <c r="I3831" s="631">
        <v>2778.47</v>
      </c>
      <c r="J3831" s="631">
        <v>-42165.53</v>
      </c>
    </row>
    <row r="3832" spans="1:10">
      <c r="A3832" s="619">
        <f t="shared" si="59"/>
        <v>3827</v>
      </c>
      <c r="B3832" s="126" t="s">
        <v>7112</v>
      </c>
      <c r="C3832" s="625" t="s">
        <v>918</v>
      </c>
      <c r="D3832" s="620" t="s">
        <v>1045</v>
      </c>
      <c r="E3832" s="628">
        <v>11</v>
      </c>
      <c r="F3832" s="629">
        <v>44287</v>
      </c>
      <c r="G3832" s="631">
        <v>-9328</v>
      </c>
      <c r="H3832" s="633">
        <v>44469</v>
      </c>
      <c r="I3832" s="126">
        <v>647.79</v>
      </c>
      <c r="J3832" s="631">
        <v>-8680.2099999999991</v>
      </c>
    </row>
    <row r="3833" spans="1:10">
      <c r="A3833" s="619">
        <f t="shared" si="59"/>
        <v>3828</v>
      </c>
      <c r="B3833" s="126" t="s">
        <v>7113</v>
      </c>
      <c r="C3833" s="625" t="s">
        <v>919</v>
      </c>
      <c r="D3833" s="620" t="s">
        <v>1045</v>
      </c>
      <c r="E3833" s="628">
        <v>87</v>
      </c>
      <c r="F3833" s="629">
        <v>44287</v>
      </c>
      <c r="G3833" s="631">
        <v>-74146.37</v>
      </c>
      <c r="H3833" s="633">
        <v>44377</v>
      </c>
      <c r="I3833" s="631">
        <v>4620.46</v>
      </c>
      <c r="J3833" s="631">
        <v>-69525.91</v>
      </c>
    </row>
    <row r="3834" spans="1:10">
      <c r="A3834" s="619">
        <f t="shared" si="59"/>
        <v>3829</v>
      </c>
      <c r="B3834" s="126" t="s">
        <v>7114</v>
      </c>
      <c r="C3834" s="625" t="s">
        <v>920</v>
      </c>
      <c r="D3834" s="620" t="s">
        <v>1045</v>
      </c>
      <c r="E3834" s="628">
        <v>37</v>
      </c>
      <c r="F3834" s="629">
        <v>44287</v>
      </c>
      <c r="G3834" s="631">
        <v>-31376</v>
      </c>
      <c r="H3834" s="633">
        <v>44377</v>
      </c>
      <c r="I3834" s="631">
        <v>2170.84</v>
      </c>
      <c r="J3834" s="631">
        <v>-29205.16</v>
      </c>
    </row>
    <row r="3835" spans="1:10">
      <c r="A3835" s="619">
        <f t="shared" si="59"/>
        <v>3830</v>
      </c>
      <c r="B3835" s="126" t="s">
        <v>7115</v>
      </c>
      <c r="C3835" s="625" t="s">
        <v>921</v>
      </c>
      <c r="D3835" s="620" t="s">
        <v>1045</v>
      </c>
      <c r="E3835" s="628">
        <v>24</v>
      </c>
      <c r="F3835" s="629">
        <v>44291</v>
      </c>
      <c r="G3835" s="631">
        <v>-20352</v>
      </c>
      <c r="H3835" s="633">
        <v>44377</v>
      </c>
      <c r="I3835" s="631">
        <v>1256.67</v>
      </c>
      <c r="J3835" s="631">
        <v>-19095.330000000002</v>
      </c>
    </row>
    <row r="3836" spans="1:10">
      <c r="A3836" s="619">
        <f t="shared" si="59"/>
        <v>3831</v>
      </c>
      <c r="B3836" s="126" t="s">
        <v>7116</v>
      </c>
      <c r="C3836" s="625" t="s">
        <v>922</v>
      </c>
      <c r="D3836" s="620" t="s">
        <v>1045</v>
      </c>
      <c r="E3836" s="628">
        <v>16</v>
      </c>
      <c r="F3836" s="629">
        <v>44287</v>
      </c>
      <c r="G3836" s="631">
        <v>-17134.82</v>
      </c>
      <c r="H3836" s="633">
        <v>44377</v>
      </c>
      <c r="I3836" s="631">
        <v>1080.03</v>
      </c>
      <c r="J3836" s="631">
        <v>-16054.79</v>
      </c>
    </row>
    <row r="3837" spans="1:10">
      <c r="A3837" s="619">
        <f t="shared" si="59"/>
        <v>3832</v>
      </c>
      <c r="B3837" s="126" t="s">
        <v>7117</v>
      </c>
      <c r="C3837" s="625" t="s">
        <v>909</v>
      </c>
      <c r="D3837" s="620" t="s">
        <v>1045</v>
      </c>
      <c r="E3837" s="628">
        <v>2</v>
      </c>
      <c r="F3837" s="629">
        <v>44321</v>
      </c>
      <c r="G3837" s="631">
        <v>-1696</v>
      </c>
      <c r="H3837" s="633">
        <v>44469</v>
      </c>
      <c r="I3837" s="126">
        <v>61.9</v>
      </c>
      <c r="J3837" s="631">
        <v>-1634.1</v>
      </c>
    </row>
    <row r="3838" spans="1:10">
      <c r="A3838" s="619">
        <f t="shared" si="59"/>
        <v>3833</v>
      </c>
      <c r="B3838" s="126" t="s">
        <v>7118</v>
      </c>
      <c r="C3838" s="625" t="s">
        <v>910</v>
      </c>
      <c r="D3838" s="620" t="s">
        <v>1045</v>
      </c>
      <c r="E3838" s="628">
        <v>5</v>
      </c>
      <c r="F3838" s="629">
        <v>44319</v>
      </c>
      <c r="G3838" s="631">
        <v>-4240</v>
      </c>
      <c r="H3838" s="633">
        <v>44469</v>
      </c>
      <c r="I3838" s="126">
        <v>156.82</v>
      </c>
      <c r="J3838" s="631">
        <v>-4083.18</v>
      </c>
    </row>
    <row r="3839" spans="1:10">
      <c r="A3839" s="619">
        <f t="shared" si="59"/>
        <v>3834</v>
      </c>
      <c r="B3839" s="126" t="s">
        <v>7119</v>
      </c>
      <c r="C3839" s="625" t="s">
        <v>911</v>
      </c>
      <c r="D3839" s="620" t="s">
        <v>1045</v>
      </c>
      <c r="E3839" s="628">
        <v>6</v>
      </c>
      <c r="F3839" s="629">
        <v>44319</v>
      </c>
      <c r="G3839" s="631">
        <v>-5088</v>
      </c>
      <c r="H3839" s="633">
        <v>44469</v>
      </c>
      <c r="I3839" s="126">
        <v>245.89</v>
      </c>
      <c r="J3839" s="631">
        <v>-4842.1099999999997</v>
      </c>
    </row>
    <row r="3840" spans="1:10">
      <c r="A3840" s="619">
        <f t="shared" si="59"/>
        <v>3835</v>
      </c>
      <c r="B3840" s="126" t="s">
        <v>7120</v>
      </c>
      <c r="C3840" s="625" t="s">
        <v>912</v>
      </c>
      <c r="D3840" s="620" t="s">
        <v>1045</v>
      </c>
      <c r="E3840" s="628">
        <v>2</v>
      </c>
      <c r="F3840" s="629">
        <v>44319</v>
      </c>
      <c r="G3840" s="631">
        <v>-1696</v>
      </c>
      <c r="H3840" s="633">
        <v>44469</v>
      </c>
      <c r="I3840" s="126">
        <v>100.78</v>
      </c>
      <c r="J3840" s="631">
        <v>-1595.22</v>
      </c>
    </row>
    <row r="3841" spans="1:10">
      <c r="A3841" s="619">
        <f t="shared" si="59"/>
        <v>3836</v>
      </c>
      <c r="B3841" s="126" t="s">
        <v>7121</v>
      </c>
      <c r="C3841" s="625" t="s">
        <v>914</v>
      </c>
      <c r="D3841" s="620" t="s">
        <v>1045</v>
      </c>
      <c r="E3841" s="628">
        <v>13</v>
      </c>
      <c r="F3841" s="629">
        <v>44319</v>
      </c>
      <c r="G3841" s="631">
        <v>-11024</v>
      </c>
      <c r="H3841" s="633">
        <v>44469</v>
      </c>
      <c r="I3841" s="126">
        <v>789.12</v>
      </c>
      <c r="J3841" s="631">
        <v>-10234.879999999999</v>
      </c>
    </row>
    <row r="3842" spans="1:10">
      <c r="A3842" s="619">
        <f t="shared" si="59"/>
        <v>3837</v>
      </c>
      <c r="B3842" s="126" t="s">
        <v>7122</v>
      </c>
      <c r="C3842" s="625" t="s">
        <v>915</v>
      </c>
      <c r="D3842" s="620" t="s">
        <v>1045</v>
      </c>
      <c r="E3842" s="628">
        <v>13</v>
      </c>
      <c r="F3842" s="629">
        <v>44319</v>
      </c>
      <c r="G3842" s="631">
        <v>-11024</v>
      </c>
      <c r="H3842" s="633">
        <v>44377</v>
      </c>
      <c r="I3842" s="126">
        <v>599.27</v>
      </c>
      <c r="J3842" s="631">
        <v>-10424.73</v>
      </c>
    </row>
    <row r="3843" spans="1:10">
      <c r="A3843" s="619">
        <f t="shared" si="59"/>
        <v>3838</v>
      </c>
      <c r="B3843" s="126" t="s">
        <v>7123</v>
      </c>
      <c r="C3843" s="625" t="s">
        <v>916</v>
      </c>
      <c r="D3843" s="620" t="s">
        <v>1045</v>
      </c>
      <c r="E3843" s="628">
        <v>34</v>
      </c>
      <c r="F3843" s="629">
        <v>44319</v>
      </c>
      <c r="G3843" s="631">
        <v>-28832</v>
      </c>
      <c r="H3843" s="633">
        <v>44469</v>
      </c>
      <c r="I3843" s="631">
        <v>1679.46</v>
      </c>
      <c r="J3843" s="631">
        <v>-27152.54</v>
      </c>
    </row>
    <row r="3844" spans="1:10">
      <c r="A3844" s="619">
        <f t="shared" si="59"/>
        <v>3839</v>
      </c>
      <c r="B3844" s="126" t="s">
        <v>7124</v>
      </c>
      <c r="C3844" s="625" t="s">
        <v>917</v>
      </c>
      <c r="D3844" s="620" t="s">
        <v>1045</v>
      </c>
      <c r="E3844" s="628">
        <v>8</v>
      </c>
      <c r="F3844" s="629">
        <v>44319</v>
      </c>
      <c r="G3844" s="631">
        <v>-6784</v>
      </c>
      <c r="H3844" s="633">
        <v>44469</v>
      </c>
      <c r="I3844" s="126">
        <v>422.78</v>
      </c>
      <c r="J3844" s="631">
        <v>-6361.22</v>
      </c>
    </row>
    <row r="3845" spans="1:10">
      <c r="A3845" s="619">
        <f t="shared" si="59"/>
        <v>3840</v>
      </c>
      <c r="B3845" s="126" t="s">
        <v>7125</v>
      </c>
      <c r="C3845" s="625" t="s">
        <v>918</v>
      </c>
      <c r="D3845" s="620" t="s">
        <v>1045</v>
      </c>
      <c r="E3845" s="628">
        <v>5</v>
      </c>
      <c r="F3845" s="629">
        <v>44319</v>
      </c>
      <c r="G3845" s="631">
        <v>-4240</v>
      </c>
      <c r="H3845" s="633">
        <v>44469</v>
      </c>
      <c r="I3845" s="126">
        <v>252.17</v>
      </c>
      <c r="J3845" s="631">
        <v>-3987.83</v>
      </c>
    </row>
    <row r="3846" spans="1:10">
      <c r="A3846" s="619">
        <f t="shared" si="59"/>
        <v>3841</v>
      </c>
      <c r="B3846" s="126" t="s">
        <v>7126</v>
      </c>
      <c r="C3846" s="625" t="s">
        <v>919</v>
      </c>
      <c r="D3846" s="620" t="s">
        <v>1045</v>
      </c>
      <c r="E3846" s="628">
        <v>10</v>
      </c>
      <c r="F3846" s="629">
        <v>44319</v>
      </c>
      <c r="G3846" s="631">
        <v>-8480</v>
      </c>
      <c r="H3846" s="633">
        <v>44469</v>
      </c>
      <c r="I3846" s="126">
        <v>447.46</v>
      </c>
      <c r="J3846" s="631">
        <v>-8032.54</v>
      </c>
    </row>
    <row r="3847" spans="1:10">
      <c r="A3847" s="619">
        <f t="shared" si="59"/>
        <v>3842</v>
      </c>
      <c r="B3847" s="126" t="s">
        <v>7127</v>
      </c>
      <c r="C3847" s="625" t="s">
        <v>920</v>
      </c>
      <c r="D3847" s="620" t="s">
        <v>1045</v>
      </c>
      <c r="E3847" s="628">
        <v>1</v>
      </c>
      <c r="F3847" s="629">
        <v>44319</v>
      </c>
      <c r="G3847" s="126">
        <v>-848</v>
      </c>
      <c r="H3847" s="633">
        <v>44561</v>
      </c>
      <c r="I3847" s="126">
        <v>50.6</v>
      </c>
      <c r="J3847" s="126">
        <v>-797.4</v>
      </c>
    </row>
    <row r="3848" spans="1:10">
      <c r="A3848" s="619">
        <f t="shared" ref="A3848:A3911" si="60">A3847+1</f>
        <v>3843</v>
      </c>
      <c r="B3848" s="126" t="s">
        <v>7128</v>
      </c>
      <c r="C3848" s="625" t="s">
        <v>921</v>
      </c>
      <c r="D3848" s="620" t="s">
        <v>1045</v>
      </c>
      <c r="E3848" s="628">
        <v>6</v>
      </c>
      <c r="F3848" s="629">
        <v>44319</v>
      </c>
      <c r="G3848" s="631">
        <v>-5088</v>
      </c>
      <c r="H3848" s="633">
        <v>44561</v>
      </c>
      <c r="I3848" s="126">
        <v>341.24</v>
      </c>
      <c r="J3848" s="631">
        <v>-4746.76</v>
      </c>
    </row>
    <row r="3849" spans="1:10">
      <c r="A3849" s="619">
        <f t="shared" si="60"/>
        <v>3844</v>
      </c>
      <c r="B3849" s="126" t="s">
        <v>7129</v>
      </c>
      <c r="C3849" s="625" t="s">
        <v>922</v>
      </c>
      <c r="D3849" s="620" t="s">
        <v>1045</v>
      </c>
      <c r="E3849" s="628">
        <v>6</v>
      </c>
      <c r="F3849" s="629">
        <v>44319</v>
      </c>
      <c r="G3849" s="631">
        <v>-5180.6000000000004</v>
      </c>
      <c r="H3849" s="633">
        <v>44469</v>
      </c>
      <c r="I3849" s="126">
        <v>308.70999999999998</v>
      </c>
      <c r="J3849" s="631">
        <v>-4871.8900000000003</v>
      </c>
    </row>
    <row r="3850" spans="1:10">
      <c r="A3850" s="619">
        <f t="shared" si="60"/>
        <v>3845</v>
      </c>
      <c r="B3850" s="126" t="s">
        <v>7130</v>
      </c>
      <c r="C3850" s="625" t="s">
        <v>909</v>
      </c>
      <c r="D3850" s="620" t="s">
        <v>1045</v>
      </c>
      <c r="E3850" s="628">
        <v>4</v>
      </c>
      <c r="F3850" s="629">
        <v>44348</v>
      </c>
      <c r="G3850" s="631">
        <v>-3392</v>
      </c>
      <c r="H3850" s="633">
        <v>44469</v>
      </c>
      <c r="I3850" s="126">
        <v>139.68</v>
      </c>
      <c r="J3850" s="631">
        <v>-3252.32</v>
      </c>
    </row>
    <row r="3851" spans="1:10">
      <c r="A3851" s="619">
        <f t="shared" si="60"/>
        <v>3846</v>
      </c>
      <c r="B3851" s="126" t="s">
        <v>7131</v>
      </c>
      <c r="C3851" s="625" t="s">
        <v>910</v>
      </c>
      <c r="D3851" s="620" t="s">
        <v>1045</v>
      </c>
      <c r="E3851" s="628">
        <v>12</v>
      </c>
      <c r="F3851" s="629">
        <v>44348</v>
      </c>
      <c r="G3851" s="631">
        <v>-10176</v>
      </c>
      <c r="H3851" s="633">
        <v>44469</v>
      </c>
      <c r="I3851" s="126">
        <v>532.78</v>
      </c>
      <c r="J3851" s="631">
        <v>-9643.2199999999993</v>
      </c>
    </row>
    <row r="3852" spans="1:10">
      <c r="A3852" s="619">
        <f t="shared" si="60"/>
        <v>3847</v>
      </c>
      <c r="B3852" s="126" t="s">
        <v>7132</v>
      </c>
      <c r="C3852" s="625" t="s">
        <v>911</v>
      </c>
      <c r="D3852" s="620" t="s">
        <v>1045</v>
      </c>
      <c r="E3852" s="628">
        <v>6</v>
      </c>
      <c r="F3852" s="629">
        <v>44348</v>
      </c>
      <c r="G3852" s="631">
        <v>-5088</v>
      </c>
      <c r="H3852" s="633">
        <v>44469</v>
      </c>
      <c r="I3852" s="126">
        <v>266.39</v>
      </c>
      <c r="J3852" s="631">
        <v>-4821.6099999999997</v>
      </c>
    </row>
    <row r="3853" spans="1:10">
      <c r="A3853" s="619">
        <f t="shared" si="60"/>
        <v>3848</v>
      </c>
      <c r="B3853" s="126" t="s">
        <v>7133</v>
      </c>
      <c r="C3853" s="625" t="s">
        <v>912</v>
      </c>
      <c r="D3853" s="620" t="s">
        <v>1045</v>
      </c>
      <c r="E3853" s="628">
        <v>3</v>
      </c>
      <c r="F3853" s="629">
        <v>44348</v>
      </c>
      <c r="G3853" s="631">
        <v>-2544</v>
      </c>
      <c r="H3853" s="633">
        <v>44469</v>
      </c>
      <c r="I3853" s="126">
        <v>133.19999999999999</v>
      </c>
      <c r="J3853" s="631">
        <v>-2410.8000000000002</v>
      </c>
    </row>
    <row r="3854" spans="1:10">
      <c r="A3854" s="619">
        <f t="shared" si="60"/>
        <v>3849</v>
      </c>
      <c r="B3854" s="126" t="s">
        <v>7134</v>
      </c>
      <c r="C3854" s="625" t="s">
        <v>913</v>
      </c>
      <c r="D3854" s="620" t="s">
        <v>1045</v>
      </c>
      <c r="E3854" s="628">
        <v>4</v>
      </c>
      <c r="F3854" s="629">
        <v>44350</v>
      </c>
      <c r="G3854" s="631">
        <v>-3392</v>
      </c>
      <c r="H3854" s="633">
        <v>44469</v>
      </c>
      <c r="I3854" s="126">
        <v>118.76</v>
      </c>
      <c r="J3854" s="631">
        <v>-3273.24</v>
      </c>
    </row>
    <row r="3855" spans="1:10">
      <c r="A3855" s="619">
        <f t="shared" si="60"/>
        <v>3850</v>
      </c>
      <c r="B3855" s="126" t="s">
        <v>7135</v>
      </c>
      <c r="C3855" s="625" t="s">
        <v>914</v>
      </c>
      <c r="D3855" s="620" t="s">
        <v>1045</v>
      </c>
      <c r="E3855" s="628">
        <v>4</v>
      </c>
      <c r="F3855" s="629">
        <v>44348</v>
      </c>
      <c r="G3855" s="631">
        <v>-3392</v>
      </c>
      <c r="H3855" s="633">
        <v>44469</v>
      </c>
      <c r="I3855" s="126">
        <v>196.56</v>
      </c>
      <c r="J3855" s="631">
        <v>-3195.44</v>
      </c>
    </row>
    <row r="3856" spans="1:10">
      <c r="A3856" s="619">
        <f t="shared" si="60"/>
        <v>3851</v>
      </c>
      <c r="B3856" s="126" t="s">
        <v>7136</v>
      </c>
      <c r="C3856" s="625" t="s">
        <v>915</v>
      </c>
      <c r="D3856" s="620" t="s">
        <v>1045</v>
      </c>
      <c r="E3856" s="628">
        <v>24</v>
      </c>
      <c r="F3856" s="629">
        <v>44348</v>
      </c>
      <c r="G3856" s="631">
        <v>-20352</v>
      </c>
      <c r="H3856" s="633">
        <v>44469</v>
      </c>
      <c r="I3856" s="631">
        <v>1046.32</v>
      </c>
      <c r="J3856" s="631">
        <v>-19305.68</v>
      </c>
    </row>
    <row r="3857" spans="1:10">
      <c r="A3857" s="619">
        <f t="shared" si="60"/>
        <v>3852</v>
      </c>
      <c r="B3857" s="126" t="s">
        <v>7137</v>
      </c>
      <c r="C3857" s="625" t="s">
        <v>916</v>
      </c>
      <c r="D3857" s="620" t="s">
        <v>1045</v>
      </c>
      <c r="E3857" s="628">
        <v>14</v>
      </c>
      <c r="F3857" s="629">
        <v>44348</v>
      </c>
      <c r="G3857" s="631">
        <v>-11872</v>
      </c>
      <c r="H3857" s="633">
        <v>44469</v>
      </c>
      <c r="I3857" s="126">
        <v>736</v>
      </c>
      <c r="J3857" s="631">
        <v>-11136</v>
      </c>
    </row>
    <row r="3858" spans="1:10">
      <c r="A3858" s="619">
        <f t="shared" si="60"/>
        <v>3853</v>
      </c>
      <c r="B3858" s="126" t="s">
        <v>7138</v>
      </c>
      <c r="C3858" s="625" t="s">
        <v>917</v>
      </c>
      <c r="D3858" s="620" t="s">
        <v>1045</v>
      </c>
      <c r="E3858" s="628">
        <v>13</v>
      </c>
      <c r="F3858" s="629">
        <v>44348</v>
      </c>
      <c r="G3858" s="631">
        <v>-11024</v>
      </c>
      <c r="H3858" s="633">
        <v>44469</v>
      </c>
      <c r="I3858" s="126">
        <v>558.49</v>
      </c>
      <c r="J3858" s="631">
        <v>-10465.51</v>
      </c>
    </row>
    <row r="3859" spans="1:10">
      <c r="A3859" s="619">
        <f t="shared" si="60"/>
        <v>3854</v>
      </c>
      <c r="B3859" s="126" t="s">
        <v>7139</v>
      </c>
      <c r="C3859" s="625" t="s">
        <v>918</v>
      </c>
      <c r="D3859" s="620" t="s">
        <v>1045</v>
      </c>
      <c r="E3859" s="628">
        <v>6</v>
      </c>
      <c r="F3859" s="629">
        <v>44348</v>
      </c>
      <c r="G3859" s="631">
        <v>-5088</v>
      </c>
      <c r="H3859" s="633">
        <v>44469</v>
      </c>
      <c r="I3859" s="126">
        <v>209.1</v>
      </c>
      <c r="J3859" s="631">
        <v>-4878.8999999999996</v>
      </c>
    </row>
    <row r="3860" spans="1:10">
      <c r="A3860" s="619">
        <f t="shared" si="60"/>
        <v>3855</v>
      </c>
      <c r="B3860" s="126" t="s">
        <v>7140</v>
      </c>
      <c r="C3860" s="625" t="s">
        <v>919</v>
      </c>
      <c r="D3860" s="620" t="s">
        <v>1045</v>
      </c>
      <c r="E3860" s="628">
        <v>21</v>
      </c>
      <c r="F3860" s="629">
        <v>44348</v>
      </c>
      <c r="G3860" s="631">
        <v>-17808</v>
      </c>
      <c r="H3860" s="633">
        <v>44469</v>
      </c>
      <c r="I3860" s="126">
        <v>684.8</v>
      </c>
      <c r="J3860" s="631">
        <v>-17123.2</v>
      </c>
    </row>
    <row r="3861" spans="1:10">
      <c r="A3861" s="619">
        <f t="shared" si="60"/>
        <v>3856</v>
      </c>
      <c r="B3861" s="126" t="s">
        <v>7141</v>
      </c>
      <c r="C3861" s="625" t="s">
        <v>920</v>
      </c>
      <c r="D3861" s="620" t="s">
        <v>1045</v>
      </c>
      <c r="E3861" s="628">
        <v>30</v>
      </c>
      <c r="F3861" s="629">
        <v>44348</v>
      </c>
      <c r="G3861" s="631">
        <v>-25440</v>
      </c>
      <c r="H3861" s="633">
        <v>44469</v>
      </c>
      <c r="I3861" s="631">
        <v>1274.6600000000001</v>
      </c>
      <c r="J3861" s="631">
        <v>-24165.34</v>
      </c>
    </row>
    <row r="3862" spans="1:10">
      <c r="A3862" s="619">
        <f t="shared" si="60"/>
        <v>3857</v>
      </c>
      <c r="B3862" s="126" t="s">
        <v>7142</v>
      </c>
      <c r="C3862" s="625" t="s">
        <v>921</v>
      </c>
      <c r="D3862" s="620" t="s">
        <v>1045</v>
      </c>
      <c r="E3862" s="628">
        <v>6</v>
      </c>
      <c r="F3862" s="629">
        <v>44348</v>
      </c>
      <c r="G3862" s="631">
        <v>-5088</v>
      </c>
      <c r="H3862" s="633">
        <v>44469</v>
      </c>
      <c r="I3862" s="126">
        <v>247.57</v>
      </c>
      <c r="J3862" s="631">
        <v>-4840.43</v>
      </c>
    </row>
    <row r="3863" spans="1:10">
      <c r="A3863" s="619">
        <f t="shared" si="60"/>
        <v>3858</v>
      </c>
      <c r="B3863" s="126" t="s">
        <v>7143</v>
      </c>
      <c r="C3863" s="625" t="s">
        <v>922</v>
      </c>
      <c r="D3863" s="620" t="s">
        <v>1045</v>
      </c>
      <c r="E3863" s="628">
        <v>5</v>
      </c>
      <c r="F3863" s="629">
        <v>44348</v>
      </c>
      <c r="G3863" s="631">
        <v>-4332.6000000000004</v>
      </c>
      <c r="H3863" s="633">
        <v>44469</v>
      </c>
      <c r="I3863" s="126">
        <v>262.67</v>
      </c>
      <c r="J3863" s="631">
        <v>-4069.93</v>
      </c>
    </row>
    <row r="3864" spans="1:10">
      <c r="A3864" s="619">
        <f t="shared" si="60"/>
        <v>3859</v>
      </c>
      <c r="B3864" s="126" t="s">
        <v>7144</v>
      </c>
      <c r="C3864" s="625" t="s">
        <v>909</v>
      </c>
      <c r="D3864" s="620" t="s">
        <v>1045</v>
      </c>
      <c r="E3864" s="628">
        <v>34</v>
      </c>
      <c r="F3864" s="629">
        <v>44382</v>
      </c>
      <c r="G3864" s="631">
        <v>-28832</v>
      </c>
      <c r="H3864" s="633">
        <v>44469</v>
      </c>
      <c r="I3864" s="631">
        <v>1077.68</v>
      </c>
      <c r="J3864" s="631">
        <v>-27754.32</v>
      </c>
    </row>
    <row r="3865" spans="1:10">
      <c r="A3865" s="619">
        <f t="shared" si="60"/>
        <v>3860</v>
      </c>
      <c r="B3865" s="126" t="s">
        <v>7145</v>
      </c>
      <c r="C3865" s="625" t="s">
        <v>910</v>
      </c>
      <c r="D3865" s="620" t="s">
        <v>1045</v>
      </c>
      <c r="E3865" s="628">
        <v>46</v>
      </c>
      <c r="F3865" s="629">
        <v>44382</v>
      </c>
      <c r="G3865" s="631">
        <v>-39008</v>
      </c>
      <c r="H3865" s="633">
        <v>44469</v>
      </c>
      <c r="I3865" s="631">
        <v>1584.11</v>
      </c>
      <c r="J3865" s="631">
        <v>-37423.89</v>
      </c>
    </row>
    <row r="3866" spans="1:10">
      <c r="A3866" s="619">
        <f t="shared" si="60"/>
        <v>3861</v>
      </c>
      <c r="B3866" s="126" t="s">
        <v>7146</v>
      </c>
      <c r="C3866" s="625" t="s">
        <v>911</v>
      </c>
      <c r="D3866" s="620" t="s">
        <v>1045</v>
      </c>
      <c r="E3866" s="628">
        <v>29</v>
      </c>
      <c r="F3866" s="629">
        <v>44382</v>
      </c>
      <c r="G3866" s="631">
        <v>-24592</v>
      </c>
      <c r="H3866" s="633">
        <v>44469</v>
      </c>
      <c r="I3866" s="631">
        <v>1006.38</v>
      </c>
      <c r="J3866" s="631">
        <v>-23585.62</v>
      </c>
    </row>
    <row r="3867" spans="1:10">
      <c r="A3867" s="619">
        <f t="shared" si="60"/>
        <v>3862</v>
      </c>
      <c r="B3867" s="126" t="s">
        <v>7147</v>
      </c>
      <c r="C3867" s="625" t="s">
        <v>912</v>
      </c>
      <c r="D3867" s="620" t="s">
        <v>1045</v>
      </c>
      <c r="E3867" s="628">
        <v>14</v>
      </c>
      <c r="F3867" s="629">
        <v>44382</v>
      </c>
      <c r="G3867" s="631">
        <v>-11872</v>
      </c>
      <c r="H3867" s="633">
        <v>44469</v>
      </c>
      <c r="I3867" s="126">
        <v>616.82000000000005</v>
      </c>
      <c r="J3867" s="631">
        <v>-11255.18</v>
      </c>
    </row>
    <row r="3868" spans="1:10">
      <c r="A3868" s="619">
        <f t="shared" si="60"/>
        <v>3863</v>
      </c>
      <c r="B3868" s="126" t="s">
        <v>7148</v>
      </c>
      <c r="C3868" s="625" t="s">
        <v>913</v>
      </c>
      <c r="D3868" s="620" t="s">
        <v>1045</v>
      </c>
      <c r="E3868" s="628">
        <v>21</v>
      </c>
      <c r="F3868" s="629">
        <v>44382</v>
      </c>
      <c r="G3868" s="631">
        <v>-17993.2</v>
      </c>
      <c r="H3868" s="633">
        <v>44469</v>
      </c>
      <c r="I3868" s="126">
        <v>928.32</v>
      </c>
      <c r="J3868" s="631">
        <v>-17064.88</v>
      </c>
    </row>
    <row r="3869" spans="1:10">
      <c r="A3869" s="619">
        <f t="shared" si="60"/>
        <v>3864</v>
      </c>
      <c r="B3869" s="126" t="s">
        <v>7149</v>
      </c>
      <c r="C3869" s="625" t="s">
        <v>914</v>
      </c>
      <c r="D3869" s="620" t="s">
        <v>1045</v>
      </c>
      <c r="E3869" s="628">
        <v>29</v>
      </c>
      <c r="F3869" s="629">
        <v>44382</v>
      </c>
      <c r="G3869" s="631">
        <v>-24592</v>
      </c>
      <c r="H3869" s="633">
        <v>44469</v>
      </c>
      <c r="I3869" s="631">
        <v>1290.33</v>
      </c>
      <c r="J3869" s="631">
        <v>-23301.67</v>
      </c>
    </row>
    <row r="3870" spans="1:10">
      <c r="A3870" s="619">
        <f t="shared" si="60"/>
        <v>3865</v>
      </c>
      <c r="B3870" s="126" t="s">
        <v>7150</v>
      </c>
      <c r="C3870" s="625" t="s">
        <v>915</v>
      </c>
      <c r="D3870" s="620" t="s">
        <v>1045</v>
      </c>
      <c r="E3870" s="628">
        <v>122</v>
      </c>
      <c r="F3870" s="629">
        <v>44382</v>
      </c>
      <c r="G3870" s="631">
        <v>-103456</v>
      </c>
      <c r="H3870" s="633">
        <v>44469</v>
      </c>
      <c r="I3870" s="631">
        <v>4741.45</v>
      </c>
      <c r="J3870" s="631">
        <v>-98714.55</v>
      </c>
    </row>
    <row r="3871" spans="1:10">
      <c r="A3871" s="619">
        <f t="shared" si="60"/>
        <v>3866</v>
      </c>
      <c r="B3871" s="126" t="s">
        <v>7151</v>
      </c>
      <c r="C3871" s="625" t="s">
        <v>916</v>
      </c>
      <c r="D3871" s="620" t="s">
        <v>1045</v>
      </c>
      <c r="E3871" s="628">
        <v>107</v>
      </c>
      <c r="F3871" s="629">
        <v>44382</v>
      </c>
      <c r="G3871" s="631">
        <v>-90736</v>
      </c>
      <c r="H3871" s="633">
        <v>44469</v>
      </c>
      <c r="I3871" s="631">
        <v>4792.26</v>
      </c>
      <c r="J3871" s="631">
        <v>-85943.74</v>
      </c>
    </row>
    <row r="3872" spans="1:10">
      <c r="A3872" s="619">
        <f t="shared" si="60"/>
        <v>3867</v>
      </c>
      <c r="B3872" s="126" t="s">
        <v>7152</v>
      </c>
      <c r="C3872" s="625" t="s">
        <v>917</v>
      </c>
      <c r="D3872" s="620" t="s">
        <v>1045</v>
      </c>
      <c r="E3872" s="628">
        <v>94</v>
      </c>
      <c r="F3872" s="629">
        <v>44382</v>
      </c>
      <c r="G3872" s="631">
        <v>-80360.2</v>
      </c>
      <c r="H3872" s="633">
        <v>44469</v>
      </c>
      <c r="I3872" s="631">
        <v>3341.42</v>
      </c>
      <c r="J3872" s="631">
        <v>-77018.78</v>
      </c>
    </row>
    <row r="3873" spans="1:10">
      <c r="A3873" s="619">
        <f t="shared" si="60"/>
        <v>3868</v>
      </c>
      <c r="B3873" s="126" t="s">
        <v>7153</v>
      </c>
      <c r="C3873" s="625" t="s">
        <v>918</v>
      </c>
      <c r="D3873" s="620" t="s">
        <v>1045</v>
      </c>
      <c r="E3873" s="628">
        <v>31</v>
      </c>
      <c r="F3873" s="629">
        <v>44382</v>
      </c>
      <c r="G3873" s="631">
        <v>-26288</v>
      </c>
      <c r="H3873" s="633">
        <v>44469</v>
      </c>
      <c r="I3873" s="631">
        <v>1156.0999999999999</v>
      </c>
      <c r="J3873" s="631">
        <v>-25131.9</v>
      </c>
    </row>
    <row r="3874" spans="1:10">
      <c r="A3874" s="619">
        <f t="shared" si="60"/>
        <v>3869</v>
      </c>
      <c r="B3874" s="126" t="s">
        <v>7154</v>
      </c>
      <c r="C3874" s="625" t="s">
        <v>919</v>
      </c>
      <c r="D3874" s="620" t="s">
        <v>1045</v>
      </c>
      <c r="E3874" s="628">
        <v>168</v>
      </c>
      <c r="F3874" s="629">
        <v>44382</v>
      </c>
      <c r="G3874" s="631">
        <v>-143390</v>
      </c>
      <c r="H3874" s="633">
        <v>44469</v>
      </c>
      <c r="I3874" s="631">
        <v>5105.0600000000004</v>
      </c>
      <c r="J3874" s="631">
        <v>-138284.94</v>
      </c>
    </row>
    <row r="3875" spans="1:10">
      <c r="A3875" s="619">
        <f t="shared" si="60"/>
        <v>3870</v>
      </c>
      <c r="B3875" s="126" t="s">
        <v>7155</v>
      </c>
      <c r="C3875" s="625" t="s">
        <v>920</v>
      </c>
      <c r="D3875" s="620" t="s">
        <v>1045</v>
      </c>
      <c r="E3875" s="628">
        <v>48</v>
      </c>
      <c r="F3875" s="629">
        <v>44382</v>
      </c>
      <c r="G3875" s="631">
        <v>-40704</v>
      </c>
      <c r="H3875" s="633">
        <v>44469</v>
      </c>
      <c r="I3875" s="631">
        <v>1903.6</v>
      </c>
      <c r="J3875" s="631">
        <v>-38800.400000000001</v>
      </c>
    </row>
    <row r="3876" spans="1:10">
      <c r="A3876" s="619">
        <f t="shared" si="60"/>
        <v>3871</v>
      </c>
      <c r="B3876" s="126" t="s">
        <v>7156</v>
      </c>
      <c r="C3876" s="625" t="s">
        <v>921</v>
      </c>
      <c r="D3876" s="620" t="s">
        <v>1045</v>
      </c>
      <c r="E3876" s="628">
        <v>79</v>
      </c>
      <c r="F3876" s="629">
        <v>44382</v>
      </c>
      <c r="G3876" s="631">
        <v>-67177.2</v>
      </c>
      <c r="H3876" s="633">
        <v>44469</v>
      </c>
      <c r="I3876" s="631">
        <v>2825.29</v>
      </c>
      <c r="J3876" s="631">
        <v>-64351.91</v>
      </c>
    </row>
    <row r="3877" spans="1:10">
      <c r="A3877" s="619">
        <f t="shared" si="60"/>
        <v>3872</v>
      </c>
      <c r="B3877" s="126" t="s">
        <v>7157</v>
      </c>
      <c r="C3877" s="625" t="s">
        <v>922</v>
      </c>
      <c r="D3877" s="620" t="s">
        <v>1045</v>
      </c>
      <c r="E3877" s="628">
        <v>30</v>
      </c>
      <c r="F3877" s="629">
        <v>44382</v>
      </c>
      <c r="G3877" s="631">
        <v>-32203.279999999999</v>
      </c>
      <c r="H3877" s="633">
        <v>44469</v>
      </c>
      <c r="I3877" s="631">
        <v>1531.52</v>
      </c>
      <c r="J3877" s="631">
        <v>-30671.759999999998</v>
      </c>
    </row>
    <row r="3878" spans="1:10">
      <c r="A3878" s="619">
        <f t="shared" si="60"/>
        <v>3873</v>
      </c>
      <c r="B3878" s="126" t="s">
        <v>7158</v>
      </c>
      <c r="C3878" s="625" t="s">
        <v>909</v>
      </c>
      <c r="D3878" s="620" t="s">
        <v>1045</v>
      </c>
      <c r="E3878" s="628">
        <v>19</v>
      </c>
      <c r="F3878" s="629">
        <v>44410</v>
      </c>
      <c r="G3878" s="631">
        <v>-19493.64</v>
      </c>
      <c r="H3878" s="633">
        <v>44469</v>
      </c>
      <c r="I3878" s="126">
        <v>856.05</v>
      </c>
      <c r="J3878" s="631">
        <v>-18637.59</v>
      </c>
    </row>
    <row r="3879" spans="1:10">
      <c r="A3879" s="619">
        <f t="shared" si="60"/>
        <v>3874</v>
      </c>
      <c r="B3879" s="126" t="s">
        <v>7159</v>
      </c>
      <c r="C3879" s="625" t="s">
        <v>910</v>
      </c>
      <c r="D3879" s="620" t="s">
        <v>1045</v>
      </c>
      <c r="E3879" s="628">
        <v>20</v>
      </c>
      <c r="F3879" s="629">
        <v>44410</v>
      </c>
      <c r="G3879" s="631">
        <v>-16960</v>
      </c>
      <c r="H3879" s="633">
        <v>44469</v>
      </c>
      <c r="I3879" s="126">
        <v>723.48</v>
      </c>
      <c r="J3879" s="631">
        <v>-16236.52</v>
      </c>
    </row>
    <row r="3880" spans="1:10">
      <c r="A3880" s="619">
        <f t="shared" si="60"/>
        <v>3875</v>
      </c>
      <c r="B3880" s="126" t="s">
        <v>7160</v>
      </c>
      <c r="C3880" s="625" t="s">
        <v>911</v>
      </c>
      <c r="D3880" s="620" t="s">
        <v>1045</v>
      </c>
      <c r="E3880" s="628">
        <v>15</v>
      </c>
      <c r="F3880" s="629">
        <v>44410</v>
      </c>
      <c r="G3880" s="631">
        <v>-12720</v>
      </c>
      <c r="H3880" s="633">
        <v>44469</v>
      </c>
      <c r="I3880" s="126">
        <v>509.98</v>
      </c>
      <c r="J3880" s="631">
        <v>-12210.02</v>
      </c>
    </row>
    <row r="3881" spans="1:10">
      <c r="A3881" s="619">
        <f t="shared" si="60"/>
        <v>3876</v>
      </c>
      <c r="B3881" s="126" t="s">
        <v>7161</v>
      </c>
      <c r="C3881" s="625" t="s">
        <v>912</v>
      </c>
      <c r="D3881" s="620" t="s">
        <v>1045</v>
      </c>
      <c r="E3881" s="628">
        <v>8</v>
      </c>
      <c r="F3881" s="629">
        <v>44410</v>
      </c>
      <c r="G3881" s="631">
        <v>-6784</v>
      </c>
      <c r="H3881" s="633">
        <v>44469</v>
      </c>
      <c r="I3881" s="126">
        <v>308.62</v>
      </c>
      <c r="J3881" s="631">
        <v>-6475.38</v>
      </c>
    </row>
    <row r="3882" spans="1:10">
      <c r="A3882" s="619">
        <f t="shared" si="60"/>
        <v>3877</v>
      </c>
      <c r="B3882" s="126" t="s">
        <v>7162</v>
      </c>
      <c r="C3882" s="625" t="s">
        <v>913</v>
      </c>
      <c r="D3882" s="620" t="s">
        <v>1045</v>
      </c>
      <c r="E3882" s="628">
        <v>7</v>
      </c>
      <c r="F3882" s="629">
        <v>44410</v>
      </c>
      <c r="G3882" s="631">
        <v>-5936</v>
      </c>
      <c r="H3882" s="633">
        <v>44469</v>
      </c>
      <c r="I3882" s="126">
        <v>295.87</v>
      </c>
      <c r="J3882" s="631">
        <v>-5640.13</v>
      </c>
    </row>
    <row r="3883" spans="1:10">
      <c r="A3883" s="619">
        <f t="shared" si="60"/>
        <v>3878</v>
      </c>
      <c r="B3883" s="126" t="s">
        <v>7163</v>
      </c>
      <c r="C3883" s="625" t="s">
        <v>914</v>
      </c>
      <c r="D3883" s="620" t="s">
        <v>1045</v>
      </c>
      <c r="E3883" s="628">
        <v>31</v>
      </c>
      <c r="F3883" s="629">
        <v>44410</v>
      </c>
      <c r="G3883" s="631">
        <v>-26288</v>
      </c>
      <c r="H3883" s="633">
        <v>44469</v>
      </c>
      <c r="I3883" s="631">
        <v>1259.3800000000001</v>
      </c>
      <c r="J3883" s="631">
        <v>-25028.62</v>
      </c>
    </row>
    <row r="3884" spans="1:10">
      <c r="A3884" s="619">
        <f t="shared" si="60"/>
        <v>3879</v>
      </c>
      <c r="B3884" s="126" t="s">
        <v>7164</v>
      </c>
      <c r="C3884" s="625" t="s">
        <v>915</v>
      </c>
      <c r="D3884" s="620" t="s">
        <v>1045</v>
      </c>
      <c r="E3884" s="628">
        <v>102</v>
      </c>
      <c r="F3884" s="629">
        <v>44410</v>
      </c>
      <c r="G3884" s="631">
        <v>-86496</v>
      </c>
      <c r="H3884" s="633">
        <v>44469</v>
      </c>
      <c r="I3884" s="631">
        <v>4007.93</v>
      </c>
      <c r="J3884" s="631">
        <v>-82488.070000000007</v>
      </c>
    </row>
    <row r="3885" spans="1:10">
      <c r="A3885" s="619">
        <f t="shared" si="60"/>
        <v>3880</v>
      </c>
      <c r="B3885" s="126" t="s">
        <v>7165</v>
      </c>
      <c r="C3885" s="625" t="s">
        <v>916</v>
      </c>
      <c r="D3885" s="620" t="s">
        <v>1045</v>
      </c>
      <c r="E3885" s="628">
        <v>53</v>
      </c>
      <c r="F3885" s="629">
        <v>44410</v>
      </c>
      <c r="G3885" s="631">
        <v>-44944</v>
      </c>
      <c r="H3885" s="633">
        <v>44561</v>
      </c>
      <c r="I3885" s="631">
        <v>2219.13</v>
      </c>
      <c r="J3885" s="631">
        <v>-42724.87</v>
      </c>
    </row>
    <row r="3886" spans="1:10">
      <c r="A3886" s="619">
        <f t="shared" si="60"/>
        <v>3881</v>
      </c>
      <c r="B3886" s="126" t="s">
        <v>7166</v>
      </c>
      <c r="C3886" s="625" t="s">
        <v>917</v>
      </c>
      <c r="D3886" s="620" t="s">
        <v>1045</v>
      </c>
      <c r="E3886" s="628">
        <v>75</v>
      </c>
      <c r="F3886" s="629">
        <v>44410</v>
      </c>
      <c r="G3886" s="631">
        <v>-66561.47</v>
      </c>
      <c r="H3886" s="633">
        <v>44469</v>
      </c>
      <c r="I3886" s="631">
        <v>2722.46</v>
      </c>
      <c r="J3886" s="631">
        <v>-63839.01</v>
      </c>
    </row>
    <row r="3887" spans="1:10">
      <c r="A3887" s="619">
        <f t="shared" si="60"/>
        <v>3882</v>
      </c>
      <c r="B3887" s="126" t="s">
        <v>7167</v>
      </c>
      <c r="C3887" s="625" t="s">
        <v>918</v>
      </c>
      <c r="D3887" s="620" t="s">
        <v>1045</v>
      </c>
      <c r="E3887" s="628">
        <v>23</v>
      </c>
      <c r="F3887" s="629">
        <v>44410</v>
      </c>
      <c r="G3887" s="631">
        <v>-19504</v>
      </c>
      <c r="H3887" s="633">
        <v>44469</v>
      </c>
      <c r="I3887" s="126">
        <v>913.54</v>
      </c>
      <c r="J3887" s="631">
        <v>-18590.46</v>
      </c>
    </row>
    <row r="3888" spans="1:10">
      <c r="A3888" s="619">
        <f t="shared" si="60"/>
        <v>3883</v>
      </c>
      <c r="B3888" s="126" t="s">
        <v>7168</v>
      </c>
      <c r="C3888" s="625" t="s">
        <v>919</v>
      </c>
      <c r="D3888" s="620" t="s">
        <v>1045</v>
      </c>
      <c r="E3888" s="628">
        <v>103</v>
      </c>
      <c r="F3888" s="629">
        <v>44410</v>
      </c>
      <c r="G3888" s="631">
        <v>-87710.94</v>
      </c>
      <c r="H3888" s="633">
        <v>44469</v>
      </c>
      <c r="I3888" s="631">
        <v>3347.3</v>
      </c>
      <c r="J3888" s="631">
        <v>-84363.64</v>
      </c>
    </row>
    <row r="3889" spans="1:10">
      <c r="A3889" s="619">
        <f t="shared" si="60"/>
        <v>3884</v>
      </c>
      <c r="B3889" s="126" t="s">
        <v>7169</v>
      </c>
      <c r="C3889" s="625" t="s">
        <v>920</v>
      </c>
      <c r="D3889" s="620" t="s">
        <v>1045</v>
      </c>
      <c r="E3889" s="628">
        <v>26</v>
      </c>
      <c r="F3889" s="629">
        <v>44410</v>
      </c>
      <c r="G3889" s="631">
        <v>-22048</v>
      </c>
      <c r="H3889" s="633">
        <v>44561</v>
      </c>
      <c r="I3889" s="631">
        <v>1084.3599999999999</v>
      </c>
      <c r="J3889" s="631">
        <v>-20963.64</v>
      </c>
    </row>
    <row r="3890" spans="1:10">
      <c r="A3890" s="619">
        <f t="shared" si="60"/>
        <v>3885</v>
      </c>
      <c r="B3890" s="126" t="s">
        <v>7170</v>
      </c>
      <c r="C3890" s="625" t="s">
        <v>921</v>
      </c>
      <c r="D3890" s="620" t="s">
        <v>1045</v>
      </c>
      <c r="E3890" s="628">
        <v>49</v>
      </c>
      <c r="F3890" s="629">
        <v>44410</v>
      </c>
      <c r="G3890" s="631">
        <v>-41642.870000000003</v>
      </c>
      <c r="H3890" s="633">
        <v>44469</v>
      </c>
      <c r="I3890" s="631">
        <v>1814.29</v>
      </c>
      <c r="J3890" s="631">
        <v>-39828.58</v>
      </c>
    </row>
    <row r="3891" spans="1:10">
      <c r="A3891" s="619">
        <f t="shared" si="60"/>
        <v>3886</v>
      </c>
      <c r="B3891" s="126" t="s">
        <v>7171</v>
      </c>
      <c r="C3891" s="625" t="s">
        <v>922</v>
      </c>
      <c r="D3891" s="620" t="s">
        <v>1045</v>
      </c>
      <c r="E3891" s="628">
        <v>19</v>
      </c>
      <c r="F3891" s="629">
        <v>44410</v>
      </c>
      <c r="G3891" s="631">
        <v>-43442.92</v>
      </c>
      <c r="H3891" s="633">
        <v>44469</v>
      </c>
      <c r="I3891" s="631">
        <v>2313.8200000000002</v>
      </c>
      <c r="J3891" s="631">
        <v>-41129.1</v>
      </c>
    </row>
    <row r="3892" spans="1:10">
      <c r="A3892" s="619">
        <f t="shared" si="60"/>
        <v>3887</v>
      </c>
      <c r="B3892" s="126" t="s">
        <v>7172</v>
      </c>
      <c r="C3892" s="625" t="s">
        <v>909</v>
      </c>
      <c r="D3892" s="620" t="s">
        <v>1045</v>
      </c>
      <c r="E3892" s="628">
        <v>8</v>
      </c>
      <c r="F3892" s="629">
        <v>44440</v>
      </c>
      <c r="G3892" s="631">
        <v>-6784</v>
      </c>
      <c r="H3892" s="633">
        <v>44561</v>
      </c>
      <c r="I3892" s="126">
        <v>258.86</v>
      </c>
      <c r="J3892" s="631">
        <v>-6525.14</v>
      </c>
    </row>
    <row r="3893" spans="1:10">
      <c r="A3893" s="619">
        <f t="shared" si="60"/>
        <v>3888</v>
      </c>
      <c r="B3893" s="126" t="s">
        <v>7173</v>
      </c>
      <c r="C3893" s="625" t="s">
        <v>910</v>
      </c>
      <c r="D3893" s="620" t="s">
        <v>1045</v>
      </c>
      <c r="E3893" s="628">
        <v>22</v>
      </c>
      <c r="F3893" s="629">
        <v>44440</v>
      </c>
      <c r="G3893" s="631">
        <v>-18656</v>
      </c>
      <c r="H3893" s="633">
        <v>44561</v>
      </c>
      <c r="I3893" s="126">
        <v>707.16</v>
      </c>
      <c r="J3893" s="631">
        <v>-17948.84</v>
      </c>
    </row>
    <row r="3894" spans="1:10">
      <c r="A3894" s="619">
        <f t="shared" si="60"/>
        <v>3889</v>
      </c>
      <c r="B3894" s="126" t="s">
        <v>7174</v>
      </c>
      <c r="C3894" s="625" t="s">
        <v>911</v>
      </c>
      <c r="D3894" s="620" t="s">
        <v>1045</v>
      </c>
      <c r="E3894" s="628">
        <v>21</v>
      </c>
      <c r="F3894" s="629">
        <v>44440</v>
      </c>
      <c r="G3894" s="631">
        <v>-17808</v>
      </c>
      <c r="H3894" s="633">
        <v>44561</v>
      </c>
      <c r="I3894" s="126">
        <v>700.68</v>
      </c>
      <c r="J3894" s="631">
        <v>-17107.32</v>
      </c>
    </row>
    <row r="3895" spans="1:10">
      <c r="A3895" s="619">
        <f t="shared" si="60"/>
        <v>3890</v>
      </c>
      <c r="B3895" s="126" t="s">
        <v>7175</v>
      </c>
      <c r="C3895" s="625" t="s">
        <v>912</v>
      </c>
      <c r="D3895" s="620" t="s">
        <v>1045</v>
      </c>
      <c r="E3895" s="628">
        <v>9</v>
      </c>
      <c r="F3895" s="629">
        <v>44440</v>
      </c>
      <c r="G3895" s="631">
        <v>-7632</v>
      </c>
      <c r="H3895" s="633">
        <v>44561</v>
      </c>
      <c r="I3895" s="126">
        <v>302.98</v>
      </c>
      <c r="J3895" s="631">
        <v>-7329.02</v>
      </c>
    </row>
    <row r="3896" spans="1:10">
      <c r="A3896" s="619">
        <f t="shared" si="60"/>
        <v>3891</v>
      </c>
      <c r="B3896" s="126" t="s">
        <v>7176</v>
      </c>
      <c r="C3896" s="625" t="s">
        <v>913</v>
      </c>
      <c r="D3896" s="620" t="s">
        <v>1045</v>
      </c>
      <c r="E3896" s="628">
        <v>9</v>
      </c>
      <c r="F3896" s="629">
        <v>44440</v>
      </c>
      <c r="G3896" s="631">
        <v>-7632</v>
      </c>
      <c r="H3896" s="633">
        <v>44469</v>
      </c>
      <c r="I3896" s="126">
        <v>321.38</v>
      </c>
      <c r="J3896" s="631">
        <v>-7310.62</v>
      </c>
    </row>
    <row r="3897" spans="1:10">
      <c r="A3897" s="619">
        <f t="shared" si="60"/>
        <v>3892</v>
      </c>
      <c r="B3897" s="126" t="s">
        <v>7177</v>
      </c>
      <c r="C3897" s="625" t="s">
        <v>914</v>
      </c>
      <c r="D3897" s="620" t="s">
        <v>1045</v>
      </c>
      <c r="E3897" s="628">
        <v>13</v>
      </c>
      <c r="F3897" s="629">
        <v>44440</v>
      </c>
      <c r="G3897" s="631">
        <v>-11024</v>
      </c>
      <c r="H3897" s="633">
        <v>44561</v>
      </c>
      <c r="I3897" s="126">
        <v>460.64</v>
      </c>
      <c r="J3897" s="631">
        <v>-10563.36</v>
      </c>
    </row>
    <row r="3898" spans="1:10">
      <c r="A3898" s="619">
        <f t="shared" si="60"/>
        <v>3893</v>
      </c>
      <c r="B3898" s="126" t="s">
        <v>7178</v>
      </c>
      <c r="C3898" s="625" t="s">
        <v>915</v>
      </c>
      <c r="D3898" s="620" t="s">
        <v>1045</v>
      </c>
      <c r="E3898" s="628">
        <v>52</v>
      </c>
      <c r="F3898" s="629">
        <v>44440</v>
      </c>
      <c r="G3898" s="631">
        <v>-44096</v>
      </c>
      <c r="H3898" s="633">
        <v>44561</v>
      </c>
      <c r="I3898" s="631">
        <v>2030.74</v>
      </c>
      <c r="J3898" s="631">
        <v>-42065.26</v>
      </c>
    </row>
    <row r="3899" spans="1:10">
      <c r="A3899" s="619">
        <f t="shared" si="60"/>
        <v>3894</v>
      </c>
      <c r="B3899" s="126" t="s">
        <v>7179</v>
      </c>
      <c r="C3899" s="625" t="s">
        <v>916</v>
      </c>
      <c r="D3899" s="620" t="s">
        <v>1045</v>
      </c>
      <c r="E3899" s="628">
        <v>33</v>
      </c>
      <c r="F3899" s="629">
        <v>44440</v>
      </c>
      <c r="G3899" s="631">
        <v>-27984</v>
      </c>
      <c r="H3899" s="633">
        <v>44561</v>
      </c>
      <c r="I3899" s="631">
        <v>1192.47</v>
      </c>
      <c r="J3899" s="631">
        <v>-26791.53</v>
      </c>
    </row>
    <row r="3900" spans="1:10">
      <c r="A3900" s="619">
        <f t="shared" si="60"/>
        <v>3895</v>
      </c>
      <c r="B3900" s="126" t="s">
        <v>7180</v>
      </c>
      <c r="C3900" s="625" t="s">
        <v>917</v>
      </c>
      <c r="D3900" s="620" t="s">
        <v>1045</v>
      </c>
      <c r="E3900" s="628">
        <v>49</v>
      </c>
      <c r="F3900" s="629">
        <v>44440</v>
      </c>
      <c r="G3900" s="631">
        <v>-42346.63</v>
      </c>
      <c r="H3900" s="633">
        <v>44469</v>
      </c>
      <c r="I3900" s="631">
        <v>1586.83</v>
      </c>
      <c r="J3900" s="631">
        <v>-40759.800000000003</v>
      </c>
    </row>
    <row r="3901" spans="1:10">
      <c r="A3901" s="619">
        <f t="shared" si="60"/>
        <v>3896</v>
      </c>
      <c r="B3901" s="126" t="s">
        <v>7181</v>
      </c>
      <c r="C3901" s="625" t="s">
        <v>918</v>
      </c>
      <c r="D3901" s="620" t="s">
        <v>1045</v>
      </c>
      <c r="E3901" s="628">
        <v>15</v>
      </c>
      <c r="F3901" s="629">
        <v>44440</v>
      </c>
      <c r="G3901" s="631">
        <v>-12720</v>
      </c>
      <c r="H3901" s="633">
        <v>44469</v>
      </c>
      <c r="I3901" s="126">
        <v>492</v>
      </c>
      <c r="J3901" s="631">
        <v>-12228</v>
      </c>
    </row>
    <row r="3902" spans="1:10">
      <c r="A3902" s="619">
        <f t="shared" si="60"/>
        <v>3897</v>
      </c>
      <c r="B3902" s="126" t="s">
        <v>7182</v>
      </c>
      <c r="C3902" s="625" t="s">
        <v>919</v>
      </c>
      <c r="D3902" s="620" t="s">
        <v>1045</v>
      </c>
      <c r="E3902" s="628">
        <v>60</v>
      </c>
      <c r="F3902" s="629">
        <v>44440</v>
      </c>
      <c r="G3902" s="631">
        <v>-51233.52</v>
      </c>
      <c r="H3902" s="633">
        <v>44469</v>
      </c>
      <c r="I3902" s="631">
        <v>1982.93</v>
      </c>
      <c r="J3902" s="631">
        <v>-49250.59</v>
      </c>
    </row>
    <row r="3903" spans="1:10">
      <c r="A3903" s="619">
        <f t="shared" si="60"/>
        <v>3898</v>
      </c>
      <c r="B3903" s="126" t="s">
        <v>7183</v>
      </c>
      <c r="C3903" s="625" t="s">
        <v>920</v>
      </c>
      <c r="D3903" s="620" t="s">
        <v>1045</v>
      </c>
      <c r="E3903" s="628">
        <v>23</v>
      </c>
      <c r="F3903" s="629">
        <v>44440</v>
      </c>
      <c r="G3903" s="631">
        <v>-19504</v>
      </c>
      <c r="H3903" s="633">
        <v>44561</v>
      </c>
      <c r="I3903" s="126">
        <v>751.27</v>
      </c>
      <c r="J3903" s="631">
        <v>-18752.73</v>
      </c>
    </row>
    <row r="3904" spans="1:10">
      <c r="A3904" s="619">
        <f t="shared" si="60"/>
        <v>3899</v>
      </c>
      <c r="B3904" s="126" t="s">
        <v>7184</v>
      </c>
      <c r="C3904" s="625" t="s">
        <v>921</v>
      </c>
      <c r="D3904" s="620" t="s">
        <v>1045</v>
      </c>
      <c r="E3904" s="628">
        <v>34</v>
      </c>
      <c r="F3904" s="629">
        <v>44440</v>
      </c>
      <c r="G3904" s="631">
        <v>-29446.78</v>
      </c>
      <c r="H3904" s="633">
        <v>44469</v>
      </c>
      <c r="I3904" s="631">
        <v>1243.01</v>
      </c>
      <c r="J3904" s="631">
        <v>-28203.77</v>
      </c>
    </row>
    <row r="3905" spans="1:10">
      <c r="A3905" s="619">
        <f t="shared" si="60"/>
        <v>3900</v>
      </c>
      <c r="B3905" s="126" t="s">
        <v>7185</v>
      </c>
      <c r="C3905" s="625" t="s">
        <v>922</v>
      </c>
      <c r="D3905" s="620" t="s">
        <v>1045</v>
      </c>
      <c r="E3905" s="628">
        <v>19</v>
      </c>
      <c r="F3905" s="629">
        <v>44440</v>
      </c>
      <c r="G3905" s="631">
        <v>-22961.82</v>
      </c>
      <c r="H3905" s="633">
        <v>44561</v>
      </c>
      <c r="I3905" s="126">
        <v>779.17</v>
      </c>
      <c r="J3905" s="631">
        <v>-22182.65</v>
      </c>
    </row>
    <row r="3906" spans="1:10">
      <c r="A3906" s="619">
        <f t="shared" si="60"/>
        <v>3901</v>
      </c>
      <c r="B3906" s="126" t="s">
        <v>7186</v>
      </c>
      <c r="C3906" s="625" t="s">
        <v>909</v>
      </c>
      <c r="D3906" s="620" t="s">
        <v>1045</v>
      </c>
      <c r="E3906" s="628">
        <v>8</v>
      </c>
      <c r="F3906" s="629">
        <v>44470</v>
      </c>
      <c r="G3906" s="631">
        <v>-6784</v>
      </c>
      <c r="H3906" s="633">
        <v>44561</v>
      </c>
      <c r="I3906" s="126">
        <v>246.33</v>
      </c>
      <c r="J3906" s="631">
        <v>-6537.67</v>
      </c>
    </row>
    <row r="3907" spans="1:10">
      <c r="A3907" s="619">
        <f t="shared" si="60"/>
        <v>3902</v>
      </c>
      <c r="B3907" s="126" t="s">
        <v>7187</v>
      </c>
      <c r="C3907" s="625" t="s">
        <v>910</v>
      </c>
      <c r="D3907" s="620" t="s">
        <v>1045</v>
      </c>
      <c r="E3907" s="628">
        <v>5</v>
      </c>
      <c r="F3907" s="629">
        <v>44470</v>
      </c>
      <c r="G3907" s="631">
        <v>-4240</v>
      </c>
      <c r="H3907" s="633">
        <v>44561</v>
      </c>
      <c r="I3907" s="126">
        <v>132.79</v>
      </c>
      <c r="J3907" s="631">
        <v>-4107.21</v>
      </c>
    </row>
    <row r="3908" spans="1:10">
      <c r="A3908" s="619">
        <f t="shared" si="60"/>
        <v>3903</v>
      </c>
      <c r="B3908" s="126" t="s">
        <v>7188</v>
      </c>
      <c r="C3908" s="625" t="s">
        <v>911</v>
      </c>
      <c r="D3908" s="620" t="s">
        <v>1045</v>
      </c>
      <c r="E3908" s="628">
        <v>6</v>
      </c>
      <c r="F3908" s="629">
        <v>44470</v>
      </c>
      <c r="G3908" s="631">
        <v>-5088</v>
      </c>
      <c r="H3908" s="633">
        <v>44561</v>
      </c>
      <c r="I3908" s="126">
        <v>151.81</v>
      </c>
      <c r="J3908" s="631">
        <v>-4936.1899999999996</v>
      </c>
    </row>
    <row r="3909" spans="1:10">
      <c r="A3909" s="619">
        <f t="shared" si="60"/>
        <v>3904</v>
      </c>
      <c r="B3909" s="126" t="s">
        <v>7189</v>
      </c>
      <c r="C3909" s="625" t="s">
        <v>912</v>
      </c>
      <c r="D3909" s="620" t="s">
        <v>1045</v>
      </c>
      <c r="E3909" s="628">
        <v>13</v>
      </c>
      <c r="F3909" s="629">
        <v>44470</v>
      </c>
      <c r="G3909" s="631">
        <v>-11024</v>
      </c>
      <c r="H3909" s="633">
        <v>44561</v>
      </c>
      <c r="I3909" s="126">
        <v>416.74</v>
      </c>
      <c r="J3909" s="631">
        <v>-10607.26</v>
      </c>
    </row>
    <row r="3910" spans="1:10">
      <c r="A3910" s="619">
        <f t="shared" si="60"/>
        <v>3905</v>
      </c>
      <c r="B3910" s="126" t="s">
        <v>7190</v>
      </c>
      <c r="C3910" s="625" t="s">
        <v>913</v>
      </c>
      <c r="D3910" s="620" t="s">
        <v>1045</v>
      </c>
      <c r="E3910" s="628">
        <v>4</v>
      </c>
      <c r="F3910" s="629">
        <v>44470</v>
      </c>
      <c r="G3910" s="631">
        <v>-3392</v>
      </c>
      <c r="H3910" s="633">
        <v>44561</v>
      </c>
      <c r="I3910" s="126">
        <v>113.75</v>
      </c>
      <c r="J3910" s="631">
        <v>-3278.25</v>
      </c>
    </row>
    <row r="3911" spans="1:10">
      <c r="A3911" s="619">
        <f t="shared" si="60"/>
        <v>3906</v>
      </c>
      <c r="B3911" s="126" t="s">
        <v>7191</v>
      </c>
      <c r="C3911" s="625" t="s">
        <v>914</v>
      </c>
      <c r="D3911" s="620" t="s">
        <v>1045</v>
      </c>
      <c r="E3911" s="628">
        <v>14</v>
      </c>
      <c r="F3911" s="629">
        <v>44470</v>
      </c>
      <c r="G3911" s="631">
        <v>-11872</v>
      </c>
      <c r="H3911" s="633">
        <v>44561</v>
      </c>
      <c r="I3911" s="126">
        <v>379.31</v>
      </c>
      <c r="J3911" s="631">
        <v>-11492.69</v>
      </c>
    </row>
    <row r="3912" spans="1:10">
      <c r="A3912" s="619">
        <f t="shared" ref="A3912:A3975" si="61">A3911+1</f>
        <v>3907</v>
      </c>
      <c r="B3912" s="126" t="s">
        <v>7192</v>
      </c>
      <c r="C3912" s="625" t="s">
        <v>915</v>
      </c>
      <c r="D3912" s="620" t="s">
        <v>1045</v>
      </c>
      <c r="E3912" s="628">
        <v>35</v>
      </c>
      <c r="F3912" s="629">
        <v>44470</v>
      </c>
      <c r="G3912" s="631">
        <v>-29680</v>
      </c>
      <c r="H3912" s="633">
        <v>44561</v>
      </c>
      <c r="I3912" s="631">
        <v>1211.72</v>
      </c>
      <c r="J3912" s="631">
        <v>-28468.28</v>
      </c>
    </row>
    <row r="3913" spans="1:10">
      <c r="A3913" s="619">
        <f t="shared" si="61"/>
        <v>3908</v>
      </c>
      <c r="B3913" s="126" t="s">
        <v>7193</v>
      </c>
      <c r="C3913" s="625" t="s">
        <v>916</v>
      </c>
      <c r="D3913" s="620" t="s">
        <v>1045</v>
      </c>
      <c r="E3913" s="628">
        <v>42</v>
      </c>
      <c r="F3913" s="629">
        <v>44470</v>
      </c>
      <c r="G3913" s="631">
        <v>-35616</v>
      </c>
      <c r="H3913" s="633">
        <v>44561</v>
      </c>
      <c r="I3913" s="631">
        <v>1232</v>
      </c>
      <c r="J3913" s="631">
        <v>-34384</v>
      </c>
    </row>
    <row r="3914" spans="1:10">
      <c r="A3914" s="619">
        <f t="shared" si="61"/>
        <v>3909</v>
      </c>
      <c r="B3914" s="126" t="s">
        <v>7194</v>
      </c>
      <c r="C3914" s="625" t="s">
        <v>917</v>
      </c>
      <c r="D3914" s="620" t="s">
        <v>1045</v>
      </c>
      <c r="E3914" s="628">
        <v>42</v>
      </c>
      <c r="F3914" s="629">
        <v>44470</v>
      </c>
      <c r="G3914" s="631">
        <v>-35789.1</v>
      </c>
      <c r="H3914" s="633">
        <v>44561</v>
      </c>
      <c r="I3914" s="631">
        <v>1350.72</v>
      </c>
      <c r="J3914" s="631">
        <v>-34438.379999999997</v>
      </c>
    </row>
    <row r="3915" spans="1:10">
      <c r="A3915" s="619">
        <f t="shared" si="61"/>
        <v>3910</v>
      </c>
      <c r="B3915" s="126" t="s">
        <v>7195</v>
      </c>
      <c r="C3915" s="625" t="s">
        <v>918</v>
      </c>
      <c r="D3915" s="620" t="s">
        <v>1045</v>
      </c>
      <c r="E3915" s="628">
        <v>14</v>
      </c>
      <c r="F3915" s="629">
        <v>44470</v>
      </c>
      <c r="G3915" s="631">
        <v>-11906.99</v>
      </c>
      <c r="H3915" s="633">
        <v>44561</v>
      </c>
      <c r="I3915" s="126">
        <v>455.36</v>
      </c>
      <c r="J3915" s="631">
        <v>-11451.63</v>
      </c>
    </row>
    <row r="3916" spans="1:10">
      <c r="A3916" s="619">
        <f t="shared" si="61"/>
        <v>3911</v>
      </c>
      <c r="B3916" s="126" t="s">
        <v>7196</v>
      </c>
      <c r="C3916" s="625" t="s">
        <v>919</v>
      </c>
      <c r="D3916" s="620" t="s">
        <v>1045</v>
      </c>
      <c r="E3916" s="628">
        <v>60</v>
      </c>
      <c r="F3916" s="629">
        <v>44470</v>
      </c>
      <c r="G3916" s="631">
        <v>-50966.55</v>
      </c>
      <c r="H3916" s="633">
        <v>44561</v>
      </c>
      <c r="I3916" s="631">
        <v>1728.91</v>
      </c>
      <c r="J3916" s="631">
        <v>-49237.64</v>
      </c>
    </row>
    <row r="3917" spans="1:10">
      <c r="A3917" s="619">
        <f t="shared" si="61"/>
        <v>3912</v>
      </c>
      <c r="B3917" s="126" t="s">
        <v>7197</v>
      </c>
      <c r="C3917" s="625" t="s">
        <v>920</v>
      </c>
      <c r="D3917" s="620" t="s">
        <v>1045</v>
      </c>
      <c r="E3917" s="628">
        <v>15</v>
      </c>
      <c r="F3917" s="629">
        <v>44470</v>
      </c>
      <c r="G3917" s="631">
        <v>-12755</v>
      </c>
      <c r="H3917" s="633">
        <v>44561</v>
      </c>
      <c r="I3917" s="126">
        <v>512.03</v>
      </c>
      <c r="J3917" s="631">
        <v>-12242.97</v>
      </c>
    </row>
    <row r="3918" spans="1:10">
      <c r="A3918" s="619">
        <f t="shared" si="61"/>
        <v>3913</v>
      </c>
      <c r="B3918" s="126" t="s">
        <v>7198</v>
      </c>
      <c r="C3918" s="625" t="s">
        <v>921</v>
      </c>
      <c r="D3918" s="620" t="s">
        <v>1045</v>
      </c>
      <c r="E3918" s="628">
        <v>24</v>
      </c>
      <c r="F3918" s="629">
        <v>44470</v>
      </c>
      <c r="G3918" s="631">
        <v>-20352</v>
      </c>
      <c r="H3918" s="633">
        <v>44561</v>
      </c>
      <c r="I3918" s="126">
        <v>776.59</v>
      </c>
      <c r="J3918" s="631">
        <v>-19575.41</v>
      </c>
    </row>
    <row r="3919" spans="1:10">
      <c r="A3919" s="619">
        <f t="shared" si="61"/>
        <v>3914</v>
      </c>
      <c r="B3919" s="126" t="s">
        <v>7199</v>
      </c>
      <c r="C3919" s="625" t="s">
        <v>922</v>
      </c>
      <c r="D3919" s="620" t="s">
        <v>1045</v>
      </c>
      <c r="E3919" s="628">
        <v>11</v>
      </c>
      <c r="F3919" s="629">
        <v>44470</v>
      </c>
      <c r="G3919" s="631">
        <v>-9674.19</v>
      </c>
      <c r="H3919" s="633">
        <v>44561</v>
      </c>
      <c r="I3919" s="126">
        <v>394.13</v>
      </c>
      <c r="J3919" s="631">
        <v>-9280.06</v>
      </c>
    </row>
    <row r="3920" spans="1:10">
      <c r="A3920" s="619">
        <f t="shared" si="61"/>
        <v>3915</v>
      </c>
      <c r="B3920" s="126" t="s">
        <v>7200</v>
      </c>
      <c r="C3920" s="625" t="s">
        <v>909</v>
      </c>
      <c r="D3920" s="620" t="s">
        <v>1045</v>
      </c>
      <c r="E3920" s="628">
        <v>4</v>
      </c>
      <c r="F3920" s="629">
        <v>44501</v>
      </c>
      <c r="G3920" s="631">
        <v>-3392</v>
      </c>
      <c r="H3920" s="633">
        <v>44561</v>
      </c>
      <c r="I3920" s="126">
        <v>69</v>
      </c>
      <c r="J3920" s="631">
        <v>-3323</v>
      </c>
    </row>
    <row r="3921" spans="1:10">
      <c r="A3921" s="619">
        <f t="shared" si="61"/>
        <v>3916</v>
      </c>
      <c r="B3921" s="126" t="s">
        <v>7201</v>
      </c>
      <c r="C3921" s="625" t="s">
        <v>910</v>
      </c>
      <c r="D3921" s="620" t="s">
        <v>1045</v>
      </c>
      <c r="E3921" s="628">
        <v>3</v>
      </c>
      <c r="F3921" s="629">
        <v>44501</v>
      </c>
      <c r="G3921" s="631">
        <v>-2544</v>
      </c>
      <c r="H3921" s="633">
        <v>44561</v>
      </c>
      <c r="I3921" s="126">
        <v>75.28</v>
      </c>
      <c r="J3921" s="631">
        <v>-2468.7199999999998</v>
      </c>
    </row>
    <row r="3922" spans="1:10">
      <c r="A3922" s="619">
        <f t="shared" si="61"/>
        <v>3917</v>
      </c>
      <c r="B3922" s="126" t="s">
        <v>7202</v>
      </c>
      <c r="C3922" s="625" t="s">
        <v>911</v>
      </c>
      <c r="D3922" s="620" t="s">
        <v>1045</v>
      </c>
      <c r="E3922" s="628">
        <v>7</v>
      </c>
      <c r="F3922" s="629">
        <v>44501</v>
      </c>
      <c r="G3922" s="631">
        <v>-5936</v>
      </c>
      <c r="H3922" s="633">
        <v>44561</v>
      </c>
      <c r="I3922" s="126">
        <v>181.92</v>
      </c>
      <c r="J3922" s="631">
        <v>-5754.08</v>
      </c>
    </row>
    <row r="3923" spans="1:10">
      <c r="A3923" s="619">
        <f t="shared" si="61"/>
        <v>3918</v>
      </c>
      <c r="B3923" s="126" t="s">
        <v>7203</v>
      </c>
      <c r="C3923" s="625" t="s">
        <v>912</v>
      </c>
      <c r="D3923" s="620" t="s">
        <v>1045</v>
      </c>
      <c r="E3923" s="628">
        <v>8</v>
      </c>
      <c r="F3923" s="629">
        <v>44501</v>
      </c>
      <c r="G3923" s="631">
        <v>-6784</v>
      </c>
      <c r="H3923" s="633">
        <v>44561</v>
      </c>
      <c r="I3923" s="126">
        <v>232.1</v>
      </c>
      <c r="J3923" s="631">
        <v>-6551.9</v>
      </c>
    </row>
    <row r="3924" spans="1:10">
      <c r="A3924" s="619">
        <f t="shared" si="61"/>
        <v>3919</v>
      </c>
      <c r="B3924" s="126" t="s">
        <v>7204</v>
      </c>
      <c r="C3924" s="625" t="s">
        <v>913</v>
      </c>
      <c r="D3924" s="620" t="s">
        <v>1045</v>
      </c>
      <c r="E3924" s="628">
        <v>2</v>
      </c>
      <c r="F3924" s="629">
        <v>44501</v>
      </c>
      <c r="G3924" s="631">
        <v>-1696</v>
      </c>
      <c r="H3924" s="633">
        <v>44561</v>
      </c>
      <c r="I3924" s="126">
        <v>43.91</v>
      </c>
      <c r="J3924" s="631">
        <v>-1652.09</v>
      </c>
    </row>
    <row r="3925" spans="1:10">
      <c r="A3925" s="619">
        <f t="shared" si="61"/>
        <v>3920</v>
      </c>
      <c r="B3925" s="126" t="s">
        <v>7205</v>
      </c>
      <c r="C3925" s="625" t="s">
        <v>914</v>
      </c>
      <c r="D3925" s="620" t="s">
        <v>1045</v>
      </c>
      <c r="E3925" s="628">
        <v>13</v>
      </c>
      <c r="F3925" s="629">
        <v>44501</v>
      </c>
      <c r="G3925" s="631">
        <v>-11024</v>
      </c>
      <c r="H3925" s="633">
        <v>44561</v>
      </c>
      <c r="I3925" s="126">
        <v>238.36</v>
      </c>
      <c r="J3925" s="631">
        <v>-10785.64</v>
      </c>
    </row>
    <row r="3926" spans="1:10">
      <c r="A3926" s="619">
        <f t="shared" si="61"/>
        <v>3921</v>
      </c>
      <c r="B3926" s="126" t="s">
        <v>7206</v>
      </c>
      <c r="C3926" s="625" t="s">
        <v>915</v>
      </c>
      <c r="D3926" s="620" t="s">
        <v>1045</v>
      </c>
      <c r="E3926" s="628">
        <v>26</v>
      </c>
      <c r="F3926" s="629">
        <v>44501</v>
      </c>
      <c r="G3926" s="631">
        <v>-22048</v>
      </c>
      <c r="H3926" s="633">
        <v>44561</v>
      </c>
      <c r="I3926" s="126">
        <v>777.85</v>
      </c>
      <c r="J3926" s="631">
        <v>-21270.15</v>
      </c>
    </row>
    <row r="3927" spans="1:10">
      <c r="A3927" s="619">
        <f t="shared" si="61"/>
        <v>3922</v>
      </c>
      <c r="B3927" s="126" t="s">
        <v>7207</v>
      </c>
      <c r="C3927" s="625" t="s">
        <v>916</v>
      </c>
      <c r="D3927" s="620" t="s">
        <v>1045</v>
      </c>
      <c r="E3927" s="628">
        <v>32</v>
      </c>
      <c r="F3927" s="629">
        <v>44501</v>
      </c>
      <c r="G3927" s="631">
        <v>-27136</v>
      </c>
      <c r="H3927" s="633">
        <v>44561</v>
      </c>
      <c r="I3927" s="126">
        <v>909.58</v>
      </c>
      <c r="J3927" s="631">
        <v>-26226.42</v>
      </c>
    </row>
    <row r="3928" spans="1:10">
      <c r="A3928" s="619">
        <f t="shared" si="61"/>
        <v>3923</v>
      </c>
      <c r="B3928" s="126" t="s">
        <v>7208</v>
      </c>
      <c r="C3928" s="625" t="s">
        <v>917</v>
      </c>
      <c r="D3928" s="620" t="s">
        <v>1045</v>
      </c>
      <c r="E3928" s="628">
        <v>17</v>
      </c>
      <c r="F3928" s="629">
        <v>44501</v>
      </c>
      <c r="G3928" s="631">
        <v>-14416</v>
      </c>
      <c r="H3928" s="633">
        <v>44561</v>
      </c>
      <c r="I3928" s="126">
        <v>439.11</v>
      </c>
      <c r="J3928" s="631">
        <v>-13976.89</v>
      </c>
    </row>
    <row r="3929" spans="1:10">
      <c r="A3929" s="619">
        <f t="shared" si="61"/>
        <v>3924</v>
      </c>
      <c r="B3929" s="126" t="s">
        <v>7209</v>
      </c>
      <c r="C3929" s="625" t="s">
        <v>918</v>
      </c>
      <c r="D3929" s="620" t="s">
        <v>1045</v>
      </c>
      <c r="E3929" s="628">
        <v>3</v>
      </c>
      <c r="F3929" s="629">
        <v>44501</v>
      </c>
      <c r="G3929" s="631">
        <v>-2544</v>
      </c>
      <c r="H3929" s="633">
        <v>44561</v>
      </c>
      <c r="I3929" s="126">
        <v>75.28</v>
      </c>
      <c r="J3929" s="631">
        <v>-2468.7199999999998</v>
      </c>
    </row>
    <row r="3930" spans="1:10">
      <c r="A3930" s="619">
        <f t="shared" si="61"/>
        <v>3925</v>
      </c>
      <c r="B3930" s="126" t="s">
        <v>7210</v>
      </c>
      <c r="C3930" s="625" t="s">
        <v>919</v>
      </c>
      <c r="D3930" s="620" t="s">
        <v>1045</v>
      </c>
      <c r="E3930" s="628">
        <v>37</v>
      </c>
      <c r="F3930" s="629">
        <v>44501</v>
      </c>
      <c r="G3930" s="631">
        <v>-32328.05</v>
      </c>
      <c r="H3930" s="633">
        <v>44561</v>
      </c>
      <c r="I3930" s="631">
        <v>1005.6</v>
      </c>
      <c r="J3930" s="631">
        <v>-31322.45</v>
      </c>
    </row>
    <row r="3931" spans="1:10">
      <c r="A3931" s="619">
        <f t="shared" si="61"/>
        <v>3926</v>
      </c>
      <c r="B3931" s="126" t="s">
        <v>7211</v>
      </c>
      <c r="C3931" s="625" t="s">
        <v>920</v>
      </c>
      <c r="D3931" s="620" t="s">
        <v>1045</v>
      </c>
      <c r="E3931" s="628">
        <v>10</v>
      </c>
      <c r="F3931" s="629">
        <v>44501</v>
      </c>
      <c r="G3931" s="631">
        <v>-8515</v>
      </c>
      <c r="H3931" s="633">
        <v>44561</v>
      </c>
      <c r="I3931" s="126">
        <v>257.70999999999998</v>
      </c>
      <c r="J3931" s="631">
        <v>-8257.2900000000009</v>
      </c>
    </row>
    <row r="3932" spans="1:10">
      <c r="A3932" s="619">
        <f t="shared" si="61"/>
        <v>3927</v>
      </c>
      <c r="B3932" s="126" t="s">
        <v>7212</v>
      </c>
      <c r="C3932" s="625" t="s">
        <v>921</v>
      </c>
      <c r="D3932" s="620" t="s">
        <v>1045</v>
      </c>
      <c r="E3932" s="628">
        <v>16</v>
      </c>
      <c r="F3932" s="629">
        <v>44501</v>
      </c>
      <c r="G3932" s="631">
        <v>-13741.1</v>
      </c>
      <c r="H3932" s="633">
        <v>44561</v>
      </c>
      <c r="I3932" s="126">
        <v>489.42</v>
      </c>
      <c r="J3932" s="631">
        <v>-13251.68</v>
      </c>
    </row>
    <row r="3933" spans="1:10">
      <c r="A3933" s="619">
        <f t="shared" si="61"/>
        <v>3928</v>
      </c>
      <c r="B3933" s="126" t="s">
        <v>7213</v>
      </c>
      <c r="C3933" s="625" t="s">
        <v>922</v>
      </c>
      <c r="D3933" s="620" t="s">
        <v>1045</v>
      </c>
      <c r="E3933" s="628">
        <v>7</v>
      </c>
      <c r="F3933" s="629">
        <v>44501</v>
      </c>
      <c r="G3933" s="631">
        <v>-6022.55</v>
      </c>
      <c r="H3933" s="633">
        <v>44561</v>
      </c>
      <c r="I3933" s="126">
        <v>164.38</v>
      </c>
      <c r="J3933" s="631">
        <v>-5858.17</v>
      </c>
    </row>
    <row r="3934" spans="1:10">
      <c r="A3934" s="619">
        <f t="shared" si="61"/>
        <v>3929</v>
      </c>
      <c r="B3934" s="126" t="s">
        <v>7214</v>
      </c>
      <c r="C3934" s="625" t="s">
        <v>909</v>
      </c>
      <c r="D3934" s="620" t="s">
        <v>1045</v>
      </c>
      <c r="E3934" s="628">
        <v>1</v>
      </c>
      <c r="F3934" s="629">
        <v>44531</v>
      </c>
      <c r="G3934" s="126">
        <v>-848</v>
      </c>
      <c r="H3934" s="633">
        <v>44651</v>
      </c>
      <c r="I3934" s="126">
        <v>25.09</v>
      </c>
      <c r="J3934" s="126">
        <v>-822.91</v>
      </c>
    </row>
    <row r="3935" spans="1:10">
      <c r="A3935" s="619">
        <f t="shared" si="61"/>
        <v>3930</v>
      </c>
      <c r="B3935" s="126" t="s">
        <v>7215</v>
      </c>
      <c r="C3935" s="625" t="s">
        <v>910</v>
      </c>
      <c r="D3935" s="620" t="s">
        <v>1045</v>
      </c>
      <c r="E3935" s="628">
        <v>5</v>
      </c>
      <c r="F3935" s="629">
        <v>44531</v>
      </c>
      <c r="G3935" s="631">
        <v>-4240</v>
      </c>
      <c r="H3935" s="633">
        <v>44651</v>
      </c>
      <c r="I3935" s="126">
        <v>125.45</v>
      </c>
      <c r="J3935" s="631">
        <v>-4114.55</v>
      </c>
    </row>
    <row r="3936" spans="1:10">
      <c r="A3936" s="619">
        <f t="shared" si="61"/>
        <v>3931</v>
      </c>
      <c r="B3936" s="126" t="s">
        <v>7216</v>
      </c>
      <c r="C3936" s="625" t="s">
        <v>911</v>
      </c>
      <c r="D3936" s="620" t="s">
        <v>1045</v>
      </c>
      <c r="E3936" s="628">
        <v>7</v>
      </c>
      <c r="F3936" s="629">
        <v>44531</v>
      </c>
      <c r="G3936" s="631">
        <v>-5936</v>
      </c>
      <c r="H3936" s="633">
        <v>44561</v>
      </c>
      <c r="I3936" s="126">
        <v>138</v>
      </c>
      <c r="J3936" s="631">
        <v>-5798</v>
      </c>
    </row>
    <row r="3937" spans="1:10">
      <c r="A3937" s="619">
        <f t="shared" si="61"/>
        <v>3932</v>
      </c>
      <c r="B3937" s="126" t="s">
        <v>7217</v>
      </c>
      <c r="C3937" s="625" t="s">
        <v>912</v>
      </c>
      <c r="D3937" s="620" t="s">
        <v>1045</v>
      </c>
      <c r="E3937" s="628">
        <v>9</v>
      </c>
      <c r="F3937" s="629">
        <v>44531</v>
      </c>
      <c r="G3937" s="631">
        <v>-7632</v>
      </c>
      <c r="H3937" s="633">
        <v>44651</v>
      </c>
      <c r="I3937" s="126">
        <v>225.82</v>
      </c>
      <c r="J3937" s="631">
        <v>-7406.18</v>
      </c>
    </row>
    <row r="3938" spans="1:10">
      <c r="A3938" s="619">
        <f t="shared" si="61"/>
        <v>3933</v>
      </c>
      <c r="B3938" s="126" t="s">
        <v>7218</v>
      </c>
      <c r="C3938" s="625" t="s">
        <v>913</v>
      </c>
      <c r="D3938" s="620" t="s">
        <v>1045</v>
      </c>
      <c r="E3938" s="628">
        <v>2</v>
      </c>
      <c r="F3938" s="629">
        <v>44531</v>
      </c>
      <c r="G3938" s="631">
        <v>-1696</v>
      </c>
      <c r="H3938" s="633">
        <v>44651</v>
      </c>
      <c r="I3938" s="126">
        <v>50.18</v>
      </c>
      <c r="J3938" s="631">
        <v>-1645.82</v>
      </c>
    </row>
    <row r="3939" spans="1:10">
      <c r="A3939" s="619">
        <f t="shared" si="61"/>
        <v>3934</v>
      </c>
      <c r="B3939" s="126" t="s">
        <v>7219</v>
      </c>
      <c r="C3939" s="625" t="s">
        <v>914</v>
      </c>
      <c r="D3939" s="620" t="s">
        <v>1045</v>
      </c>
      <c r="E3939" s="628">
        <v>12</v>
      </c>
      <c r="F3939" s="629">
        <v>44531</v>
      </c>
      <c r="G3939" s="631">
        <v>-10176</v>
      </c>
      <c r="H3939" s="633">
        <v>44561</v>
      </c>
      <c r="I3939" s="126">
        <v>263.45999999999998</v>
      </c>
      <c r="J3939" s="631">
        <v>-9912.5400000000009</v>
      </c>
    </row>
    <row r="3940" spans="1:10">
      <c r="A3940" s="619">
        <f t="shared" si="61"/>
        <v>3935</v>
      </c>
      <c r="B3940" s="126" t="s">
        <v>7220</v>
      </c>
      <c r="C3940" s="625" t="s">
        <v>915</v>
      </c>
      <c r="D3940" s="620" t="s">
        <v>1045</v>
      </c>
      <c r="E3940" s="628">
        <v>13</v>
      </c>
      <c r="F3940" s="629">
        <v>44531</v>
      </c>
      <c r="G3940" s="631">
        <v>-11024</v>
      </c>
      <c r="H3940" s="633">
        <v>44651</v>
      </c>
      <c r="I3940" s="126">
        <v>326.19</v>
      </c>
      <c r="J3940" s="631">
        <v>-10697.81</v>
      </c>
    </row>
    <row r="3941" spans="1:10">
      <c r="A3941" s="619">
        <f t="shared" si="61"/>
        <v>3936</v>
      </c>
      <c r="B3941" s="126" t="s">
        <v>7221</v>
      </c>
      <c r="C3941" s="625" t="s">
        <v>916</v>
      </c>
      <c r="D3941" s="620" t="s">
        <v>1045</v>
      </c>
      <c r="E3941" s="628">
        <v>23</v>
      </c>
      <c r="F3941" s="629">
        <v>44531</v>
      </c>
      <c r="G3941" s="631">
        <v>-19504</v>
      </c>
      <c r="H3941" s="633">
        <v>44561</v>
      </c>
      <c r="I3941" s="126">
        <v>558.28</v>
      </c>
      <c r="J3941" s="631">
        <v>-18945.72</v>
      </c>
    </row>
    <row r="3942" spans="1:10">
      <c r="A3942" s="619">
        <f t="shared" si="61"/>
        <v>3937</v>
      </c>
      <c r="B3942" s="126" t="s">
        <v>7222</v>
      </c>
      <c r="C3942" s="625" t="s">
        <v>917</v>
      </c>
      <c r="D3942" s="620" t="s">
        <v>1045</v>
      </c>
      <c r="E3942" s="628">
        <v>25</v>
      </c>
      <c r="F3942" s="629">
        <v>44531</v>
      </c>
      <c r="G3942" s="631">
        <v>-21347.119999999999</v>
      </c>
      <c r="H3942" s="633">
        <v>44561</v>
      </c>
      <c r="I3942" s="126">
        <v>575.19000000000005</v>
      </c>
      <c r="J3942" s="631">
        <v>-20771.93</v>
      </c>
    </row>
    <row r="3943" spans="1:10">
      <c r="A3943" s="619">
        <f t="shared" si="61"/>
        <v>3938</v>
      </c>
      <c r="B3943" s="126" t="s">
        <v>7223</v>
      </c>
      <c r="C3943" s="625" t="s">
        <v>918</v>
      </c>
      <c r="D3943" s="620" t="s">
        <v>1045</v>
      </c>
      <c r="E3943" s="628">
        <v>10</v>
      </c>
      <c r="F3943" s="629">
        <v>44531</v>
      </c>
      <c r="G3943" s="631">
        <v>-8480</v>
      </c>
      <c r="H3943" s="633">
        <v>44561</v>
      </c>
      <c r="I3943" s="126">
        <v>232.09</v>
      </c>
      <c r="J3943" s="631">
        <v>-8247.91</v>
      </c>
    </row>
    <row r="3944" spans="1:10">
      <c r="A3944" s="619">
        <f t="shared" si="61"/>
        <v>3939</v>
      </c>
      <c r="B3944" s="126" t="s">
        <v>7224</v>
      </c>
      <c r="C3944" s="625" t="s">
        <v>919</v>
      </c>
      <c r="D3944" s="620" t="s">
        <v>1045</v>
      </c>
      <c r="E3944" s="628">
        <v>19</v>
      </c>
      <c r="F3944" s="629">
        <v>44531</v>
      </c>
      <c r="G3944" s="631">
        <v>-16112</v>
      </c>
      <c r="H3944" s="633">
        <v>44561</v>
      </c>
      <c r="I3944" s="126">
        <v>382.64</v>
      </c>
      <c r="J3944" s="631">
        <v>-15729.36</v>
      </c>
    </row>
    <row r="3945" spans="1:10">
      <c r="A3945" s="619">
        <f t="shared" si="61"/>
        <v>3940</v>
      </c>
      <c r="B3945" s="126" t="s">
        <v>7225</v>
      </c>
      <c r="C3945" s="625" t="s">
        <v>920</v>
      </c>
      <c r="D3945" s="620" t="s">
        <v>1045</v>
      </c>
      <c r="E3945" s="628">
        <v>8</v>
      </c>
      <c r="F3945" s="629">
        <v>44531</v>
      </c>
      <c r="G3945" s="631">
        <v>-6818.99</v>
      </c>
      <c r="H3945" s="633">
        <v>44561</v>
      </c>
      <c r="I3945" s="126">
        <v>163.35</v>
      </c>
      <c r="J3945" s="631">
        <v>-6655.64</v>
      </c>
    </row>
    <row r="3946" spans="1:10">
      <c r="A3946" s="619">
        <f t="shared" si="61"/>
        <v>3941</v>
      </c>
      <c r="B3946" s="126" t="s">
        <v>7226</v>
      </c>
      <c r="C3946" s="625" t="s">
        <v>921</v>
      </c>
      <c r="D3946" s="620" t="s">
        <v>1045</v>
      </c>
      <c r="E3946" s="628">
        <v>12</v>
      </c>
      <c r="F3946" s="629">
        <v>44531</v>
      </c>
      <c r="G3946" s="631">
        <v>-10323.120000000001</v>
      </c>
      <c r="H3946" s="633">
        <v>44651</v>
      </c>
      <c r="I3946" s="126">
        <v>305.45</v>
      </c>
      <c r="J3946" s="631">
        <v>-10017.67</v>
      </c>
    </row>
    <row r="3947" spans="1:10">
      <c r="A3947" s="619">
        <f t="shared" si="61"/>
        <v>3942</v>
      </c>
      <c r="B3947" s="126" t="s">
        <v>7227</v>
      </c>
      <c r="C3947" s="625" t="s">
        <v>922</v>
      </c>
      <c r="D3947" s="620" t="s">
        <v>1045</v>
      </c>
      <c r="E3947" s="628">
        <v>12</v>
      </c>
      <c r="F3947" s="629">
        <v>44531</v>
      </c>
      <c r="G3947" s="631">
        <v>-11325.02</v>
      </c>
      <c r="H3947" s="633">
        <v>44651</v>
      </c>
      <c r="I3947" s="126">
        <v>335.09</v>
      </c>
      <c r="J3947" s="631">
        <v>-10989.93</v>
      </c>
    </row>
    <row r="3948" spans="1:10">
      <c r="A3948" s="619">
        <f t="shared" si="61"/>
        <v>3943</v>
      </c>
      <c r="B3948" s="126" t="s">
        <v>7228</v>
      </c>
      <c r="C3948" s="625" t="s">
        <v>909</v>
      </c>
      <c r="D3948" s="620" t="s">
        <v>1045</v>
      </c>
      <c r="E3948" s="628">
        <v>1</v>
      </c>
      <c r="F3948" s="629">
        <v>44564</v>
      </c>
      <c r="G3948" s="126">
        <v>-848</v>
      </c>
      <c r="H3948" s="633">
        <v>44651</v>
      </c>
      <c r="I3948" s="126">
        <v>18.190000000000001</v>
      </c>
      <c r="J3948" s="126">
        <v>-829.81</v>
      </c>
    </row>
    <row r="3949" spans="1:10">
      <c r="A3949" s="619">
        <f t="shared" si="61"/>
        <v>3944</v>
      </c>
      <c r="B3949" s="126" t="s">
        <v>7229</v>
      </c>
      <c r="C3949" s="625" t="s">
        <v>910</v>
      </c>
      <c r="D3949" s="620" t="s">
        <v>1045</v>
      </c>
      <c r="E3949" s="628">
        <v>5</v>
      </c>
      <c r="F3949" s="629">
        <v>44564</v>
      </c>
      <c r="G3949" s="631">
        <v>-4240</v>
      </c>
      <c r="H3949" s="633">
        <v>44651</v>
      </c>
      <c r="I3949" s="126">
        <v>90.95</v>
      </c>
      <c r="J3949" s="631">
        <v>-4149.05</v>
      </c>
    </row>
    <row r="3950" spans="1:10">
      <c r="A3950" s="619">
        <f t="shared" si="61"/>
        <v>3945</v>
      </c>
      <c r="B3950" s="126" t="s">
        <v>7230</v>
      </c>
      <c r="C3950" s="625" t="s">
        <v>911</v>
      </c>
      <c r="D3950" s="620" t="s">
        <v>1045</v>
      </c>
      <c r="E3950" s="628">
        <v>2</v>
      </c>
      <c r="F3950" s="629">
        <v>44564</v>
      </c>
      <c r="G3950" s="631">
        <v>-1696</v>
      </c>
      <c r="H3950" s="633">
        <v>44651</v>
      </c>
      <c r="I3950" s="126">
        <v>36.380000000000003</v>
      </c>
      <c r="J3950" s="631">
        <v>-1659.62</v>
      </c>
    </row>
    <row r="3951" spans="1:10">
      <c r="A3951" s="619">
        <f t="shared" si="61"/>
        <v>3946</v>
      </c>
      <c r="B3951" s="126" t="s">
        <v>7231</v>
      </c>
      <c r="C3951" s="625" t="s">
        <v>912</v>
      </c>
      <c r="D3951" s="620" t="s">
        <v>1045</v>
      </c>
      <c r="E3951" s="628">
        <v>3</v>
      </c>
      <c r="F3951" s="629">
        <v>44564</v>
      </c>
      <c r="G3951" s="631">
        <v>-2544</v>
      </c>
      <c r="H3951" s="633">
        <v>44651</v>
      </c>
      <c r="I3951" s="126">
        <v>54.57</v>
      </c>
      <c r="J3951" s="631">
        <v>-2489.4299999999998</v>
      </c>
    </row>
    <row r="3952" spans="1:10">
      <c r="A3952" s="619">
        <f t="shared" si="61"/>
        <v>3947</v>
      </c>
      <c r="B3952" s="126" t="s">
        <v>7232</v>
      </c>
      <c r="C3952" s="625" t="s">
        <v>913</v>
      </c>
      <c r="D3952" s="620" t="s">
        <v>1045</v>
      </c>
      <c r="E3952" s="628">
        <v>3</v>
      </c>
      <c r="F3952" s="629">
        <v>44564</v>
      </c>
      <c r="G3952" s="631">
        <v>-2544</v>
      </c>
      <c r="H3952" s="633">
        <v>44651</v>
      </c>
      <c r="I3952" s="126">
        <v>54.57</v>
      </c>
      <c r="J3952" s="631">
        <v>-2489.4299999999998</v>
      </c>
    </row>
    <row r="3953" spans="1:10">
      <c r="A3953" s="619">
        <f t="shared" si="61"/>
        <v>3948</v>
      </c>
      <c r="B3953" s="126" t="s">
        <v>7233</v>
      </c>
      <c r="C3953" s="625" t="s">
        <v>914</v>
      </c>
      <c r="D3953" s="620" t="s">
        <v>1045</v>
      </c>
      <c r="E3953" s="628">
        <v>1</v>
      </c>
      <c r="F3953" s="629">
        <v>44562</v>
      </c>
      <c r="G3953" s="126">
        <v>-848</v>
      </c>
      <c r="H3953" s="633">
        <v>44651</v>
      </c>
      <c r="I3953" s="126">
        <v>18.61</v>
      </c>
      <c r="J3953" s="126">
        <v>-829.39</v>
      </c>
    </row>
    <row r="3954" spans="1:10">
      <c r="A3954" s="619">
        <f t="shared" si="61"/>
        <v>3949</v>
      </c>
      <c r="B3954" s="126" t="s">
        <v>7234</v>
      </c>
      <c r="C3954" s="625" t="s">
        <v>915</v>
      </c>
      <c r="D3954" s="620" t="s">
        <v>1045</v>
      </c>
      <c r="E3954" s="628">
        <v>9</v>
      </c>
      <c r="F3954" s="629">
        <v>44562</v>
      </c>
      <c r="G3954" s="631">
        <v>-7632</v>
      </c>
      <c r="H3954" s="633">
        <v>44651</v>
      </c>
      <c r="I3954" s="126">
        <v>167.49</v>
      </c>
      <c r="J3954" s="631">
        <v>-7464.51</v>
      </c>
    </row>
    <row r="3955" spans="1:10">
      <c r="A3955" s="619">
        <f t="shared" si="61"/>
        <v>3950</v>
      </c>
      <c r="B3955" s="126" t="s">
        <v>7235</v>
      </c>
      <c r="C3955" s="625" t="s">
        <v>916</v>
      </c>
      <c r="D3955" s="620" t="s">
        <v>1045</v>
      </c>
      <c r="E3955" s="628">
        <v>8</v>
      </c>
      <c r="F3955" s="629">
        <v>44562</v>
      </c>
      <c r="G3955" s="631">
        <v>-10165.64</v>
      </c>
      <c r="H3955" s="633">
        <v>44651</v>
      </c>
      <c r="I3955" s="126">
        <v>223.09</v>
      </c>
      <c r="J3955" s="631">
        <v>-9942.5499999999993</v>
      </c>
    </row>
    <row r="3956" spans="1:10">
      <c r="A3956" s="619">
        <f t="shared" si="61"/>
        <v>3951</v>
      </c>
      <c r="B3956" s="126" t="s">
        <v>7236</v>
      </c>
      <c r="C3956" s="625" t="s">
        <v>917</v>
      </c>
      <c r="D3956" s="620" t="s">
        <v>1045</v>
      </c>
      <c r="E3956" s="628">
        <v>10</v>
      </c>
      <c r="F3956" s="629">
        <v>44562</v>
      </c>
      <c r="G3956" s="631">
        <v>-8480</v>
      </c>
      <c r="H3956" s="633">
        <v>44651</v>
      </c>
      <c r="I3956" s="126">
        <v>186.1</v>
      </c>
      <c r="J3956" s="631">
        <v>-8293.9</v>
      </c>
    </row>
    <row r="3957" spans="1:10">
      <c r="A3957" s="619">
        <f t="shared" si="61"/>
        <v>3952</v>
      </c>
      <c r="B3957" s="126" t="s">
        <v>7237</v>
      </c>
      <c r="C3957" s="625" t="s">
        <v>918</v>
      </c>
      <c r="D3957" s="620" t="s">
        <v>1045</v>
      </c>
      <c r="E3957" s="628">
        <v>4</v>
      </c>
      <c r="F3957" s="629">
        <v>44562</v>
      </c>
      <c r="G3957" s="631">
        <v>-3392</v>
      </c>
      <c r="H3957" s="633">
        <v>44651</v>
      </c>
      <c r="I3957" s="126">
        <v>74.44</v>
      </c>
      <c r="J3957" s="631">
        <v>-3317.56</v>
      </c>
    </row>
    <row r="3958" spans="1:10">
      <c r="A3958" s="619">
        <f t="shared" si="61"/>
        <v>3953</v>
      </c>
      <c r="B3958" s="126" t="s">
        <v>7238</v>
      </c>
      <c r="C3958" s="625" t="s">
        <v>919</v>
      </c>
      <c r="D3958" s="620" t="s">
        <v>1045</v>
      </c>
      <c r="E3958" s="628">
        <v>12</v>
      </c>
      <c r="F3958" s="629">
        <v>44562</v>
      </c>
      <c r="G3958" s="631">
        <v>-10341.65</v>
      </c>
      <c r="H3958" s="633">
        <v>44651</v>
      </c>
      <c r="I3958" s="126">
        <v>226.95</v>
      </c>
      <c r="J3958" s="631">
        <v>-10114.700000000001</v>
      </c>
    </row>
    <row r="3959" spans="1:10">
      <c r="A3959" s="619">
        <f t="shared" si="61"/>
        <v>3954</v>
      </c>
      <c r="B3959" s="126" t="s">
        <v>7239</v>
      </c>
      <c r="C3959" s="625" t="s">
        <v>920</v>
      </c>
      <c r="D3959" s="620" t="s">
        <v>1045</v>
      </c>
      <c r="E3959" s="628">
        <v>5</v>
      </c>
      <c r="F3959" s="629">
        <v>44562</v>
      </c>
      <c r="G3959" s="631">
        <v>-4240</v>
      </c>
      <c r="H3959" s="633">
        <v>44651</v>
      </c>
      <c r="I3959" s="126">
        <v>93.05</v>
      </c>
      <c r="J3959" s="631">
        <v>-4146.95</v>
      </c>
    </row>
    <row r="3960" spans="1:10">
      <c r="A3960" s="619">
        <f t="shared" si="61"/>
        <v>3955</v>
      </c>
      <c r="B3960" s="126" t="s">
        <v>7240</v>
      </c>
      <c r="C3960" s="625" t="s">
        <v>921</v>
      </c>
      <c r="D3960" s="620" t="s">
        <v>1045</v>
      </c>
      <c r="E3960" s="628">
        <v>4</v>
      </c>
      <c r="F3960" s="629">
        <v>44562</v>
      </c>
      <c r="G3960" s="631">
        <v>-3392</v>
      </c>
      <c r="H3960" s="633">
        <v>44651</v>
      </c>
      <c r="I3960" s="126">
        <v>74.44</v>
      </c>
      <c r="J3960" s="631">
        <v>-3317.56</v>
      </c>
    </row>
    <row r="3961" spans="1:10">
      <c r="A3961" s="619">
        <f t="shared" si="61"/>
        <v>3956</v>
      </c>
      <c r="B3961" s="126" t="s">
        <v>7241</v>
      </c>
      <c r="C3961" s="625" t="s">
        <v>922</v>
      </c>
      <c r="D3961" s="620" t="s">
        <v>1045</v>
      </c>
      <c r="E3961" s="628">
        <v>8</v>
      </c>
      <c r="F3961" s="629">
        <v>44562</v>
      </c>
      <c r="G3961" s="631">
        <v>-7106.74</v>
      </c>
      <c r="H3961" s="633">
        <v>44651</v>
      </c>
      <c r="I3961" s="126">
        <v>155.96</v>
      </c>
      <c r="J3961" s="631">
        <v>-6950.78</v>
      </c>
    </row>
    <row r="3962" spans="1:10">
      <c r="A3962" s="619">
        <f t="shared" si="61"/>
        <v>3957</v>
      </c>
      <c r="B3962" s="126" t="s">
        <v>7242</v>
      </c>
      <c r="C3962" s="625" t="s">
        <v>909</v>
      </c>
      <c r="D3962" s="620" t="s">
        <v>1045</v>
      </c>
      <c r="E3962" s="628">
        <v>2</v>
      </c>
      <c r="F3962" s="629">
        <v>44593</v>
      </c>
      <c r="G3962" s="631">
        <v>-1696</v>
      </c>
      <c r="H3962" s="633">
        <v>44651</v>
      </c>
      <c r="I3962" s="126">
        <v>24.26</v>
      </c>
      <c r="J3962" s="631">
        <v>-1671.74</v>
      </c>
    </row>
    <row r="3963" spans="1:10">
      <c r="A3963" s="619">
        <f t="shared" si="61"/>
        <v>3958</v>
      </c>
      <c r="B3963" s="126" t="s">
        <v>7243</v>
      </c>
      <c r="C3963" s="625" t="s">
        <v>910</v>
      </c>
      <c r="D3963" s="620" t="s">
        <v>1045</v>
      </c>
      <c r="E3963" s="628">
        <v>2</v>
      </c>
      <c r="F3963" s="629">
        <v>44593</v>
      </c>
      <c r="G3963" s="631">
        <v>-1696</v>
      </c>
      <c r="H3963" s="633">
        <v>44651</v>
      </c>
      <c r="I3963" s="126">
        <v>24.26</v>
      </c>
      <c r="J3963" s="631">
        <v>-1671.74</v>
      </c>
    </row>
    <row r="3964" spans="1:10">
      <c r="A3964" s="619">
        <f t="shared" si="61"/>
        <v>3959</v>
      </c>
      <c r="B3964" s="126" t="s">
        <v>7244</v>
      </c>
      <c r="C3964" s="625" t="s">
        <v>911</v>
      </c>
      <c r="D3964" s="620" t="s">
        <v>1045</v>
      </c>
      <c r="E3964" s="628">
        <v>2</v>
      </c>
      <c r="F3964" s="629">
        <v>44593</v>
      </c>
      <c r="G3964" s="631">
        <v>-1696</v>
      </c>
      <c r="H3964" s="633">
        <v>44651</v>
      </c>
      <c r="I3964" s="126">
        <v>24.26</v>
      </c>
      <c r="J3964" s="631">
        <v>-1671.74</v>
      </c>
    </row>
    <row r="3965" spans="1:10">
      <c r="A3965" s="619">
        <f t="shared" si="61"/>
        <v>3960</v>
      </c>
      <c r="B3965" s="126" t="s">
        <v>7245</v>
      </c>
      <c r="C3965" s="625" t="s">
        <v>912</v>
      </c>
      <c r="D3965" s="620" t="s">
        <v>1045</v>
      </c>
      <c r="E3965" s="628">
        <v>2</v>
      </c>
      <c r="F3965" s="629">
        <v>44593</v>
      </c>
      <c r="G3965" s="631">
        <v>-1696</v>
      </c>
      <c r="H3965" s="633">
        <v>44651</v>
      </c>
      <c r="I3965" s="126">
        <v>24.26</v>
      </c>
      <c r="J3965" s="631">
        <v>-1671.74</v>
      </c>
    </row>
    <row r="3966" spans="1:10">
      <c r="A3966" s="619">
        <f t="shared" si="61"/>
        <v>3961</v>
      </c>
      <c r="B3966" s="126" t="s">
        <v>7246</v>
      </c>
      <c r="C3966" s="625" t="s">
        <v>913</v>
      </c>
      <c r="D3966" s="620" t="s">
        <v>1045</v>
      </c>
      <c r="E3966" s="628">
        <v>3</v>
      </c>
      <c r="F3966" s="629">
        <v>44593</v>
      </c>
      <c r="G3966" s="631">
        <v>-2544</v>
      </c>
      <c r="H3966" s="633">
        <v>44651</v>
      </c>
      <c r="I3966" s="126">
        <v>36.380000000000003</v>
      </c>
      <c r="J3966" s="631">
        <v>-2507.62</v>
      </c>
    </row>
    <row r="3967" spans="1:10">
      <c r="A3967" s="619">
        <f t="shared" si="61"/>
        <v>3962</v>
      </c>
      <c r="B3967" s="126" t="s">
        <v>7247</v>
      </c>
      <c r="C3967" s="625" t="s">
        <v>914</v>
      </c>
      <c r="D3967" s="620" t="s">
        <v>1045</v>
      </c>
      <c r="E3967" s="628">
        <v>2</v>
      </c>
      <c r="F3967" s="629">
        <v>44593</v>
      </c>
      <c r="G3967" s="631">
        <v>-1696</v>
      </c>
      <c r="H3967" s="633">
        <v>44651</v>
      </c>
      <c r="I3967" s="126">
        <v>24.26</v>
      </c>
      <c r="J3967" s="631">
        <v>-1671.74</v>
      </c>
    </row>
    <row r="3968" spans="1:10">
      <c r="A3968" s="619">
        <f t="shared" si="61"/>
        <v>3963</v>
      </c>
      <c r="B3968" s="126" t="s">
        <v>7248</v>
      </c>
      <c r="C3968" s="625" t="s">
        <v>915</v>
      </c>
      <c r="D3968" s="620" t="s">
        <v>1045</v>
      </c>
      <c r="E3968" s="628">
        <v>2</v>
      </c>
      <c r="F3968" s="629">
        <v>44593</v>
      </c>
      <c r="G3968" s="631">
        <v>-1696</v>
      </c>
      <c r="H3968" s="633">
        <v>44651</v>
      </c>
      <c r="I3968" s="126">
        <v>24.26</v>
      </c>
      <c r="J3968" s="631">
        <v>-1671.74</v>
      </c>
    </row>
    <row r="3969" spans="1:10">
      <c r="A3969" s="619">
        <f t="shared" si="61"/>
        <v>3964</v>
      </c>
      <c r="B3969" s="126" t="s">
        <v>7249</v>
      </c>
      <c r="C3969" s="625" t="s">
        <v>916</v>
      </c>
      <c r="D3969" s="620" t="s">
        <v>1045</v>
      </c>
      <c r="E3969" s="628">
        <v>6</v>
      </c>
      <c r="F3969" s="629">
        <v>44593</v>
      </c>
      <c r="G3969" s="631">
        <v>-11851.28</v>
      </c>
      <c r="H3969" s="633">
        <v>44651</v>
      </c>
      <c r="I3969" s="126">
        <v>169.5</v>
      </c>
      <c r="J3969" s="631">
        <v>-11681.78</v>
      </c>
    </row>
    <row r="3970" spans="1:10">
      <c r="A3970" s="619">
        <f t="shared" si="61"/>
        <v>3965</v>
      </c>
      <c r="B3970" s="126" t="s">
        <v>7250</v>
      </c>
      <c r="C3970" s="625" t="s">
        <v>917</v>
      </c>
      <c r="D3970" s="620" t="s">
        <v>1045</v>
      </c>
      <c r="E3970" s="628">
        <v>3</v>
      </c>
      <c r="F3970" s="629">
        <v>44593</v>
      </c>
      <c r="G3970" s="631">
        <v>-2540.52</v>
      </c>
      <c r="H3970" s="633">
        <v>44651</v>
      </c>
      <c r="I3970" s="126">
        <v>36.33</v>
      </c>
      <c r="J3970" s="631">
        <v>-2504.19</v>
      </c>
    </row>
    <row r="3971" spans="1:10">
      <c r="A3971" s="619">
        <f t="shared" si="61"/>
        <v>3966</v>
      </c>
      <c r="B3971" s="126" t="s">
        <v>7251</v>
      </c>
      <c r="C3971" s="625" t="s">
        <v>918</v>
      </c>
      <c r="D3971" s="620" t="s">
        <v>1045</v>
      </c>
      <c r="E3971" s="628">
        <v>2</v>
      </c>
      <c r="F3971" s="629">
        <v>44593</v>
      </c>
      <c r="G3971" s="631">
        <v>-1696</v>
      </c>
      <c r="H3971" s="633">
        <v>44651</v>
      </c>
      <c r="I3971" s="126">
        <v>24.26</v>
      </c>
      <c r="J3971" s="631">
        <v>-1671.74</v>
      </c>
    </row>
    <row r="3972" spans="1:10">
      <c r="A3972" s="619">
        <f t="shared" si="61"/>
        <v>3967</v>
      </c>
      <c r="B3972" s="126" t="s">
        <v>7252</v>
      </c>
      <c r="C3972" s="625" t="s">
        <v>919</v>
      </c>
      <c r="D3972" s="620" t="s">
        <v>1045</v>
      </c>
      <c r="E3972" s="628">
        <v>7</v>
      </c>
      <c r="F3972" s="629">
        <v>44593</v>
      </c>
      <c r="G3972" s="631">
        <v>-5930.78</v>
      </c>
      <c r="H3972" s="633">
        <v>44651</v>
      </c>
      <c r="I3972" s="126">
        <v>84.83</v>
      </c>
      <c r="J3972" s="631">
        <v>-5845.95</v>
      </c>
    </row>
    <row r="3973" spans="1:10">
      <c r="A3973" s="619">
        <f t="shared" si="61"/>
        <v>3968</v>
      </c>
      <c r="B3973" s="126" t="s">
        <v>7253</v>
      </c>
      <c r="C3973" s="625" t="s">
        <v>920</v>
      </c>
      <c r="D3973" s="620" t="s">
        <v>1045</v>
      </c>
      <c r="E3973" s="628">
        <v>5</v>
      </c>
      <c r="F3973" s="629">
        <v>44593</v>
      </c>
      <c r="G3973" s="631">
        <v>-4240</v>
      </c>
      <c r="H3973" s="633">
        <v>44651</v>
      </c>
      <c r="I3973" s="126">
        <v>60.64</v>
      </c>
      <c r="J3973" s="631">
        <v>-4179.3599999999997</v>
      </c>
    </row>
    <row r="3974" spans="1:10">
      <c r="A3974" s="619">
        <f t="shared" si="61"/>
        <v>3969</v>
      </c>
      <c r="B3974" s="126" t="s">
        <v>7254</v>
      </c>
      <c r="C3974" s="625" t="s">
        <v>921</v>
      </c>
      <c r="D3974" s="620" t="s">
        <v>1045</v>
      </c>
      <c r="E3974" s="628">
        <v>5</v>
      </c>
      <c r="F3974" s="629">
        <v>44593</v>
      </c>
      <c r="G3974" s="631">
        <v>-4238.26</v>
      </c>
      <c r="H3974" s="633">
        <v>44651</v>
      </c>
      <c r="I3974" s="126">
        <v>60.61</v>
      </c>
      <c r="J3974" s="631">
        <v>-4177.6499999999996</v>
      </c>
    </row>
    <row r="3975" spans="1:10">
      <c r="A3975" s="619">
        <f t="shared" si="61"/>
        <v>3970</v>
      </c>
      <c r="B3975" s="126" t="s">
        <v>7255</v>
      </c>
      <c r="C3975" s="625" t="s">
        <v>922</v>
      </c>
      <c r="D3975" s="620" t="s">
        <v>1045</v>
      </c>
      <c r="E3975" s="628">
        <v>5</v>
      </c>
      <c r="F3975" s="629">
        <v>44593</v>
      </c>
      <c r="G3975" s="631">
        <v>-4571.3</v>
      </c>
      <c r="H3975" s="633">
        <v>44651</v>
      </c>
      <c r="I3975" s="126">
        <v>65.38</v>
      </c>
      <c r="J3975" s="631">
        <v>-4505.92</v>
      </c>
    </row>
    <row r="3976" spans="1:10">
      <c r="A3976" s="619">
        <f t="shared" ref="A3976:A4039" si="62">A3975+1</f>
        <v>3971</v>
      </c>
      <c r="B3976" s="126" t="s">
        <v>7256</v>
      </c>
      <c r="C3976" s="625" t="s">
        <v>909</v>
      </c>
      <c r="D3976" s="620" t="s">
        <v>1045</v>
      </c>
      <c r="E3976" s="628">
        <v>3</v>
      </c>
      <c r="F3976" s="629">
        <v>44622</v>
      </c>
      <c r="G3976" s="631">
        <v>-2535.71</v>
      </c>
      <c r="H3976" s="633">
        <v>44651</v>
      </c>
      <c r="I3976" s="126">
        <v>18.13</v>
      </c>
      <c r="J3976" s="631">
        <v>-2517.58</v>
      </c>
    </row>
    <row r="3977" spans="1:10">
      <c r="A3977" s="619">
        <f t="shared" si="62"/>
        <v>3972</v>
      </c>
      <c r="B3977" s="126" t="s">
        <v>7257</v>
      </c>
      <c r="C3977" s="625" t="s">
        <v>910</v>
      </c>
      <c r="D3977" s="620" t="s">
        <v>1045</v>
      </c>
      <c r="E3977" s="628">
        <v>1</v>
      </c>
      <c r="F3977" s="629">
        <v>44622</v>
      </c>
      <c r="G3977" s="126">
        <v>-846.26</v>
      </c>
      <c r="H3977" s="633">
        <v>44651</v>
      </c>
      <c r="I3977" s="126">
        <v>6.05</v>
      </c>
      <c r="J3977" s="126">
        <v>-840.21</v>
      </c>
    </row>
    <row r="3978" spans="1:10">
      <c r="A3978" s="619">
        <f t="shared" si="62"/>
        <v>3973</v>
      </c>
      <c r="B3978" s="126" t="s">
        <v>7258</v>
      </c>
      <c r="C3978" s="625" t="s">
        <v>911</v>
      </c>
      <c r="D3978" s="620" t="s">
        <v>1045</v>
      </c>
      <c r="E3978" s="628">
        <v>1</v>
      </c>
      <c r="F3978" s="629">
        <v>44622</v>
      </c>
      <c r="G3978" s="126">
        <v>-845.2</v>
      </c>
      <c r="H3978" s="633">
        <v>44651</v>
      </c>
      <c r="I3978" s="126">
        <v>6.04</v>
      </c>
      <c r="J3978" s="126">
        <v>-839.16</v>
      </c>
    </row>
    <row r="3979" spans="1:10">
      <c r="A3979" s="619">
        <f t="shared" si="62"/>
        <v>3974</v>
      </c>
      <c r="B3979" s="126" t="s">
        <v>7259</v>
      </c>
      <c r="C3979" s="625" t="s">
        <v>912</v>
      </c>
      <c r="D3979" s="620" t="s">
        <v>1045</v>
      </c>
      <c r="E3979" s="628">
        <v>1</v>
      </c>
      <c r="F3979" s="629">
        <v>44622</v>
      </c>
      <c r="G3979" s="126">
        <v>-845.2</v>
      </c>
      <c r="H3979" s="633">
        <v>44651</v>
      </c>
      <c r="I3979" s="126">
        <v>6.04</v>
      </c>
      <c r="J3979" s="126">
        <v>-839.16</v>
      </c>
    </row>
    <row r="3980" spans="1:10">
      <c r="A3980" s="619">
        <f t="shared" si="62"/>
        <v>3975</v>
      </c>
      <c r="B3980" s="126" t="s">
        <v>7260</v>
      </c>
      <c r="C3980" s="625" t="s">
        <v>916</v>
      </c>
      <c r="D3980" s="620" t="s">
        <v>1045</v>
      </c>
      <c r="E3980" s="628">
        <v>1</v>
      </c>
      <c r="F3980" s="629">
        <v>44622</v>
      </c>
      <c r="G3980" s="126">
        <v>-845.66</v>
      </c>
      <c r="H3980" s="633">
        <v>44651</v>
      </c>
      <c r="I3980" s="126">
        <v>6.05</v>
      </c>
      <c r="J3980" s="126">
        <v>-839.61</v>
      </c>
    </row>
    <row r="3981" spans="1:10">
      <c r="A3981" s="619">
        <f t="shared" si="62"/>
        <v>3976</v>
      </c>
      <c r="B3981" s="126" t="s">
        <v>7261</v>
      </c>
      <c r="C3981" s="625" t="s">
        <v>917</v>
      </c>
      <c r="D3981" s="620" t="s">
        <v>1045</v>
      </c>
      <c r="E3981" s="628">
        <v>5</v>
      </c>
      <c r="F3981" s="629">
        <v>44622</v>
      </c>
      <c r="G3981" s="631">
        <v>-4226</v>
      </c>
      <c r="H3981" s="633">
        <v>44651</v>
      </c>
      <c r="I3981" s="126">
        <v>30.22</v>
      </c>
      <c r="J3981" s="631">
        <v>-4195.78</v>
      </c>
    </row>
    <row r="3982" spans="1:10">
      <c r="A3982" s="619">
        <f t="shared" si="62"/>
        <v>3977</v>
      </c>
      <c r="B3982" s="126" t="s">
        <v>7262</v>
      </c>
      <c r="C3982" s="625" t="s">
        <v>918</v>
      </c>
      <c r="D3982" s="620" t="s">
        <v>1045</v>
      </c>
      <c r="E3982" s="628">
        <v>1</v>
      </c>
      <c r="F3982" s="629">
        <v>44622</v>
      </c>
      <c r="G3982" s="126">
        <v>-845.2</v>
      </c>
      <c r="H3982" s="633">
        <v>44651</v>
      </c>
      <c r="I3982" s="126">
        <v>6.04</v>
      </c>
      <c r="J3982" s="126">
        <v>-839.16</v>
      </c>
    </row>
    <row r="3983" spans="1:10">
      <c r="A3983" s="619">
        <f t="shared" si="62"/>
        <v>3978</v>
      </c>
      <c r="B3983" s="126" t="s">
        <v>7263</v>
      </c>
      <c r="C3983" s="625" t="s">
        <v>919</v>
      </c>
      <c r="D3983" s="620" t="s">
        <v>1045</v>
      </c>
      <c r="E3983" s="628">
        <v>4</v>
      </c>
      <c r="F3983" s="629">
        <v>44622</v>
      </c>
      <c r="G3983" s="631">
        <v>-3382.1</v>
      </c>
      <c r="H3983" s="633">
        <v>44651</v>
      </c>
      <c r="I3983" s="126">
        <v>24.18</v>
      </c>
      <c r="J3983" s="631">
        <v>-3357.92</v>
      </c>
    </row>
    <row r="3984" spans="1:10">
      <c r="A3984" s="619">
        <f t="shared" si="62"/>
        <v>3979</v>
      </c>
      <c r="B3984" s="126" t="s">
        <v>7264</v>
      </c>
      <c r="C3984" s="625" t="s">
        <v>921</v>
      </c>
      <c r="D3984" s="620" t="s">
        <v>1045</v>
      </c>
      <c r="E3984" s="628">
        <v>1</v>
      </c>
      <c r="F3984" s="629">
        <v>44622</v>
      </c>
      <c r="G3984" s="126">
        <v>-846.26</v>
      </c>
      <c r="H3984" s="633">
        <v>44651</v>
      </c>
      <c r="I3984" s="126">
        <v>6.05</v>
      </c>
      <c r="J3984" s="126">
        <v>-840.21</v>
      </c>
    </row>
    <row r="3985" spans="1:10">
      <c r="A3985" s="619">
        <f t="shared" si="62"/>
        <v>3980</v>
      </c>
      <c r="B3985" s="126" t="s">
        <v>7265</v>
      </c>
      <c r="C3985" s="625" t="s">
        <v>574</v>
      </c>
      <c r="D3985" s="620" t="s">
        <v>1045</v>
      </c>
      <c r="E3985" s="628">
        <v>4</v>
      </c>
      <c r="F3985" s="629">
        <v>44319</v>
      </c>
      <c r="G3985" s="631">
        <v>-21826.78</v>
      </c>
      <c r="H3985" s="633">
        <v>44469</v>
      </c>
      <c r="I3985" s="631">
        <v>1748.74</v>
      </c>
      <c r="J3985" s="631">
        <v>-20078.04</v>
      </c>
    </row>
    <row r="3986" spans="1:10">
      <c r="A3986" s="619">
        <f t="shared" si="62"/>
        <v>3981</v>
      </c>
      <c r="B3986" s="126" t="s">
        <v>7266</v>
      </c>
      <c r="C3986" s="625" t="s">
        <v>574</v>
      </c>
      <c r="D3986" s="620" t="s">
        <v>1045</v>
      </c>
      <c r="E3986" s="628">
        <v>1</v>
      </c>
      <c r="F3986" s="629">
        <v>44351</v>
      </c>
      <c r="G3986" s="631">
        <v>-2570.25</v>
      </c>
      <c r="H3986" s="633">
        <v>44469</v>
      </c>
      <c r="I3986" s="126">
        <v>74.78</v>
      </c>
      <c r="J3986" s="631">
        <v>-2495.4699999999998</v>
      </c>
    </row>
    <row r="3987" spans="1:10">
      <c r="A3987" s="619">
        <f t="shared" si="62"/>
        <v>3982</v>
      </c>
      <c r="B3987" s="126" t="s">
        <v>7267</v>
      </c>
      <c r="C3987" s="625" t="s">
        <v>574</v>
      </c>
      <c r="D3987" s="620" t="s">
        <v>1045</v>
      </c>
      <c r="E3987" s="628">
        <v>4</v>
      </c>
      <c r="F3987" s="629">
        <v>44382</v>
      </c>
      <c r="G3987" s="631">
        <v>-18397</v>
      </c>
      <c r="H3987" s="633">
        <v>44469</v>
      </c>
      <c r="I3987" s="126">
        <v>394.66</v>
      </c>
      <c r="J3987" s="631">
        <v>-18002.34</v>
      </c>
    </row>
    <row r="3988" spans="1:10">
      <c r="A3988" s="619">
        <f t="shared" si="62"/>
        <v>3983</v>
      </c>
      <c r="B3988" s="126" t="s">
        <v>7268</v>
      </c>
      <c r="C3988" s="625" t="s">
        <v>574</v>
      </c>
      <c r="D3988" s="620" t="s">
        <v>1045</v>
      </c>
      <c r="E3988" s="628">
        <v>2</v>
      </c>
      <c r="F3988" s="629">
        <v>44442</v>
      </c>
      <c r="G3988" s="631">
        <v>-5140.5</v>
      </c>
      <c r="H3988" s="633">
        <v>44469</v>
      </c>
      <c r="I3988" s="126">
        <v>92.53</v>
      </c>
      <c r="J3988" s="631">
        <v>-5047.97</v>
      </c>
    </row>
    <row r="3989" spans="1:10">
      <c r="A3989" s="619">
        <f t="shared" si="62"/>
        <v>3984</v>
      </c>
      <c r="B3989" s="126" t="s">
        <v>7269</v>
      </c>
      <c r="C3989" s="625" t="s">
        <v>574</v>
      </c>
      <c r="D3989" s="620" t="s">
        <v>1045</v>
      </c>
      <c r="E3989" s="628">
        <v>1</v>
      </c>
      <c r="F3989" s="629">
        <v>44473</v>
      </c>
      <c r="G3989" s="631">
        <v>-2570.25</v>
      </c>
      <c r="H3989" s="633">
        <v>44561</v>
      </c>
      <c r="I3989" s="126">
        <v>55.77</v>
      </c>
      <c r="J3989" s="631">
        <v>-2514.48</v>
      </c>
    </row>
    <row r="3990" spans="1:10">
      <c r="A3990" s="619">
        <f t="shared" si="62"/>
        <v>3985</v>
      </c>
      <c r="B3990" s="126" t="s">
        <v>7270</v>
      </c>
      <c r="C3990" s="625" t="s">
        <v>574</v>
      </c>
      <c r="D3990" s="620" t="s">
        <v>1045</v>
      </c>
      <c r="E3990" s="628">
        <v>1</v>
      </c>
      <c r="F3990" s="629">
        <v>44501</v>
      </c>
      <c r="G3990" s="631">
        <v>-2570.25</v>
      </c>
      <c r="H3990" s="633">
        <v>44561</v>
      </c>
      <c r="I3990" s="126">
        <v>38.03</v>
      </c>
      <c r="J3990" s="631">
        <v>-2532.2199999999998</v>
      </c>
    </row>
    <row r="3991" spans="1:10">
      <c r="A3991" s="619">
        <f t="shared" si="62"/>
        <v>3986</v>
      </c>
      <c r="B3991" s="126" t="s">
        <v>7271</v>
      </c>
      <c r="C3991" s="625" t="s">
        <v>580</v>
      </c>
      <c r="D3991" s="620" t="s">
        <v>1045</v>
      </c>
      <c r="E3991" s="628">
        <v>1</v>
      </c>
      <c r="F3991" s="629">
        <v>44291</v>
      </c>
      <c r="G3991" s="631">
        <v>-12408.48</v>
      </c>
      <c r="H3991" s="633">
        <v>44469</v>
      </c>
      <c r="I3991" s="126">
        <v>544.61</v>
      </c>
      <c r="J3991" s="631">
        <v>-11863.87</v>
      </c>
    </row>
    <row r="3992" spans="1:10">
      <c r="A3992" s="619">
        <f t="shared" si="62"/>
        <v>3987</v>
      </c>
      <c r="B3992" s="126" t="s">
        <v>7272</v>
      </c>
      <c r="C3992" s="625" t="s">
        <v>580</v>
      </c>
      <c r="D3992" s="620" t="s">
        <v>1045</v>
      </c>
      <c r="E3992" s="628">
        <v>3</v>
      </c>
      <c r="F3992" s="629">
        <v>44322</v>
      </c>
      <c r="G3992" s="631">
        <v>-20978.77</v>
      </c>
      <c r="H3992" s="633">
        <v>44651</v>
      </c>
      <c r="I3992" s="631">
        <v>1701.86</v>
      </c>
      <c r="J3992" s="631">
        <v>-19276.91</v>
      </c>
    </row>
    <row r="3993" spans="1:10">
      <c r="A3993" s="619">
        <f t="shared" si="62"/>
        <v>3988</v>
      </c>
      <c r="B3993" s="126" t="s">
        <v>7273</v>
      </c>
      <c r="C3993" s="625" t="s">
        <v>580</v>
      </c>
      <c r="D3993" s="620" t="s">
        <v>1045</v>
      </c>
      <c r="E3993" s="628">
        <v>1</v>
      </c>
      <c r="F3993" s="629">
        <v>44382</v>
      </c>
      <c r="G3993" s="631">
        <v>-12408.47</v>
      </c>
      <c r="H3993" s="633">
        <v>44651</v>
      </c>
      <c r="I3993" s="126">
        <v>823.04</v>
      </c>
      <c r="J3993" s="631">
        <v>-11585.43</v>
      </c>
    </row>
    <row r="3994" spans="1:10">
      <c r="A3994" s="619">
        <f t="shared" si="62"/>
        <v>3989</v>
      </c>
      <c r="B3994" s="126" t="s">
        <v>7274</v>
      </c>
      <c r="C3994" s="625" t="s">
        <v>580</v>
      </c>
      <c r="D3994" s="620" t="s">
        <v>1045</v>
      </c>
      <c r="E3994" s="628">
        <v>2</v>
      </c>
      <c r="F3994" s="629">
        <v>44410</v>
      </c>
      <c r="G3994" s="631">
        <v>-24816.94</v>
      </c>
      <c r="H3994" s="633">
        <v>44561</v>
      </c>
      <c r="I3994" s="631">
        <v>1199.3699999999999</v>
      </c>
      <c r="J3994" s="631">
        <v>-23617.57</v>
      </c>
    </row>
    <row r="3995" spans="1:10">
      <c r="A3995" s="619">
        <f t="shared" si="62"/>
        <v>3990</v>
      </c>
      <c r="B3995" s="126" t="s">
        <v>7275</v>
      </c>
      <c r="C3995" s="625" t="s">
        <v>580</v>
      </c>
      <c r="D3995" s="620" t="s">
        <v>1045</v>
      </c>
      <c r="E3995" s="628">
        <v>3</v>
      </c>
      <c r="F3995" s="629">
        <v>44441</v>
      </c>
      <c r="G3995" s="631">
        <v>-27387.21</v>
      </c>
      <c r="H3995" s="633">
        <v>44469</v>
      </c>
      <c r="I3995" s="631">
        <v>1027.42</v>
      </c>
      <c r="J3995" s="631">
        <v>-26359.79</v>
      </c>
    </row>
    <row r="3996" spans="1:10">
      <c r="A3996" s="619">
        <f t="shared" si="62"/>
        <v>3991</v>
      </c>
      <c r="B3996" s="126" t="s">
        <v>7276</v>
      </c>
      <c r="C3996" s="625" t="s">
        <v>580</v>
      </c>
      <c r="D3996" s="620" t="s">
        <v>1045</v>
      </c>
      <c r="E3996" s="628">
        <v>3</v>
      </c>
      <c r="F3996" s="629">
        <v>44470</v>
      </c>
      <c r="G3996" s="631">
        <v>-17548.98</v>
      </c>
      <c r="H3996" s="633">
        <v>44561</v>
      </c>
      <c r="I3996" s="126">
        <v>507.84</v>
      </c>
      <c r="J3996" s="631">
        <v>-17041.14</v>
      </c>
    </row>
    <row r="3997" spans="1:10">
      <c r="A3997" s="619">
        <f t="shared" si="62"/>
        <v>3992</v>
      </c>
      <c r="B3997" s="126" t="s">
        <v>7277</v>
      </c>
      <c r="C3997" s="625" t="s">
        <v>580</v>
      </c>
      <c r="D3997" s="620" t="s">
        <v>1045</v>
      </c>
      <c r="E3997" s="628">
        <v>1</v>
      </c>
      <c r="F3997" s="629">
        <v>44501</v>
      </c>
      <c r="G3997" s="631">
        <v>-12408.47</v>
      </c>
      <c r="H3997" s="633">
        <v>44561</v>
      </c>
      <c r="I3997" s="126">
        <v>183.58</v>
      </c>
      <c r="J3997" s="631">
        <v>-12224.89</v>
      </c>
    </row>
    <row r="3998" spans="1:10">
      <c r="A3998" s="619">
        <f t="shared" si="62"/>
        <v>3993</v>
      </c>
      <c r="B3998" s="126" t="s">
        <v>7278</v>
      </c>
      <c r="C3998" s="625" t="s">
        <v>580</v>
      </c>
      <c r="D3998" s="620" t="s">
        <v>1045</v>
      </c>
      <c r="E3998" s="628">
        <v>3</v>
      </c>
      <c r="F3998" s="629">
        <v>44565</v>
      </c>
      <c r="G3998" s="631">
        <v>-38237.410000000003</v>
      </c>
      <c r="H3998" s="633">
        <v>44651</v>
      </c>
      <c r="I3998" s="126">
        <v>810.85</v>
      </c>
      <c r="J3998" s="631">
        <v>-37426.559999999998</v>
      </c>
    </row>
    <row r="3999" spans="1:10">
      <c r="A3999" s="619">
        <f t="shared" si="62"/>
        <v>3994</v>
      </c>
      <c r="B3999" s="126" t="s">
        <v>7279</v>
      </c>
      <c r="C3999" s="625" t="s">
        <v>923</v>
      </c>
      <c r="D3999" s="620" t="s">
        <v>1045</v>
      </c>
      <c r="E3999" s="628">
        <v>1</v>
      </c>
      <c r="F3999" s="629">
        <v>44440</v>
      </c>
      <c r="G3999" s="126">
        <v>-848</v>
      </c>
      <c r="H3999" s="633">
        <v>44651</v>
      </c>
      <c r="I3999" s="126">
        <v>44.12</v>
      </c>
      <c r="J3999" s="126">
        <v>-803.88</v>
      </c>
    </row>
    <row r="4000" spans="1:10">
      <c r="A4000" s="619">
        <f t="shared" si="62"/>
        <v>3995</v>
      </c>
      <c r="B4000" s="126" t="s">
        <v>7280</v>
      </c>
      <c r="C4000" s="625" t="s">
        <v>923</v>
      </c>
      <c r="D4000" s="620" t="s">
        <v>1045</v>
      </c>
      <c r="E4000" s="628">
        <v>1</v>
      </c>
      <c r="F4000" s="629">
        <v>44501</v>
      </c>
      <c r="G4000" s="631">
        <v>-2379.9899999999998</v>
      </c>
      <c r="H4000" s="633">
        <v>44561</v>
      </c>
      <c r="I4000" s="126">
        <v>35.21</v>
      </c>
      <c r="J4000" s="631">
        <v>-2344.7800000000002</v>
      </c>
    </row>
    <row r="4001" spans="1:10">
      <c r="A4001" s="619">
        <f t="shared" si="62"/>
        <v>3996</v>
      </c>
      <c r="B4001" s="126" t="s">
        <v>7281</v>
      </c>
      <c r="C4001" s="625" t="s">
        <v>923</v>
      </c>
      <c r="D4001" s="620" t="s">
        <v>1045</v>
      </c>
      <c r="E4001" s="628">
        <v>1</v>
      </c>
      <c r="F4001" s="629">
        <v>44531</v>
      </c>
      <c r="G4001" s="631">
        <v>-8597.9</v>
      </c>
      <c r="H4001" s="633">
        <v>44651</v>
      </c>
      <c r="I4001" s="126">
        <v>254.4</v>
      </c>
      <c r="J4001" s="631">
        <v>-8343.5</v>
      </c>
    </row>
    <row r="4002" spans="1:10">
      <c r="A4002" s="619">
        <f t="shared" si="62"/>
        <v>3997</v>
      </c>
      <c r="B4002" s="126" t="s">
        <v>7282</v>
      </c>
      <c r="C4002" s="625" t="s">
        <v>923</v>
      </c>
      <c r="D4002" s="620" t="s">
        <v>1045</v>
      </c>
      <c r="E4002" s="628">
        <v>1</v>
      </c>
      <c r="F4002" s="629">
        <v>44564</v>
      </c>
      <c r="G4002" s="126">
        <v>-848</v>
      </c>
      <c r="H4002" s="633">
        <v>44651</v>
      </c>
      <c r="I4002" s="126">
        <v>18.190000000000001</v>
      </c>
      <c r="J4002" s="126">
        <v>-829.81</v>
      </c>
    </row>
    <row r="4003" spans="1:10">
      <c r="A4003" s="619">
        <f t="shared" si="62"/>
        <v>3998</v>
      </c>
      <c r="B4003" s="126" t="s">
        <v>7283</v>
      </c>
      <c r="C4003" s="625" t="s">
        <v>924</v>
      </c>
      <c r="D4003" s="620" t="s">
        <v>1045</v>
      </c>
      <c r="E4003" s="628">
        <v>3</v>
      </c>
      <c r="F4003" s="629">
        <v>44287</v>
      </c>
      <c r="G4003" s="631">
        <v>-5607.98</v>
      </c>
      <c r="H4003" s="633">
        <v>44469</v>
      </c>
      <c r="I4003" s="126">
        <v>412.47</v>
      </c>
      <c r="J4003" s="631">
        <v>-5195.51</v>
      </c>
    </row>
    <row r="4004" spans="1:10">
      <c r="A4004" s="619">
        <f t="shared" si="62"/>
        <v>3999</v>
      </c>
      <c r="B4004" s="126" t="s">
        <v>7284</v>
      </c>
      <c r="C4004" s="625" t="s">
        <v>924</v>
      </c>
      <c r="D4004" s="620" t="s">
        <v>1045</v>
      </c>
      <c r="E4004" s="628">
        <v>6</v>
      </c>
      <c r="F4004" s="629">
        <v>44321</v>
      </c>
      <c r="G4004" s="631">
        <v>-12837.9</v>
      </c>
      <c r="H4004" s="633">
        <v>44469</v>
      </c>
      <c r="I4004" s="126">
        <v>621.13</v>
      </c>
      <c r="J4004" s="631">
        <v>-12216.77</v>
      </c>
    </row>
    <row r="4005" spans="1:10">
      <c r="A4005" s="619">
        <f t="shared" si="62"/>
        <v>4000</v>
      </c>
      <c r="B4005" s="126" t="s">
        <v>7285</v>
      </c>
      <c r="C4005" s="625" t="s">
        <v>924</v>
      </c>
      <c r="D4005" s="620" t="s">
        <v>1045</v>
      </c>
      <c r="E4005" s="628">
        <v>3</v>
      </c>
      <c r="F4005" s="629">
        <v>44349</v>
      </c>
      <c r="G4005" s="631">
        <v>-4075.99</v>
      </c>
      <c r="H4005" s="633">
        <v>44469</v>
      </c>
      <c r="I4005" s="126">
        <v>139.84</v>
      </c>
      <c r="J4005" s="631">
        <v>-3936.15</v>
      </c>
    </row>
    <row r="4006" spans="1:10">
      <c r="A4006" s="619">
        <f t="shared" si="62"/>
        <v>4001</v>
      </c>
      <c r="B4006" s="126" t="s">
        <v>7286</v>
      </c>
      <c r="C4006" s="625" t="s">
        <v>924</v>
      </c>
      <c r="D4006" s="620" t="s">
        <v>1045</v>
      </c>
      <c r="E4006" s="628">
        <v>4</v>
      </c>
      <c r="F4006" s="629">
        <v>44382</v>
      </c>
      <c r="G4006" s="631">
        <v>-4923.99</v>
      </c>
      <c r="H4006" s="633">
        <v>44469</v>
      </c>
      <c r="I4006" s="126">
        <v>250.91</v>
      </c>
      <c r="J4006" s="631">
        <v>-4673.08</v>
      </c>
    </row>
    <row r="4007" spans="1:10">
      <c r="A4007" s="619">
        <f t="shared" si="62"/>
        <v>4002</v>
      </c>
      <c r="B4007" s="126" t="s">
        <v>7287</v>
      </c>
      <c r="C4007" s="625" t="s">
        <v>924</v>
      </c>
      <c r="D4007" s="620" t="s">
        <v>1045</v>
      </c>
      <c r="E4007" s="628">
        <v>13</v>
      </c>
      <c r="F4007" s="629">
        <v>44410</v>
      </c>
      <c r="G4007" s="631">
        <v>-15439.94</v>
      </c>
      <c r="H4007" s="633">
        <v>44469</v>
      </c>
      <c r="I4007" s="126">
        <v>335.89</v>
      </c>
      <c r="J4007" s="631">
        <v>-15104.05</v>
      </c>
    </row>
    <row r="4008" spans="1:10">
      <c r="A4008" s="619">
        <f t="shared" si="62"/>
        <v>4003</v>
      </c>
      <c r="B4008" s="126" t="s">
        <v>7288</v>
      </c>
      <c r="C4008" s="625" t="s">
        <v>924</v>
      </c>
      <c r="D4008" s="620" t="s">
        <v>1045</v>
      </c>
      <c r="E4008" s="628">
        <v>4</v>
      </c>
      <c r="F4008" s="629">
        <v>44441</v>
      </c>
      <c r="G4008" s="631">
        <v>-7987.97</v>
      </c>
      <c r="H4008" s="633">
        <v>44561</v>
      </c>
      <c r="I4008" s="126">
        <v>360.81</v>
      </c>
      <c r="J4008" s="631">
        <v>-7627.16</v>
      </c>
    </row>
    <row r="4009" spans="1:10">
      <c r="A4009" s="619">
        <f t="shared" si="62"/>
        <v>4004</v>
      </c>
      <c r="B4009" s="126" t="s">
        <v>7289</v>
      </c>
      <c r="C4009" s="625" t="s">
        <v>924</v>
      </c>
      <c r="D4009" s="620" t="s">
        <v>1045</v>
      </c>
      <c r="E4009" s="628">
        <v>5</v>
      </c>
      <c r="F4009" s="629">
        <v>44473</v>
      </c>
      <c r="G4009" s="631">
        <v>-7303.99</v>
      </c>
      <c r="H4009" s="633">
        <v>44651</v>
      </c>
      <c r="I4009" s="126">
        <v>320.58</v>
      </c>
      <c r="J4009" s="631">
        <v>-6983.41</v>
      </c>
    </row>
    <row r="4010" spans="1:10">
      <c r="A4010" s="619">
        <f t="shared" si="62"/>
        <v>4005</v>
      </c>
      <c r="B4010" s="126" t="s">
        <v>7290</v>
      </c>
      <c r="C4010" s="625" t="s">
        <v>924</v>
      </c>
      <c r="D4010" s="620" t="s">
        <v>1045</v>
      </c>
      <c r="E4010" s="628">
        <v>9</v>
      </c>
      <c r="F4010" s="629">
        <v>44501</v>
      </c>
      <c r="G4010" s="631">
        <v>-9164</v>
      </c>
      <c r="H4010" s="633">
        <v>44561</v>
      </c>
      <c r="I4010" s="126">
        <v>188.4</v>
      </c>
      <c r="J4010" s="631">
        <v>-8975.6</v>
      </c>
    </row>
    <row r="4011" spans="1:10">
      <c r="A4011" s="619">
        <f t="shared" si="62"/>
        <v>4006</v>
      </c>
      <c r="B4011" s="126" t="s">
        <v>7291</v>
      </c>
      <c r="C4011" s="625" t="s">
        <v>924</v>
      </c>
      <c r="D4011" s="620" t="s">
        <v>1045</v>
      </c>
      <c r="E4011" s="628">
        <v>2</v>
      </c>
      <c r="F4011" s="629">
        <v>44531</v>
      </c>
      <c r="G4011" s="631">
        <v>-4760</v>
      </c>
      <c r="H4011" s="633">
        <v>44651</v>
      </c>
      <c r="I4011" s="126">
        <v>140.84</v>
      </c>
      <c r="J4011" s="631">
        <v>-4619.16</v>
      </c>
    </row>
    <row r="4012" spans="1:10">
      <c r="A4012" s="619">
        <f t="shared" si="62"/>
        <v>4007</v>
      </c>
      <c r="B4012" s="126" t="s">
        <v>7292</v>
      </c>
      <c r="C4012" s="625" t="s">
        <v>924</v>
      </c>
      <c r="D4012" s="620" t="s">
        <v>1045</v>
      </c>
      <c r="E4012" s="628">
        <v>1</v>
      </c>
      <c r="F4012" s="629">
        <v>44564</v>
      </c>
      <c r="G4012" s="631">
        <v>-2380</v>
      </c>
      <c r="H4012" s="633">
        <v>44651</v>
      </c>
      <c r="I4012" s="126">
        <v>51.06</v>
      </c>
      <c r="J4012" s="631">
        <v>-2328.94</v>
      </c>
    </row>
    <row r="4013" spans="1:10">
      <c r="A4013" s="619">
        <f t="shared" si="62"/>
        <v>4008</v>
      </c>
      <c r="B4013" s="126" t="s">
        <v>7293</v>
      </c>
      <c r="C4013" s="625" t="s">
        <v>924</v>
      </c>
      <c r="D4013" s="620" t="s">
        <v>1045</v>
      </c>
      <c r="E4013" s="628">
        <v>1</v>
      </c>
      <c r="F4013" s="629">
        <v>44593</v>
      </c>
      <c r="G4013" s="631">
        <v>-2380</v>
      </c>
      <c r="H4013" s="633">
        <v>44651</v>
      </c>
      <c r="I4013" s="126">
        <v>34.04</v>
      </c>
      <c r="J4013" s="631">
        <v>-2345.96</v>
      </c>
    </row>
    <row r="4014" spans="1:10">
      <c r="A4014" s="619">
        <f t="shared" si="62"/>
        <v>4009</v>
      </c>
      <c r="B4014" s="126" t="s">
        <v>7294</v>
      </c>
      <c r="C4014" s="625" t="s">
        <v>925</v>
      </c>
      <c r="D4014" s="620" t="s">
        <v>1045</v>
      </c>
      <c r="E4014" s="628">
        <v>1</v>
      </c>
      <c r="F4014" s="629">
        <v>44475</v>
      </c>
      <c r="G4014" s="631">
        <v>-2379.9899999999998</v>
      </c>
      <c r="H4014" s="633">
        <v>44561</v>
      </c>
      <c r="I4014" s="126">
        <v>50.47</v>
      </c>
      <c r="J4014" s="631">
        <v>-2329.52</v>
      </c>
    </row>
    <row r="4015" spans="1:10">
      <c r="A4015" s="619">
        <f t="shared" si="62"/>
        <v>4010</v>
      </c>
      <c r="B4015" s="126" t="s">
        <v>7295</v>
      </c>
      <c r="C4015" s="625" t="s">
        <v>925</v>
      </c>
      <c r="D4015" s="620" t="s">
        <v>1045</v>
      </c>
      <c r="E4015" s="628">
        <v>1</v>
      </c>
      <c r="F4015" s="629">
        <v>44502</v>
      </c>
      <c r="G4015" s="631">
        <v>-2380</v>
      </c>
      <c r="H4015" s="633">
        <v>44651</v>
      </c>
      <c r="I4015" s="126">
        <v>87.44</v>
      </c>
      <c r="J4015" s="631">
        <v>-2292.56</v>
      </c>
    </row>
    <row r="4016" spans="1:10">
      <c r="A4016" s="619">
        <f t="shared" si="62"/>
        <v>4011</v>
      </c>
      <c r="B4016" s="126" t="s">
        <v>7296</v>
      </c>
      <c r="C4016" s="625" t="s">
        <v>925</v>
      </c>
      <c r="D4016" s="620" t="s">
        <v>1045</v>
      </c>
      <c r="E4016" s="628">
        <v>1</v>
      </c>
      <c r="F4016" s="629">
        <v>44291</v>
      </c>
      <c r="G4016" s="631">
        <v>-2379.9899999999998</v>
      </c>
      <c r="H4016" s="633">
        <v>44651</v>
      </c>
      <c r="I4016" s="126">
        <v>211.27</v>
      </c>
      <c r="J4016" s="631">
        <v>-2168.7199999999998</v>
      </c>
    </row>
    <row r="4017" spans="1:10">
      <c r="A4017" s="619">
        <f t="shared" si="62"/>
        <v>4012</v>
      </c>
      <c r="B4017" s="126" t="s">
        <v>7297</v>
      </c>
      <c r="C4017" s="625" t="s">
        <v>925</v>
      </c>
      <c r="D4017" s="620" t="s">
        <v>1045</v>
      </c>
      <c r="E4017" s="628">
        <v>1</v>
      </c>
      <c r="F4017" s="629">
        <v>44361</v>
      </c>
      <c r="G4017" s="631">
        <v>-2379.9899999999998</v>
      </c>
      <c r="H4017" s="633">
        <v>44651</v>
      </c>
      <c r="I4017" s="126">
        <v>170.19</v>
      </c>
      <c r="J4017" s="631">
        <v>-2209.8000000000002</v>
      </c>
    </row>
    <row r="4018" spans="1:10">
      <c r="A4018" s="619">
        <f t="shared" si="62"/>
        <v>4013</v>
      </c>
      <c r="B4018" s="126" t="s">
        <v>7298</v>
      </c>
      <c r="C4018" s="625" t="s">
        <v>925</v>
      </c>
      <c r="D4018" s="620" t="s">
        <v>1045</v>
      </c>
      <c r="E4018" s="628">
        <v>1</v>
      </c>
      <c r="F4018" s="629">
        <v>44410</v>
      </c>
      <c r="G4018" s="631">
        <v>-2379.9899999999998</v>
      </c>
      <c r="H4018" s="633">
        <v>44651</v>
      </c>
      <c r="I4018" s="126">
        <v>141.43</v>
      </c>
      <c r="J4018" s="631">
        <v>-2238.56</v>
      </c>
    </row>
    <row r="4019" spans="1:10">
      <c r="A4019" s="619">
        <f t="shared" si="62"/>
        <v>4014</v>
      </c>
      <c r="B4019" s="126" t="s">
        <v>7299</v>
      </c>
      <c r="C4019" s="625" t="s">
        <v>925</v>
      </c>
      <c r="D4019" s="620" t="s">
        <v>1045</v>
      </c>
      <c r="E4019" s="628">
        <v>1</v>
      </c>
      <c r="F4019" s="629">
        <v>44442</v>
      </c>
      <c r="G4019" s="631">
        <v>-2380</v>
      </c>
      <c r="H4019" s="633">
        <v>44561</v>
      </c>
      <c r="I4019" s="126">
        <v>69.84</v>
      </c>
      <c r="J4019" s="631">
        <v>-2310.16</v>
      </c>
    </row>
    <row r="4020" spans="1:10">
      <c r="A4020" s="619">
        <f t="shared" si="62"/>
        <v>4015</v>
      </c>
      <c r="B4020" s="126" t="s">
        <v>7300</v>
      </c>
      <c r="C4020" s="625" t="s">
        <v>925</v>
      </c>
      <c r="D4020" s="620" t="s">
        <v>1045</v>
      </c>
      <c r="E4020" s="628">
        <v>1</v>
      </c>
      <c r="F4020" s="629">
        <v>44474</v>
      </c>
      <c r="G4020" s="631">
        <v>-2379.9899999999998</v>
      </c>
      <c r="H4020" s="633">
        <v>44651</v>
      </c>
      <c r="I4020" s="126">
        <v>103.87</v>
      </c>
      <c r="J4020" s="631">
        <v>-2276.12</v>
      </c>
    </row>
    <row r="4021" spans="1:10">
      <c r="A4021" s="619">
        <f t="shared" si="62"/>
        <v>4016</v>
      </c>
      <c r="B4021" s="126" t="s">
        <v>7301</v>
      </c>
      <c r="C4021" s="625" t="s">
        <v>925</v>
      </c>
      <c r="D4021" s="620" t="s">
        <v>1045</v>
      </c>
      <c r="E4021" s="628">
        <v>2</v>
      </c>
      <c r="F4021" s="629">
        <v>44501</v>
      </c>
      <c r="G4021" s="631">
        <v>-4759.99</v>
      </c>
      <c r="H4021" s="633">
        <v>44561</v>
      </c>
      <c r="I4021" s="126">
        <v>123.24</v>
      </c>
      <c r="J4021" s="631">
        <v>-4636.75</v>
      </c>
    </row>
    <row r="4022" spans="1:10">
      <c r="A4022" s="619">
        <f t="shared" si="62"/>
        <v>4017</v>
      </c>
      <c r="B4022" s="126" t="s">
        <v>7302</v>
      </c>
      <c r="C4022" s="625" t="s">
        <v>925</v>
      </c>
      <c r="D4022" s="620" t="s">
        <v>1045</v>
      </c>
      <c r="E4022" s="628">
        <v>1</v>
      </c>
      <c r="F4022" s="629">
        <v>44383</v>
      </c>
      <c r="G4022" s="631">
        <v>-2379.9899999999998</v>
      </c>
      <c r="H4022" s="633">
        <v>44561</v>
      </c>
      <c r="I4022" s="126">
        <v>104.46</v>
      </c>
      <c r="J4022" s="631">
        <v>-2275.5300000000002</v>
      </c>
    </row>
    <row r="4023" spans="1:10">
      <c r="A4023" s="619">
        <f t="shared" si="62"/>
        <v>4018</v>
      </c>
      <c r="B4023" s="126" t="s">
        <v>7303</v>
      </c>
      <c r="C4023" s="625" t="s">
        <v>925</v>
      </c>
      <c r="D4023" s="620" t="s">
        <v>1045</v>
      </c>
      <c r="E4023" s="628">
        <v>1</v>
      </c>
      <c r="F4023" s="629">
        <v>44445</v>
      </c>
      <c r="G4023" s="631">
        <v>-2380</v>
      </c>
      <c r="H4023" s="633">
        <v>44561</v>
      </c>
      <c r="I4023" s="126">
        <v>68.069999999999993</v>
      </c>
      <c r="J4023" s="631">
        <v>-2311.9299999999998</v>
      </c>
    </row>
    <row r="4024" spans="1:10">
      <c r="A4024" s="619">
        <f t="shared" si="62"/>
        <v>4019</v>
      </c>
      <c r="B4024" s="126" t="s">
        <v>7304</v>
      </c>
      <c r="C4024" s="625" t="s">
        <v>925</v>
      </c>
      <c r="D4024" s="620" t="s">
        <v>1045</v>
      </c>
      <c r="E4024" s="628">
        <v>1</v>
      </c>
      <c r="F4024" s="629">
        <v>44470</v>
      </c>
      <c r="G4024" s="631">
        <v>-2379.9899999999998</v>
      </c>
      <c r="H4024" s="633">
        <v>44651</v>
      </c>
      <c r="I4024" s="126">
        <v>106.22</v>
      </c>
      <c r="J4024" s="631">
        <v>-2273.77</v>
      </c>
    </row>
    <row r="4025" spans="1:10">
      <c r="A4025" s="619">
        <f t="shared" si="62"/>
        <v>4020</v>
      </c>
      <c r="B4025" s="126" t="s">
        <v>7305</v>
      </c>
      <c r="C4025" s="625" t="s">
        <v>925</v>
      </c>
      <c r="D4025" s="620" t="s">
        <v>1045</v>
      </c>
      <c r="E4025" s="628">
        <v>2</v>
      </c>
      <c r="F4025" s="629">
        <v>44624</v>
      </c>
      <c r="G4025" s="631">
        <v>-4760</v>
      </c>
      <c r="H4025" s="633">
        <v>44651</v>
      </c>
      <c r="I4025" s="126">
        <v>31.68</v>
      </c>
      <c r="J4025" s="631">
        <v>-4728.32</v>
      </c>
    </row>
    <row r="4026" spans="1:10">
      <c r="A4026" s="619">
        <f t="shared" si="62"/>
        <v>4021</v>
      </c>
      <c r="B4026" s="126" t="s">
        <v>7306</v>
      </c>
      <c r="C4026" s="625" t="s">
        <v>925</v>
      </c>
      <c r="D4026" s="620" t="s">
        <v>1045</v>
      </c>
      <c r="E4026" s="628">
        <v>5</v>
      </c>
      <c r="F4026" s="629">
        <v>44411</v>
      </c>
      <c r="G4026" s="631">
        <v>-16009.98</v>
      </c>
      <c r="H4026" s="633">
        <v>44561</v>
      </c>
      <c r="I4026" s="126">
        <v>697.79</v>
      </c>
      <c r="J4026" s="631">
        <v>-15312.19</v>
      </c>
    </row>
    <row r="4027" spans="1:10">
      <c r="A4027" s="619">
        <f t="shared" si="62"/>
        <v>4022</v>
      </c>
      <c r="B4027" s="126" t="s">
        <v>7307</v>
      </c>
      <c r="C4027" s="625" t="s">
        <v>925</v>
      </c>
      <c r="D4027" s="620" t="s">
        <v>1045</v>
      </c>
      <c r="E4027" s="628">
        <v>1</v>
      </c>
      <c r="F4027" s="629">
        <v>44441</v>
      </c>
      <c r="G4027" s="631">
        <v>-6490</v>
      </c>
      <c r="H4027" s="633">
        <v>44561</v>
      </c>
      <c r="I4027" s="126">
        <v>192.03</v>
      </c>
      <c r="J4027" s="631">
        <v>-6297.97</v>
      </c>
    </row>
    <row r="4028" spans="1:10">
      <c r="A4028" s="619">
        <f t="shared" si="62"/>
        <v>4023</v>
      </c>
      <c r="B4028" s="126" t="s">
        <v>7308</v>
      </c>
      <c r="C4028" s="625" t="s">
        <v>925</v>
      </c>
      <c r="D4028" s="620" t="s">
        <v>1045</v>
      </c>
      <c r="E4028" s="628">
        <v>2</v>
      </c>
      <c r="F4028" s="629">
        <v>44470</v>
      </c>
      <c r="G4028" s="631">
        <v>-4759.99</v>
      </c>
      <c r="H4028" s="633">
        <v>44651</v>
      </c>
      <c r="I4028" s="126">
        <v>212.44</v>
      </c>
      <c r="J4028" s="631">
        <v>-4547.55</v>
      </c>
    </row>
    <row r="4029" spans="1:10">
      <c r="A4029" s="619">
        <f t="shared" si="62"/>
        <v>4024</v>
      </c>
      <c r="B4029" s="126" t="s">
        <v>7309</v>
      </c>
      <c r="C4029" s="625" t="s">
        <v>925</v>
      </c>
      <c r="D4029" s="620" t="s">
        <v>1045</v>
      </c>
      <c r="E4029" s="628">
        <v>2</v>
      </c>
      <c r="F4029" s="629">
        <v>44501</v>
      </c>
      <c r="G4029" s="631">
        <v>-4760</v>
      </c>
      <c r="H4029" s="633">
        <v>44651</v>
      </c>
      <c r="I4029" s="126">
        <v>176.06</v>
      </c>
      <c r="J4029" s="631">
        <v>-4583.9399999999996</v>
      </c>
    </row>
    <row r="4030" spans="1:10">
      <c r="A4030" s="619">
        <f t="shared" si="62"/>
        <v>4025</v>
      </c>
      <c r="B4030" s="126" t="s">
        <v>7310</v>
      </c>
      <c r="C4030" s="625" t="s">
        <v>925</v>
      </c>
      <c r="D4030" s="620" t="s">
        <v>1045</v>
      </c>
      <c r="E4030" s="628">
        <v>1</v>
      </c>
      <c r="F4030" s="629">
        <v>44564</v>
      </c>
      <c r="G4030" s="631">
        <v>-2380</v>
      </c>
      <c r="H4030" s="633">
        <v>44651</v>
      </c>
      <c r="I4030" s="126">
        <v>51.06</v>
      </c>
      <c r="J4030" s="631">
        <v>-2328.94</v>
      </c>
    </row>
    <row r="4031" spans="1:10">
      <c r="A4031" s="619">
        <f t="shared" si="62"/>
        <v>4026</v>
      </c>
      <c r="B4031" s="126" t="s">
        <v>7311</v>
      </c>
      <c r="C4031" s="625" t="s">
        <v>925</v>
      </c>
      <c r="D4031" s="620" t="s">
        <v>1045</v>
      </c>
      <c r="E4031" s="628">
        <v>1</v>
      </c>
      <c r="F4031" s="629">
        <v>44291</v>
      </c>
      <c r="G4031" s="631">
        <v>-2379.9899999999998</v>
      </c>
      <c r="H4031" s="633">
        <v>44561</v>
      </c>
      <c r="I4031" s="126">
        <v>158.44999999999999</v>
      </c>
      <c r="J4031" s="631">
        <v>-2221.54</v>
      </c>
    </row>
    <row r="4032" spans="1:10">
      <c r="A4032" s="619">
        <f t="shared" si="62"/>
        <v>4027</v>
      </c>
      <c r="B4032" s="126" t="s">
        <v>7312</v>
      </c>
      <c r="C4032" s="625" t="s">
        <v>925</v>
      </c>
      <c r="D4032" s="620" t="s">
        <v>1045</v>
      </c>
      <c r="E4032" s="628">
        <v>1</v>
      </c>
      <c r="F4032" s="629">
        <v>44348</v>
      </c>
      <c r="G4032" s="631">
        <v>-2379.9899999999998</v>
      </c>
      <c r="H4032" s="633">
        <v>44469</v>
      </c>
      <c r="I4032" s="126">
        <v>71.010000000000005</v>
      </c>
      <c r="J4032" s="631">
        <v>-2308.98</v>
      </c>
    </row>
    <row r="4033" spans="1:10">
      <c r="A4033" s="619">
        <f t="shared" si="62"/>
        <v>4028</v>
      </c>
      <c r="B4033" s="126" t="s">
        <v>7313</v>
      </c>
      <c r="C4033" s="625" t="s">
        <v>925</v>
      </c>
      <c r="D4033" s="620" t="s">
        <v>1045</v>
      </c>
      <c r="E4033" s="628">
        <v>3</v>
      </c>
      <c r="F4033" s="629">
        <v>44382</v>
      </c>
      <c r="G4033" s="631">
        <v>-7139.98</v>
      </c>
      <c r="H4033" s="633">
        <v>44469</v>
      </c>
      <c r="I4033" s="126">
        <v>259.98</v>
      </c>
      <c r="J4033" s="631">
        <v>-6880</v>
      </c>
    </row>
    <row r="4034" spans="1:10">
      <c r="A4034" s="619">
        <f t="shared" si="62"/>
        <v>4029</v>
      </c>
      <c r="B4034" s="126" t="s">
        <v>7314</v>
      </c>
      <c r="C4034" s="625" t="s">
        <v>925</v>
      </c>
      <c r="D4034" s="620" t="s">
        <v>1045</v>
      </c>
      <c r="E4034" s="628">
        <v>2</v>
      </c>
      <c r="F4034" s="629">
        <v>44410</v>
      </c>
      <c r="G4034" s="631">
        <v>-4759.99</v>
      </c>
      <c r="H4034" s="633">
        <v>44469</v>
      </c>
      <c r="I4034" s="126">
        <v>176.05</v>
      </c>
      <c r="J4034" s="631">
        <v>-4583.9399999999996</v>
      </c>
    </row>
    <row r="4035" spans="1:10">
      <c r="A4035" s="619">
        <f t="shared" si="62"/>
        <v>4030</v>
      </c>
      <c r="B4035" s="126" t="s">
        <v>7315</v>
      </c>
      <c r="C4035" s="625" t="s">
        <v>925</v>
      </c>
      <c r="D4035" s="620" t="s">
        <v>1045</v>
      </c>
      <c r="E4035" s="628">
        <v>2</v>
      </c>
      <c r="F4035" s="629">
        <v>44442</v>
      </c>
      <c r="G4035" s="631">
        <v>-4759.99</v>
      </c>
      <c r="H4035" s="633">
        <v>44651</v>
      </c>
      <c r="I4035" s="126">
        <v>245.3</v>
      </c>
      <c r="J4035" s="631">
        <v>-4514.6899999999996</v>
      </c>
    </row>
    <row r="4036" spans="1:10">
      <c r="A4036" s="619">
        <f t="shared" si="62"/>
        <v>4031</v>
      </c>
      <c r="B4036" s="126" t="s">
        <v>7316</v>
      </c>
      <c r="C4036" s="625" t="s">
        <v>925</v>
      </c>
      <c r="D4036" s="620" t="s">
        <v>1045</v>
      </c>
      <c r="E4036" s="628">
        <v>5</v>
      </c>
      <c r="F4036" s="629">
        <v>44470</v>
      </c>
      <c r="G4036" s="631">
        <v>-11899.96</v>
      </c>
      <c r="H4036" s="633">
        <v>44561</v>
      </c>
      <c r="I4036" s="126">
        <v>372.65</v>
      </c>
      <c r="J4036" s="631">
        <v>-11527.31</v>
      </c>
    </row>
    <row r="4037" spans="1:10">
      <c r="A4037" s="619">
        <f t="shared" si="62"/>
        <v>4032</v>
      </c>
      <c r="B4037" s="126" t="s">
        <v>7317</v>
      </c>
      <c r="C4037" s="625" t="s">
        <v>925</v>
      </c>
      <c r="D4037" s="620" t="s">
        <v>1045</v>
      </c>
      <c r="E4037" s="628">
        <v>3</v>
      </c>
      <c r="F4037" s="629">
        <v>44502</v>
      </c>
      <c r="G4037" s="631">
        <v>-7139.99</v>
      </c>
      <c r="H4037" s="633">
        <v>44561</v>
      </c>
      <c r="I4037" s="126">
        <v>156.68</v>
      </c>
      <c r="J4037" s="631">
        <v>-6983.31</v>
      </c>
    </row>
    <row r="4038" spans="1:10">
      <c r="A4038" s="619">
        <f t="shared" si="62"/>
        <v>4033</v>
      </c>
      <c r="B4038" s="126" t="s">
        <v>7318</v>
      </c>
      <c r="C4038" s="625" t="s">
        <v>925</v>
      </c>
      <c r="D4038" s="620" t="s">
        <v>1045</v>
      </c>
      <c r="E4038" s="628">
        <v>2</v>
      </c>
      <c r="F4038" s="629">
        <v>44564</v>
      </c>
      <c r="G4038" s="631">
        <v>-4760</v>
      </c>
      <c r="H4038" s="633">
        <v>44651</v>
      </c>
      <c r="I4038" s="126">
        <v>102.11</v>
      </c>
      <c r="J4038" s="631">
        <v>-4657.8900000000003</v>
      </c>
    </row>
    <row r="4039" spans="1:10">
      <c r="A4039" s="619">
        <f t="shared" si="62"/>
        <v>4034</v>
      </c>
      <c r="B4039" s="126" t="s">
        <v>7319</v>
      </c>
      <c r="C4039" s="625" t="s">
        <v>925</v>
      </c>
      <c r="D4039" s="620" t="s">
        <v>1045</v>
      </c>
      <c r="E4039" s="628">
        <v>2</v>
      </c>
      <c r="F4039" s="629">
        <v>44291</v>
      </c>
      <c r="G4039" s="631">
        <v>-4759.9799999999996</v>
      </c>
      <c r="H4039" s="633">
        <v>44651</v>
      </c>
      <c r="I4039" s="126">
        <v>422.53</v>
      </c>
      <c r="J4039" s="631">
        <v>-4337.45</v>
      </c>
    </row>
    <row r="4040" spans="1:10">
      <c r="A4040" s="619">
        <f t="shared" ref="A4040:A4103" si="63">A4039+1</f>
        <v>4035</v>
      </c>
      <c r="B4040" s="126" t="s">
        <v>7320</v>
      </c>
      <c r="C4040" s="625" t="s">
        <v>925</v>
      </c>
      <c r="D4040" s="620" t="s">
        <v>1045</v>
      </c>
      <c r="E4040" s="628">
        <v>1</v>
      </c>
      <c r="F4040" s="629">
        <v>44384</v>
      </c>
      <c r="G4040" s="631">
        <v>-2379.9899999999998</v>
      </c>
      <c r="H4040" s="633">
        <v>44561</v>
      </c>
      <c r="I4040" s="126">
        <v>103.87</v>
      </c>
      <c r="J4040" s="631">
        <v>-2276.12</v>
      </c>
    </row>
    <row r="4041" spans="1:10">
      <c r="A4041" s="619">
        <f t="shared" si="63"/>
        <v>4036</v>
      </c>
      <c r="B4041" s="126" t="s">
        <v>7321</v>
      </c>
      <c r="C4041" s="625" t="s">
        <v>925</v>
      </c>
      <c r="D4041" s="620" t="s">
        <v>1045</v>
      </c>
      <c r="E4041" s="628">
        <v>1</v>
      </c>
      <c r="F4041" s="629">
        <v>44410</v>
      </c>
      <c r="G4041" s="631">
        <v>-2379.9899999999998</v>
      </c>
      <c r="H4041" s="633">
        <v>44561</v>
      </c>
      <c r="I4041" s="126">
        <v>88.61</v>
      </c>
      <c r="J4041" s="631">
        <v>-2291.38</v>
      </c>
    </row>
    <row r="4042" spans="1:10">
      <c r="A4042" s="619">
        <f t="shared" si="63"/>
        <v>4037</v>
      </c>
      <c r="B4042" s="126" t="s">
        <v>7322</v>
      </c>
      <c r="C4042" s="625" t="s">
        <v>925</v>
      </c>
      <c r="D4042" s="620" t="s">
        <v>1045</v>
      </c>
      <c r="E4042" s="628">
        <v>1</v>
      </c>
      <c r="F4042" s="629">
        <v>44440</v>
      </c>
      <c r="G4042" s="631">
        <v>-2379.9899999999998</v>
      </c>
      <c r="H4042" s="633">
        <v>44651</v>
      </c>
      <c r="I4042" s="126">
        <v>123.83</v>
      </c>
      <c r="J4042" s="631">
        <v>-2256.16</v>
      </c>
    </row>
    <row r="4043" spans="1:10">
      <c r="A4043" s="619">
        <f t="shared" si="63"/>
        <v>4038</v>
      </c>
      <c r="B4043" s="126" t="s">
        <v>7323</v>
      </c>
      <c r="C4043" s="625" t="s">
        <v>925</v>
      </c>
      <c r="D4043" s="620" t="s">
        <v>1045</v>
      </c>
      <c r="E4043" s="628">
        <v>1</v>
      </c>
      <c r="F4043" s="629">
        <v>44382</v>
      </c>
      <c r="G4043" s="631">
        <v>-2379.9899999999998</v>
      </c>
      <c r="H4043" s="633">
        <v>44651</v>
      </c>
      <c r="I4043" s="126">
        <v>157.86000000000001</v>
      </c>
      <c r="J4043" s="631">
        <v>-2222.13</v>
      </c>
    </row>
    <row r="4044" spans="1:10">
      <c r="A4044" s="619">
        <f t="shared" si="63"/>
        <v>4039</v>
      </c>
      <c r="B4044" s="126" t="s">
        <v>7324</v>
      </c>
      <c r="C4044" s="625" t="s">
        <v>925</v>
      </c>
      <c r="D4044" s="620" t="s">
        <v>1045</v>
      </c>
      <c r="E4044" s="628">
        <v>4</v>
      </c>
      <c r="F4044" s="629">
        <v>44410</v>
      </c>
      <c r="G4044" s="631">
        <v>-9519.9599999999991</v>
      </c>
      <c r="H4044" s="633">
        <v>44469</v>
      </c>
      <c r="I4044" s="126">
        <v>458.91</v>
      </c>
      <c r="J4044" s="631">
        <v>-9061.0499999999993</v>
      </c>
    </row>
    <row r="4045" spans="1:10">
      <c r="A4045" s="619">
        <f t="shared" si="63"/>
        <v>4040</v>
      </c>
      <c r="B4045" s="126" t="s">
        <v>7325</v>
      </c>
      <c r="C4045" s="625" t="s">
        <v>925</v>
      </c>
      <c r="D4045" s="620" t="s">
        <v>1045</v>
      </c>
      <c r="E4045" s="628">
        <v>2</v>
      </c>
      <c r="F4045" s="629">
        <v>44474</v>
      </c>
      <c r="G4045" s="631">
        <v>-4759.99</v>
      </c>
      <c r="H4045" s="633">
        <v>44651</v>
      </c>
      <c r="I4045" s="126">
        <v>207.74</v>
      </c>
      <c r="J4045" s="631">
        <v>-4552.25</v>
      </c>
    </row>
    <row r="4046" spans="1:10">
      <c r="A4046" s="619">
        <f t="shared" si="63"/>
        <v>4041</v>
      </c>
      <c r="B4046" s="126" t="s">
        <v>7326</v>
      </c>
      <c r="C4046" s="625" t="s">
        <v>925</v>
      </c>
      <c r="D4046" s="620" t="s">
        <v>1045</v>
      </c>
      <c r="E4046" s="628">
        <v>1</v>
      </c>
      <c r="F4046" s="629">
        <v>44501</v>
      </c>
      <c r="G4046" s="631">
        <v>-2380</v>
      </c>
      <c r="H4046" s="633">
        <v>44651</v>
      </c>
      <c r="I4046" s="126">
        <v>88.03</v>
      </c>
      <c r="J4046" s="631">
        <v>-2291.9699999999998</v>
      </c>
    </row>
    <row r="4047" spans="1:10">
      <c r="A4047" s="619">
        <f t="shared" si="63"/>
        <v>4042</v>
      </c>
      <c r="B4047" s="126" t="s">
        <v>7327</v>
      </c>
      <c r="C4047" s="625" t="s">
        <v>925</v>
      </c>
      <c r="D4047" s="620" t="s">
        <v>1045</v>
      </c>
      <c r="E4047" s="628">
        <v>1</v>
      </c>
      <c r="F4047" s="629">
        <v>44564</v>
      </c>
      <c r="G4047" s="631">
        <v>-2380</v>
      </c>
      <c r="H4047" s="633">
        <v>44651</v>
      </c>
      <c r="I4047" s="126">
        <v>51.06</v>
      </c>
      <c r="J4047" s="631">
        <v>-2328.94</v>
      </c>
    </row>
    <row r="4048" spans="1:10">
      <c r="A4048" s="619">
        <f t="shared" si="63"/>
        <v>4043</v>
      </c>
      <c r="B4048" s="126" t="s">
        <v>7328</v>
      </c>
      <c r="C4048" s="625" t="s">
        <v>925</v>
      </c>
      <c r="D4048" s="620" t="s">
        <v>1045</v>
      </c>
      <c r="E4048" s="628">
        <v>1</v>
      </c>
      <c r="F4048" s="629">
        <v>44348</v>
      </c>
      <c r="G4048" s="631">
        <v>-2379.9899999999998</v>
      </c>
      <c r="H4048" s="633">
        <v>44469</v>
      </c>
      <c r="I4048" s="126">
        <v>71.010000000000005</v>
      </c>
      <c r="J4048" s="631">
        <v>-2308.98</v>
      </c>
    </row>
    <row r="4049" spans="1:10">
      <c r="A4049" s="619">
        <f t="shared" si="63"/>
        <v>4044</v>
      </c>
      <c r="B4049" s="126" t="s">
        <v>7329</v>
      </c>
      <c r="C4049" s="625" t="s">
        <v>925</v>
      </c>
      <c r="D4049" s="620" t="s">
        <v>1045</v>
      </c>
      <c r="E4049" s="628">
        <v>1</v>
      </c>
      <c r="F4049" s="629">
        <v>44410</v>
      </c>
      <c r="G4049" s="631">
        <v>-2379.9899999999998</v>
      </c>
      <c r="H4049" s="633">
        <v>44469</v>
      </c>
      <c r="I4049" s="126">
        <v>34.619999999999997</v>
      </c>
      <c r="J4049" s="631">
        <v>-2345.37</v>
      </c>
    </row>
    <row r="4050" spans="1:10">
      <c r="A4050" s="619">
        <f t="shared" si="63"/>
        <v>4045</v>
      </c>
      <c r="B4050" s="126" t="s">
        <v>7330</v>
      </c>
      <c r="C4050" s="625" t="s">
        <v>925</v>
      </c>
      <c r="D4050" s="620" t="s">
        <v>1045</v>
      </c>
      <c r="E4050" s="628">
        <v>1</v>
      </c>
      <c r="F4050" s="629">
        <v>44473</v>
      </c>
      <c r="G4050" s="631">
        <v>-2380</v>
      </c>
      <c r="H4050" s="633">
        <v>44651</v>
      </c>
      <c r="I4050" s="126">
        <v>104.46</v>
      </c>
      <c r="J4050" s="631">
        <v>-2275.54</v>
      </c>
    </row>
    <row r="4051" spans="1:10">
      <c r="A4051" s="619">
        <f t="shared" si="63"/>
        <v>4046</v>
      </c>
      <c r="B4051" s="126" t="s">
        <v>7331</v>
      </c>
      <c r="C4051" s="625" t="s">
        <v>925</v>
      </c>
      <c r="D4051" s="620" t="s">
        <v>1045</v>
      </c>
      <c r="E4051" s="628">
        <v>1</v>
      </c>
      <c r="F4051" s="629">
        <v>44564</v>
      </c>
      <c r="G4051" s="631">
        <v>-2380</v>
      </c>
      <c r="H4051" s="633">
        <v>44651</v>
      </c>
      <c r="I4051" s="126">
        <v>51.06</v>
      </c>
      <c r="J4051" s="631">
        <v>-2328.94</v>
      </c>
    </row>
    <row r="4052" spans="1:10">
      <c r="A4052" s="619">
        <f t="shared" si="63"/>
        <v>4047</v>
      </c>
      <c r="B4052" s="126" t="s">
        <v>7332</v>
      </c>
      <c r="C4052" s="625" t="s">
        <v>925</v>
      </c>
      <c r="D4052" s="620" t="s">
        <v>1045</v>
      </c>
      <c r="E4052" s="628">
        <v>1</v>
      </c>
      <c r="F4052" s="629">
        <v>44411</v>
      </c>
      <c r="G4052" s="631">
        <v>-2379.9899999999998</v>
      </c>
      <c r="H4052" s="633">
        <v>44469</v>
      </c>
      <c r="I4052" s="126">
        <v>34.04</v>
      </c>
      <c r="J4052" s="631">
        <v>-2345.9499999999998</v>
      </c>
    </row>
    <row r="4053" spans="1:10">
      <c r="A4053" s="619">
        <f t="shared" si="63"/>
        <v>4048</v>
      </c>
      <c r="B4053" s="126" t="s">
        <v>7333</v>
      </c>
      <c r="C4053" s="625" t="s">
        <v>925</v>
      </c>
      <c r="D4053" s="620" t="s">
        <v>1045</v>
      </c>
      <c r="E4053" s="628">
        <v>1</v>
      </c>
      <c r="F4053" s="629">
        <v>44440</v>
      </c>
      <c r="G4053" s="631">
        <v>-2379.9899999999998</v>
      </c>
      <c r="H4053" s="633">
        <v>44651</v>
      </c>
      <c r="I4053" s="126">
        <v>123.83</v>
      </c>
      <c r="J4053" s="631">
        <v>-2256.16</v>
      </c>
    </row>
    <row r="4054" spans="1:10">
      <c r="A4054" s="619">
        <f t="shared" si="63"/>
        <v>4049</v>
      </c>
      <c r="B4054" s="126" t="s">
        <v>7334</v>
      </c>
      <c r="C4054" s="625" t="s">
        <v>925</v>
      </c>
      <c r="D4054" s="620" t="s">
        <v>1045</v>
      </c>
      <c r="E4054" s="628">
        <v>2</v>
      </c>
      <c r="F4054" s="629">
        <v>44291</v>
      </c>
      <c r="G4054" s="631">
        <v>-4759.9799999999996</v>
      </c>
      <c r="H4054" s="633">
        <v>44561</v>
      </c>
      <c r="I4054" s="126">
        <v>316.89999999999998</v>
      </c>
      <c r="J4054" s="631">
        <v>-4443.08</v>
      </c>
    </row>
    <row r="4055" spans="1:10">
      <c r="A4055" s="619">
        <f t="shared" si="63"/>
        <v>4050</v>
      </c>
      <c r="B4055" s="126" t="s">
        <v>7335</v>
      </c>
      <c r="C4055" s="625" t="s">
        <v>925</v>
      </c>
      <c r="D4055" s="620" t="s">
        <v>1045</v>
      </c>
      <c r="E4055" s="628">
        <v>1</v>
      </c>
      <c r="F4055" s="629">
        <v>44348</v>
      </c>
      <c r="G4055" s="631">
        <v>-2379.9899999999998</v>
      </c>
      <c r="H4055" s="633">
        <v>44561</v>
      </c>
      <c r="I4055" s="126">
        <v>125</v>
      </c>
      <c r="J4055" s="631">
        <v>-2254.9899999999998</v>
      </c>
    </row>
    <row r="4056" spans="1:10">
      <c r="A4056" s="619">
        <f t="shared" si="63"/>
        <v>4051</v>
      </c>
      <c r="B4056" s="126" t="s">
        <v>7336</v>
      </c>
      <c r="C4056" s="625" t="s">
        <v>925</v>
      </c>
      <c r="D4056" s="620" t="s">
        <v>1045</v>
      </c>
      <c r="E4056" s="628">
        <v>2</v>
      </c>
      <c r="F4056" s="629">
        <v>44384</v>
      </c>
      <c r="G4056" s="631">
        <v>-4759.9799999999996</v>
      </c>
      <c r="H4056" s="633">
        <v>44561</v>
      </c>
      <c r="I4056" s="126">
        <v>260.56</v>
      </c>
      <c r="J4056" s="631">
        <v>-4499.42</v>
      </c>
    </row>
    <row r="4057" spans="1:10">
      <c r="A4057" s="619">
        <f t="shared" si="63"/>
        <v>4052</v>
      </c>
      <c r="B4057" s="126" t="s">
        <v>7337</v>
      </c>
      <c r="C4057" s="625" t="s">
        <v>925</v>
      </c>
      <c r="D4057" s="620" t="s">
        <v>1045</v>
      </c>
      <c r="E4057" s="628">
        <v>4</v>
      </c>
      <c r="F4057" s="629">
        <v>44410</v>
      </c>
      <c r="G4057" s="631">
        <v>-13629.97</v>
      </c>
      <c r="H4057" s="633">
        <v>44561</v>
      </c>
      <c r="I4057" s="126">
        <v>757.14</v>
      </c>
      <c r="J4057" s="631">
        <v>-12872.83</v>
      </c>
    </row>
    <row r="4058" spans="1:10">
      <c r="A4058" s="619">
        <f t="shared" si="63"/>
        <v>4053</v>
      </c>
      <c r="B4058" s="126" t="s">
        <v>7338</v>
      </c>
      <c r="C4058" s="625" t="s">
        <v>925</v>
      </c>
      <c r="D4058" s="620" t="s">
        <v>1045</v>
      </c>
      <c r="E4058" s="628">
        <v>1</v>
      </c>
      <c r="F4058" s="629">
        <v>44470</v>
      </c>
      <c r="G4058" s="631">
        <v>-2380</v>
      </c>
      <c r="H4058" s="633">
        <v>44561</v>
      </c>
      <c r="I4058" s="126">
        <v>53.4</v>
      </c>
      <c r="J4058" s="631">
        <v>-2326.6</v>
      </c>
    </row>
    <row r="4059" spans="1:10">
      <c r="A4059" s="619">
        <f t="shared" si="63"/>
        <v>4054</v>
      </c>
      <c r="B4059" s="126" t="s">
        <v>7339</v>
      </c>
      <c r="C4059" s="625" t="s">
        <v>925</v>
      </c>
      <c r="D4059" s="620" t="s">
        <v>1045</v>
      </c>
      <c r="E4059" s="628">
        <v>1</v>
      </c>
      <c r="F4059" s="629">
        <v>44291</v>
      </c>
      <c r="G4059" s="631">
        <v>-2379.9899999999998</v>
      </c>
      <c r="H4059" s="633">
        <v>44651</v>
      </c>
      <c r="I4059" s="126">
        <v>211.27</v>
      </c>
      <c r="J4059" s="631">
        <v>-2168.7199999999998</v>
      </c>
    </row>
    <row r="4060" spans="1:10">
      <c r="A4060" s="619">
        <f t="shared" si="63"/>
        <v>4055</v>
      </c>
      <c r="B4060" s="126" t="s">
        <v>7340</v>
      </c>
      <c r="C4060" s="625" t="s">
        <v>925</v>
      </c>
      <c r="D4060" s="620" t="s">
        <v>1045</v>
      </c>
      <c r="E4060" s="628">
        <v>1</v>
      </c>
      <c r="F4060" s="629">
        <v>44391</v>
      </c>
      <c r="G4060" s="631">
        <v>-2379.9899999999998</v>
      </c>
      <c r="H4060" s="633">
        <v>44561</v>
      </c>
      <c r="I4060" s="126">
        <v>99.76</v>
      </c>
      <c r="J4060" s="631">
        <v>-2280.23</v>
      </c>
    </row>
    <row r="4061" spans="1:10">
      <c r="A4061" s="619">
        <f t="shared" si="63"/>
        <v>4056</v>
      </c>
      <c r="B4061" s="126" t="s">
        <v>7341</v>
      </c>
      <c r="C4061" s="625" t="s">
        <v>925</v>
      </c>
      <c r="D4061" s="620" t="s">
        <v>1045</v>
      </c>
      <c r="E4061" s="628">
        <v>1</v>
      </c>
      <c r="F4061" s="629">
        <v>44412</v>
      </c>
      <c r="G4061" s="631">
        <v>-2379.9899999999998</v>
      </c>
      <c r="H4061" s="633">
        <v>44469</v>
      </c>
      <c r="I4061" s="126">
        <v>33.450000000000003</v>
      </c>
      <c r="J4061" s="631">
        <v>-2346.54</v>
      </c>
    </row>
    <row r="4062" spans="1:10">
      <c r="A4062" s="619">
        <f t="shared" si="63"/>
        <v>4057</v>
      </c>
      <c r="B4062" s="126" t="s">
        <v>7342</v>
      </c>
      <c r="C4062" s="625" t="s">
        <v>925</v>
      </c>
      <c r="D4062" s="620" t="s">
        <v>1045</v>
      </c>
      <c r="E4062" s="628">
        <v>2</v>
      </c>
      <c r="F4062" s="629">
        <v>44441</v>
      </c>
      <c r="G4062" s="631">
        <v>-4759.99</v>
      </c>
      <c r="H4062" s="633">
        <v>44561</v>
      </c>
      <c r="I4062" s="126">
        <v>193.66</v>
      </c>
      <c r="J4062" s="631">
        <v>-4566.33</v>
      </c>
    </row>
    <row r="4063" spans="1:10">
      <c r="A4063" s="619">
        <f t="shared" si="63"/>
        <v>4058</v>
      </c>
      <c r="B4063" s="126" t="s">
        <v>7343</v>
      </c>
      <c r="C4063" s="625" t="s">
        <v>925</v>
      </c>
      <c r="D4063" s="620" t="s">
        <v>1045</v>
      </c>
      <c r="E4063" s="628">
        <v>1</v>
      </c>
      <c r="F4063" s="629">
        <v>44470</v>
      </c>
      <c r="G4063" s="631">
        <v>-2379.9899999999998</v>
      </c>
      <c r="H4063" s="633">
        <v>44651</v>
      </c>
      <c r="I4063" s="126">
        <v>106.22</v>
      </c>
      <c r="J4063" s="631">
        <v>-2273.77</v>
      </c>
    </row>
    <row r="4064" spans="1:10">
      <c r="A4064" s="619">
        <f t="shared" si="63"/>
        <v>4059</v>
      </c>
      <c r="B4064" s="126" t="s">
        <v>7344</v>
      </c>
      <c r="C4064" s="625" t="s">
        <v>925</v>
      </c>
      <c r="D4064" s="620" t="s">
        <v>1045</v>
      </c>
      <c r="E4064" s="628">
        <v>1</v>
      </c>
      <c r="F4064" s="629">
        <v>44531</v>
      </c>
      <c r="G4064" s="631">
        <v>-2380</v>
      </c>
      <c r="H4064" s="633">
        <v>44651</v>
      </c>
      <c r="I4064" s="126">
        <v>70.42</v>
      </c>
      <c r="J4064" s="631">
        <v>-2309.58</v>
      </c>
    </row>
    <row r="4065" spans="1:10">
      <c r="A4065" s="619">
        <f t="shared" si="63"/>
        <v>4060</v>
      </c>
      <c r="B4065" s="126" t="s">
        <v>7345</v>
      </c>
      <c r="C4065" s="625" t="s">
        <v>925</v>
      </c>
      <c r="D4065" s="620" t="s">
        <v>1045</v>
      </c>
      <c r="E4065" s="628">
        <v>2</v>
      </c>
      <c r="F4065" s="629">
        <v>44565</v>
      </c>
      <c r="G4065" s="631">
        <v>-4760</v>
      </c>
      <c r="H4065" s="633">
        <v>44651</v>
      </c>
      <c r="I4065" s="126">
        <v>100.94</v>
      </c>
      <c r="J4065" s="631">
        <v>-4659.0600000000004</v>
      </c>
    </row>
    <row r="4066" spans="1:10">
      <c r="A4066" s="619">
        <f t="shared" si="63"/>
        <v>4061</v>
      </c>
      <c r="B4066" s="126" t="s">
        <v>7346</v>
      </c>
      <c r="C4066" s="625" t="s">
        <v>925</v>
      </c>
      <c r="D4066" s="620" t="s">
        <v>1045</v>
      </c>
      <c r="E4066" s="628">
        <v>1</v>
      </c>
      <c r="F4066" s="629">
        <v>44350</v>
      </c>
      <c r="G4066" s="631">
        <v>-2379.9899999999998</v>
      </c>
      <c r="H4066" s="633">
        <v>44651</v>
      </c>
      <c r="I4066" s="126">
        <v>176.64</v>
      </c>
      <c r="J4066" s="631">
        <v>-2203.35</v>
      </c>
    </row>
    <row r="4067" spans="1:10">
      <c r="A4067" s="619">
        <f t="shared" si="63"/>
        <v>4062</v>
      </c>
      <c r="B4067" s="126" t="s">
        <v>7347</v>
      </c>
      <c r="C4067" s="625" t="s">
        <v>925</v>
      </c>
      <c r="D4067" s="620" t="s">
        <v>1045</v>
      </c>
      <c r="E4067" s="628">
        <v>2</v>
      </c>
      <c r="F4067" s="629">
        <v>44410</v>
      </c>
      <c r="G4067" s="631">
        <v>-4759.9799999999996</v>
      </c>
      <c r="H4067" s="633">
        <v>44561</v>
      </c>
      <c r="I4067" s="126">
        <v>230.04</v>
      </c>
      <c r="J4067" s="631">
        <v>-4529.9399999999996</v>
      </c>
    </row>
    <row r="4068" spans="1:10">
      <c r="A4068" s="619">
        <f t="shared" si="63"/>
        <v>4063</v>
      </c>
      <c r="B4068" s="126" t="s">
        <v>7348</v>
      </c>
      <c r="C4068" s="625" t="s">
        <v>925</v>
      </c>
      <c r="D4068" s="620" t="s">
        <v>1045</v>
      </c>
      <c r="E4068" s="628">
        <v>1</v>
      </c>
      <c r="F4068" s="629">
        <v>44440</v>
      </c>
      <c r="G4068" s="631">
        <v>-2379.9899999999998</v>
      </c>
      <c r="H4068" s="633">
        <v>44651</v>
      </c>
      <c r="I4068" s="126">
        <v>123.83</v>
      </c>
      <c r="J4068" s="631">
        <v>-2256.16</v>
      </c>
    </row>
    <row r="4069" spans="1:10">
      <c r="A4069" s="619">
        <f t="shared" si="63"/>
        <v>4064</v>
      </c>
      <c r="B4069" s="126" t="s">
        <v>7349</v>
      </c>
      <c r="C4069" s="625" t="s">
        <v>925</v>
      </c>
      <c r="D4069" s="620" t="s">
        <v>1045</v>
      </c>
      <c r="E4069" s="628">
        <v>3</v>
      </c>
      <c r="F4069" s="629">
        <v>44470</v>
      </c>
      <c r="G4069" s="631">
        <v>-7139.97</v>
      </c>
      <c r="H4069" s="633">
        <v>44561</v>
      </c>
      <c r="I4069" s="126">
        <v>265.83999999999997</v>
      </c>
      <c r="J4069" s="631">
        <v>-6874.13</v>
      </c>
    </row>
    <row r="4070" spans="1:10">
      <c r="A4070" s="619">
        <f t="shared" si="63"/>
        <v>4065</v>
      </c>
      <c r="B4070" s="126" t="s">
        <v>7350</v>
      </c>
      <c r="C4070" s="625" t="s">
        <v>925</v>
      </c>
      <c r="D4070" s="620" t="s">
        <v>1045</v>
      </c>
      <c r="E4070" s="628">
        <v>2</v>
      </c>
      <c r="F4070" s="629">
        <v>44531</v>
      </c>
      <c r="G4070" s="631">
        <v>-4760</v>
      </c>
      <c r="H4070" s="633">
        <v>44651</v>
      </c>
      <c r="I4070" s="126">
        <v>140.84</v>
      </c>
      <c r="J4070" s="631">
        <v>-4619.16</v>
      </c>
    </row>
    <row r="4071" spans="1:10">
      <c r="A4071" s="619">
        <f t="shared" si="63"/>
        <v>4066</v>
      </c>
      <c r="B4071" s="126" t="s">
        <v>7351</v>
      </c>
      <c r="C4071" s="625" t="s">
        <v>925</v>
      </c>
      <c r="D4071" s="620" t="s">
        <v>1045</v>
      </c>
      <c r="E4071" s="628">
        <v>3</v>
      </c>
      <c r="F4071" s="629">
        <v>44565</v>
      </c>
      <c r="G4071" s="631">
        <v>-7140</v>
      </c>
      <c r="H4071" s="633">
        <v>44651</v>
      </c>
      <c r="I4071" s="126">
        <v>151.41</v>
      </c>
      <c r="J4071" s="631">
        <v>-6988.59</v>
      </c>
    </row>
    <row r="4072" spans="1:10">
      <c r="A4072" s="619">
        <f t="shared" si="63"/>
        <v>4067</v>
      </c>
      <c r="B4072" s="126" t="s">
        <v>7352</v>
      </c>
      <c r="C4072" s="625" t="s">
        <v>925</v>
      </c>
      <c r="D4072" s="620" t="s">
        <v>1045</v>
      </c>
      <c r="E4072" s="628">
        <v>1</v>
      </c>
      <c r="F4072" s="629">
        <v>44593</v>
      </c>
      <c r="G4072" s="631">
        <v>-2380</v>
      </c>
      <c r="H4072" s="633">
        <v>44651</v>
      </c>
      <c r="I4072" s="126">
        <v>34.04</v>
      </c>
      <c r="J4072" s="631">
        <v>-2345.96</v>
      </c>
    </row>
    <row r="4073" spans="1:10">
      <c r="A4073" s="619">
        <f t="shared" si="63"/>
        <v>4068</v>
      </c>
      <c r="B4073" s="126" t="s">
        <v>7353</v>
      </c>
      <c r="C4073" s="625" t="s">
        <v>925</v>
      </c>
      <c r="D4073" s="620" t="s">
        <v>1045</v>
      </c>
      <c r="E4073" s="628">
        <v>1</v>
      </c>
      <c r="F4073" s="629">
        <v>44382</v>
      </c>
      <c r="G4073" s="631">
        <v>-2379.9899999999998</v>
      </c>
      <c r="H4073" s="633">
        <v>44651</v>
      </c>
      <c r="I4073" s="126">
        <v>157.86000000000001</v>
      </c>
      <c r="J4073" s="631">
        <v>-2222.13</v>
      </c>
    </row>
    <row r="4074" spans="1:10">
      <c r="A4074" s="619">
        <f t="shared" si="63"/>
        <v>4069</v>
      </c>
      <c r="B4074" s="126" t="s">
        <v>7354</v>
      </c>
      <c r="C4074" s="625" t="s">
        <v>925</v>
      </c>
      <c r="D4074" s="620" t="s">
        <v>1045</v>
      </c>
      <c r="E4074" s="628">
        <v>1</v>
      </c>
      <c r="F4074" s="629">
        <v>44446</v>
      </c>
      <c r="G4074" s="631">
        <v>-2380</v>
      </c>
      <c r="H4074" s="633">
        <v>44651</v>
      </c>
      <c r="I4074" s="126">
        <v>120.3</v>
      </c>
      <c r="J4074" s="631">
        <v>-2259.6999999999998</v>
      </c>
    </row>
    <row r="4075" spans="1:10">
      <c r="A4075" s="619">
        <f t="shared" si="63"/>
        <v>4070</v>
      </c>
      <c r="B4075" s="126" t="s">
        <v>7355</v>
      </c>
      <c r="C4075" s="625" t="s">
        <v>925</v>
      </c>
      <c r="D4075" s="620" t="s">
        <v>1045</v>
      </c>
      <c r="E4075" s="628">
        <v>1</v>
      </c>
      <c r="F4075" s="629">
        <v>44298</v>
      </c>
      <c r="G4075" s="631">
        <v>-2379.9899999999998</v>
      </c>
      <c r="H4075" s="633">
        <v>44561</v>
      </c>
      <c r="I4075" s="126">
        <v>154.34</v>
      </c>
      <c r="J4075" s="631">
        <v>-2225.65</v>
      </c>
    </row>
    <row r="4076" spans="1:10">
      <c r="A4076" s="619">
        <f t="shared" si="63"/>
        <v>4071</v>
      </c>
      <c r="B4076" s="126" t="s">
        <v>7356</v>
      </c>
      <c r="C4076" s="625" t="s">
        <v>925</v>
      </c>
      <c r="D4076" s="620" t="s">
        <v>1045</v>
      </c>
      <c r="E4076" s="628">
        <v>1</v>
      </c>
      <c r="F4076" s="629">
        <v>44340</v>
      </c>
      <c r="G4076" s="631">
        <v>-2379.9899999999998</v>
      </c>
      <c r="H4076" s="633">
        <v>44561</v>
      </c>
      <c r="I4076" s="126">
        <v>129.69</v>
      </c>
      <c r="J4076" s="631">
        <v>-2250.3000000000002</v>
      </c>
    </row>
    <row r="4077" spans="1:10">
      <c r="A4077" s="619">
        <f t="shared" si="63"/>
        <v>4072</v>
      </c>
      <c r="B4077" s="126" t="s">
        <v>7357</v>
      </c>
      <c r="C4077" s="625" t="s">
        <v>925</v>
      </c>
      <c r="D4077" s="620" t="s">
        <v>1045</v>
      </c>
      <c r="E4077" s="628">
        <v>1</v>
      </c>
      <c r="F4077" s="629">
        <v>44412</v>
      </c>
      <c r="G4077" s="631">
        <v>-2379.9899999999998</v>
      </c>
      <c r="H4077" s="633">
        <v>44561</v>
      </c>
      <c r="I4077" s="126">
        <v>87.44</v>
      </c>
      <c r="J4077" s="631">
        <v>-2292.5500000000002</v>
      </c>
    </row>
    <row r="4078" spans="1:10">
      <c r="A4078" s="619">
        <f t="shared" si="63"/>
        <v>4073</v>
      </c>
      <c r="B4078" s="126" t="s">
        <v>7358</v>
      </c>
      <c r="C4078" s="625" t="s">
        <v>925</v>
      </c>
      <c r="D4078" s="620" t="s">
        <v>1045</v>
      </c>
      <c r="E4078" s="628">
        <v>2</v>
      </c>
      <c r="F4078" s="629">
        <v>44473</v>
      </c>
      <c r="G4078" s="631">
        <v>-4759.9799999999996</v>
      </c>
      <c r="H4078" s="633">
        <v>44561</v>
      </c>
      <c r="I4078" s="126">
        <v>156.1</v>
      </c>
      <c r="J4078" s="631">
        <v>-4603.88</v>
      </c>
    </row>
    <row r="4079" spans="1:10">
      <c r="A4079" s="619">
        <f t="shared" si="63"/>
        <v>4074</v>
      </c>
      <c r="B4079" s="126" t="s">
        <v>7359</v>
      </c>
      <c r="C4079" s="625" t="s">
        <v>928</v>
      </c>
      <c r="D4079" s="620" t="s">
        <v>1045</v>
      </c>
      <c r="E4079" s="628">
        <v>1</v>
      </c>
      <c r="F4079" s="629">
        <v>44410</v>
      </c>
      <c r="G4079" s="631">
        <v>-10521</v>
      </c>
      <c r="H4079" s="633">
        <v>44469</v>
      </c>
      <c r="I4079" s="126">
        <v>153.06</v>
      </c>
      <c r="J4079" s="631">
        <v>-10367.94</v>
      </c>
    </row>
    <row r="4080" spans="1:10">
      <c r="A4080" s="619">
        <f t="shared" si="63"/>
        <v>4075</v>
      </c>
      <c r="B4080" s="126" t="s">
        <v>7360</v>
      </c>
      <c r="C4080" s="625" t="s">
        <v>4599</v>
      </c>
      <c r="D4080" s="621" t="s">
        <v>9644</v>
      </c>
      <c r="E4080" s="628">
        <v>1</v>
      </c>
      <c r="F4080" s="629">
        <v>38609</v>
      </c>
      <c r="G4080" s="631">
        <v>-107666.52</v>
      </c>
      <c r="H4080" s="633">
        <v>44291</v>
      </c>
      <c r="I4080" s="631">
        <v>65556.11</v>
      </c>
      <c r="J4080" s="631">
        <v>-42110.41</v>
      </c>
    </row>
    <row r="4081" spans="1:10">
      <c r="A4081" s="619">
        <f t="shared" si="63"/>
        <v>4076</v>
      </c>
      <c r="B4081" s="126" t="s">
        <v>7361</v>
      </c>
      <c r="C4081" s="625" t="s">
        <v>4599</v>
      </c>
      <c r="D4081" s="621" t="s">
        <v>9644</v>
      </c>
      <c r="E4081" s="628">
        <v>1</v>
      </c>
      <c r="F4081" s="629">
        <v>38769</v>
      </c>
      <c r="G4081" s="631">
        <v>-126997.23</v>
      </c>
      <c r="H4081" s="633">
        <v>44291</v>
      </c>
      <c r="I4081" s="631">
        <v>74833.34</v>
      </c>
      <c r="J4081" s="631">
        <v>-52163.89</v>
      </c>
    </row>
    <row r="4082" spans="1:10">
      <c r="A4082" s="619">
        <f t="shared" si="63"/>
        <v>4077</v>
      </c>
      <c r="B4082" s="126" t="s">
        <v>7362</v>
      </c>
      <c r="C4082" s="625" t="s">
        <v>4598</v>
      </c>
      <c r="D4082" s="621" t="s">
        <v>9644</v>
      </c>
      <c r="E4082" s="628">
        <v>1</v>
      </c>
      <c r="F4082" s="629">
        <v>38756</v>
      </c>
      <c r="G4082" s="631">
        <v>-102469</v>
      </c>
      <c r="H4082" s="633">
        <v>44291</v>
      </c>
      <c r="I4082" s="631">
        <v>60544.18</v>
      </c>
      <c r="J4082" s="631">
        <v>-41924.82</v>
      </c>
    </row>
    <row r="4083" spans="1:10">
      <c r="A4083" s="619">
        <f t="shared" si="63"/>
        <v>4078</v>
      </c>
      <c r="B4083" s="126" t="s">
        <v>7363</v>
      </c>
      <c r="C4083" s="625" t="s">
        <v>4598</v>
      </c>
      <c r="D4083" s="621" t="s">
        <v>9644</v>
      </c>
      <c r="E4083" s="628">
        <v>1</v>
      </c>
      <c r="F4083" s="629">
        <v>38756</v>
      </c>
      <c r="G4083" s="631">
        <v>-102469</v>
      </c>
      <c r="H4083" s="633">
        <v>44291</v>
      </c>
      <c r="I4083" s="631">
        <v>60544.18</v>
      </c>
      <c r="J4083" s="631">
        <v>-41924.82</v>
      </c>
    </row>
    <row r="4084" spans="1:10">
      <c r="A4084" s="619">
        <f t="shared" si="63"/>
        <v>4079</v>
      </c>
      <c r="B4084" s="126" t="s">
        <v>7364</v>
      </c>
      <c r="C4084" s="625" t="s">
        <v>4598</v>
      </c>
      <c r="D4084" s="621" t="s">
        <v>9644</v>
      </c>
      <c r="E4084" s="628">
        <v>1</v>
      </c>
      <c r="F4084" s="629">
        <v>38756</v>
      </c>
      <c r="G4084" s="631">
        <v>-102469</v>
      </c>
      <c r="H4084" s="633">
        <v>44291</v>
      </c>
      <c r="I4084" s="631">
        <v>60544.18</v>
      </c>
      <c r="J4084" s="631">
        <v>-41924.82</v>
      </c>
    </row>
    <row r="4085" spans="1:10">
      <c r="A4085" s="619">
        <f t="shared" si="63"/>
        <v>4080</v>
      </c>
      <c r="B4085" s="126" t="s">
        <v>7365</v>
      </c>
      <c r="C4085" s="625" t="s">
        <v>4598</v>
      </c>
      <c r="D4085" s="621" t="s">
        <v>9644</v>
      </c>
      <c r="E4085" s="628">
        <v>1</v>
      </c>
      <c r="F4085" s="629">
        <v>38756</v>
      </c>
      <c r="G4085" s="631">
        <v>-102469</v>
      </c>
      <c r="H4085" s="633">
        <v>44291</v>
      </c>
      <c r="I4085" s="631">
        <v>60544.18</v>
      </c>
      <c r="J4085" s="631">
        <v>-41924.82</v>
      </c>
    </row>
    <row r="4086" spans="1:10">
      <c r="A4086" s="619">
        <f t="shared" si="63"/>
        <v>4081</v>
      </c>
      <c r="B4086" s="126" t="s">
        <v>7366</v>
      </c>
      <c r="C4086" s="625" t="s">
        <v>4598</v>
      </c>
      <c r="D4086" s="621" t="s">
        <v>9644</v>
      </c>
      <c r="E4086" s="628">
        <v>1</v>
      </c>
      <c r="F4086" s="629">
        <v>38756</v>
      </c>
      <c r="G4086" s="631">
        <v>-102469</v>
      </c>
      <c r="H4086" s="633">
        <v>44291</v>
      </c>
      <c r="I4086" s="631">
        <v>60544.18</v>
      </c>
      <c r="J4086" s="631">
        <v>-41924.82</v>
      </c>
    </row>
    <row r="4087" spans="1:10">
      <c r="A4087" s="619">
        <f t="shared" si="63"/>
        <v>4082</v>
      </c>
      <c r="B4087" s="126" t="s">
        <v>7367</v>
      </c>
      <c r="C4087" s="625" t="s">
        <v>4598</v>
      </c>
      <c r="D4087" s="621" t="s">
        <v>9644</v>
      </c>
      <c r="E4087" s="628">
        <v>1</v>
      </c>
      <c r="F4087" s="629">
        <v>38756</v>
      </c>
      <c r="G4087" s="631">
        <v>-102469</v>
      </c>
      <c r="H4087" s="633">
        <v>44291</v>
      </c>
      <c r="I4087" s="631">
        <v>60544.18</v>
      </c>
      <c r="J4087" s="631">
        <v>-41924.82</v>
      </c>
    </row>
    <row r="4088" spans="1:10">
      <c r="A4088" s="619">
        <f t="shared" si="63"/>
        <v>4083</v>
      </c>
      <c r="B4088" s="126" t="s">
        <v>7368</v>
      </c>
      <c r="C4088" s="625" t="s">
        <v>4598</v>
      </c>
      <c r="D4088" s="621" t="s">
        <v>9644</v>
      </c>
      <c r="E4088" s="628">
        <v>1</v>
      </c>
      <c r="F4088" s="629">
        <v>38756</v>
      </c>
      <c r="G4088" s="631">
        <v>-102469</v>
      </c>
      <c r="H4088" s="633">
        <v>44291</v>
      </c>
      <c r="I4088" s="631">
        <v>60544.18</v>
      </c>
      <c r="J4088" s="631">
        <v>-41924.82</v>
      </c>
    </row>
    <row r="4089" spans="1:10">
      <c r="A4089" s="619">
        <f t="shared" si="63"/>
        <v>4084</v>
      </c>
      <c r="B4089" s="126" t="s">
        <v>7369</v>
      </c>
      <c r="C4089" s="625" t="s">
        <v>4598</v>
      </c>
      <c r="D4089" s="621" t="s">
        <v>9644</v>
      </c>
      <c r="E4089" s="628">
        <v>1</v>
      </c>
      <c r="F4089" s="629">
        <v>38756</v>
      </c>
      <c r="G4089" s="631">
        <v>-102469</v>
      </c>
      <c r="H4089" s="633">
        <v>44291</v>
      </c>
      <c r="I4089" s="631">
        <v>60544.18</v>
      </c>
      <c r="J4089" s="631">
        <v>-41924.82</v>
      </c>
    </row>
    <row r="4090" spans="1:10">
      <c r="A4090" s="619">
        <f t="shared" si="63"/>
        <v>4085</v>
      </c>
      <c r="B4090" s="126" t="s">
        <v>7370</v>
      </c>
      <c r="C4090" s="625" t="s">
        <v>4598</v>
      </c>
      <c r="D4090" s="621" t="s">
        <v>9644</v>
      </c>
      <c r="E4090" s="628">
        <v>1</v>
      </c>
      <c r="F4090" s="629">
        <v>38756</v>
      </c>
      <c r="G4090" s="631">
        <v>-102469</v>
      </c>
      <c r="H4090" s="633">
        <v>44291</v>
      </c>
      <c r="I4090" s="631">
        <v>60544.18</v>
      </c>
      <c r="J4090" s="631">
        <v>-41924.82</v>
      </c>
    </row>
    <row r="4091" spans="1:10">
      <c r="A4091" s="619">
        <f t="shared" si="63"/>
        <v>4086</v>
      </c>
      <c r="B4091" s="126" t="s">
        <v>7371</v>
      </c>
      <c r="C4091" s="625" t="s">
        <v>4598</v>
      </c>
      <c r="D4091" s="621" t="s">
        <v>9644</v>
      </c>
      <c r="E4091" s="628">
        <v>1</v>
      </c>
      <c r="F4091" s="629">
        <v>38756</v>
      </c>
      <c r="G4091" s="631">
        <v>-102469</v>
      </c>
      <c r="H4091" s="633">
        <v>44291</v>
      </c>
      <c r="I4091" s="631">
        <v>60544.18</v>
      </c>
      <c r="J4091" s="631">
        <v>-41924.82</v>
      </c>
    </row>
    <row r="4092" spans="1:10">
      <c r="A4092" s="619">
        <f t="shared" si="63"/>
        <v>4087</v>
      </c>
      <c r="B4092" s="126" t="s">
        <v>7372</v>
      </c>
      <c r="C4092" s="625" t="s">
        <v>8962</v>
      </c>
      <c r="D4092" s="621" t="s">
        <v>9644</v>
      </c>
      <c r="E4092" s="628">
        <v>1</v>
      </c>
      <c r="F4092" s="629">
        <v>38756</v>
      </c>
      <c r="G4092" s="631">
        <v>-96853.7</v>
      </c>
      <c r="H4092" s="633">
        <v>44651</v>
      </c>
      <c r="I4092" s="631">
        <v>60225.54</v>
      </c>
      <c r="J4092" s="631">
        <v>-36628.160000000003</v>
      </c>
    </row>
    <row r="4093" spans="1:10" ht="30">
      <c r="A4093" s="619">
        <f t="shared" si="63"/>
        <v>4088</v>
      </c>
      <c r="B4093" s="126" t="s">
        <v>7373</v>
      </c>
      <c r="C4093" s="625" t="s">
        <v>8963</v>
      </c>
      <c r="D4093" s="621" t="s">
        <v>9644</v>
      </c>
      <c r="E4093" s="628">
        <v>0</v>
      </c>
      <c r="F4093" s="629">
        <v>38756</v>
      </c>
      <c r="G4093" s="631">
        <v>-5615.3</v>
      </c>
      <c r="H4093" s="633">
        <v>44651</v>
      </c>
      <c r="I4093" s="631">
        <v>3491.73</v>
      </c>
      <c r="J4093" s="631">
        <v>-2123.5700000000002</v>
      </c>
    </row>
    <row r="4094" spans="1:10" ht="30">
      <c r="A4094" s="619">
        <f t="shared" si="63"/>
        <v>4089</v>
      </c>
      <c r="B4094" s="126" t="s">
        <v>7374</v>
      </c>
      <c r="C4094" s="625" t="s">
        <v>8963</v>
      </c>
      <c r="D4094" s="621" t="s">
        <v>9644</v>
      </c>
      <c r="E4094" s="628">
        <v>1</v>
      </c>
      <c r="F4094" s="629">
        <v>38806</v>
      </c>
      <c r="G4094" s="631">
        <v>-89843.5</v>
      </c>
      <c r="H4094" s="633">
        <v>44378</v>
      </c>
      <c r="I4094" s="631">
        <v>38748.76</v>
      </c>
      <c r="J4094" s="631">
        <v>-51094.74</v>
      </c>
    </row>
    <row r="4095" spans="1:10" ht="30">
      <c r="A4095" s="619">
        <f t="shared" si="63"/>
        <v>4090</v>
      </c>
      <c r="B4095" s="126" t="s">
        <v>7375</v>
      </c>
      <c r="C4095" s="625" t="s">
        <v>8963</v>
      </c>
      <c r="D4095" s="621" t="s">
        <v>9644</v>
      </c>
      <c r="E4095" s="628">
        <v>1</v>
      </c>
      <c r="F4095" s="629">
        <v>38806</v>
      </c>
      <c r="G4095" s="631">
        <v>-89843.5</v>
      </c>
      <c r="H4095" s="633">
        <v>44378</v>
      </c>
      <c r="I4095" s="631">
        <v>38748.76</v>
      </c>
      <c r="J4095" s="631">
        <v>-51094.74</v>
      </c>
    </row>
    <row r="4096" spans="1:10" ht="30">
      <c r="A4096" s="619">
        <f t="shared" si="63"/>
        <v>4091</v>
      </c>
      <c r="B4096" s="126" t="s">
        <v>7376</v>
      </c>
      <c r="C4096" s="625" t="s">
        <v>8963</v>
      </c>
      <c r="D4096" s="621" t="s">
        <v>9644</v>
      </c>
      <c r="E4096" s="628">
        <v>1</v>
      </c>
      <c r="F4096" s="629">
        <v>38806</v>
      </c>
      <c r="G4096" s="631">
        <v>-89843.5</v>
      </c>
      <c r="H4096" s="633">
        <v>44378</v>
      </c>
      <c r="I4096" s="631">
        <v>38748.76</v>
      </c>
      <c r="J4096" s="631">
        <v>-51094.74</v>
      </c>
    </row>
    <row r="4097" spans="1:10" ht="30">
      <c r="A4097" s="619">
        <f t="shared" si="63"/>
        <v>4092</v>
      </c>
      <c r="B4097" s="126" t="s">
        <v>7377</v>
      </c>
      <c r="C4097" s="625" t="s">
        <v>8963</v>
      </c>
      <c r="D4097" s="621" t="s">
        <v>9644</v>
      </c>
      <c r="E4097" s="628">
        <v>1</v>
      </c>
      <c r="F4097" s="629">
        <v>38806</v>
      </c>
      <c r="G4097" s="631">
        <v>-89843.5</v>
      </c>
      <c r="H4097" s="633">
        <v>44378</v>
      </c>
      <c r="I4097" s="631">
        <v>38748.76</v>
      </c>
      <c r="J4097" s="631">
        <v>-51094.74</v>
      </c>
    </row>
    <row r="4098" spans="1:10" ht="30">
      <c r="A4098" s="619">
        <f t="shared" si="63"/>
        <v>4093</v>
      </c>
      <c r="B4098" s="126" t="s">
        <v>7378</v>
      </c>
      <c r="C4098" s="625" t="s">
        <v>8963</v>
      </c>
      <c r="D4098" s="621" t="s">
        <v>9644</v>
      </c>
      <c r="E4098" s="628">
        <v>1</v>
      </c>
      <c r="F4098" s="629">
        <v>38806</v>
      </c>
      <c r="G4098" s="631">
        <v>-89843.5</v>
      </c>
      <c r="H4098" s="633">
        <v>44378</v>
      </c>
      <c r="I4098" s="631">
        <v>38748.76</v>
      </c>
      <c r="J4098" s="631">
        <v>-51094.74</v>
      </c>
    </row>
    <row r="4099" spans="1:10" ht="30">
      <c r="A4099" s="619">
        <f t="shared" si="63"/>
        <v>4094</v>
      </c>
      <c r="B4099" s="126" t="s">
        <v>7379</v>
      </c>
      <c r="C4099" s="625" t="s">
        <v>8963</v>
      </c>
      <c r="D4099" s="621" t="s">
        <v>9644</v>
      </c>
      <c r="E4099" s="628">
        <v>1</v>
      </c>
      <c r="F4099" s="629">
        <v>38806</v>
      </c>
      <c r="G4099" s="631">
        <v>-89843.5</v>
      </c>
      <c r="H4099" s="633">
        <v>44378</v>
      </c>
      <c r="I4099" s="631">
        <v>38748.76</v>
      </c>
      <c r="J4099" s="631">
        <v>-51094.74</v>
      </c>
    </row>
    <row r="4100" spans="1:10" ht="30">
      <c r="A4100" s="619">
        <f t="shared" si="63"/>
        <v>4095</v>
      </c>
      <c r="B4100" s="126" t="s">
        <v>7380</v>
      </c>
      <c r="C4100" s="625" t="s">
        <v>8963</v>
      </c>
      <c r="D4100" s="621" t="s">
        <v>9644</v>
      </c>
      <c r="E4100" s="628">
        <v>1</v>
      </c>
      <c r="F4100" s="629">
        <v>38806</v>
      </c>
      <c r="G4100" s="631">
        <v>-89843.5</v>
      </c>
      <c r="H4100" s="633">
        <v>44378</v>
      </c>
      <c r="I4100" s="631">
        <v>38748.76</v>
      </c>
      <c r="J4100" s="631">
        <v>-51094.74</v>
      </c>
    </row>
    <row r="4101" spans="1:10" ht="30">
      <c r="A4101" s="619">
        <f t="shared" si="63"/>
        <v>4096</v>
      </c>
      <c r="B4101" s="126" t="s">
        <v>7381</v>
      </c>
      <c r="C4101" s="625" t="s">
        <v>8963</v>
      </c>
      <c r="D4101" s="621" t="s">
        <v>9644</v>
      </c>
      <c r="E4101" s="628">
        <v>1</v>
      </c>
      <c r="F4101" s="629">
        <v>38806</v>
      </c>
      <c r="G4101" s="631">
        <v>-89843.5</v>
      </c>
      <c r="H4101" s="633">
        <v>44378</v>
      </c>
      <c r="I4101" s="631">
        <v>38748.76</v>
      </c>
      <c r="J4101" s="631">
        <v>-51094.74</v>
      </c>
    </row>
    <row r="4102" spans="1:10" ht="30">
      <c r="A4102" s="619">
        <f t="shared" si="63"/>
        <v>4097</v>
      </c>
      <c r="B4102" s="126" t="s">
        <v>7382</v>
      </c>
      <c r="C4102" s="625" t="s">
        <v>8963</v>
      </c>
      <c r="D4102" s="621" t="s">
        <v>9644</v>
      </c>
      <c r="E4102" s="628">
        <v>1</v>
      </c>
      <c r="F4102" s="629">
        <v>38806</v>
      </c>
      <c r="G4102" s="631">
        <v>-89843.5</v>
      </c>
      <c r="H4102" s="633">
        <v>44378</v>
      </c>
      <c r="I4102" s="631">
        <v>38748.76</v>
      </c>
      <c r="J4102" s="631">
        <v>-51094.74</v>
      </c>
    </row>
    <row r="4103" spans="1:10" ht="30">
      <c r="A4103" s="619">
        <f t="shared" si="63"/>
        <v>4098</v>
      </c>
      <c r="B4103" s="126" t="s">
        <v>7383</v>
      </c>
      <c r="C4103" s="625" t="s">
        <v>8963</v>
      </c>
      <c r="D4103" s="621" t="s">
        <v>9644</v>
      </c>
      <c r="E4103" s="628">
        <v>1</v>
      </c>
      <c r="F4103" s="629">
        <v>38806</v>
      </c>
      <c r="G4103" s="631">
        <v>-89843.5</v>
      </c>
      <c r="H4103" s="633">
        <v>44378</v>
      </c>
      <c r="I4103" s="631">
        <v>38748.76</v>
      </c>
      <c r="J4103" s="631">
        <v>-51094.74</v>
      </c>
    </row>
    <row r="4104" spans="1:10" ht="30">
      <c r="A4104" s="619">
        <f t="shared" ref="A4104:A4167" si="64">A4103+1</f>
        <v>4099</v>
      </c>
      <c r="B4104" s="126" t="s">
        <v>7384</v>
      </c>
      <c r="C4104" s="625" t="s">
        <v>8963</v>
      </c>
      <c r="D4104" s="621" t="s">
        <v>9644</v>
      </c>
      <c r="E4104" s="628">
        <v>1</v>
      </c>
      <c r="F4104" s="629">
        <v>38806</v>
      </c>
      <c r="G4104" s="631">
        <v>-89843.5</v>
      </c>
      <c r="H4104" s="633">
        <v>44378</v>
      </c>
      <c r="I4104" s="631">
        <v>38748.76</v>
      </c>
      <c r="J4104" s="631">
        <v>-51094.74</v>
      </c>
    </row>
    <row r="4105" spans="1:10" ht="30">
      <c r="A4105" s="619">
        <f t="shared" si="64"/>
        <v>4100</v>
      </c>
      <c r="B4105" s="126" t="s">
        <v>7385</v>
      </c>
      <c r="C4105" s="625" t="s">
        <v>8963</v>
      </c>
      <c r="D4105" s="621" t="s">
        <v>9644</v>
      </c>
      <c r="E4105" s="628">
        <v>1</v>
      </c>
      <c r="F4105" s="629">
        <v>38806</v>
      </c>
      <c r="G4105" s="631">
        <v>-89843.5</v>
      </c>
      <c r="H4105" s="633">
        <v>44378</v>
      </c>
      <c r="I4105" s="631">
        <v>38748.76</v>
      </c>
      <c r="J4105" s="631">
        <v>-51094.74</v>
      </c>
    </row>
    <row r="4106" spans="1:10">
      <c r="A4106" s="619">
        <f t="shared" si="64"/>
        <v>4101</v>
      </c>
      <c r="B4106" s="126" t="s">
        <v>7386</v>
      </c>
      <c r="C4106" s="625" t="s">
        <v>4006</v>
      </c>
      <c r="D4106" s="621" t="s">
        <v>9644</v>
      </c>
      <c r="E4106" s="628">
        <v>1</v>
      </c>
      <c r="F4106" s="629">
        <v>40994</v>
      </c>
      <c r="G4106" s="631">
        <v>-126086.66</v>
      </c>
      <c r="H4106" s="633">
        <v>44292</v>
      </c>
      <c r="I4106" s="631">
        <v>54295.64</v>
      </c>
      <c r="J4106" s="631">
        <v>-71791.02</v>
      </c>
    </row>
    <row r="4107" spans="1:10">
      <c r="A4107" s="619">
        <f t="shared" si="64"/>
        <v>4102</v>
      </c>
      <c r="B4107" s="126" t="s">
        <v>7387</v>
      </c>
      <c r="C4107" s="625" t="s">
        <v>4600</v>
      </c>
      <c r="D4107" s="621" t="s">
        <v>9644</v>
      </c>
      <c r="E4107" s="628">
        <v>1</v>
      </c>
      <c r="F4107" s="629">
        <v>38227</v>
      </c>
      <c r="G4107" s="631">
        <v>-95787.86</v>
      </c>
      <c r="H4107" s="633">
        <v>44378</v>
      </c>
      <c r="I4107" s="631">
        <v>49831.69</v>
      </c>
      <c r="J4107" s="631">
        <v>-45956.17</v>
      </c>
    </row>
    <row r="4108" spans="1:10">
      <c r="A4108" s="619">
        <f t="shared" si="64"/>
        <v>4103</v>
      </c>
      <c r="B4108" s="126" t="s">
        <v>7388</v>
      </c>
      <c r="C4108" s="625" t="s">
        <v>4600</v>
      </c>
      <c r="D4108" s="621" t="s">
        <v>9644</v>
      </c>
      <c r="E4108" s="628">
        <v>1</v>
      </c>
      <c r="F4108" s="629">
        <v>38227</v>
      </c>
      <c r="G4108" s="631">
        <v>-95787.86</v>
      </c>
      <c r="H4108" s="633">
        <v>44378</v>
      </c>
      <c r="I4108" s="631">
        <v>49831.69</v>
      </c>
      <c r="J4108" s="631">
        <v>-45956.17</v>
      </c>
    </row>
    <row r="4109" spans="1:10">
      <c r="A4109" s="619">
        <f t="shared" si="64"/>
        <v>4104</v>
      </c>
      <c r="B4109" s="126" t="s">
        <v>7389</v>
      </c>
      <c r="C4109" s="625" t="s">
        <v>4600</v>
      </c>
      <c r="D4109" s="621" t="s">
        <v>9644</v>
      </c>
      <c r="E4109" s="628">
        <v>1</v>
      </c>
      <c r="F4109" s="629">
        <v>38227</v>
      </c>
      <c r="G4109" s="631">
        <v>-95787.86</v>
      </c>
      <c r="H4109" s="633">
        <v>44378</v>
      </c>
      <c r="I4109" s="631">
        <v>49831.69</v>
      </c>
      <c r="J4109" s="631">
        <v>-45956.17</v>
      </c>
    </row>
    <row r="4110" spans="1:10">
      <c r="A4110" s="619">
        <f t="shared" si="64"/>
        <v>4105</v>
      </c>
      <c r="B4110" s="126" t="s">
        <v>7390</v>
      </c>
      <c r="C4110" s="625" t="s">
        <v>4600</v>
      </c>
      <c r="D4110" s="621" t="s">
        <v>9644</v>
      </c>
      <c r="E4110" s="628">
        <v>1</v>
      </c>
      <c r="F4110" s="629">
        <v>38288</v>
      </c>
      <c r="G4110" s="631">
        <v>-92209.72</v>
      </c>
      <c r="H4110" s="633">
        <v>44378</v>
      </c>
      <c r="I4110" s="631">
        <v>46925.68</v>
      </c>
      <c r="J4110" s="631">
        <v>-45284.04</v>
      </c>
    </row>
    <row r="4111" spans="1:10">
      <c r="A4111" s="619">
        <f t="shared" si="64"/>
        <v>4106</v>
      </c>
      <c r="B4111" s="126" t="s">
        <v>7391</v>
      </c>
      <c r="C4111" s="625" t="s">
        <v>4600</v>
      </c>
      <c r="D4111" s="621" t="s">
        <v>9644</v>
      </c>
      <c r="E4111" s="628">
        <v>1</v>
      </c>
      <c r="F4111" s="629">
        <v>38288</v>
      </c>
      <c r="G4111" s="631">
        <v>-92209.72</v>
      </c>
      <c r="H4111" s="633">
        <v>44378</v>
      </c>
      <c r="I4111" s="631">
        <v>46925.68</v>
      </c>
      <c r="J4111" s="631">
        <v>-45284.04</v>
      </c>
    </row>
    <row r="4112" spans="1:10">
      <c r="A4112" s="619">
        <f t="shared" si="64"/>
        <v>4107</v>
      </c>
      <c r="B4112" s="126" t="s">
        <v>7392</v>
      </c>
      <c r="C4112" s="625" t="s">
        <v>4600</v>
      </c>
      <c r="D4112" s="621" t="s">
        <v>9644</v>
      </c>
      <c r="E4112" s="628">
        <v>1</v>
      </c>
      <c r="F4112" s="629">
        <v>38288</v>
      </c>
      <c r="G4112" s="631">
        <v>-92209.72</v>
      </c>
      <c r="H4112" s="633">
        <v>44378</v>
      </c>
      <c r="I4112" s="631">
        <v>46925.68</v>
      </c>
      <c r="J4112" s="631">
        <v>-45284.04</v>
      </c>
    </row>
    <row r="4113" spans="1:10">
      <c r="A4113" s="619">
        <f t="shared" si="64"/>
        <v>4108</v>
      </c>
      <c r="B4113" s="126" t="s">
        <v>7393</v>
      </c>
      <c r="C4113" s="625" t="s">
        <v>4600</v>
      </c>
      <c r="D4113" s="621" t="s">
        <v>9644</v>
      </c>
      <c r="E4113" s="628">
        <v>1</v>
      </c>
      <c r="F4113" s="629">
        <v>38288</v>
      </c>
      <c r="G4113" s="631">
        <v>-92209.72</v>
      </c>
      <c r="H4113" s="633">
        <v>44378</v>
      </c>
      <c r="I4113" s="631">
        <v>46925.68</v>
      </c>
      <c r="J4113" s="631">
        <v>-45284.04</v>
      </c>
    </row>
    <row r="4114" spans="1:10">
      <c r="A4114" s="619">
        <f t="shared" si="64"/>
        <v>4109</v>
      </c>
      <c r="B4114" s="126" t="s">
        <v>7394</v>
      </c>
      <c r="C4114" s="625" t="s">
        <v>4600</v>
      </c>
      <c r="D4114" s="621" t="s">
        <v>9644</v>
      </c>
      <c r="E4114" s="628">
        <v>1</v>
      </c>
      <c r="F4114" s="629">
        <v>38288</v>
      </c>
      <c r="G4114" s="631">
        <v>-92209.72</v>
      </c>
      <c r="H4114" s="633">
        <v>44378</v>
      </c>
      <c r="I4114" s="631">
        <v>46925.68</v>
      </c>
      <c r="J4114" s="631">
        <v>-45284.04</v>
      </c>
    </row>
    <row r="4115" spans="1:10">
      <c r="A4115" s="619">
        <f t="shared" si="64"/>
        <v>4110</v>
      </c>
      <c r="B4115" s="126" t="s">
        <v>7395</v>
      </c>
      <c r="C4115" s="625" t="s">
        <v>4600</v>
      </c>
      <c r="D4115" s="621" t="s">
        <v>9644</v>
      </c>
      <c r="E4115" s="628">
        <v>1</v>
      </c>
      <c r="F4115" s="629">
        <v>38288</v>
      </c>
      <c r="G4115" s="631">
        <v>-92209.72</v>
      </c>
      <c r="H4115" s="633">
        <v>44378</v>
      </c>
      <c r="I4115" s="631">
        <v>46925.68</v>
      </c>
      <c r="J4115" s="631">
        <v>-45284.04</v>
      </c>
    </row>
    <row r="4116" spans="1:10">
      <c r="A4116" s="619">
        <f t="shared" si="64"/>
        <v>4111</v>
      </c>
      <c r="B4116" s="126" t="s">
        <v>7396</v>
      </c>
      <c r="C4116" s="625" t="s">
        <v>4601</v>
      </c>
      <c r="D4116" s="621" t="s">
        <v>9645</v>
      </c>
      <c r="E4116" s="628">
        <v>1</v>
      </c>
      <c r="F4116" s="629">
        <v>38078</v>
      </c>
      <c r="G4116" s="631">
        <v>-218307.52</v>
      </c>
      <c r="H4116" s="633">
        <v>44294</v>
      </c>
      <c r="I4116" s="631">
        <v>150244.79</v>
      </c>
      <c r="J4116" s="631">
        <v>-68062.73</v>
      </c>
    </row>
    <row r="4117" spans="1:10">
      <c r="A4117" s="619">
        <f t="shared" si="64"/>
        <v>4112</v>
      </c>
      <c r="B4117" s="126" t="s">
        <v>7397</v>
      </c>
      <c r="C4117" s="625" t="s">
        <v>4006</v>
      </c>
      <c r="D4117" s="621" t="s">
        <v>9645</v>
      </c>
      <c r="E4117" s="628">
        <v>1</v>
      </c>
      <c r="F4117" s="629">
        <v>38796</v>
      </c>
      <c r="G4117" s="631">
        <v>-238207.57</v>
      </c>
      <c r="H4117" s="633">
        <v>44426</v>
      </c>
      <c r="I4117" s="631">
        <v>142350.92000000001</v>
      </c>
      <c r="J4117" s="631">
        <v>-95856.65</v>
      </c>
    </row>
    <row r="4118" spans="1:10">
      <c r="A4118" s="619">
        <f t="shared" si="64"/>
        <v>4113</v>
      </c>
      <c r="B4118" s="126" t="s">
        <v>7398</v>
      </c>
      <c r="C4118" s="625" t="s">
        <v>4003</v>
      </c>
      <c r="D4118" s="621" t="s">
        <v>9645</v>
      </c>
      <c r="E4118" s="628">
        <v>1</v>
      </c>
      <c r="F4118" s="629">
        <v>39539</v>
      </c>
      <c r="G4118" s="631">
        <v>-182942.12</v>
      </c>
      <c r="H4118" s="633">
        <v>44378</v>
      </c>
      <c r="I4118" s="631">
        <v>72961.149999999994</v>
      </c>
      <c r="J4118" s="631">
        <v>-109980.97</v>
      </c>
    </row>
    <row r="4119" spans="1:10">
      <c r="A4119" s="619">
        <f t="shared" si="64"/>
        <v>4114</v>
      </c>
      <c r="B4119" s="126" t="s">
        <v>7399</v>
      </c>
      <c r="C4119" s="625" t="s">
        <v>4003</v>
      </c>
      <c r="D4119" s="621" t="s">
        <v>9645</v>
      </c>
      <c r="E4119" s="628">
        <v>1</v>
      </c>
      <c r="F4119" s="629">
        <v>40247</v>
      </c>
      <c r="G4119" s="631">
        <v>-452322.69</v>
      </c>
      <c r="H4119" s="633">
        <v>44378</v>
      </c>
      <c r="I4119" s="631">
        <v>150437.49</v>
      </c>
      <c r="J4119" s="631">
        <v>-301885.2</v>
      </c>
    </row>
    <row r="4120" spans="1:10">
      <c r="A4120" s="619">
        <f t="shared" si="64"/>
        <v>4115</v>
      </c>
      <c r="B4120" s="126" t="s">
        <v>7400</v>
      </c>
      <c r="C4120" s="625" t="s">
        <v>4006</v>
      </c>
      <c r="D4120" s="621" t="s">
        <v>9645</v>
      </c>
      <c r="E4120" s="628">
        <v>1</v>
      </c>
      <c r="F4120" s="629">
        <v>39394</v>
      </c>
      <c r="G4120" s="631">
        <v>-112785.1</v>
      </c>
      <c r="H4120" s="633">
        <v>44301</v>
      </c>
      <c r="I4120" s="631">
        <v>63568.76</v>
      </c>
      <c r="J4120" s="631">
        <v>-49216.34</v>
      </c>
    </row>
    <row r="4121" spans="1:10">
      <c r="A4121" s="619">
        <f t="shared" si="64"/>
        <v>4116</v>
      </c>
      <c r="B4121" s="126" t="s">
        <v>7401</v>
      </c>
      <c r="C4121" s="625" t="s">
        <v>8964</v>
      </c>
      <c r="D4121" s="621" t="s">
        <v>9645</v>
      </c>
      <c r="E4121" s="628">
        <v>1</v>
      </c>
      <c r="F4121" s="629">
        <v>39540</v>
      </c>
      <c r="G4121" s="631">
        <v>-110598.05</v>
      </c>
      <c r="H4121" s="633">
        <v>44299</v>
      </c>
      <c r="I4121" s="631">
        <v>63651.3</v>
      </c>
      <c r="J4121" s="631">
        <v>-46946.75</v>
      </c>
    </row>
    <row r="4122" spans="1:10">
      <c r="A4122" s="619">
        <f t="shared" si="64"/>
        <v>4117</v>
      </c>
      <c r="B4122" s="126" t="s">
        <v>7402</v>
      </c>
      <c r="C4122" s="625" t="s">
        <v>8964</v>
      </c>
      <c r="D4122" s="621" t="s">
        <v>9645</v>
      </c>
      <c r="E4122" s="628">
        <v>1</v>
      </c>
      <c r="F4122" s="629">
        <v>39733</v>
      </c>
      <c r="G4122" s="631">
        <v>-166547.45000000001</v>
      </c>
      <c r="H4122" s="633">
        <v>44292</v>
      </c>
      <c r="I4122" s="631">
        <v>94157.27</v>
      </c>
      <c r="J4122" s="631">
        <v>-72390.179999999993</v>
      </c>
    </row>
    <row r="4123" spans="1:10">
      <c r="A4123" s="619">
        <f t="shared" si="64"/>
        <v>4118</v>
      </c>
      <c r="B4123" s="126" t="s">
        <v>7403</v>
      </c>
      <c r="C4123" s="625" t="s">
        <v>4006</v>
      </c>
      <c r="D4123" s="621" t="s">
        <v>9645</v>
      </c>
      <c r="E4123" s="628">
        <v>1</v>
      </c>
      <c r="F4123" s="629">
        <v>37438</v>
      </c>
      <c r="G4123" s="631">
        <v>-226174.39</v>
      </c>
      <c r="H4123" s="633">
        <v>44292</v>
      </c>
      <c r="I4123" s="631">
        <v>198939.17</v>
      </c>
      <c r="J4123" s="631">
        <v>-27235.22</v>
      </c>
    </row>
    <row r="4124" spans="1:10">
      <c r="A4124" s="619">
        <f t="shared" si="64"/>
        <v>4119</v>
      </c>
      <c r="B4124" s="126" t="s">
        <v>7404</v>
      </c>
      <c r="C4124" s="625" t="s">
        <v>4005</v>
      </c>
      <c r="D4124" s="621" t="s">
        <v>9645</v>
      </c>
      <c r="E4124" s="628">
        <v>1</v>
      </c>
      <c r="F4124" s="629">
        <v>37680</v>
      </c>
      <c r="G4124" s="631">
        <v>-471250.01</v>
      </c>
      <c r="H4124" s="633">
        <v>44287</v>
      </c>
      <c r="I4124" s="631">
        <v>343987.82</v>
      </c>
      <c r="J4124" s="631">
        <v>-127262.19</v>
      </c>
    </row>
    <row r="4125" spans="1:10">
      <c r="A4125" s="619">
        <f t="shared" si="64"/>
        <v>4120</v>
      </c>
      <c r="B4125" s="126" t="s">
        <v>7405</v>
      </c>
      <c r="C4125" s="625" t="s">
        <v>4003</v>
      </c>
      <c r="D4125" s="621" t="s">
        <v>9645</v>
      </c>
      <c r="E4125" s="628">
        <v>1</v>
      </c>
      <c r="F4125" s="629">
        <v>37802</v>
      </c>
      <c r="G4125" s="631">
        <v>-224052.83</v>
      </c>
      <c r="H4125" s="633">
        <v>44378</v>
      </c>
      <c r="I4125" s="631">
        <v>137594.70000000001</v>
      </c>
      <c r="J4125" s="631">
        <v>-86458.13</v>
      </c>
    </row>
    <row r="4126" spans="1:10">
      <c r="A4126" s="619">
        <f t="shared" si="64"/>
        <v>4121</v>
      </c>
      <c r="B4126" s="126" t="s">
        <v>7406</v>
      </c>
      <c r="C4126" s="625" t="s">
        <v>4003</v>
      </c>
      <c r="D4126" s="621" t="s">
        <v>9645</v>
      </c>
      <c r="E4126" s="628">
        <v>1</v>
      </c>
      <c r="F4126" s="629">
        <v>38017</v>
      </c>
      <c r="G4126" s="631">
        <v>-240490.51</v>
      </c>
      <c r="H4126" s="633">
        <v>44378</v>
      </c>
      <c r="I4126" s="631">
        <v>139123.43</v>
      </c>
      <c r="J4126" s="631">
        <v>-101367.08</v>
      </c>
    </row>
    <row r="4127" spans="1:10">
      <c r="A4127" s="619">
        <f t="shared" si="64"/>
        <v>4122</v>
      </c>
      <c r="B4127" s="126" t="s">
        <v>7407</v>
      </c>
      <c r="C4127" s="625" t="s">
        <v>4002</v>
      </c>
      <c r="D4127" s="621" t="s">
        <v>9645</v>
      </c>
      <c r="E4127" s="628">
        <v>1</v>
      </c>
      <c r="F4127" s="629">
        <v>38363</v>
      </c>
      <c r="G4127" s="631">
        <v>-260841.49</v>
      </c>
      <c r="H4127" s="633">
        <v>44299</v>
      </c>
      <c r="I4127" s="631">
        <v>165904.71</v>
      </c>
      <c r="J4127" s="631">
        <v>-94936.78</v>
      </c>
    </row>
    <row r="4128" spans="1:10">
      <c r="A4128" s="619">
        <f t="shared" si="64"/>
        <v>4123</v>
      </c>
      <c r="B4128" s="126" t="s">
        <v>7408</v>
      </c>
      <c r="C4128" s="625" t="s">
        <v>4006</v>
      </c>
      <c r="D4128" s="621" t="s">
        <v>9645</v>
      </c>
      <c r="E4128" s="628">
        <v>1</v>
      </c>
      <c r="F4128" s="629">
        <v>38078</v>
      </c>
      <c r="G4128" s="631">
        <v>-456572.76</v>
      </c>
      <c r="H4128" s="633">
        <v>44292</v>
      </c>
      <c r="I4128" s="631">
        <v>314135.78000000003</v>
      </c>
      <c r="J4128" s="631">
        <v>-142436.98000000001</v>
      </c>
    </row>
    <row r="4129" spans="1:10">
      <c r="A4129" s="619">
        <f t="shared" si="64"/>
        <v>4124</v>
      </c>
      <c r="B4129" s="126" t="s">
        <v>7409</v>
      </c>
      <c r="C4129" s="625" t="s">
        <v>4003</v>
      </c>
      <c r="D4129" s="621" t="s">
        <v>9645</v>
      </c>
      <c r="E4129" s="628">
        <v>1</v>
      </c>
      <c r="F4129" s="629">
        <v>39020</v>
      </c>
      <c r="G4129" s="631">
        <v>-121756.51</v>
      </c>
      <c r="H4129" s="633">
        <v>44378</v>
      </c>
      <c r="I4129" s="631">
        <v>56387.83</v>
      </c>
      <c r="J4129" s="631">
        <v>-65368.68</v>
      </c>
    </row>
    <row r="4130" spans="1:10">
      <c r="A4130" s="619">
        <f t="shared" si="64"/>
        <v>4125</v>
      </c>
      <c r="B4130" s="126" t="s">
        <v>7410</v>
      </c>
      <c r="C4130" s="625" t="s">
        <v>8964</v>
      </c>
      <c r="D4130" s="621" t="s">
        <v>9645</v>
      </c>
      <c r="E4130" s="628">
        <v>1</v>
      </c>
      <c r="F4130" s="629">
        <v>38443</v>
      </c>
      <c r="G4130" s="631">
        <v>-113701.62</v>
      </c>
      <c r="H4130" s="633">
        <v>44426</v>
      </c>
      <c r="I4130" s="631">
        <v>72009.490000000005</v>
      </c>
      <c r="J4130" s="631">
        <v>-41692.129999999997</v>
      </c>
    </row>
    <row r="4131" spans="1:10">
      <c r="A4131" s="619">
        <f t="shared" si="64"/>
        <v>4126</v>
      </c>
      <c r="B4131" s="126" t="s">
        <v>7411</v>
      </c>
      <c r="C4131" s="625" t="s">
        <v>4006</v>
      </c>
      <c r="D4131" s="621" t="s">
        <v>9645</v>
      </c>
      <c r="E4131" s="628">
        <v>1</v>
      </c>
      <c r="F4131" s="629">
        <v>38796</v>
      </c>
      <c r="G4131" s="631">
        <v>-188551.21</v>
      </c>
      <c r="H4131" s="633">
        <v>44292</v>
      </c>
      <c r="I4131" s="631">
        <v>110492.74</v>
      </c>
      <c r="J4131" s="631">
        <v>-78058.47</v>
      </c>
    </row>
    <row r="4132" spans="1:10">
      <c r="A4132" s="619">
        <f t="shared" si="64"/>
        <v>4127</v>
      </c>
      <c r="B4132" s="126" t="s">
        <v>7412</v>
      </c>
      <c r="C4132" s="625" t="s">
        <v>4006</v>
      </c>
      <c r="D4132" s="621" t="s">
        <v>9645</v>
      </c>
      <c r="E4132" s="628">
        <v>1</v>
      </c>
      <c r="F4132" s="629">
        <v>39539</v>
      </c>
      <c r="G4132" s="631">
        <v>-255663.66</v>
      </c>
      <c r="H4132" s="633">
        <v>44298</v>
      </c>
      <c r="I4132" s="631">
        <v>147128.71</v>
      </c>
      <c r="J4132" s="631">
        <v>-108534.95</v>
      </c>
    </row>
    <row r="4133" spans="1:10">
      <c r="A4133" s="619">
        <f t="shared" si="64"/>
        <v>4128</v>
      </c>
      <c r="B4133" s="126" t="s">
        <v>7413</v>
      </c>
      <c r="C4133" s="625" t="s">
        <v>8964</v>
      </c>
      <c r="D4133" s="621" t="s">
        <v>9645</v>
      </c>
      <c r="E4133" s="628">
        <v>1</v>
      </c>
      <c r="F4133" s="629">
        <v>39539</v>
      </c>
      <c r="G4133" s="631">
        <v>-255663.66</v>
      </c>
      <c r="H4133" s="633">
        <v>44426</v>
      </c>
      <c r="I4133" s="631">
        <v>149326.79</v>
      </c>
      <c r="J4133" s="631">
        <v>-106336.87</v>
      </c>
    </row>
    <row r="4134" spans="1:10">
      <c r="A4134" s="619">
        <f t="shared" si="64"/>
        <v>4129</v>
      </c>
      <c r="B4134" s="126" t="s">
        <v>7414</v>
      </c>
      <c r="C4134" s="625" t="s">
        <v>4006</v>
      </c>
      <c r="D4134" s="621" t="s">
        <v>9645</v>
      </c>
      <c r="E4134" s="628">
        <v>1</v>
      </c>
      <c r="F4134" s="629">
        <v>38806</v>
      </c>
      <c r="G4134" s="631">
        <v>-174157.16</v>
      </c>
      <c r="H4134" s="633">
        <v>44378</v>
      </c>
      <c r="I4134" s="631">
        <v>85266.01</v>
      </c>
      <c r="J4134" s="631">
        <v>-88891.15</v>
      </c>
    </row>
    <row r="4135" spans="1:10">
      <c r="A4135" s="619">
        <f t="shared" si="64"/>
        <v>4130</v>
      </c>
      <c r="B4135" s="126" t="s">
        <v>7415</v>
      </c>
      <c r="C4135" s="625" t="s">
        <v>4006</v>
      </c>
      <c r="D4135" s="621" t="s">
        <v>9645</v>
      </c>
      <c r="E4135" s="628">
        <v>1</v>
      </c>
      <c r="F4135" s="629">
        <v>38806</v>
      </c>
      <c r="G4135" s="631">
        <v>-165414.47</v>
      </c>
      <c r="H4135" s="633">
        <v>44378</v>
      </c>
      <c r="I4135" s="631">
        <v>80985.67</v>
      </c>
      <c r="J4135" s="631">
        <v>-84428.800000000003</v>
      </c>
    </row>
    <row r="4136" spans="1:10">
      <c r="A4136" s="619">
        <f t="shared" si="64"/>
        <v>4131</v>
      </c>
      <c r="B4136" s="126" t="s">
        <v>7416</v>
      </c>
      <c r="C4136" s="625" t="s">
        <v>4004</v>
      </c>
      <c r="D4136" s="621" t="s">
        <v>9645</v>
      </c>
      <c r="E4136" s="628">
        <v>1</v>
      </c>
      <c r="F4136" s="629">
        <v>39539</v>
      </c>
      <c r="G4136" s="631">
        <v>-123541.82</v>
      </c>
      <c r="H4136" s="633">
        <v>44378</v>
      </c>
      <c r="I4136" s="631">
        <v>49271.01</v>
      </c>
      <c r="J4136" s="631">
        <v>-74270.81</v>
      </c>
    </row>
    <row r="4137" spans="1:10">
      <c r="A4137" s="619">
        <f t="shared" si="64"/>
        <v>4132</v>
      </c>
      <c r="B4137" s="126" t="s">
        <v>7417</v>
      </c>
      <c r="C4137" s="625" t="s">
        <v>4006</v>
      </c>
      <c r="D4137" s="621" t="s">
        <v>9645</v>
      </c>
      <c r="E4137" s="628">
        <v>1</v>
      </c>
      <c r="F4137" s="629">
        <v>39539</v>
      </c>
      <c r="G4137" s="631">
        <v>-130071.4</v>
      </c>
      <c r="H4137" s="633">
        <v>44292</v>
      </c>
      <c r="I4137" s="631">
        <v>74728.5</v>
      </c>
      <c r="J4137" s="631">
        <v>-55342.9</v>
      </c>
    </row>
    <row r="4138" spans="1:10">
      <c r="A4138" s="619">
        <f t="shared" si="64"/>
        <v>4133</v>
      </c>
      <c r="B4138" s="126" t="s">
        <v>7418</v>
      </c>
      <c r="C4138" s="625" t="s">
        <v>8964</v>
      </c>
      <c r="D4138" s="621" t="s">
        <v>9645</v>
      </c>
      <c r="E4138" s="628">
        <v>1</v>
      </c>
      <c r="F4138" s="629">
        <v>38674</v>
      </c>
      <c r="G4138" s="631">
        <v>-120230.06</v>
      </c>
      <c r="H4138" s="633">
        <v>44292</v>
      </c>
      <c r="I4138" s="631">
        <v>72259.92</v>
      </c>
      <c r="J4138" s="631">
        <v>-47970.14</v>
      </c>
    </row>
    <row r="4139" spans="1:10">
      <c r="A4139" s="619">
        <f t="shared" si="64"/>
        <v>4134</v>
      </c>
      <c r="B4139" s="126" t="s">
        <v>7419</v>
      </c>
      <c r="C4139" s="625" t="s">
        <v>8964</v>
      </c>
      <c r="D4139" s="621" t="s">
        <v>9645</v>
      </c>
      <c r="E4139" s="628">
        <v>1</v>
      </c>
      <c r="F4139" s="629">
        <v>38674</v>
      </c>
      <c r="G4139" s="631">
        <v>-120230.06</v>
      </c>
      <c r="H4139" s="633">
        <v>44292</v>
      </c>
      <c r="I4139" s="631">
        <v>72259.92</v>
      </c>
      <c r="J4139" s="631">
        <v>-47970.14</v>
      </c>
    </row>
    <row r="4140" spans="1:10">
      <c r="A4140" s="619">
        <f t="shared" si="64"/>
        <v>4135</v>
      </c>
      <c r="B4140" s="126" t="s">
        <v>7420</v>
      </c>
      <c r="C4140" s="625" t="s">
        <v>4006</v>
      </c>
      <c r="D4140" s="621" t="s">
        <v>9645</v>
      </c>
      <c r="E4140" s="628">
        <v>1</v>
      </c>
      <c r="F4140" s="629">
        <v>38674</v>
      </c>
      <c r="G4140" s="631">
        <v>-120230.06</v>
      </c>
      <c r="H4140" s="633">
        <v>44298</v>
      </c>
      <c r="I4140" s="631">
        <v>72321.350000000006</v>
      </c>
      <c r="J4140" s="631">
        <v>-47908.71</v>
      </c>
    </row>
    <row r="4141" spans="1:10">
      <c r="A4141" s="619">
        <f t="shared" si="64"/>
        <v>4136</v>
      </c>
      <c r="B4141" s="126" t="s">
        <v>7421</v>
      </c>
      <c r="C4141" s="625" t="s">
        <v>8964</v>
      </c>
      <c r="D4141" s="621" t="s">
        <v>9645</v>
      </c>
      <c r="E4141" s="628">
        <v>1</v>
      </c>
      <c r="F4141" s="629">
        <v>40270</v>
      </c>
      <c r="G4141" s="631">
        <v>-197360.07</v>
      </c>
      <c r="H4141" s="633">
        <v>44426</v>
      </c>
      <c r="I4141" s="631">
        <v>104067.42</v>
      </c>
      <c r="J4141" s="631">
        <v>-93292.65</v>
      </c>
    </row>
    <row r="4142" spans="1:10">
      <c r="A4142" s="619">
        <f t="shared" si="64"/>
        <v>4137</v>
      </c>
      <c r="B4142" s="126" t="s">
        <v>7422</v>
      </c>
      <c r="C4142" s="625" t="s">
        <v>8964</v>
      </c>
      <c r="D4142" s="621" t="s">
        <v>9645</v>
      </c>
      <c r="E4142" s="628">
        <v>1</v>
      </c>
      <c r="F4142" s="629">
        <v>40278</v>
      </c>
      <c r="G4142" s="631">
        <v>-218026.95</v>
      </c>
      <c r="H4142" s="633">
        <v>44292</v>
      </c>
      <c r="I4142" s="631">
        <v>110117.33</v>
      </c>
      <c r="J4142" s="631">
        <v>-107909.62</v>
      </c>
    </row>
    <row r="4143" spans="1:10">
      <c r="A4143" s="619">
        <f t="shared" si="64"/>
        <v>4138</v>
      </c>
      <c r="B4143" s="126" t="s">
        <v>7423</v>
      </c>
      <c r="C4143" s="625" t="s">
        <v>8964</v>
      </c>
      <c r="D4143" s="621" t="s">
        <v>9645</v>
      </c>
      <c r="E4143" s="628">
        <v>1</v>
      </c>
      <c r="F4143" s="629">
        <v>40618</v>
      </c>
      <c r="G4143" s="631">
        <v>-182811.7</v>
      </c>
      <c r="H4143" s="633">
        <v>44292</v>
      </c>
      <c r="I4143" s="631">
        <v>85860.61</v>
      </c>
      <c r="J4143" s="631">
        <v>-96951.09</v>
      </c>
    </row>
    <row r="4144" spans="1:10">
      <c r="A4144" s="619">
        <f t="shared" si="64"/>
        <v>4139</v>
      </c>
      <c r="B4144" s="126" t="s">
        <v>7424</v>
      </c>
      <c r="C4144" s="625" t="s">
        <v>4003</v>
      </c>
      <c r="D4144" s="621" t="s">
        <v>9645</v>
      </c>
      <c r="E4144" s="628">
        <v>1</v>
      </c>
      <c r="F4144" s="629">
        <v>38443</v>
      </c>
      <c r="G4144" s="631">
        <v>-86619.41</v>
      </c>
      <c r="H4144" s="633">
        <v>44294</v>
      </c>
      <c r="I4144" s="631">
        <v>53760.81</v>
      </c>
      <c r="J4144" s="631">
        <v>-32858.6</v>
      </c>
    </row>
    <row r="4145" spans="1:10">
      <c r="A4145" s="619">
        <f t="shared" si="64"/>
        <v>4140</v>
      </c>
      <c r="B4145" s="126" t="s">
        <v>7425</v>
      </c>
      <c r="C4145" s="625" t="s">
        <v>4006</v>
      </c>
      <c r="D4145" s="621" t="s">
        <v>9645</v>
      </c>
      <c r="E4145" s="628">
        <v>1</v>
      </c>
      <c r="F4145" s="629">
        <v>39506</v>
      </c>
      <c r="G4145" s="631">
        <v>-81240.350000000006</v>
      </c>
      <c r="H4145" s="633">
        <v>44301</v>
      </c>
      <c r="I4145" s="631">
        <v>44692.27</v>
      </c>
      <c r="J4145" s="631">
        <v>-36548.080000000002</v>
      </c>
    </row>
    <row r="4146" spans="1:10">
      <c r="A4146" s="619">
        <f t="shared" si="64"/>
        <v>4141</v>
      </c>
      <c r="B4146" s="126" t="s">
        <v>7426</v>
      </c>
      <c r="C4146" s="625" t="s">
        <v>4003</v>
      </c>
      <c r="D4146" s="621" t="s">
        <v>9645</v>
      </c>
      <c r="E4146" s="628">
        <v>1</v>
      </c>
      <c r="F4146" s="629">
        <v>38443</v>
      </c>
      <c r="G4146" s="631">
        <v>-68851.789999999994</v>
      </c>
      <c r="H4146" s="633">
        <v>44291</v>
      </c>
      <c r="I4146" s="631">
        <v>42712.52</v>
      </c>
      <c r="J4146" s="631">
        <v>-26139.27</v>
      </c>
    </row>
    <row r="4147" spans="1:10">
      <c r="A4147" s="619">
        <f t="shared" si="64"/>
        <v>4142</v>
      </c>
      <c r="B4147" s="126" t="s">
        <v>7427</v>
      </c>
      <c r="C4147" s="625" t="s">
        <v>4601</v>
      </c>
      <c r="D4147" s="621" t="s">
        <v>9645</v>
      </c>
      <c r="E4147" s="628">
        <v>1</v>
      </c>
      <c r="F4147" s="629">
        <v>38564</v>
      </c>
      <c r="G4147" s="631">
        <v>-14969.98</v>
      </c>
      <c r="H4147" s="633">
        <v>44298</v>
      </c>
      <c r="I4147" s="631">
        <v>9205.6200000000008</v>
      </c>
      <c r="J4147" s="631">
        <v>-5764.36</v>
      </c>
    </row>
    <row r="4148" spans="1:10">
      <c r="A4148" s="619">
        <f t="shared" si="64"/>
        <v>4143</v>
      </c>
      <c r="B4148" s="126" t="s">
        <v>7428</v>
      </c>
      <c r="C4148" s="625" t="s">
        <v>4003</v>
      </c>
      <c r="D4148" s="621" t="s">
        <v>9645</v>
      </c>
      <c r="E4148" s="628">
        <v>1</v>
      </c>
      <c r="F4148" s="629">
        <v>38776</v>
      </c>
      <c r="G4148" s="631">
        <v>-56037.9</v>
      </c>
      <c r="H4148" s="633">
        <v>44378</v>
      </c>
      <c r="I4148" s="631">
        <v>27661.75</v>
      </c>
      <c r="J4148" s="631">
        <v>-28376.15</v>
      </c>
    </row>
    <row r="4149" spans="1:10">
      <c r="A4149" s="619">
        <f t="shared" si="64"/>
        <v>4144</v>
      </c>
      <c r="B4149" s="126" t="s">
        <v>7429</v>
      </c>
      <c r="C4149" s="625" t="s">
        <v>4003</v>
      </c>
      <c r="D4149" s="621" t="s">
        <v>9645</v>
      </c>
      <c r="E4149" s="628">
        <v>1</v>
      </c>
      <c r="F4149" s="629">
        <v>39539</v>
      </c>
      <c r="G4149" s="631">
        <v>-22208.3</v>
      </c>
      <c r="H4149" s="633">
        <v>44291</v>
      </c>
      <c r="I4149" s="631">
        <v>12756.29</v>
      </c>
      <c r="J4149" s="631">
        <v>-9452.01</v>
      </c>
    </row>
    <row r="4150" spans="1:10">
      <c r="A4150" s="619">
        <f t="shared" si="64"/>
        <v>4145</v>
      </c>
      <c r="B4150" s="126" t="s">
        <v>7430</v>
      </c>
      <c r="C4150" s="625" t="s">
        <v>4003</v>
      </c>
      <c r="D4150" s="621" t="s">
        <v>9645</v>
      </c>
      <c r="E4150" s="628">
        <v>1</v>
      </c>
      <c r="F4150" s="629">
        <v>39733</v>
      </c>
      <c r="G4150" s="631">
        <v>-48685.599999999999</v>
      </c>
      <c r="H4150" s="633">
        <v>44294</v>
      </c>
      <c r="I4150" s="631">
        <v>27539.8</v>
      </c>
      <c r="J4150" s="631">
        <v>-21145.8</v>
      </c>
    </row>
    <row r="4151" spans="1:10">
      <c r="A4151" s="619">
        <f t="shared" si="64"/>
        <v>4146</v>
      </c>
      <c r="B4151" s="126" t="s">
        <v>7431</v>
      </c>
      <c r="C4151" s="625" t="s">
        <v>4006</v>
      </c>
      <c r="D4151" s="621" t="s">
        <v>9645</v>
      </c>
      <c r="E4151" s="628">
        <v>1</v>
      </c>
      <c r="F4151" s="629">
        <v>39464</v>
      </c>
      <c r="G4151" s="631">
        <v>-81240.350000000006</v>
      </c>
      <c r="H4151" s="633">
        <v>44426</v>
      </c>
      <c r="I4151" s="631">
        <v>45919.74</v>
      </c>
      <c r="J4151" s="631">
        <v>-35320.61</v>
      </c>
    </row>
    <row r="4152" spans="1:10">
      <c r="A4152" s="619">
        <f t="shared" si="64"/>
        <v>4147</v>
      </c>
      <c r="B4152" s="126" t="s">
        <v>7432</v>
      </c>
      <c r="C4152" s="625" t="s">
        <v>4003</v>
      </c>
      <c r="D4152" s="621" t="s">
        <v>9645</v>
      </c>
      <c r="E4152" s="628">
        <v>1</v>
      </c>
      <c r="F4152" s="629">
        <v>37438</v>
      </c>
      <c r="G4152" s="631">
        <v>-45234.879999999997</v>
      </c>
      <c r="H4152" s="633">
        <v>44291</v>
      </c>
      <c r="I4152" s="631">
        <v>38815.39</v>
      </c>
      <c r="J4152" s="631">
        <v>-6419.49</v>
      </c>
    </row>
    <row r="4153" spans="1:10">
      <c r="A4153" s="619">
        <f t="shared" si="64"/>
        <v>4148</v>
      </c>
      <c r="B4153" s="126" t="s">
        <v>7433</v>
      </c>
      <c r="C4153" s="625" t="s">
        <v>4006</v>
      </c>
      <c r="D4153" s="621" t="s">
        <v>9645</v>
      </c>
      <c r="E4153" s="628">
        <v>1</v>
      </c>
      <c r="F4153" s="629">
        <v>37438</v>
      </c>
      <c r="G4153" s="631">
        <v>-13570.46</v>
      </c>
      <c r="H4153" s="633">
        <v>44292</v>
      </c>
      <c r="I4153" s="631">
        <v>12196.36</v>
      </c>
      <c r="J4153" s="631">
        <v>-1374.1</v>
      </c>
    </row>
    <row r="4154" spans="1:10">
      <c r="A4154" s="619">
        <f t="shared" si="64"/>
        <v>4149</v>
      </c>
      <c r="B4154" s="126" t="s">
        <v>7434</v>
      </c>
      <c r="C4154" s="625" t="s">
        <v>4006</v>
      </c>
      <c r="D4154" s="621" t="s">
        <v>9645</v>
      </c>
      <c r="E4154" s="628">
        <v>1</v>
      </c>
      <c r="F4154" s="629">
        <v>37438</v>
      </c>
      <c r="G4154" s="631">
        <v>-13570.46</v>
      </c>
      <c r="H4154" s="633">
        <v>44378</v>
      </c>
      <c r="I4154" s="631">
        <v>10298.35</v>
      </c>
      <c r="J4154" s="631">
        <v>-3272.11</v>
      </c>
    </row>
    <row r="4155" spans="1:10">
      <c r="A4155" s="619">
        <f t="shared" si="64"/>
        <v>4150</v>
      </c>
      <c r="B4155" s="126" t="s">
        <v>7435</v>
      </c>
      <c r="C4155" s="625" t="s">
        <v>8964</v>
      </c>
      <c r="D4155" s="621" t="s">
        <v>9645</v>
      </c>
      <c r="E4155" s="628">
        <v>1</v>
      </c>
      <c r="F4155" s="629">
        <v>37438</v>
      </c>
      <c r="G4155" s="631">
        <v>-13570.46</v>
      </c>
      <c r="H4155" s="633">
        <v>44292</v>
      </c>
      <c r="I4155" s="631">
        <v>11038.58</v>
      </c>
      <c r="J4155" s="631">
        <v>-2531.88</v>
      </c>
    </row>
    <row r="4156" spans="1:10">
      <c r="A4156" s="619">
        <f t="shared" si="64"/>
        <v>4151</v>
      </c>
      <c r="B4156" s="126" t="s">
        <v>7436</v>
      </c>
      <c r="C4156" s="625" t="s">
        <v>4003</v>
      </c>
      <c r="D4156" s="621" t="s">
        <v>9645</v>
      </c>
      <c r="E4156" s="628">
        <v>1</v>
      </c>
      <c r="F4156" s="629">
        <v>37438</v>
      </c>
      <c r="G4156" s="631">
        <v>-45234.879999999997</v>
      </c>
      <c r="H4156" s="633">
        <v>44294</v>
      </c>
      <c r="I4156" s="631">
        <v>37056.400000000001</v>
      </c>
      <c r="J4156" s="631">
        <v>-8178.48</v>
      </c>
    </row>
    <row r="4157" spans="1:10">
      <c r="A4157" s="619">
        <f t="shared" si="64"/>
        <v>4152</v>
      </c>
      <c r="B4157" s="126" t="s">
        <v>7437</v>
      </c>
      <c r="C4157" s="625" t="s">
        <v>4003</v>
      </c>
      <c r="D4157" s="621" t="s">
        <v>9645</v>
      </c>
      <c r="E4157" s="628">
        <v>1</v>
      </c>
      <c r="F4157" s="629">
        <v>37438</v>
      </c>
      <c r="G4157" s="631">
        <v>-45234.879999999997</v>
      </c>
      <c r="H4157" s="633">
        <v>44378</v>
      </c>
      <c r="I4157" s="631">
        <v>36906.879999999997</v>
      </c>
      <c r="J4157" s="631">
        <v>-8328</v>
      </c>
    </row>
    <row r="4158" spans="1:10">
      <c r="A4158" s="619">
        <f t="shared" si="64"/>
        <v>4153</v>
      </c>
      <c r="B4158" s="126" t="s">
        <v>7438</v>
      </c>
      <c r="C4158" s="625" t="s">
        <v>4006</v>
      </c>
      <c r="D4158" s="621" t="s">
        <v>9645</v>
      </c>
      <c r="E4158" s="628">
        <v>1</v>
      </c>
      <c r="F4158" s="629">
        <v>37438</v>
      </c>
      <c r="G4158" s="631">
        <v>-13570.46</v>
      </c>
      <c r="H4158" s="633">
        <v>44292</v>
      </c>
      <c r="I4158" s="631">
        <v>10446.69</v>
      </c>
      <c r="J4158" s="631">
        <v>-3123.77</v>
      </c>
    </row>
    <row r="4159" spans="1:10">
      <c r="A4159" s="619">
        <f t="shared" si="64"/>
        <v>4154</v>
      </c>
      <c r="B4159" s="126" t="s">
        <v>7439</v>
      </c>
      <c r="C4159" s="625" t="s">
        <v>4003</v>
      </c>
      <c r="D4159" s="621" t="s">
        <v>9645</v>
      </c>
      <c r="E4159" s="628">
        <v>1</v>
      </c>
      <c r="F4159" s="629">
        <v>37753</v>
      </c>
      <c r="G4159" s="631">
        <v>-39021.51</v>
      </c>
      <c r="H4159" s="633">
        <v>44378</v>
      </c>
      <c r="I4159" s="631">
        <v>24275.05</v>
      </c>
      <c r="J4159" s="631">
        <v>-14746.46</v>
      </c>
    </row>
    <row r="4160" spans="1:10">
      <c r="A4160" s="619">
        <f t="shared" si="64"/>
        <v>4155</v>
      </c>
      <c r="B4160" s="126" t="s">
        <v>7440</v>
      </c>
      <c r="C4160" s="625" t="s">
        <v>4005</v>
      </c>
      <c r="D4160" s="621" t="s">
        <v>9645</v>
      </c>
      <c r="E4160" s="628">
        <v>1</v>
      </c>
      <c r="F4160" s="629">
        <v>37438</v>
      </c>
      <c r="G4160" s="631">
        <v>-61067.08</v>
      </c>
      <c r="H4160" s="633">
        <v>44287</v>
      </c>
      <c r="I4160" s="631">
        <v>52452.56</v>
      </c>
      <c r="J4160" s="631">
        <v>-8614.52</v>
      </c>
    </row>
    <row r="4161" spans="1:10">
      <c r="A4161" s="619">
        <f t="shared" si="64"/>
        <v>4156</v>
      </c>
      <c r="B4161" s="126" t="s">
        <v>7441</v>
      </c>
      <c r="C4161" s="625" t="s">
        <v>8965</v>
      </c>
      <c r="D4161" s="621" t="s">
        <v>9645</v>
      </c>
      <c r="E4161" s="628">
        <v>1</v>
      </c>
      <c r="F4161" s="629">
        <v>37438</v>
      </c>
      <c r="G4161" s="631">
        <v>-63328.83</v>
      </c>
      <c r="H4161" s="633">
        <v>44298</v>
      </c>
      <c r="I4161" s="631">
        <v>56925.37</v>
      </c>
      <c r="J4161" s="631">
        <v>-6403.46</v>
      </c>
    </row>
    <row r="4162" spans="1:10">
      <c r="A4162" s="619">
        <f t="shared" si="64"/>
        <v>4157</v>
      </c>
      <c r="B4162" s="126" t="s">
        <v>7442</v>
      </c>
      <c r="C4162" s="625" t="s">
        <v>4003</v>
      </c>
      <c r="D4162" s="621" t="s">
        <v>9645</v>
      </c>
      <c r="E4162" s="628">
        <v>1</v>
      </c>
      <c r="F4162" s="629">
        <v>37438</v>
      </c>
      <c r="G4162" s="631">
        <v>-45234.879999999997</v>
      </c>
      <c r="H4162" s="633">
        <v>44291</v>
      </c>
      <c r="I4162" s="631">
        <v>36788.699999999997</v>
      </c>
      <c r="J4162" s="631">
        <v>-8446.18</v>
      </c>
    </row>
    <row r="4163" spans="1:10">
      <c r="A4163" s="619">
        <f t="shared" si="64"/>
        <v>4158</v>
      </c>
      <c r="B4163" s="126" t="s">
        <v>7443</v>
      </c>
      <c r="C4163" s="625" t="s">
        <v>4006</v>
      </c>
      <c r="D4163" s="621" t="s">
        <v>9645</v>
      </c>
      <c r="E4163" s="628">
        <v>1</v>
      </c>
      <c r="F4163" s="629">
        <v>37438</v>
      </c>
      <c r="G4163" s="631">
        <v>-13570.46</v>
      </c>
      <c r="H4163" s="633">
        <v>44301</v>
      </c>
      <c r="I4163" s="631">
        <v>12201.38</v>
      </c>
      <c r="J4163" s="631">
        <v>-1369.08</v>
      </c>
    </row>
    <row r="4164" spans="1:10">
      <c r="A4164" s="619">
        <f t="shared" si="64"/>
        <v>4159</v>
      </c>
      <c r="B4164" s="126" t="s">
        <v>7444</v>
      </c>
      <c r="C4164" s="625" t="s">
        <v>4003</v>
      </c>
      <c r="D4164" s="621" t="s">
        <v>9645</v>
      </c>
      <c r="E4164" s="628">
        <v>1</v>
      </c>
      <c r="F4164" s="629">
        <v>37438</v>
      </c>
      <c r="G4164" s="631">
        <v>-45234.879999999997</v>
      </c>
      <c r="H4164" s="633">
        <v>44378</v>
      </c>
      <c r="I4164" s="631">
        <v>38604.85</v>
      </c>
      <c r="J4164" s="631">
        <v>-6630.03</v>
      </c>
    </row>
    <row r="4165" spans="1:10">
      <c r="A4165" s="619">
        <f t="shared" si="64"/>
        <v>4160</v>
      </c>
      <c r="B4165" s="126" t="s">
        <v>7445</v>
      </c>
      <c r="C4165" s="625" t="s">
        <v>4003</v>
      </c>
      <c r="D4165" s="621" t="s">
        <v>9645</v>
      </c>
      <c r="E4165" s="628">
        <v>1</v>
      </c>
      <c r="F4165" s="629">
        <v>37438</v>
      </c>
      <c r="G4165" s="631">
        <v>-45234.879999999997</v>
      </c>
      <c r="H4165" s="633">
        <v>44291</v>
      </c>
      <c r="I4165" s="631">
        <v>40531.25</v>
      </c>
      <c r="J4165" s="631">
        <v>-4703.63</v>
      </c>
    </row>
    <row r="4166" spans="1:10">
      <c r="A4166" s="619">
        <f t="shared" si="64"/>
        <v>4161</v>
      </c>
      <c r="B4166" s="126" t="s">
        <v>7446</v>
      </c>
      <c r="C4166" s="625" t="s">
        <v>4003</v>
      </c>
      <c r="D4166" s="621" t="s">
        <v>9645</v>
      </c>
      <c r="E4166" s="628">
        <v>1</v>
      </c>
      <c r="F4166" s="629">
        <v>37438</v>
      </c>
      <c r="G4166" s="631">
        <v>-45234.879999999997</v>
      </c>
      <c r="H4166" s="633">
        <v>44292</v>
      </c>
      <c r="I4166" s="631">
        <v>35149.69</v>
      </c>
      <c r="J4166" s="631">
        <v>-10085.19</v>
      </c>
    </row>
    <row r="4167" spans="1:10">
      <c r="A4167" s="619">
        <f t="shared" si="64"/>
        <v>4162</v>
      </c>
      <c r="B4167" s="126" t="s">
        <v>7447</v>
      </c>
      <c r="C4167" s="625" t="s">
        <v>4005</v>
      </c>
      <c r="D4167" s="621" t="s">
        <v>9645</v>
      </c>
      <c r="E4167" s="628">
        <v>1</v>
      </c>
      <c r="F4167" s="629">
        <v>37438</v>
      </c>
      <c r="G4167" s="631">
        <v>-61067.08</v>
      </c>
      <c r="H4167" s="633">
        <v>44287</v>
      </c>
      <c r="I4167" s="631">
        <v>46985.47</v>
      </c>
      <c r="J4167" s="631">
        <v>-14081.61</v>
      </c>
    </row>
    <row r="4168" spans="1:10">
      <c r="A4168" s="619">
        <f t="shared" ref="A4168:A4231" si="65">A4167+1</f>
        <v>4163</v>
      </c>
      <c r="B4168" s="126" t="s">
        <v>7448</v>
      </c>
      <c r="C4168" s="625" t="s">
        <v>4003</v>
      </c>
      <c r="D4168" s="621" t="s">
        <v>9645</v>
      </c>
      <c r="E4168" s="628">
        <v>1</v>
      </c>
      <c r="F4168" s="629">
        <v>37438</v>
      </c>
      <c r="G4168" s="631">
        <v>-45234.879999999997</v>
      </c>
      <c r="H4168" s="633">
        <v>44291</v>
      </c>
      <c r="I4168" s="631">
        <v>37846.71</v>
      </c>
      <c r="J4168" s="631">
        <v>-7388.17</v>
      </c>
    </row>
    <row r="4169" spans="1:10">
      <c r="A4169" s="619">
        <f t="shared" si="65"/>
        <v>4164</v>
      </c>
      <c r="B4169" s="126" t="s">
        <v>7449</v>
      </c>
      <c r="C4169" s="625" t="s">
        <v>4003</v>
      </c>
      <c r="D4169" s="621" t="s">
        <v>9645</v>
      </c>
      <c r="E4169" s="628">
        <v>1</v>
      </c>
      <c r="F4169" s="629">
        <v>37438</v>
      </c>
      <c r="G4169" s="631">
        <v>-45234.879999999997</v>
      </c>
      <c r="H4169" s="633">
        <v>44378</v>
      </c>
      <c r="I4169" s="631">
        <v>38604.85</v>
      </c>
      <c r="J4169" s="631">
        <v>-6630.03</v>
      </c>
    </row>
    <row r="4170" spans="1:10">
      <c r="A4170" s="619">
        <f t="shared" si="65"/>
        <v>4165</v>
      </c>
      <c r="B4170" s="126" t="s">
        <v>7450</v>
      </c>
      <c r="C4170" s="625" t="s">
        <v>4006</v>
      </c>
      <c r="D4170" s="621" t="s">
        <v>9645</v>
      </c>
      <c r="E4170" s="628">
        <v>1</v>
      </c>
      <c r="F4170" s="629">
        <v>37438</v>
      </c>
      <c r="G4170" s="631">
        <v>-13570.46</v>
      </c>
      <c r="H4170" s="633">
        <v>44292</v>
      </c>
      <c r="I4170" s="631">
        <v>11351.61</v>
      </c>
      <c r="J4170" s="631">
        <v>-2218.85</v>
      </c>
    </row>
    <row r="4171" spans="1:10">
      <c r="A4171" s="619">
        <f t="shared" si="65"/>
        <v>4166</v>
      </c>
      <c r="B4171" s="126" t="s">
        <v>7451</v>
      </c>
      <c r="C4171" s="625" t="s">
        <v>4003</v>
      </c>
      <c r="D4171" s="621" t="s">
        <v>9645</v>
      </c>
      <c r="E4171" s="628">
        <v>1</v>
      </c>
      <c r="F4171" s="629">
        <v>37438</v>
      </c>
      <c r="G4171" s="631">
        <v>-45234.879999999997</v>
      </c>
      <c r="H4171" s="633">
        <v>44291</v>
      </c>
      <c r="I4171" s="631">
        <v>34062.480000000003</v>
      </c>
      <c r="J4171" s="631">
        <v>-11172.4</v>
      </c>
    </row>
    <row r="4172" spans="1:10">
      <c r="A4172" s="619">
        <f t="shared" si="65"/>
        <v>4167</v>
      </c>
      <c r="B4172" s="126" t="s">
        <v>7452</v>
      </c>
      <c r="C4172" s="625" t="s">
        <v>4003</v>
      </c>
      <c r="D4172" s="621" t="s">
        <v>9645</v>
      </c>
      <c r="E4172" s="628">
        <v>1</v>
      </c>
      <c r="F4172" s="629">
        <v>37438</v>
      </c>
      <c r="G4172" s="631">
        <v>-45234.879999999997</v>
      </c>
      <c r="H4172" s="633">
        <v>44292</v>
      </c>
      <c r="I4172" s="631">
        <v>35971.54</v>
      </c>
      <c r="J4172" s="631">
        <v>-9263.34</v>
      </c>
    </row>
    <row r="4173" spans="1:10">
      <c r="A4173" s="619">
        <f t="shared" si="65"/>
        <v>4168</v>
      </c>
      <c r="B4173" s="126" t="s">
        <v>7453</v>
      </c>
      <c r="C4173" s="625" t="s">
        <v>4003</v>
      </c>
      <c r="D4173" s="621" t="s">
        <v>9645</v>
      </c>
      <c r="E4173" s="628">
        <v>1</v>
      </c>
      <c r="F4173" s="629">
        <v>37438</v>
      </c>
      <c r="G4173" s="631">
        <v>-45234.879999999997</v>
      </c>
      <c r="H4173" s="633">
        <v>44294</v>
      </c>
      <c r="I4173" s="631">
        <v>40536.82</v>
      </c>
      <c r="J4173" s="631">
        <v>-4698.0600000000004</v>
      </c>
    </row>
    <row r="4174" spans="1:10" ht="30">
      <c r="A4174" s="619">
        <f t="shared" si="65"/>
        <v>4169</v>
      </c>
      <c r="B4174" s="126" t="s">
        <v>7454</v>
      </c>
      <c r="C4174" s="625" t="s">
        <v>8966</v>
      </c>
      <c r="D4174" s="621" t="s">
        <v>9645</v>
      </c>
      <c r="E4174" s="628">
        <v>1</v>
      </c>
      <c r="F4174" s="629">
        <v>37438</v>
      </c>
      <c r="G4174" s="631">
        <v>-45234.879999999997</v>
      </c>
      <c r="H4174" s="633">
        <v>44298</v>
      </c>
      <c r="I4174" s="631">
        <v>40660.86</v>
      </c>
      <c r="J4174" s="631">
        <v>-4574.0200000000004</v>
      </c>
    </row>
    <row r="4175" spans="1:10">
      <c r="A4175" s="619">
        <f t="shared" si="65"/>
        <v>4170</v>
      </c>
      <c r="B4175" s="126" t="s">
        <v>7455</v>
      </c>
      <c r="C4175" s="625" t="s">
        <v>4003</v>
      </c>
      <c r="D4175" s="621" t="s">
        <v>9645</v>
      </c>
      <c r="E4175" s="628">
        <v>1</v>
      </c>
      <c r="F4175" s="629">
        <v>37438</v>
      </c>
      <c r="G4175" s="631">
        <v>-45234.879999999997</v>
      </c>
      <c r="H4175" s="633">
        <v>44292</v>
      </c>
      <c r="I4175" s="631">
        <v>40533.1</v>
      </c>
      <c r="J4175" s="631">
        <v>-4701.78</v>
      </c>
    </row>
    <row r="4176" spans="1:10">
      <c r="A4176" s="619">
        <f t="shared" si="65"/>
        <v>4171</v>
      </c>
      <c r="B4176" s="126" t="s">
        <v>7456</v>
      </c>
      <c r="C4176" s="625" t="s">
        <v>4003</v>
      </c>
      <c r="D4176" s="621" t="s">
        <v>9645</v>
      </c>
      <c r="E4176" s="628">
        <v>1</v>
      </c>
      <c r="F4176" s="629">
        <v>37438</v>
      </c>
      <c r="G4176" s="631">
        <v>-45234.879999999997</v>
      </c>
      <c r="H4176" s="633">
        <v>44292</v>
      </c>
      <c r="I4176" s="631">
        <v>34065.58</v>
      </c>
      <c r="J4176" s="631">
        <v>-11169.3</v>
      </c>
    </row>
    <row r="4177" spans="1:10">
      <c r="A4177" s="619">
        <f t="shared" si="65"/>
        <v>4172</v>
      </c>
      <c r="B4177" s="126" t="s">
        <v>7457</v>
      </c>
      <c r="C4177" s="625" t="s">
        <v>8965</v>
      </c>
      <c r="D4177" s="621" t="s">
        <v>9645</v>
      </c>
      <c r="E4177" s="628">
        <v>1</v>
      </c>
      <c r="F4177" s="629">
        <v>37438</v>
      </c>
      <c r="G4177" s="631">
        <v>-63328.83</v>
      </c>
      <c r="H4177" s="633">
        <v>44299</v>
      </c>
      <c r="I4177" s="631">
        <v>56927.97</v>
      </c>
      <c r="J4177" s="631">
        <v>-6400.86</v>
      </c>
    </row>
    <row r="4178" spans="1:10">
      <c r="A4178" s="619">
        <f t="shared" si="65"/>
        <v>4173</v>
      </c>
      <c r="B4178" s="126" t="s">
        <v>7458</v>
      </c>
      <c r="C4178" s="625" t="s">
        <v>4005</v>
      </c>
      <c r="D4178" s="621" t="s">
        <v>9645</v>
      </c>
      <c r="E4178" s="628">
        <v>1</v>
      </c>
      <c r="F4178" s="629">
        <v>39503</v>
      </c>
      <c r="G4178" s="631">
        <v>-78101.5</v>
      </c>
      <c r="H4178" s="633">
        <v>44287</v>
      </c>
      <c r="I4178" s="631">
        <v>42905.919999999998</v>
      </c>
      <c r="J4178" s="631">
        <v>-35195.58</v>
      </c>
    </row>
    <row r="4179" spans="1:10">
      <c r="A4179" s="619">
        <f t="shared" si="65"/>
        <v>4174</v>
      </c>
      <c r="B4179" s="126" t="s">
        <v>7459</v>
      </c>
      <c r="C4179" s="625" t="s">
        <v>8964</v>
      </c>
      <c r="D4179" s="621" t="s">
        <v>9645</v>
      </c>
      <c r="E4179" s="628">
        <v>1</v>
      </c>
      <c r="F4179" s="629">
        <v>39657</v>
      </c>
      <c r="G4179" s="631">
        <v>-63043.33</v>
      </c>
      <c r="H4179" s="633">
        <v>44426</v>
      </c>
      <c r="I4179" s="631">
        <v>36823.42</v>
      </c>
      <c r="J4179" s="631">
        <v>-26219.91</v>
      </c>
    </row>
    <row r="4180" spans="1:10">
      <c r="A4180" s="619">
        <f t="shared" si="65"/>
        <v>4175</v>
      </c>
      <c r="B4180" s="126" t="s">
        <v>7460</v>
      </c>
      <c r="C4180" s="625" t="s">
        <v>8964</v>
      </c>
      <c r="D4180" s="621" t="s">
        <v>9645</v>
      </c>
      <c r="E4180" s="628">
        <v>1</v>
      </c>
      <c r="F4180" s="629">
        <v>39752</v>
      </c>
      <c r="G4180" s="631">
        <v>-63043.33</v>
      </c>
      <c r="H4180" s="633">
        <v>44292</v>
      </c>
      <c r="I4180" s="631">
        <v>35491.760000000002</v>
      </c>
      <c r="J4180" s="631">
        <v>-27551.57</v>
      </c>
    </row>
    <row r="4181" spans="1:10">
      <c r="A4181" s="619">
        <f t="shared" si="65"/>
        <v>4176</v>
      </c>
      <c r="B4181" s="126" t="s">
        <v>7461</v>
      </c>
      <c r="C4181" s="625" t="s">
        <v>4006</v>
      </c>
      <c r="D4181" s="621" t="s">
        <v>9645</v>
      </c>
      <c r="E4181" s="628">
        <v>1</v>
      </c>
      <c r="F4181" s="629">
        <v>39767</v>
      </c>
      <c r="G4181" s="631">
        <v>-63043.33</v>
      </c>
      <c r="H4181" s="633">
        <v>44299</v>
      </c>
      <c r="I4181" s="631">
        <v>35444.31</v>
      </c>
      <c r="J4181" s="631">
        <v>-27599.02</v>
      </c>
    </row>
    <row r="4182" spans="1:10">
      <c r="A4182" s="619">
        <f t="shared" si="65"/>
        <v>4177</v>
      </c>
      <c r="B4182" s="126" t="s">
        <v>7462</v>
      </c>
      <c r="C4182" s="625" t="s">
        <v>4003</v>
      </c>
      <c r="D4182" s="621" t="s">
        <v>9645</v>
      </c>
      <c r="E4182" s="628">
        <v>1</v>
      </c>
      <c r="F4182" s="629">
        <v>37438</v>
      </c>
      <c r="G4182" s="631">
        <v>-45234.879999999997</v>
      </c>
      <c r="H4182" s="633">
        <v>44294</v>
      </c>
      <c r="I4182" s="631">
        <v>37843.83</v>
      </c>
      <c r="J4182" s="631">
        <v>-7391.05</v>
      </c>
    </row>
    <row r="4183" spans="1:10">
      <c r="A4183" s="619">
        <f t="shared" si="65"/>
        <v>4178</v>
      </c>
      <c r="B4183" s="126" t="s">
        <v>7463</v>
      </c>
      <c r="C4183" s="625" t="s">
        <v>4003</v>
      </c>
      <c r="D4183" s="621" t="s">
        <v>9645</v>
      </c>
      <c r="E4183" s="628">
        <v>1</v>
      </c>
      <c r="F4183" s="629">
        <v>37438</v>
      </c>
      <c r="G4183" s="631">
        <v>-45234.879999999997</v>
      </c>
      <c r="H4183" s="633">
        <v>44294</v>
      </c>
      <c r="I4183" s="631">
        <v>34071.78</v>
      </c>
      <c r="J4183" s="631">
        <v>-11163.1</v>
      </c>
    </row>
    <row r="4184" spans="1:10">
      <c r="A4184" s="619">
        <f t="shared" si="65"/>
        <v>4179</v>
      </c>
      <c r="B4184" s="126" t="s">
        <v>7464</v>
      </c>
      <c r="C4184" s="625" t="s">
        <v>4003</v>
      </c>
      <c r="D4184" s="621" t="s">
        <v>9645</v>
      </c>
      <c r="E4184" s="628">
        <v>1</v>
      </c>
      <c r="F4184" s="629">
        <v>37438</v>
      </c>
      <c r="G4184" s="631">
        <v>-45234.879999999997</v>
      </c>
      <c r="H4184" s="633">
        <v>44378</v>
      </c>
      <c r="I4184" s="631">
        <v>31741.59</v>
      </c>
      <c r="J4184" s="631">
        <v>-13493.29</v>
      </c>
    </row>
    <row r="4185" spans="1:10">
      <c r="A4185" s="619">
        <f t="shared" si="65"/>
        <v>4180</v>
      </c>
      <c r="B4185" s="126" t="s">
        <v>7465</v>
      </c>
      <c r="C4185" s="625" t="s">
        <v>4003</v>
      </c>
      <c r="D4185" s="621" t="s">
        <v>9645</v>
      </c>
      <c r="E4185" s="628">
        <v>1</v>
      </c>
      <c r="F4185" s="629">
        <v>37438</v>
      </c>
      <c r="G4185" s="631">
        <v>-45234.879999999997</v>
      </c>
      <c r="H4185" s="633">
        <v>44298</v>
      </c>
      <c r="I4185" s="631">
        <v>37066.31</v>
      </c>
      <c r="J4185" s="631">
        <v>-8168.57</v>
      </c>
    </row>
    <row r="4186" spans="1:10">
      <c r="A4186" s="619">
        <f t="shared" si="65"/>
        <v>4181</v>
      </c>
      <c r="B4186" s="126" t="s">
        <v>7466</v>
      </c>
      <c r="C4186" s="625" t="s">
        <v>4005</v>
      </c>
      <c r="D4186" s="621" t="s">
        <v>9645</v>
      </c>
      <c r="E4186" s="628">
        <v>1</v>
      </c>
      <c r="F4186" s="629">
        <v>37438</v>
      </c>
      <c r="G4186" s="631">
        <v>-61067.08</v>
      </c>
      <c r="H4186" s="633">
        <v>44378</v>
      </c>
      <c r="I4186" s="631">
        <v>46338.22</v>
      </c>
      <c r="J4186" s="631">
        <v>-14728.86</v>
      </c>
    </row>
    <row r="4187" spans="1:10" ht="30">
      <c r="A4187" s="619">
        <f t="shared" si="65"/>
        <v>4182</v>
      </c>
      <c r="B4187" s="126" t="s">
        <v>7467</v>
      </c>
      <c r="C4187" s="625" t="s">
        <v>8967</v>
      </c>
      <c r="D4187" s="621" t="s">
        <v>9645</v>
      </c>
      <c r="E4187" s="628">
        <v>1</v>
      </c>
      <c r="F4187" s="629">
        <v>37438</v>
      </c>
      <c r="G4187" s="631">
        <v>-11308.72</v>
      </c>
      <c r="H4187" s="633">
        <v>44651</v>
      </c>
      <c r="I4187" s="631">
        <v>9270.52</v>
      </c>
      <c r="J4187" s="631">
        <v>-2038.2</v>
      </c>
    </row>
    <row r="4188" spans="1:10" ht="30">
      <c r="A4188" s="619">
        <f t="shared" si="65"/>
        <v>4183</v>
      </c>
      <c r="B4188" s="126" t="s">
        <v>7468</v>
      </c>
      <c r="C4188" s="625" t="s">
        <v>8967</v>
      </c>
      <c r="D4188" s="621" t="s">
        <v>9645</v>
      </c>
      <c r="E4188" s="628">
        <v>1</v>
      </c>
      <c r="F4188" s="629">
        <v>37438</v>
      </c>
      <c r="G4188" s="631">
        <v>-11308.72</v>
      </c>
      <c r="H4188" s="633">
        <v>44651</v>
      </c>
      <c r="I4188" s="631">
        <v>9270.52</v>
      </c>
      <c r="J4188" s="631">
        <v>-2038.2</v>
      </c>
    </row>
    <row r="4189" spans="1:10" ht="30">
      <c r="A4189" s="619">
        <f t="shared" si="65"/>
        <v>4184</v>
      </c>
      <c r="B4189" s="126" t="s">
        <v>7469</v>
      </c>
      <c r="C4189" s="625" t="s">
        <v>8968</v>
      </c>
      <c r="D4189" s="621" t="s">
        <v>9645</v>
      </c>
      <c r="E4189" s="628">
        <v>1</v>
      </c>
      <c r="F4189" s="629">
        <v>37438</v>
      </c>
      <c r="G4189" s="631">
        <v>-11308.72</v>
      </c>
      <c r="H4189" s="633">
        <v>44651</v>
      </c>
      <c r="I4189" s="631">
        <v>9475.4500000000007</v>
      </c>
      <c r="J4189" s="631">
        <v>-1833.27</v>
      </c>
    </row>
    <row r="4190" spans="1:10" ht="30">
      <c r="A4190" s="619">
        <f t="shared" si="65"/>
        <v>4185</v>
      </c>
      <c r="B4190" s="126" t="s">
        <v>7470</v>
      </c>
      <c r="C4190" s="625" t="s">
        <v>8968</v>
      </c>
      <c r="D4190" s="621" t="s">
        <v>9645</v>
      </c>
      <c r="E4190" s="628">
        <v>1</v>
      </c>
      <c r="F4190" s="629">
        <v>37438</v>
      </c>
      <c r="G4190" s="631">
        <v>-11308.72</v>
      </c>
      <c r="H4190" s="633">
        <v>44651</v>
      </c>
      <c r="I4190" s="631">
        <v>9475.4500000000007</v>
      </c>
      <c r="J4190" s="631">
        <v>-1833.27</v>
      </c>
    </row>
    <row r="4191" spans="1:10" ht="30">
      <c r="A4191" s="619">
        <f t="shared" si="65"/>
        <v>4186</v>
      </c>
      <c r="B4191" s="126" t="s">
        <v>7471</v>
      </c>
      <c r="C4191" s="625" t="s">
        <v>8968</v>
      </c>
      <c r="D4191" s="621" t="s">
        <v>9645</v>
      </c>
      <c r="E4191" s="628">
        <v>1</v>
      </c>
      <c r="F4191" s="629">
        <v>37438</v>
      </c>
      <c r="G4191" s="631">
        <v>-11308.72</v>
      </c>
      <c r="H4191" s="633">
        <v>44651</v>
      </c>
      <c r="I4191" s="631">
        <v>9475.4500000000007</v>
      </c>
      <c r="J4191" s="631">
        <v>-1833.27</v>
      </c>
    </row>
    <row r="4192" spans="1:10" ht="30">
      <c r="A4192" s="619">
        <f t="shared" si="65"/>
        <v>4187</v>
      </c>
      <c r="B4192" s="126" t="s">
        <v>7472</v>
      </c>
      <c r="C4192" s="625" t="s">
        <v>8969</v>
      </c>
      <c r="D4192" s="621" t="s">
        <v>9645</v>
      </c>
      <c r="E4192" s="628">
        <v>1</v>
      </c>
      <c r="F4192" s="629">
        <v>37438</v>
      </c>
      <c r="G4192" s="631">
        <v>-45234.879999999997</v>
      </c>
      <c r="H4192" s="633">
        <v>44292</v>
      </c>
      <c r="I4192" s="631">
        <v>40533.1</v>
      </c>
      <c r="J4192" s="631">
        <v>-4701.78</v>
      </c>
    </row>
    <row r="4193" spans="1:10">
      <c r="A4193" s="619">
        <f t="shared" si="65"/>
        <v>4188</v>
      </c>
      <c r="B4193" s="126" t="s">
        <v>7473</v>
      </c>
      <c r="C4193" s="625" t="s">
        <v>4003</v>
      </c>
      <c r="D4193" s="621" t="s">
        <v>9645</v>
      </c>
      <c r="E4193" s="628">
        <v>1</v>
      </c>
      <c r="F4193" s="629">
        <v>37438</v>
      </c>
      <c r="G4193" s="631">
        <v>-45234.879999999997</v>
      </c>
      <c r="H4193" s="633">
        <v>44378</v>
      </c>
      <c r="I4193" s="631">
        <v>34429.53</v>
      </c>
      <c r="J4193" s="631">
        <v>-10805.35</v>
      </c>
    </row>
    <row r="4194" spans="1:10">
      <c r="A4194" s="619">
        <f t="shared" si="65"/>
        <v>4189</v>
      </c>
      <c r="B4194" s="126" t="s">
        <v>7474</v>
      </c>
      <c r="C4194" s="625" t="s">
        <v>4005</v>
      </c>
      <c r="D4194" s="621" t="s">
        <v>9645</v>
      </c>
      <c r="E4194" s="628">
        <v>1</v>
      </c>
      <c r="F4194" s="629">
        <v>37438</v>
      </c>
      <c r="G4194" s="631">
        <v>-61067.08</v>
      </c>
      <c r="H4194" s="633">
        <v>44378</v>
      </c>
      <c r="I4194" s="631">
        <v>50953.46</v>
      </c>
      <c r="J4194" s="631">
        <v>-10113.620000000001</v>
      </c>
    </row>
    <row r="4195" spans="1:10">
      <c r="A4195" s="619">
        <f t="shared" si="65"/>
        <v>4190</v>
      </c>
      <c r="B4195" s="126" t="s">
        <v>7475</v>
      </c>
      <c r="C4195" s="625" t="s">
        <v>4005</v>
      </c>
      <c r="D4195" s="621" t="s">
        <v>9645</v>
      </c>
      <c r="E4195" s="628">
        <v>1</v>
      </c>
      <c r="F4195" s="629">
        <v>37438</v>
      </c>
      <c r="G4195" s="631">
        <v>-61067.08</v>
      </c>
      <c r="H4195" s="633">
        <v>44378</v>
      </c>
      <c r="I4195" s="631">
        <v>52117.37</v>
      </c>
      <c r="J4195" s="631">
        <v>-8949.7099999999991</v>
      </c>
    </row>
    <row r="4196" spans="1:10">
      <c r="A4196" s="619">
        <f t="shared" si="65"/>
        <v>4191</v>
      </c>
      <c r="B4196" s="126" t="s">
        <v>7476</v>
      </c>
      <c r="C4196" s="625" t="s">
        <v>8964</v>
      </c>
      <c r="D4196" s="621" t="s">
        <v>9645</v>
      </c>
      <c r="E4196" s="628">
        <v>1</v>
      </c>
      <c r="F4196" s="629">
        <v>39592</v>
      </c>
      <c r="G4196" s="631">
        <v>-40620.17</v>
      </c>
      <c r="H4196" s="633">
        <v>44292</v>
      </c>
      <c r="I4196" s="631">
        <v>23144.400000000001</v>
      </c>
      <c r="J4196" s="631">
        <v>-17475.77</v>
      </c>
    </row>
    <row r="4197" spans="1:10">
      <c r="A4197" s="619">
        <f t="shared" si="65"/>
        <v>4192</v>
      </c>
      <c r="B4197" s="126" t="s">
        <v>7477</v>
      </c>
      <c r="C4197" s="625" t="s">
        <v>8964</v>
      </c>
      <c r="D4197" s="621" t="s">
        <v>9645</v>
      </c>
      <c r="E4197" s="628">
        <v>1</v>
      </c>
      <c r="F4197" s="629">
        <v>39592</v>
      </c>
      <c r="G4197" s="631">
        <v>-40620.17</v>
      </c>
      <c r="H4197" s="633">
        <v>44298</v>
      </c>
      <c r="I4197" s="631">
        <v>23183.33</v>
      </c>
      <c r="J4197" s="631">
        <v>-17436.84</v>
      </c>
    </row>
    <row r="4198" spans="1:10">
      <c r="A4198" s="619">
        <f t="shared" si="65"/>
        <v>4193</v>
      </c>
      <c r="B4198" s="126" t="s">
        <v>7478</v>
      </c>
      <c r="C4198" s="625" t="s">
        <v>4003</v>
      </c>
      <c r="D4198" s="621" t="s">
        <v>9645</v>
      </c>
      <c r="E4198" s="628">
        <v>1</v>
      </c>
      <c r="F4198" s="629">
        <v>37438</v>
      </c>
      <c r="G4198" s="631">
        <v>-45234.879999999997</v>
      </c>
      <c r="H4198" s="633">
        <v>44294</v>
      </c>
      <c r="I4198" s="631">
        <v>37843.83</v>
      </c>
      <c r="J4198" s="631">
        <v>-7391.05</v>
      </c>
    </row>
    <row r="4199" spans="1:10">
      <c r="A4199" s="619">
        <f t="shared" si="65"/>
        <v>4194</v>
      </c>
      <c r="B4199" s="126" t="s">
        <v>7479</v>
      </c>
      <c r="C4199" s="625" t="s">
        <v>4005</v>
      </c>
      <c r="D4199" s="621" t="s">
        <v>9645</v>
      </c>
      <c r="E4199" s="628">
        <v>1</v>
      </c>
      <c r="F4199" s="629">
        <v>37438</v>
      </c>
      <c r="G4199" s="631">
        <v>-61067.08</v>
      </c>
      <c r="H4199" s="633">
        <v>44287</v>
      </c>
      <c r="I4199" s="631">
        <v>49648.32</v>
      </c>
      <c r="J4199" s="631">
        <v>-11418.76</v>
      </c>
    </row>
    <row r="4200" spans="1:10">
      <c r="A4200" s="619">
        <f t="shared" si="65"/>
        <v>4195</v>
      </c>
      <c r="B4200" s="126" t="s">
        <v>7480</v>
      </c>
      <c r="C4200" s="625" t="s">
        <v>4003</v>
      </c>
      <c r="D4200" s="621" t="s">
        <v>9645</v>
      </c>
      <c r="E4200" s="628">
        <v>1</v>
      </c>
      <c r="F4200" s="629">
        <v>37438</v>
      </c>
      <c r="G4200" s="631">
        <v>-45234.879999999997</v>
      </c>
      <c r="H4200" s="633">
        <v>44292</v>
      </c>
      <c r="I4200" s="631">
        <v>35149.69</v>
      </c>
      <c r="J4200" s="631">
        <v>-10085.19</v>
      </c>
    </row>
    <row r="4201" spans="1:10">
      <c r="A4201" s="619">
        <f t="shared" si="65"/>
        <v>4196</v>
      </c>
      <c r="B4201" s="126" t="s">
        <v>7481</v>
      </c>
      <c r="C4201" s="625" t="s">
        <v>4003</v>
      </c>
      <c r="D4201" s="621" t="s">
        <v>9645</v>
      </c>
      <c r="E4201" s="628">
        <v>1</v>
      </c>
      <c r="F4201" s="629">
        <v>37438</v>
      </c>
      <c r="G4201" s="631">
        <v>-45234.879999999997</v>
      </c>
      <c r="H4201" s="633">
        <v>44291</v>
      </c>
      <c r="I4201" s="631">
        <v>34062.480000000003</v>
      </c>
      <c r="J4201" s="631">
        <v>-11172.4</v>
      </c>
    </row>
    <row r="4202" spans="1:10">
      <c r="A4202" s="619">
        <f t="shared" si="65"/>
        <v>4197</v>
      </c>
      <c r="B4202" s="126" t="s">
        <v>7482</v>
      </c>
      <c r="C4202" s="625" t="s">
        <v>4003</v>
      </c>
      <c r="D4202" s="621" t="s">
        <v>9645</v>
      </c>
      <c r="E4202" s="628">
        <v>1</v>
      </c>
      <c r="F4202" s="629">
        <v>37438</v>
      </c>
      <c r="G4202" s="631">
        <v>-45234.879999999997</v>
      </c>
      <c r="H4202" s="633">
        <v>44294</v>
      </c>
      <c r="I4202" s="631">
        <v>35977.74</v>
      </c>
      <c r="J4202" s="631">
        <v>-9257.14</v>
      </c>
    </row>
    <row r="4203" spans="1:10">
      <c r="A4203" s="619">
        <f t="shared" si="65"/>
        <v>4198</v>
      </c>
      <c r="B4203" s="126" t="s">
        <v>7483</v>
      </c>
      <c r="C4203" s="625" t="s">
        <v>4003</v>
      </c>
      <c r="D4203" s="621" t="s">
        <v>9645</v>
      </c>
      <c r="E4203" s="628">
        <v>1</v>
      </c>
      <c r="F4203" s="629">
        <v>37438</v>
      </c>
      <c r="G4203" s="631">
        <v>-45234.879999999997</v>
      </c>
      <c r="H4203" s="633">
        <v>44292</v>
      </c>
      <c r="I4203" s="631">
        <v>35149.69</v>
      </c>
      <c r="J4203" s="631">
        <v>-10085.19</v>
      </c>
    </row>
    <row r="4204" spans="1:10">
      <c r="A4204" s="619">
        <f t="shared" si="65"/>
        <v>4199</v>
      </c>
      <c r="B4204" s="126" t="s">
        <v>7484</v>
      </c>
      <c r="C4204" s="625" t="s">
        <v>4005</v>
      </c>
      <c r="D4204" s="621" t="s">
        <v>9645</v>
      </c>
      <c r="E4204" s="628">
        <v>1</v>
      </c>
      <c r="F4204" s="629">
        <v>37438</v>
      </c>
      <c r="G4204" s="631">
        <v>-61067.08</v>
      </c>
      <c r="H4204" s="633">
        <v>44287</v>
      </c>
      <c r="I4204" s="631">
        <v>47430.91</v>
      </c>
      <c r="J4204" s="631">
        <v>-13636.17</v>
      </c>
    </row>
    <row r="4205" spans="1:10">
      <c r="A4205" s="619">
        <f t="shared" si="65"/>
        <v>4200</v>
      </c>
      <c r="B4205" s="126" t="s">
        <v>7485</v>
      </c>
      <c r="C4205" s="625" t="s">
        <v>4003</v>
      </c>
      <c r="D4205" s="621" t="s">
        <v>9645</v>
      </c>
      <c r="E4205" s="628">
        <v>1</v>
      </c>
      <c r="F4205" s="629">
        <v>37438</v>
      </c>
      <c r="G4205" s="631">
        <v>-45234.879999999997</v>
      </c>
      <c r="H4205" s="633">
        <v>44298</v>
      </c>
      <c r="I4205" s="631">
        <v>34084.17</v>
      </c>
      <c r="J4205" s="631">
        <v>-11150.71</v>
      </c>
    </row>
    <row r="4206" spans="1:10">
      <c r="A4206" s="619">
        <f t="shared" si="65"/>
        <v>4201</v>
      </c>
      <c r="B4206" s="126" t="s">
        <v>7486</v>
      </c>
      <c r="C4206" s="625" t="s">
        <v>4003</v>
      </c>
      <c r="D4206" s="621" t="s">
        <v>9645</v>
      </c>
      <c r="E4206" s="628">
        <v>1</v>
      </c>
      <c r="F4206" s="629">
        <v>37438</v>
      </c>
      <c r="G4206" s="631">
        <v>-45234.879999999997</v>
      </c>
      <c r="H4206" s="633">
        <v>44298</v>
      </c>
      <c r="I4206" s="631">
        <v>34084.17</v>
      </c>
      <c r="J4206" s="631">
        <v>-11150.71</v>
      </c>
    </row>
    <row r="4207" spans="1:10" ht="30">
      <c r="A4207" s="619">
        <f t="shared" si="65"/>
        <v>4202</v>
      </c>
      <c r="B4207" s="126" t="s">
        <v>7487</v>
      </c>
      <c r="C4207" s="625" t="s">
        <v>8970</v>
      </c>
      <c r="D4207" s="621" t="s">
        <v>9645</v>
      </c>
      <c r="E4207" s="628">
        <v>1</v>
      </c>
      <c r="F4207" s="629">
        <v>37438</v>
      </c>
      <c r="G4207" s="631">
        <v>-13570.46</v>
      </c>
      <c r="H4207" s="633">
        <v>44651</v>
      </c>
      <c r="I4207" s="631">
        <v>12213.41</v>
      </c>
      <c r="J4207" s="631">
        <v>-1357.05</v>
      </c>
    </row>
    <row r="4208" spans="1:10">
      <c r="A4208" s="619">
        <f t="shared" si="65"/>
        <v>4203</v>
      </c>
      <c r="B4208" s="126" t="s">
        <v>7488</v>
      </c>
      <c r="C4208" s="625" t="s">
        <v>4005</v>
      </c>
      <c r="D4208" s="621" t="s">
        <v>9645</v>
      </c>
      <c r="E4208" s="628">
        <v>1</v>
      </c>
      <c r="F4208" s="629">
        <v>37438</v>
      </c>
      <c r="G4208" s="631">
        <v>-61067.08</v>
      </c>
      <c r="H4208" s="633">
        <v>44287</v>
      </c>
      <c r="I4208" s="631">
        <v>48540.43</v>
      </c>
      <c r="J4208" s="631">
        <v>-12526.65</v>
      </c>
    </row>
    <row r="4209" spans="1:10" ht="30">
      <c r="A4209" s="619">
        <f t="shared" si="65"/>
        <v>4204</v>
      </c>
      <c r="B4209" s="126" t="s">
        <v>7489</v>
      </c>
      <c r="C4209" s="625" t="s">
        <v>8970</v>
      </c>
      <c r="D4209" s="621" t="s">
        <v>9645</v>
      </c>
      <c r="E4209" s="628">
        <v>1</v>
      </c>
      <c r="F4209" s="629">
        <v>37438</v>
      </c>
      <c r="G4209" s="631">
        <v>-13570.46</v>
      </c>
      <c r="H4209" s="633">
        <v>44651</v>
      </c>
      <c r="I4209" s="631">
        <v>12213.41</v>
      </c>
      <c r="J4209" s="631">
        <v>-1357.05</v>
      </c>
    </row>
    <row r="4210" spans="1:10" ht="30">
      <c r="A4210" s="619">
        <f t="shared" si="65"/>
        <v>4205</v>
      </c>
      <c r="B4210" s="126" t="s">
        <v>7490</v>
      </c>
      <c r="C4210" s="625" t="s">
        <v>8970</v>
      </c>
      <c r="D4210" s="621" t="s">
        <v>9645</v>
      </c>
      <c r="E4210" s="628">
        <v>1</v>
      </c>
      <c r="F4210" s="629">
        <v>37438</v>
      </c>
      <c r="G4210" s="631">
        <v>-13570.46</v>
      </c>
      <c r="H4210" s="633">
        <v>44651</v>
      </c>
      <c r="I4210" s="631">
        <v>12213.41</v>
      </c>
      <c r="J4210" s="631">
        <v>-1357.05</v>
      </c>
    </row>
    <row r="4211" spans="1:10" ht="30">
      <c r="A4211" s="619">
        <f t="shared" si="65"/>
        <v>4206</v>
      </c>
      <c r="B4211" s="126" t="s">
        <v>7491</v>
      </c>
      <c r="C4211" s="625" t="s">
        <v>8970</v>
      </c>
      <c r="D4211" s="621" t="s">
        <v>9645</v>
      </c>
      <c r="E4211" s="628">
        <v>1</v>
      </c>
      <c r="F4211" s="629">
        <v>37438</v>
      </c>
      <c r="G4211" s="631">
        <v>-13570.46</v>
      </c>
      <c r="H4211" s="633">
        <v>44651</v>
      </c>
      <c r="I4211" s="631">
        <v>12213.41</v>
      </c>
      <c r="J4211" s="631">
        <v>-1357.05</v>
      </c>
    </row>
    <row r="4212" spans="1:10" ht="30">
      <c r="A4212" s="619">
        <f t="shared" si="65"/>
        <v>4207</v>
      </c>
      <c r="B4212" s="126" t="s">
        <v>7492</v>
      </c>
      <c r="C4212" s="625" t="s">
        <v>8970</v>
      </c>
      <c r="D4212" s="621" t="s">
        <v>9645</v>
      </c>
      <c r="E4212" s="628">
        <v>1</v>
      </c>
      <c r="F4212" s="629">
        <v>37438</v>
      </c>
      <c r="G4212" s="631">
        <v>-13570.46</v>
      </c>
      <c r="H4212" s="633">
        <v>44651</v>
      </c>
      <c r="I4212" s="631">
        <v>12213.41</v>
      </c>
      <c r="J4212" s="631">
        <v>-1357.05</v>
      </c>
    </row>
    <row r="4213" spans="1:10" ht="30">
      <c r="A4213" s="619">
        <f t="shared" si="65"/>
        <v>4208</v>
      </c>
      <c r="B4213" s="126" t="s">
        <v>7493</v>
      </c>
      <c r="C4213" s="625" t="s">
        <v>8970</v>
      </c>
      <c r="D4213" s="621" t="s">
        <v>9645</v>
      </c>
      <c r="E4213" s="628">
        <v>1</v>
      </c>
      <c r="F4213" s="629">
        <v>37438</v>
      </c>
      <c r="G4213" s="631">
        <v>-13570.46</v>
      </c>
      <c r="H4213" s="633">
        <v>44651</v>
      </c>
      <c r="I4213" s="631">
        <v>12213.41</v>
      </c>
      <c r="J4213" s="631">
        <v>-1357.05</v>
      </c>
    </row>
    <row r="4214" spans="1:10" ht="30">
      <c r="A4214" s="619">
        <f t="shared" si="65"/>
        <v>4209</v>
      </c>
      <c r="B4214" s="126" t="s">
        <v>7494</v>
      </c>
      <c r="C4214" s="625" t="s">
        <v>8970</v>
      </c>
      <c r="D4214" s="621" t="s">
        <v>9645</v>
      </c>
      <c r="E4214" s="628">
        <v>1</v>
      </c>
      <c r="F4214" s="629">
        <v>37438</v>
      </c>
      <c r="G4214" s="631">
        <v>-13570.46</v>
      </c>
      <c r="H4214" s="633">
        <v>44651</v>
      </c>
      <c r="I4214" s="631">
        <v>12213.41</v>
      </c>
      <c r="J4214" s="631">
        <v>-1357.05</v>
      </c>
    </row>
    <row r="4215" spans="1:10" ht="30">
      <c r="A4215" s="619">
        <f t="shared" si="65"/>
        <v>4210</v>
      </c>
      <c r="B4215" s="126" t="s">
        <v>7495</v>
      </c>
      <c r="C4215" s="625" t="s">
        <v>8970</v>
      </c>
      <c r="D4215" s="621" t="s">
        <v>9645</v>
      </c>
      <c r="E4215" s="628">
        <v>1</v>
      </c>
      <c r="F4215" s="629">
        <v>37438</v>
      </c>
      <c r="G4215" s="631">
        <v>-13570.46</v>
      </c>
      <c r="H4215" s="633">
        <v>44651</v>
      </c>
      <c r="I4215" s="631">
        <v>12213.41</v>
      </c>
      <c r="J4215" s="631">
        <v>-1357.05</v>
      </c>
    </row>
    <row r="4216" spans="1:10" ht="30">
      <c r="A4216" s="619">
        <f t="shared" si="65"/>
        <v>4211</v>
      </c>
      <c r="B4216" s="126" t="s">
        <v>7496</v>
      </c>
      <c r="C4216" s="625" t="s">
        <v>8970</v>
      </c>
      <c r="D4216" s="621" t="s">
        <v>9645</v>
      </c>
      <c r="E4216" s="628">
        <v>1</v>
      </c>
      <c r="F4216" s="629">
        <v>37438</v>
      </c>
      <c r="G4216" s="631">
        <v>-13570.46</v>
      </c>
      <c r="H4216" s="633">
        <v>44651</v>
      </c>
      <c r="I4216" s="631">
        <v>12213.41</v>
      </c>
      <c r="J4216" s="631">
        <v>-1357.05</v>
      </c>
    </row>
    <row r="4217" spans="1:10" ht="30">
      <c r="A4217" s="619">
        <f t="shared" si="65"/>
        <v>4212</v>
      </c>
      <c r="B4217" s="126" t="s">
        <v>7497</v>
      </c>
      <c r="C4217" s="625" t="s">
        <v>8970</v>
      </c>
      <c r="D4217" s="621" t="s">
        <v>9645</v>
      </c>
      <c r="E4217" s="628">
        <v>1</v>
      </c>
      <c r="F4217" s="629">
        <v>37438</v>
      </c>
      <c r="G4217" s="631">
        <v>-13570.46</v>
      </c>
      <c r="H4217" s="633">
        <v>44651</v>
      </c>
      <c r="I4217" s="631">
        <v>12213.41</v>
      </c>
      <c r="J4217" s="631">
        <v>-1357.05</v>
      </c>
    </row>
    <row r="4218" spans="1:10" ht="30">
      <c r="A4218" s="619">
        <f t="shared" si="65"/>
        <v>4213</v>
      </c>
      <c r="B4218" s="126" t="s">
        <v>7498</v>
      </c>
      <c r="C4218" s="625" t="s">
        <v>8970</v>
      </c>
      <c r="D4218" s="621" t="s">
        <v>9645</v>
      </c>
      <c r="E4218" s="628">
        <v>1</v>
      </c>
      <c r="F4218" s="629">
        <v>37438</v>
      </c>
      <c r="G4218" s="631">
        <v>-13570.46</v>
      </c>
      <c r="H4218" s="633">
        <v>44651</v>
      </c>
      <c r="I4218" s="631">
        <v>12213.41</v>
      </c>
      <c r="J4218" s="631">
        <v>-1357.05</v>
      </c>
    </row>
    <row r="4219" spans="1:10" ht="30">
      <c r="A4219" s="619">
        <f t="shared" si="65"/>
        <v>4214</v>
      </c>
      <c r="B4219" s="126" t="s">
        <v>7499</v>
      </c>
      <c r="C4219" s="625" t="s">
        <v>8970</v>
      </c>
      <c r="D4219" s="621" t="s">
        <v>9645</v>
      </c>
      <c r="E4219" s="628">
        <v>1</v>
      </c>
      <c r="F4219" s="629">
        <v>37438</v>
      </c>
      <c r="G4219" s="631">
        <v>-13570.46</v>
      </c>
      <c r="H4219" s="633">
        <v>44651</v>
      </c>
      <c r="I4219" s="631">
        <v>12213.41</v>
      </c>
      <c r="J4219" s="631">
        <v>-1357.05</v>
      </c>
    </row>
    <row r="4220" spans="1:10" ht="30">
      <c r="A4220" s="619">
        <f t="shared" si="65"/>
        <v>4215</v>
      </c>
      <c r="B4220" s="126" t="s">
        <v>7500</v>
      </c>
      <c r="C4220" s="625" t="s">
        <v>8970</v>
      </c>
      <c r="D4220" s="621" t="s">
        <v>9645</v>
      </c>
      <c r="E4220" s="628">
        <v>1</v>
      </c>
      <c r="F4220" s="629">
        <v>37438</v>
      </c>
      <c r="G4220" s="631">
        <v>-13570.46</v>
      </c>
      <c r="H4220" s="633">
        <v>44651</v>
      </c>
      <c r="I4220" s="631">
        <v>12213.41</v>
      </c>
      <c r="J4220" s="631">
        <v>-1357.05</v>
      </c>
    </row>
    <row r="4221" spans="1:10" ht="30">
      <c r="A4221" s="619">
        <f t="shared" si="65"/>
        <v>4216</v>
      </c>
      <c r="B4221" s="126" t="s">
        <v>7501</v>
      </c>
      <c r="C4221" s="625" t="s">
        <v>8970</v>
      </c>
      <c r="D4221" s="621" t="s">
        <v>9645</v>
      </c>
      <c r="E4221" s="628">
        <v>1</v>
      </c>
      <c r="F4221" s="629">
        <v>37438</v>
      </c>
      <c r="G4221" s="631">
        <v>-13570.46</v>
      </c>
      <c r="H4221" s="633">
        <v>44651</v>
      </c>
      <c r="I4221" s="631">
        <v>12213.41</v>
      </c>
      <c r="J4221" s="631">
        <v>-1357.05</v>
      </c>
    </row>
    <row r="4222" spans="1:10" ht="30">
      <c r="A4222" s="619">
        <f t="shared" si="65"/>
        <v>4217</v>
      </c>
      <c r="B4222" s="126" t="s">
        <v>7502</v>
      </c>
      <c r="C4222" s="625" t="s">
        <v>8970</v>
      </c>
      <c r="D4222" s="621" t="s">
        <v>9645</v>
      </c>
      <c r="E4222" s="628">
        <v>1</v>
      </c>
      <c r="F4222" s="629">
        <v>37438</v>
      </c>
      <c r="G4222" s="631">
        <v>-13570.46</v>
      </c>
      <c r="H4222" s="633">
        <v>44651</v>
      </c>
      <c r="I4222" s="631">
        <v>12213.41</v>
      </c>
      <c r="J4222" s="631">
        <v>-1357.05</v>
      </c>
    </row>
    <row r="4223" spans="1:10" ht="30">
      <c r="A4223" s="619">
        <f t="shared" si="65"/>
        <v>4218</v>
      </c>
      <c r="B4223" s="126" t="s">
        <v>7503</v>
      </c>
      <c r="C4223" s="625" t="s">
        <v>8970</v>
      </c>
      <c r="D4223" s="621" t="s">
        <v>9645</v>
      </c>
      <c r="E4223" s="628">
        <v>1</v>
      </c>
      <c r="F4223" s="629">
        <v>37438</v>
      </c>
      <c r="G4223" s="631">
        <v>-13570.46</v>
      </c>
      <c r="H4223" s="633">
        <v>44651</v>
      </c>
      <c r="I4223" s="631">
        <v>12213.41</v>
      </c>
      <c r="J4223" s="631">
        <v>-1357.05</v>
      </c>
    </row>
    <row r="4224" spans="1:10" ht="30">
      <c r="A4224" s="619">
        <f t="shared" si="65"/>
        <v>4219</v>
      </c>
      <c r="B4224" s="126" t="s">
        <v>7504</v>
      </c>
      <c r="C4224" s="625" t="s">
        <v>8970</v>
      </c>
      <c r="D4224" s="621" t="s">
        <v>9645</v>
      </c>
      <c r="E4224" s="628">
        <v>1</v>
      </c>
      <c r="F4224" s="629">
        <v>37438</v>
      </c>
      <c r="G4224" s="631">
        <v>-13570.46</v>
      </c>
      <c r="H4224" s="633">
        <v>44651</v>
      </c>
      <c r="I4224" s="631">
        <v>12213.41</v>
      </c>
      <c r="J4224" s="631">
        <v>-1357.05</v>
      </c>
    </row>
    <row r="4225" spans="1:10" ht="30">
      <c r="A4225" s="619">
        <f t="shared" si="65"/>
        <v>4220</v>
      </c>
      <c r="B4225" s="126" t="s">
        <v>7505</v>
      </c>
      <c r="C4225" s="625" t="s">
        <v>8970</v>
      </c>
      <c r="D4225" s="621" t="s">
        <v>9645</v>
      </c>
      <c r="E4225" s="628">
        <v>1</v>
      </c>
      <c r="F4225" s="629">
        <v>37438</v>
      </c>
      <c r="G4225" s="631">
        <v>-13570.46</v>
      </c>
      <c r="H4225" s="633">
        <v>44651</v>
      </c>
      <c r="I4225" s="631">
        <v>12213.41</v>
      </c>
      <c r="J4225" s="631">
        <v>-1357.05</v>
      </c>
    </row>
    <row r="4226" spans="1:10" ht="30">
      <c r="A4226" s="619">
        <f t="shared" si="65"/>
        <v>4221</v>
      </c>
      <c r="B4226" s="126" t="s">
        <v>7506</v>
      </c>
      <c r="C4226" s="625" t="s">
        <v>8970</v>
      </c>
      <c r="D4226" s="621" t="s">
        <v>9645</v>
      </c>
      <c r="E4226" s="628">
        <v>1</v>
      </c>
      <c r="F4226" s="629">
        <v>37438</v>
      </c>
      <c r="G4226" s="631">
        <v>-13570.46</v>
      </c>
      <c r="H4226" s="633">
        <v>44651</v>
      </c>
      <c r="I4226" s="631">
        <v>12213.41</v>
      </c>
      <c r="J4226" s="631">
        <v>-1357.05</v>
      </c>
    </row>
    <row r="4227" spans="1:10" ht="30">
      <c r="A4227" s="619">
        <f t="shared" si="65"/>
        <v>4222</v>
      </c>
      <c r="B4227" s="126" t="s">
        <v>7507</v>
      </c>
      <c r="C4227" s="625" t="s">
        <v>8970</v>
      </c>
      <c r="D4227" s="621" t="s">
        <v>9645</v>
      </c>
      <c r="E4227" s="628">
        <v>1</v>
      </c>
      <c r="F4227" s="629">
        <v>37438</v>
      </c>
      <c r="G4227" s="631">
        <v>-13570.46</v>
      </c>
      <c r="H4227" s="633">
        <v>44651</v>
      </c>
      <c r="I4227" s="631">
        <v>12213.41</v>
      </c>
      <c r="J4227" s="631">
        <v>-1357.05</v>
      </c>
    </row>
    <row r="4228" spans="1:10" ht="30">
      <c r="A4228" s="619">
        <f t="shared" si="65"/>
        <v>4223</v>
      </c>
      <c r="B4228" s="126" t="s">
        <v>7508</v>
      </c>
      <c r="C4228" s="625" t="s">
        <v>8970</v>
      </c>
      <c r="D4228" s="621" t="s">
        <v>9645</v>
      </c>
      <c r="E4228" s="628">
        <v>1</v>
      </c>
      <c r="F4228" s="629">
        <v>37438</v>
      </c>
      <c r="G4228" s="631">
        <v>-13570.46</v>
      </c>
      <c r="H4228" s="633">
        <v>44651</v>
      </c>
      <c r="I4228" s="631">
        <v>12213.41</v>
      </c>
      <c r="J4228" s="631">
        <v>-1357.05</v>
      </c>
    </row>
    <row r="4229" spans="1:10" ht="30">
      <c r="A4229" s="619">
        <f t="shared" si="65"/>
        <v>4224</v>
      </c>
      <c r="B4229" s="126" t="s">
        <v>7509</v>
      </c>
      <c r="C4229" s="625" t="s">
        <v>8970</v>
      </c>
      <c r="D4229" s="621" t="s">
        <v>9645</v>
      </c>
      <c r="E4229" s="628">
        <v>1</v>
      </c>
      <c r="F4229" s="629">
        <v>37438</v>
      </c>
      <c r="G4229" s="631">
        <v>-13570.46</v>
      </c>
      <c r="H4229" s="633">
        <v>44651</v>
      </c>
      <c r="I4229" s="631">
        <v>12213.41</v>
      </c>
      <c r="J4229" s="631">
        <v>-1357.05</v>
      </c>
    </row>
    <row r="4230" spans="1:10" ht="30">
      <c r="A4230" s="619">
        <f t="shared" si="65"/>
        <v>4225</v>
      </c>
      <c r="B4230" s="126" t="s">
        <v>7510</v>
      </c>
      <c r="C4230" s="625" t="s">
        <v>8970</v>
      </c>
      <c r="D4230" s="621" t="s">
        <v>9645</v>
      </c>
      <c r="E4230" s="628">
        <v>1</v>
      </c>
      <c r="F4230" s="629">
        <v>37438</v>
      </c>
      <c r="G4230" s="631">
        <v>-13570.46</v>
      </c>
      <c r="H4230" s="633">
        <v>44651</v>
      </c>
      <c r="I4230" s="631">
        <v>12213.41</v>
      </c>
      <c r="J4230" s="631">
        <v>-1357.05</v>
      </c>
    </row>
    <row r="4231" spans="1:10" ht="30">
      <c r="A4231" s="619">
        <f t="shared" si="65"/>
        <v>4226</v>
      </c>
      <c r="B4231" s="126" t="s">
        <v>7511</v>
      </c>
      <c r="C4231" s="625" t="s">
        <v>8970</v>
      </c>
      <c r="D4231" s="621" t="s">
        <v>9645</v>
      </c>
      <c r="E4231" s="628">
        <v>1</v>
      </c>
      <c r="F4231" s="629">
        <v>37438</v>
      </c>
      <c r="G4231" s="631">
        <v>-13570.46</v>
      </c>
      <c r="H4231" s="633">
        <v>44651</v>
      </c>
      <c r="I4231" s="631">
        <v>12213.41</v>
      </c>
      <c r="J4231" s="631">
        <v>-1357.05</v>
      </c>
    </row>
    <row r="4232" spans="1:10" ht="30">
      <c r="A4232" s="619">
        <f t="shared" ref="A4232:A4295" si="66">A4231+1</f>
        <v>4227</v>
      </c>
      <c r="B4232" s="126" t="s">
        <v>7512</v>
      </c>
      <c r="C4232" s="625" t="s">
        <v>8971</v>
      </c>
      <c r="D4232" s="621" t="s">
        <v>9645</v>
      </c>
      <c r="E4232" s="628">
        <v>1</v>
      </c>
      <c r="F4232" s="629">
        <v>37438</v>
      </c>
      <c r="G4232" s="631">
        <v>-11308.72</v>
      </c>
      <c r="H4232" s="633">
        <v>44651</v>
      </c>
      <c r="I4232" s="631">
        <v>9737.23</v>
      </c>
      <c r="J4232" s="631">
        <v>-1571.49</v>
      </c>
    </row>
    <row r="4233" spans="1:10" ht="30">
      <c r="A4233" s="619">
        <f t="shared" si="66"/>
        <v>4228</v>
      </c>
      <c r="B4233" s="126" t="s">
        <v>7513</v>
      </c>
      <c r="C4233" s="625" t="s">
        <v>8971</v>
      </c>
      <c r="D4233" s="621" t="s">
        <v>9645</v>
      </c>
      <c r="E4233" s="628">
        <v>1</v>
      </c>
      <c r="F4233" s="629">
        <v>37438</v>
      </c>
      <c r="G4233" s="631">
        <v>-11308.72</v>
      </c>
      <c r="H4233" s="633">
        <v>44651</v>
      </c>
      <c r="I4233" s="631">
        <v>9737.23</v>
      </c>
      <c r="J4233" s="631">
        <v>-1571.49</v>
      </c>
    </row>
    <row r="4234" spans="1:10">
      <c r="A4234" s="619">
        <f t="shared" si="66"/>
        <v>4229</v>
      </c>
      <c r="B4234" s="126" t="s">
        <v>7514</v>
      </c>
      <c r="C4234" s="625" t="s">
        <v>4003</v>
      </c>
      <c r="D4234" s="621" t="s">
        <v>9645</v>
      </c>
      <c r="E4234" s="628">
        <v>1</v>
      </c>
      <c r="F4234" s="629">
        <v>37438</v>
      </c>
      <c r="G4234" s="631">
        <v>-45234.879999999997</v>
      </c>
      <c r="H4234" s="633">
        <v>44298</v>
      </c>
      <c r="I4234" s="631">
        <v>34084.17</v>
      </c>
      <c r="J4234" s="631">
        <v>-11150.71</v>
      </c>
    </row>
    <row r="4235" spans="1:10">
      <c r="A4235" s="619">
        <f t="shared" si="66"/>
        <v>4230</v>
      </c>
      <c r="B4235" s="126" t="s">
        <v>7515</v>
      </c>
      <c r="C4235" s="625" t="s">
        <v>4003</v>
      </c>
      <c r="D4235" s="621" t="s">
        <v>9645</v>
      </c>
      <c r="E4235" s="628">
        <v>1</v>
      </c>
      <c r="F4235" s="629">
        <v>37438</v>
      </c>
      <c r="G4235" s="631">
        <v>-45234.879999999997</v>
      </c>
      <c r="H4235" s="633">
        <v>44298</v>
      </c>
      <c r="I4235" s="631">
        <v>34084.17</v>
      </c>
      <c r="J4235" s="631">
        <v>-11150.71</v>
      </c>
    </row>
    <row r="4236" spans="1:10">
      <c r="A4236" s="619">
        <f t="shared" si="66"/>
        <v>4231</v>
      </c>
      <c r="B4236" s="126" t="s">
        <v>7516</v>
      </c>
      <c r="C4236" s="625" t="s">
        <v>4006</v>
      </c>
      <c r="D4236" s="621" t="s">
        <v>9645</v>
      </c>
      <c r="E4236" s="628">
        <v>1</v>
      </c>
      <c r="F4236" s="629">
        <v>37438</v>
      </c>
      <c r="G4236" s="631">
        <v>-13570.46</v>
      </c>
      <c r="H4236" s="633">
        <v>44301</v>
      </c>
      <c r="I4236" s="631">
        <v>10800.37</v>
      </c>
      <c r="J4236" s="631">
        <v>-2770.09</v>
      </c>
    </row>
    <row r="4237" spans="1:10">
      <c r="A4237" s="619">
        <f t="shared" si="66"/>
        <v>4232</v>
      </c>
      <c r="B4237" s="126" t="s">
        <v>7517</v>
      </c>
      <c r="C4237" s="625" t="s">
        <v>4006</v>
      </c>
      <c r="D4237" s="621" t="s">
        <v>9645</v>
      </c>
      <c r="E4237" s="628">
        <v>1</v>
      </c>
      <c r="F4237" s="629">
        <v>37438</v>
      </c>
      <c r="G4237" s="631">
        <v>-13570.46</v>
      </c>
      <c r="H4237" s="633">
        <v>44426</v>
      </c>
      <c r="I4237" s="631">
        <v>10345.77</v>
      </c>
      <c r="J4237" s="631">
        <v>-3224.69</v>
      </c>
    </row>
    <row r="4238" spans="1:10">
      <c r="A4238" s="619">
        <f t="shared" si="66"/>
        <v>4233</v>
      </c>
      <c r="B4238" s="126" t="s">
        <v>7518</v>
      </c>
      <c r="C4238" s="625" t="s">
        <v>4003</v>
      </c>
      <c r="D4238" s="621" t="s">
        <v>9645</v>
      </c>
      <c r="E4238" s="628">
        <v>1</v>
      </c>
      <c r="F4238" s="629">
        <v>37438</v>
      </c>
      <c r="G4238" s="631">
        <v>-45234.879999999997</v>
      </c>
      <c r="H4238" s="633">
        <v>44298</v>
      </c>
      <c r="I4238" s="631">
        <v>34844.42</v>
      </c>
      <c r="J4238" s="631">
        <v>-10390.459999999999</v>
      </c>
    </row>
    <row r="4239" spans="1:10">
      <c r="A4239" s="619">
        <f t="shared" si="66"/>
        <v>4234</v>
      </c>
      <c r="B4239" s="126" t="s">
        <v>7519</v>
      </c>
      <c r="C4239" s="625" t="s">
        <v>4005</v>
      </c>
      <c r="D4239" s="621" t="s">
        <v>9645</v>
      </c>
      <c r="E4239" s="628">
        <v>1</v>
      </c>
      <c r="F4239" s="629">
        <v>37438</v>
      </c>
      <c r="G4239" s="631">
        <v>-61067.08</v>
      </c>
      <c r="H4239" s="633">
        <v>44287</v>
      </c>
      <c r="I4239" s="631">
        <v>45968.5</v>
      </c>
      <c r="J4239" s="631">
        <v>-15098.58</v>
      </c>
    </row>
    <row r="4240" spans="1:10" ht="30">
      <c r="A4240" s="619">
        <f t="shared" si="66"/>
        <v>4235</v>
      </c>
      <c r="B4240" s="126" t="s">
        <v>7520</v>
      </c>
      <c r="C4240" s="625" t="s">
        <v>8972</v>
      </c>
      <c r="D4240" s="621" t="s">
        <v>9645</v>
      </c>
      <c r="E4240" s="628">
        <v>1</v>
      </c>
      <c r="F4240" s="629">
        <v>37438</v>
      </c>
      <c r="G4240" s="631">
        <v>-13570.46</v>
      </c>
      <c r="H4240" s="633">
        <v>44651</v>
      </c>
      <c r="I4240" s="631">
        <v>12213.41</v>
      </c>
      <c r="J4240" s="631">
        <v>-1357.05</v>
      </c>
    </row>
    <row r="4241" spans="1:10" ht="30">
      <c r="A4241" s="619">
        <f t="shared" si="66"/>
        <v>4236</v>
      </c>
      <c r="B4241" s="126" t="s">
        <v>7521</v>
      </c>
      <c r="C4241" s="625" t="s">
        <v>8972</v>
      </c>
      <c r="D4241" s="621" t="s">
        <v>9645</v>
      </c>
      <c r="E4241" s="628">
        <v>1</v>
      </c>
      <c r="F4241" s="629">
        <v>37438</v>
      </c>
      <c r="G4241" s="631">
        <v>-13570.46</v>
      </c>
      <c r="H4241" s="633">
        <v>44651</v>
      </c>
      <c r="I4241" s="631">
        <v>12213.41</v>
      </c>
      <c r="J4241" s="631">
        <v>-1357.05</v>
      </c>
    </row>
    <row r="4242" spans="1:10" ht="30">
      <c r="A4242" s="619">
        <f t="shared" si="66"/>
        <v>4237</v>
      </c>
      <c r="B4242" s="126" t="s">
        <v>7522</v>
      </c>
      <c r="C4242" s="625" t="s">
        <v>8972</v>
      </c>
      <c r="D4242" s="621" t="s">
        <v>9645</v>
      </c>
      <c r="E4242" s="628">
        <v>1</v>
      </c>
      <c r="F4242" s="629">
        <v>37438</v>
      </c>
      <c r="G4242" s="631">
        <v>-13570.46</v>
      </c>
      <c r="H4242" s="633">
        <v>44651</v>
      </c>
      <c r="I4242" s="631">
        <v>12213.41</v>
      </c>
      <c r="J4242" s="631">
        <v>-1357.05</v>
      </c>
    </row>
    <row r="4243" spans="1:10" ht="30">
      <c r="A4243" s="619">
        <f t="shared" si="66"/>
        <v>4238</v>
      </c>
      <c r="B4243" s="126" t="s">
        <v>7523</v>
      </c>
      <c r="C4243" s="625" t="s">
        <v>8972</v>
      </c>
      <c r="D4243" s="621" t="s">
        <v>9645</v>
      </c>
      <c r="E4243" s="628">
        <v>1</v>
      </c>
      <c r="F4243" s="629">
        <v>37438</v>
      </c>
      <c r="G4243" s="631">
        <v>-13570.46</v>
      </c>
      <c r="H4243" s="633">
        <v>44651</v>
      </c>
      <c r="I4243" s="631">
        <v>12213.41</v>
      </c>
      <c r="J4243" s="631">
        <v>-1357.05</v>
      </c>
    </row>
    <row r="4244" spans="1:10" ht="30">
      <c r="A4244" s="619">
        <f t="shared" si="66"/>
        <v>4239</v>
      </c>
      <c r="B4244" s="126" t="s">
        <v>7524</v>
      </c>
      <c r="C4244" s="625" t="s">
        <v>8972</v>
      </c>
      <c r="D4244" s="621" t="s">
        <v>9645</v>
      </c>
      <c r="E4244" s="628">
        <v>1</v>
      </c>
      <c r="F4244" s="629">
        <v>37438</v>
      </c>
      <c r="G4244" s="631">
        <v>-13570.46</v>
      </c>
      <c r="H4244" s="633">
        <v>44651</v>
      </c>
      <c r="I4244" s="631">
        <v>12213.41</v>
      </c>
      <c r="J4244" s="631">
        <v>-1357.05</v>
      </c>
    </row>
    <row r="4245" spans="1:10" ht="30">
      <c r="A4245" s="619">
        <f t="shared" si="66"/>
        <v>4240</v>
      </c>
      <c r="B4245" s="126" t="s">
        <v>7525</v>
      </c>
      <c r="C4245" s="625" t="s">
        <v>8972</v>
      </c>
      <c r="D4245" s="621" t="s">
        <v>9645</v>
      </c>
      <c r="E4245" s="628">
        <v>1</v>
      </c>
      <c r="F4245" s="629">
        <v>37438</v>
      </c>
      <c r="G4245" s="631">
        <v>-13570.46</v>
      </c>
      <c r="H4245" s="633">
        <v>44651</v>
      </c>
      <c r="I4245" s="631">
        <v>12213.41</v>
      </c>
      <c r="J4245" s="631">
        <v>-1357.05</v>
      </c>
    </row>
    <row r="4246" spans="1:10" ht="30">
      <c r="A4246" s="619">
        <f t="shared" si="66"/>
        <v>4241</v>
      </c>
      <c r="B4246" s="126" t="s">
        <v>7526</v>
      </c>
      <c r="C4246" s="625" t="s">
        <v>8972</v>
      </c>
      <c r="D4246" s="621" t="s">
        <v>9645</v>
      </c>
      <c r="E4246" s="628">
        <v>1</v>
      </c>
      <c r="F4246" s="629">
        <v>37438</v>
      </c>
      <c r="G4246" s="631">
        <v>-13570.46</v>
      </c>
      <c r="H4246" s="633">
        <v>44651</v>
      </c>
      <c r="I4246" s="631">
        <v>12213.41</v>
      </c>
      <c r="J4246" s="631">
        <v>-1357.05</v>
      </c>
    </row>
    <row r="4247" spans="1:10" ht="30">
      <c r="A4247" s="619">
        <f t="shared" si="66"/>
        <v>4242</v>
      </c>
      <c r="B4247" s="126" t="s">
        <v>7527</v>
      </c>
      <c r="C4247" s="625" t="s">
        <v>8972</v>
      </c>
      <c r="D4247" s="621" t="s">
        <v>9645</v>
      </c>
      <c r="E4247" s="628">
        <v>1</v>
      </c>
      <c r="F4247" s="629">
        <v>37438</v>
      </c>
      <c r="G4247" s="631">
        <v>-13570.46</v>
      </c>
      <c r="H4247" s="633">
        <v>44651</v>
      </c>
      <c r="I4247" s="631">
        <v>12213.41</v>
      </c>
      <c r="J4247" s="631">
        <v>-1357.05</v>
      </c>
    </row>
    <row r="4248" spans="1:10" ht="30">
      <c r="A4248" s="619">
        <f t="shared" si="66"/>
        <v>4243</v>
      </c>
      <c r="B4248" s="126" t="s">
        <v>7528</v>
      </c>
      <c r="C4248" s="625" t="s">
        <v>8972</v>
      </c>
      <c r="D4248" s="621" t="s">
        <v>9645</v>
      </c>
      <c r="E4248" s="628">
        <v>1</v>
      </c>
      <c r="F4248" s="629">
        <v>37438</v>
      </c>
      <c r="G4248" s="631">
        <v>-13570.46</v>
      </c>
      <c r="H4248" s="633">
        <v>44651</v>
      </c>
      <c r="I4248" s="631">
        <v>12213.41</v>
      </c>
      <c r="J4248" s="631">
        <v>-1357.05</v>
      </c>
    </row>
    <row r="4249" spans="1:10" ht="30">
      <c r="A4249" s="619">
        <f t="shared" si="66"/>
        <v>4244</v>
      </c>
      <c r="B4249" s="126" t="s">
        <v>7529</v>
      </c>
      <c r="C4249" s="625" t="s">
        <v>8973</v>
      </c>
      <c r="D4249" s="621" t="s">
        <v>9645</v>
      </c>
      <c r="E4249" s="628">
        <v>1</v>
      </c>
      <c r="F4249" s="629">
        <v>37438</v>
      </c>
      <c r="G4249" s="631">
        <v>-11308.72</v>
      </c>
      <c r="H4249" s="633">
        <v>44651</v>
      </c>
      <c r="I4249" s="631">
        <v>10177.85</v>
      </c>
      <c r="J4249" s="631">
        <v>-1130.8699999999999</v>
      </c>
    </row>
    <row r="4250" spans="1:10" ht="30">
      <c r="A4250" s="619">
        <f t="shared" si="66"/>
        <v>4245</v>
      </c>
      <c r="B4250" s="126" t="s">
        <v>7530</v>
      </c>
      <c r="C4250" s="625" t="s">
        <v>8973</v>
      </c>
      <c r="D4250" s="621" t="s">
        <v>9645</v>
      </c>
      <c r="E4250" s="628">
        <v>1</v>
      </c>
      <c r="F4250" s="629">
        <v>37438</v>
      </c>
      <c r="G4250" s="631">
        <v>-11308.72</v>
      </c>
      <c r="H4250" s="633">
        <v>44651</v>
      </c>
      <c r="I4250" s="631">
        <v>10177.85</v>
      </c>
      <c r="J4250" s="631">
        <v>-1130.8699999999999</v>
      </c>
    </row>
    <row r="4251" spans="1:10" ht="30">
      <c r="A4251" s="619">
        <f t="shared" si="66"/>
        <v>4246</v>
      </c>
      <c r="B4251" s="126" t="s">
        <v>7531</v>
      </c>
      <c r="C4251" s="625" t="s">
        <v>8973</v>
      </c>
      <c r="D4251" s="621" t="s">
        <v>9645</v>
      </c>
      <c r="E4251" s="628">
        <v>1</v>
      </c>
      <c r="F4251" s="629">
        <v>37438</v>
      </c>
      <c r="G4251" s="631">
        <v>-11308.72</v>
      </c>
      <c r="H4251" s="633">
        <v>44651</v>
      </c>
      <c r="I4251" s="631">
        <v>10177.85</v>
      </c>
      <c r="J4251" s="631">
        <v>-1130.8699999999999</v>
      </c>
    </row>
    <row r="4252" spans="1:10" ht="30">
      <c r="A4252" s="619">
        <f t="shared" si="66"/>
        <v>4247</v>
      </c>
      <c r="B4252" s="126" t="s">
        <v>7532</v>
      </c>
      <c r="C4252" s="625" t="s">
        <v>8973</v>
      </c>
      <c r="D4252" s="621" t="s">
        <v>9645</v>
      </c>
      <c r="E4252" s="628">
        <v>1</v>
      </c>
      <c r="F4252" s="629">
        <v>37438</v>
      </c>
      <c r="G4252" s="631">
        <v>-11308.72</v>
      </c>
      <c r="H4252" s="633">
        <v>44651</v>
      </c>
      <c r="I4252" s="631">
        <v>10177.85</v>
      </c>
      <c r="J4252" s="631">
        <v>-1130.8699999999999</v>
      </c>
    </row>
    <row r="4253" spans="1:10" ht="30">
      <c r="A4253" s="619">
        <f t="shared" si="66"/>
        <v>4248</v>
      </c>
      <c r="B4253" s="126" t="s">
        <v>7533</v>
      </c>
      <c r="C4253" s="625" t="s">
        <v>8973</v>
      </c>
      <c r="D4253" s="621" t="s">
        <v>9645</v>
      </c>
      <c r="E4253" s="628">
        <v>1</v>
      </c>
      <c r="F4253" s="629">
        <v>37438</v>
      </c>
      <c r="G4253" s="631">
        <v>-11308.72</v>
      </c>
      <c r="H4253" s="633">
        <v>44651</v>
      </c>
      <c r="I4253" s="631">
        <v>10177.85</v>
      </c>
      <c r="J4253" s="631">
        <v>-1130.8699999999999</v>
      </c>
    </row>
    <row r="4254" spans="1:10" ht="30">
      <c r="A4254" s="619">
        <f t="shared" si="66"/>
        <v>4249</v>
      </c>
      <c r="B4254" s="126" t="s">
        <v>7534</v>
      </c>
      <c r="C4254" s="625" t="s">
        <v>8973</v>
      </c>
      <c r="D4254" s="621" t="s">
        <v>9645</v>
      </c>
      <c r="E4254" s="628">
        <v>1</v>
      </c>
      <c r="F4254" s="629">
        <v>37438</v>
      </c>
      <c r="G4254" s="631">
        <v>-11308.72</v>
      </c>
      <c r="H4254" s="633">
        <v>44651</v>
      </c>
      <c r="I4254" s="631">
        <v>10177.85</v>
      </c>
      <c r="J4254" s="631">
        <v>-1130.8699999999999</v>
      </c>
    </row>
    <row r="4255" spans="1:10" ht="30">
      <c r="A4255" s="619">
        <f t="shared" si="66"/>
        <v>4250</v>
      </c>
      <c r="B4255" s="126" t="s">
        <v>7535</v>
      </c>
      <c r="C4255" s="625" t="s">
        <v>8973</v>
      </c>
      <c r="D4255" s="621" t="s">
        <v>9645</v>
      </c>
      <c r="E4255" s="628">
        <v>1</v>
      </c>
      <c r="F4255" s="629">
        <v>37438</v>
      </c>
      <c r="G4255" s="631">
        <v>-11308.72</v>
      </c>
      <c r="H4255" s="633">
        <v>44651</v>
      </c>
      <c r="I4255" s="631">
        <v>10177.85</v>
      </c>
      <c r="J4255" s="631">
        <v>-1130.8699999999999</v>
      </c>
    </row>
    <row r="4256" spans="1:10" ht="30">
      <c r="A4256" s="619">
        <f t="shared" si="66"/>
        <v>4251</v>
      </c>
      <c r="B4256" s="126" t="s">
        <v>7536</v>
      </c>
      <c r="C4256" s="625" t="s">
        <v>8973</v>
      </c>
      <c r="D4256" s="621" t="s">
        <v>9645</v>
      </c>
      <c r="E4256" s="628">
        <v>1</v>
      </c>
      <c r="F4256" s="629">
        <v>37438</v>
      </c>
      <c r="G4256" s="631">
        <v>-11308.72</v>
      </c>
      <c r="H4256" s="633">
        <v>44651</v>
      </c>
      <c r="I4256" s="631">
        <v>10177.85</v>
      </c>
      <c r="J4256" s="631">
        <v>-1130.8699999999999</v>
      </c>
    </row>
    <row r="4257" spans="1:10" ht="30">
      <c r="A4257" s="619">
        <f t="shared" si="66"/>
        <v>4252</v>
      </c>
      <c r="B4257" s="126" t="s">
        <v>7537</v>
      </c>
      <c r="C4257" s="625" t="s">
        <v>8973</v>
      </c>
      <c r="D4257" s="621" t="s">
        <v>9645</v>
      </c>
      <c r="E4257" s="628">
        <v>1</v>
      </c>
      <c r="F4257" s="629">
        <v>37438</v>
      </c>
      <c r="G4257" s="631">
        <v>-11308.72</v>
      </c>
      <c r="H4257" s="633">
        <v>44651</v>
      </c>
      <c r="I4257" s="631">
        <v>10177.85</v>
      </c>
      <c r="J4257" s="631">
        <v>-1130.8699999999999</v>
      </c>
    </row>
    <row r="4258" spans="1:10">
      <c r="A4258" s="619">
        <f t="shared" si="66"/>
        <v>4253</v>
      </c>
      <c r="B4258" s="126" t="s">
        <v>7538</v>
      </c>
      <c r="C4258" s="625" t="s">
        <v>4601</v>
      </c>
      <c r="D4258" s="621" t="s">
        <v>9645</v>
      </c>
      <c r="E4258" s="628">
        <v>1</v>
      </c>
      <c r="F4258" s="629">
        <v>38408</v>
      </c>
      <c r="G4258" s="631">
        <v>-76245.8</v>
      </c>
      <c r="H4258" s="633">
        <v>44294</v>
      </c>
      <c r="I4258" s="631">
        <v>47820.29</v>
      </c>
      <c r="J4258" s="631">
        <v>-28425.51</v>
      </c>
    </row>
    <row r="4259" spans="1:10" ht="30">
      <c r="A4259" s="619">
        <f t="shared" si="66"/>
        <v>4254</v>
      </c>
      <c r="B4259" s="126" t="s">
        <v>7539</v>
      </c>
      <c r="C4259" s="625" t="s">
        <v>8974</v>
      </c>
      <c r="D4259" s="621" t="s">
        <v>9645</v>
      </c>
      <c r="E4259" s="628">
        <v>1</v>
      </c>
      <c r="F4259" s="629">
        <v>37438</v>
      </c>
      <c r="G4259" s="631">
        <v>-18093.95</v>
      </c>
      <c r="H4259" s="633">
        <v>44651</v>
      </c>
      <c r="I4259" s="631">
        <v>15161.44</v>
      </c>
      <c r="J4259" s="631">
        <v>-2932.51</v>
      </c>
    </row>
    <row r="4260" spans="1:10" ht="30">
      <c r="A4260" s="619">
        <f t="shared" si="66"/>
        <v>4255</v>
      </c>
      <c r="B4260" s="126" t="s">
        <v>7540</v>
      </c>
      <c r="C4260" s="625" t="s">
        <v>8974</v>
      </c>
      <c r="D4260" s="621" t="s">
        <v>9645</v>
      </c>
      <c r="E4260" s="628">
        <v>1</v>
      </c>
      <c r="F4260" s="629">
        <v>37438</v>
      </c>
      <c r="G4260" s="631">
        <v>-18093.95</v>
      </c>
      <c r="H4260" s="633">
        <v>44651</v>
      </c>
      <c r="I4260" s="631">
        <v>15161.44</v>
      </c>
      <c r="J4260" s="631">
        <v>-2932.51</v>
      </c>
    </row>
    <row r="4261" spans="1:10" ht="30">
      <c r="A4261" s="619">
        <f t="shared" si="66"/>
        <v>4256</v>
      </c>
      <c r="B4261" s="126" t="s">
        <v>7541</v>
      </c>
      <c r="C4261" s="625" t="s">
        <v>8974</v>
      </c>
      <c r="D4261" s="621" t="s">
        <v>9645</v>
      </c>
      <c r="E4261" s="628">
        <v>1</v>
      </c>
      <c r="F4261" s="629">
        <v>37438</v>
      </c>
      <c r="G4261" s="631">
        <v>-18093.95</v>
      </c>
      <c r="H4261" s="633">
        <v>44651</v>
      </c>
      <c r="I4261" s="631">
        <v>15161.44</v>
      </c>
      <c r="J4261" s="631">
        <v>-2932.51</v>
      </c>
    </row>
    <row r="4262" spans="1:10" ht="30">
      <c r="A4262" s="619">
        <f t="shared" si="66"/>
        <v>4257</v>
      </c>
      <c r="B4262" s="126" t="s">
        <v>7542</v>
      </c>
      <c r="C4262" s="625" t="s">
        <v>8974</v>
      </c>
      <c r="D4262" s="621" t="s">
        <v>9645</v>
      </c>
      <c r="E4262" s="628">
        <v>1</v>
      </c>
      <c r="F4262" s="629">
        <v>37438</v>
      </c>
      <c r="G4262" s="631">
        <v>-18093.95</v>
      </c>
      <c r="H4262" s="633">
        <v>44651</v>
      </c>
      <c r="I4262" s="631">
        <v>15161.44</v>
      </c>
      <c r="J4262" s="631">
        <v>-2932.51</v>
      </c>
    </row>
    <row r="4263" spans="1:10" ht="30">
      <c r="A4263" s="619">
        <f t="shared" si="66"/>
        <v>4258</v>
      </c>
      <c r="B4263" s="126" t="s">
        <v>7543</v>
      </c>
      <c r="C4263" s="625" t="s">
        <v>8974</v>
      </c>
      <c r="D4263" s="621" t="s">
        <v>9645</v>
      </c>
      <c r="E4263" s="628">
        <v>1</v>
      </c>
      <c r="F4263" s="629">
        <v>37438</v>
      </c>
      <c r="G4263" s="631">
        <v>-18093.95</v>
      </c>
      <c r="H4263" s="633">
        <v>44651</v>
      </c>
      <c r="I4263" s="631">
        <v>15161.44</v>
      </c>
      <c r="J4263" s="631">
        <v>-2932.51</v>
      </c>
    </row>
    <row r="4264" spans="1:10" ht="30">
      <c r="A4264" s="619">
        <f t="shared" si="66"/>
        <v>4259</v>
      </c>
      <c r="B4264" s="126" t="s">
        <v>7544</v>
      </c>
      <c r="C4264" s="625" t="s">
        <v>8974</v>
      </c>
      <c r="D4264" s="621" t="s">
        <v>9645</v>
      </c>
      <c r="E4264" s="628">
        <v>1</v>
      </c>
      <c r="F4264" s="629">
        <v>37438</v>
      </c>
      <c r="G4264" s="631">
        <v>-18093.95</v>
      </c>
      <c r="H4264" s="633">
        <v>44651</v>
      </c>
      <c r="I4264" s="631">
        <v>15161.44</v>
      </c>
      <c r="J4264" s="631">
        <v>-2932.51</v>
      </c>
    </row>
    <row r="4265" spans="1:10" ht="30">
      <c r="A4265" s="619">
        <f t="shared" si="66"/>
        <v>4260</v>
      </c>
      <c r="B4265" s="126" t="s">
        <v>7545</v>
      </c>
      <c r="C4265" s="625" t="s">
        <v>8974</v>
      </c>
      <c r="D4265" s="621" t="s">
        <v>9645</v>
      </c>
      <c r="E4265" s="628">
        <v>1</v>
      </c>
      <c r="F4265" s="629">
        <v>37438</v>
      </c>
      <c r="G4265" s="631">
        <v>-18093.95</v>
      </c>
      <c r="H4265" s="633">
        <v>44651</v>
      </c>
      <c r="I4265" s="631">
        <v>15161.44</v>
      </c>
      <c r="J4265" s="631">
        <v>-2932.51</v>
      </c>
    </row>
    <row r="4266" spans="1:10">
      <c r="A4266" s="619">
        <f t="shared" si="66"/>
        <v>4261</v>
      </c>
      <c r="B4266" s="126" t="s">
        <v>7546</v>
      </c>
      <c r="C4266" s="625" t="s">
        <v>4003</v>
      </c>
      <c r="D4266" s="621" t="s">
        <v>9645</v>
      </c>
      <c r="E4266" s="628">
        <v>1</v>
      </c>
      <c r="F4266" s="629">
        <v>37438</v>
      </c>
      <c r="G4266" s="631">
        <v>-45234.879999999997</v>
      </c>
      <c r="H4266" s="633">
        <v>44292</v>
      </c>
      <c r="I4266" s="631">
        <v>34822.11</v>
      </c>
      <c r="J4266" s="631">
        <v>-10412.77</v>
      </c>
    </row>
    <row r="4267" spans="1:10">
      <c r="A4267" s="619">
        <f t="shared" si="66"/>
        <v>4262</v>
      </c>
      <c r="B4267" s="126" t="s">
        <v>7547</v>
      </c>
      <c r="C4267" s="625" t="s">
        <v>4005</v>
      </c>
      <c r="D4267" s="621" t="s">
        <v>9645</v>
      </c>
      <c r="E4267" s="628">
        <v>1</v>
      </c>
      <c r="F4267" s="629">
        <v>37438</v>
      </c>
      <c r="G4267" s="631">
        <v>-61067.08</v>
      </c>
      <c r="H4267" s="633">
        <v>44287</v>
      </c>
      <c r="I4267" s="631">
        <v>49648.32</v>
      </c>
      <c r="J4267" s="631">
        <v>-11418.76</v>
      </c>
    </row>
    <row r="4268" spans="1:10">
      <c r="A4268" s="619">
        <f t="shared" si="66"/>
        <v>4263</v>
      </c>
      <c r="B4268" s="126" t="s">
        <v>7548</v>
      </c>
      <c r="C4268" s="625" t="s">
        <v>4005</v>
      </c>
      <c r="D4268" s="621" t="s">
        <v>9645</v>
      </c>
      <c r="E4268" s="628">
        <v>1</v>
      </c>
      <c r="F4268" s="629">
        <v>37438</v>
      </c>
      <c r="G4268" s="631">
        <v>-61067.08</v>
      </c>
      <c r="H4268" s="633">
        <v>44287</v>
      </c>
      <c r="I4268" s="631">
        <v>47430.91</v>
      </c>
      <c r="J4268" s="631">
        <v>-13636.17</v>
      </c>
    </row>
    <row r="4269" spans="1:10">
      <c r="A4269" s="619">
        <f t="shared" si="66"/>
        <v>4264</v>
      </c>
      <c r="B4269" s="126" t="s">
        <v>7549</v>
      </c>
      <c r="C4269" s="625" t="s">
        <v>4003</v>
      </c>
      <c r="D4269" s="621" t="s">
        <v>9645</v>
      </c>
      <c r="E4269" s="628">
        <v>1</v>
      </c>
      <c r="F4269" s="629">
        <v>37438</v>
      </c>
      <c r="G4269" s="631">
        <v>-45234.879999999997</v>
      </c>
      <c r="H4269" s="633">
        <v>44292</v>
      </c>
      <c r="I4269" s="631">
        <v>37051.440000000002</v>
      </c>
      <c r="J4269" s="631">
        <v>-8183.44</v>
      </c>
    </row>
    <row r="4270" spans="1:10">
      <c r="A4270" s="619">
        <f t="shared" si="66"/>
        <v>4265</v>
      </c>
      <c r="B4270" s="126" t="s">
        <v>7550</v>
      </c>
      <c r="C4270" s="625" t="s">
        <v>8964</v>
      </c>
      <c r="D4270" s="621" t="s">
        <v>9645</v>
      </c>
      <c r="E4270" s="628">
        <v>1</v>
      </c>
      <c r="F4270" s="629">
        <v>37438</v>
      </c>
      <c r="G4270" s="631">
        <v>-13570.46</v>
      </c>
      <c r="H4270" s="633">
        <v>44301</v>
      </c>
      <c r="I4270" s="631">
        <v>10229.58</v>
      </c>
      <c r="J4270" s="631">
        <v>-3340.88</v>
      </c>
    </row>
    <row r="4271" spans="1:10">
      <c r="A4271" s="619">
        <f t="shared" si="66"/>
        <v>4266</v>
      </c>
      <c r="B4271" s="126" t="s">
        <v>7551</v>
      </c>
      <c r="C4271" s="625" t="s">
        <v>4003</v>
      </c>
      <c r="D4271" s="621" t="s">
        <v>9645</v>
      </c>
      <c r="E4271" s="628">
        <v>1</v>
      </c>
      <c r="F4271" s="629">
        <v>37438</v>
      </c>
      <c r="G4271" s="631">
        <v>-45234.879999999997</v>
      </c>
      <c r="H4271" s="633">
        <v>44294</v>
      </c>
      <c r="I4271" s="631">
        <v>36798</v>
      </c>
      <c r="J4271" s="631">
        <v>-8436.8799999999992</v>
      </c>
    </row>
    <row r="4272" spans="1:10" ht="30">
      <c r="A4272" s="619">
        <f t="shared" si="66"/>
        <v>4267</v>
      </c>
      <c r="B4272" s="126" t="s">
        <v>7552</v>
      </c>
      <c r="C4272" s="625" t="s">
        <v>8975</v>
      </c>
      <c r="D4272" s="621" t="s">
        <v>9645</v>
      </c>
      <c r="E4272" s="628">
        <v>1</v>
      </c>
      <c r="F4272" s="629">
        <v>37438</v>
      </c>
      <c r="G4272" s="631">
        <v>-45234.879999999997</v>
      </c>
      <c r="H4272" s="633">
        <v>44294</v>
      </c>
      <c r="I4272" s="631">
        <v>40536.82</v>
      </c>
      <c r="J4272" s="631">
        <v>-4698.0600000000004</v>
      </c>
    </row>
    <row r="4273" spans="1:10">
      <c r="A4273" s="619">
        <f t="shared" si="66"/>
        <v>4268</v>
      </c>
      <c r="B4273" s="126" t="s">
        <v>7553</v>
      </c>
      <c r="C4273" s="625" t="s">
        <v>4003</v>
      </c>
      <c r="D4273" s="621" t="s">
        <v>9645</v>
      </c>
      <c r="E4273" s="628">
        <v>1</v>
      </c>
      <c r="F4273" s="629">
        <v>37438</v>
      </c>
      <c r="G4273" s="631">
        <v>-45234.879999999997</v>
      </c>
      <c r="H4273" s="633">
        <v>44298</v>
      </c>
      <c r="I4273" s="631">
        <v>34084.17</v>
      </c>
      <c r="J4273" s="631">
        <v>-11150.71</v>
      </c>
    </row>
    <row r="4274" spans="1:10" ht="30">
      <c r="A4274" s="619">
        <f t="shared" si="66"/>
        <v>4269</v>
      </c>
      <c r="B4274" s="126" t="s">
        <v>7554</v>
      </c>
      <c r="C4274" s="625" t="s">
        <v>8976</v>
      </c>
      <c r="D4274" s="621" t="s">
        <v>9645</v>
      </c>
      <c r="E4274" s="628">
        <v>1</v>
      </c>
      <c r="F4274" s="629">
        <v>37438</v>
      </c>
      <c r="G4274" s="631">
        <v>-11308.72</v>
      </c>
      <c r="H4274" s="633">
        <v>44651</v>
      </c>
      <c r="I4274" s="631">
        <v>10177.85</v>
      </c>
      <c r="J4274" s="631">
        <v>-1130.8699999999999</v>
      </c>
    </row>
    <row r="4275" spans="1:10" ht="30">
      <c r="A4275" s="619">
        <f t="shared" si="66"/>
        <v>4270</v>
      </c>
      <c r="B4275" s="126" t="s">
        <v>7555</v>
      </c>
      <c r="C4275" s="625" t="s">
        <v>8976</v>
      </c>
      <c r="D4275" s="621" t="s">
        <v>9645</v>
      </c>
      <c r="E4275" s="628">
        <v>1</v>
      </c>
      <c r="F4275" s="629">
        <v>37438</v>
      </c>
      <c r="G4275" s="631">
        <v>-11308.72</v>
      </c>
      <c r="H4275" s="633">
        <v>44651</v>
      </c>
      <c r="I4275" s="631">
        <v>10177.85</v>
      </c>
      <c r="J4275" s="631">
        <v>-1130.8699999999999</v>
      </c>
    </row>
    <row r="4276" spans="1:10" ht="30">
      <c r="A4276" s="619">
        <f t="shared" si="66"/>
        <v>4271</v>
      </c>
      <c r="B4276" s="126" t="s">
        <v>7556</v>
      </c>
      <c r="C4276" s="625" t="s">
        <v>8976</v>
      </c>
      <c r="D4276" s="621" t="s">
        <v>9645</v>
      </c>
      <c r="E4276" s="628">
        <v>1</v>
      </c>
      <c r="F4276" s="629">
        <v>37438</v>
      </c>
      <c r="G4276" s="631">
        <v>-11308.72</v>
      </c>
      <c r="H4276" s="633">
        <v>44651</v>
      </c>
      <c r="I4276" s="631">
        <v>10177.85</v>
      </c>
      <c r="J4276" s="631">
        <v>-1130.8699999999999</v>
      </c>
    </row>
    <row r="4277" spans="1:10" ht="30">
      <c r="A4277" s="619">
        <f t="shared" si="66"/>
        <v>4272</v>
      </c>
      <c r="B4277" s="126" t="s">
        <v>7557</v>
      </c>
      <c r="C4277" s="625" t="s">
        <v>8976</v>
      </c>
      <c r="D4277" s="621" t="s">
        <v>9645</v>
      </c>
      <c r="E4277" s="628">
        <v>1</v>
      </c>
      <c r="F4277" s="629">
        <v>37438</v>
      </c>
      <c r="G4277" s="631">
        <v>-11308.72</v>
      </c>
      <c r="H4277" s="633">
        <v>44651</v>
      </c>
      <c r="I4277" s="631">
        <v>10177.85</v>
      </c>
      <c r="J4277" s="631">
        <v>-1130.8699999999999</v>
      </c>
    </row>
    <row r="4278" spans="1:10" ht="30">
      <c r="A4278" s="619">
        <f t="shared" si="66"/>
        <v>4273</v>
      </c>
      <c r="B4278" s="126" t="s">
        <v>7558</v>
      </c>
      <c r="C4278" s="625" t="s">
        <v>8976</v>
      </c>
      <c r="D4278" s="621" t="s">
        <v>9645</v>
      </c>
      <c r="E4278" s="628">
        <v>1</v>
      </c>
      <c r="F4278" s="629">
        <v>37438</v>
      </c>
      <c r="G4278" s="631">
        <v>-11308.72</v>
      </c>
      <c r="H4278" s="633">
        <v>44651</v>
      </c>
      <c r="I4278" s="631">
        <v>10177.85</v>
      </c>
      <c r="J4278" s="631">
        <v>-1130.8699999999999</v>
      </c>
    </row>
    <row r="4279" spans="1:10" ht="30">
      <c r="A4279" s="619">
        <f t="shared" si="66"/>
        <v>4274</v>
      </c>
      <c r="B4279" s="126" t="s">
        <v>7559</v>
      </c>
      <c r="C4279" s="625" t="s">
        <v>8976</v>
      </c>
      <c r="D4279" s="621" t="s">
        <v>9645</v>
      </c>
      <c r="E4279" s="628">
        <v>1</v>
      </c>
      <c r="F4279" s="629">
        <v>37438</v>
      </c>
      <c r="G4279" s="631">
        <v>-11308.72</v>
      </c>
      <c r="H4279" s="633">
        <v>44651</v>
      </c>
      <c r="I4279" s="631">
        <v>10177.85</v>
      </c>
      <c r="J4279" s="631">
        <v>-1130.8699999999999</v>
      </c>
    </row>
    <row r="4280" spans="1:10" ht="30">
      <c r="A4280" s="619">
        <f t="shared" si="66"/>
        <v>4275</v>
      </c>
      <c r="B4280" s="126" t="s">
        <v>7560</v>
      </c>
      <c r="C4280" s="625" t="s">
        <v>8976</v>
      </c>
      <c r="D4280" s="621" t="s">
        <v>9645</v>
      </c>
      <c r="E4280" s="628">
        <v>1</v>
      </c>
      <c r="F4280" s="629">
        <v>37438</v>
      </c>
      <c r="G4280" s="631">
        <v>-11308.72</v>
      </c>
      <c r="H4280" s="633">
        <v>44651</v>
      </c>
      <c r="I4280" s="631">
        <v>10177.85</v>
      </c>
      <c r="J4280" s="631">
        <v>-1130.8699999999999</v>
      </c>
    </row>
    <row r="4281" spans="1:10" ht="30">
      <c r="A4281" s="619">
        <f t="shared" si="66"/>
        <v>4276</v>
      </c>
      <c r="B4281" s="126" t="s">
        <v>7561</v>
      </c>
      <c r="C4281" s="625" t="s">
        <v>8976</v>
      </c>
      <c r="D4281" s="621" t="s">
        <v>9645</v>
      </c>
      <c r="E4281" s="628">
        <v>1</v>
      </c>
      <c r="F4281" s="629">
        <v>37438</v>
      </c>
      <c r="G4281" s="631">
        <v>-11308.72</v>
      </c>
      <c r="H4281" s="633">
        <v>44651</v>
      </c>
      <c r="I4281" s="631">
        <v>10177.85</v>
      </c>
      <c r="J4281" s="631">
        <v>-1130.8699999999999</v>
      </c>
    </row>
    <row r="4282" spans="1:10" ht="30">
      <c r="A4282" s="619">
        <f t="shared" si="66"/>
        <v>4277</v>
      </c>
      <c r="B4282" s="126" t="s">
        <v>7562</v>
      </c>
      <c r="C4282" s="625" t="s">
        <v>8976</v>
      </c>
      <c r="D4282" s="621" t="s">
        <v>9645</v>
      </c>
      <c r="E4282" s="628">
        <v>1</v>
      </c>
      <c r="F4282" s="629">
        <v>37438</v>
      </c>
      <c r="G4282" s="631">
        <v>-11308.72</v>
      </c>
      <c r="H4282" s="633">
        <v>44651</v>
      </c>
      <c r="I4282" s="631">
        <v>10177.85</v>
      </c>
      <c r="J4282" s="631">
        <v>-1130.8699999999999</v>
      </c>
    </row>
    <row r="4283" spans="1:10" ht="30">
      <c r="A4283" s="619">
        <f t="shared" si="66"/>
        <v>4278</v>
      </c>
      <c r="B4283" s="126" t="s">
        <v>7563</v>
      </c>
      <c r="C4283" s="625" t="s">
        <v>8976</v>
      </c>
      <c r="D4283" s="621" t="s">
        <v>9645</v>
      </c>
      <c r="E4283" s="628">
        <v>1</v>
      </c>
      <c r="F4283" s="629">
        <v>37438</v>
      </c>
      <c r="G4283" s="631">
        <v>-11308.72</v>
      </c>
      <c r="H4283" s="633">
        <v>44651</v>
      </c>
      <c r="I4283" s="631">
        <v>10177.85</v>
      </c>
      <c r="J4283" s="631">
        <v>-1130.8699999999999</v>
      </c>
    </row>
    <row r="4284" spans="1:10" ht="30">
      <c r="A4284" s="619">
        <f t="shared" si="66"/>
        <v>4279</v>
      </c>
      <c r="B4284" s="126" t="s">
        <v>7564</v>
      </c>
      <c r="C4284" s="625" t="s">
        <v>8977</v>
      </c>
      <c r="D4284" s="621" t="s">
        <v>9645</v>
      </c>
      <c r="E4284" s="628">
        <v>1</v>
      </c>
      <c r="F4284" s="629">
        <v>37438</v>
      </c>
      <c r="G4284" s="631">
        <v>-11308.72</v>
      </c>
      <c r="H4284" s="633">
        <v>44651</v>
      </c>
      <c r="I4284" s="631">
        <v>10177.85</v>
      </c>
      <c r="J4284" s="631">
        <v>-1130.8699999999999</v>
      </c>
    </row>
    <row r="4285" spans="1:10" ht="30">
      <c r="A4285" s="619">
        <f t="shared" si="66"/>
        <v>4280</v>
      </c>
      <c r="B4285" s="126" t="s">
        <v>7565</v>
      </c>
      <c r="C4285" s="625" t="s">
        <v>8977</v>
      </c>
      <c r="D4285" s="621" t="s">
        <v>9645</v>
      </c>
      <c r="E4285" s="628">
        <v>1</v>
      </c>
      <c r="F4285" s="629">
        <v>37438</v>
      </c>
      <c r="G4285" s="631">
        <v>-11308.72</v>
      </c>
      <c r="H4285" s="633">
        <v>44651</v>
      </c>
      <c r="I4285" s="631">
        <v>10177.85</v>
      </c>
      <c r="J4285" s="631">
        <v>-1130.8699999999999</v>
      </c>
    </row>
    <row r="4286" spans="1:10" ht="30">
      <c r="A4286" s="619">
        <f t="shared" si="66"/>
        <v>4281</v>
      </c>
      <c r="B4286" s="126" t="s">
        <v>7566</v>
      </c>
      <c r="C4286" s="625" t="s">
        <v>8977</v>
      </c>
      <c r="D4286" s="621" t="s">
        <v>9645</v>
      </c>
      <c r="E4286" s="628">
        <v>1</v>
      </c>
      <c r="F4286" s="629">
        <v>37438</v>
      </c>
      <c r="G4286" s="631">
        <v>-11308.72</v>
      </c>
      <c r="H4286" s="633">
        <v>44651</v>
      </c>
      <c r="I4286" s="631">
        <v>10177.85</v>
      </c>
      <c r="J4286" s="631">
        <v>-1130.8699999999999</v>
      </c>
    </row>
    <row r="4287" spans="1:10" ht="30">
      <c r="A4287" s="619">
        <f t="shared" si="66"/>
        <v>4282</v>
      </c>
      <c r="B4287" s="126" t="s">
        <v>7567</v>
      </c>
      <c r="C4287" s="625" t="s">
        <v>8977</v>
      </c>
      <c r="D4287" s="621" t="s">
        <v>9645</v>
      </c>
      <c r="E4287" s="628">
        <v>1</v>
      </c>
      <c r="F4287" s="629">
        <v>37438</v>
      </c>
      <c r="G4287" s="631">
        <v>-11308.72</v>
      </c>
      <c r="H4287" s="633">
        <v>44651</v>
      </c>
      <c r="I4287" s="631">
        <v>10177.85</v>
      </c>
      <c r="J4287" s="631">
        <v>-1130.8699999999999</v>
      </c>
    </row>
    <row r="4288" spans="1:10">
      <c r="A4288" s="619">
        <f t="shared" si="66"/>
        <v>4283</v>
      </c>
      <c r="B4288" s="126" t="s">
        <v>7568</v>
      </c>
      <c r="C4288" s="625" t="s">
        <v>8964</v>
      </c>
      <c r="D4288" s="621" t="s">
        <v>9645</v>
      </c>
      <c r="E4288" s="628">
        <v>1</v>
      </c>
      <c r="F4288" s="629">
        <v>37438</v>
      </c>
      <c r="G4288" s="631">
        <v>-13570.46</v>
      </c>
      <c r="H4288" s="633">
        <v>44292</v>
      </c>
      <c r="I4288" s="631">
        <v>11351.61</v>
      </c>
      <c r="J4288" s="631">
        <v>-2218.85</v>
      </c>
    </row>
    <row r="4289" spans="1:10" ht="30">
      <c r="A4289" s="619">
        <f t="shared" si="66"/>
        <v>4284</v>
      </c>
      <c r="B4289" s="126" t="s">
        <v>7569</v>
      </c>
      <c r="C4289" s="625" t="s">
        <v>8977</v>
      </c>
      <c r="D4289" s="621" t="s">
        <v>9645</v>
      </c>
      <c r="E4289" s="628">
        <v>1</v>
      </c>
      <c r="F4289" s="629">
        <v>37438</v>
      </c>
      <c r="G4289" s="631">
        <v>-11308.72</v>
      </c>
      <c r="H4289" s="633">
        <v>44651</v>
      </c>
      <c r="I4289" s="631">
        <v>10177.85</v>
      </c>
      <c r="J4289" s="631">
        <v>-1130.8699999999999</v>
      </c>
    </row>
    <row r="4290" spans="1:10" ht="30">
      <c r="A4290" s="619">
        <f t="shared" si="66"/>
        <v>4285</v>
      </c>
      <c r="B4290" s="126" t="s">
        <v>7570</v>
      </c>
      <c r="C4290" s="625" t="s">
        <v>8977</v>
      </c>
      <c r="D4290" s="621" t="s">
        <v>9645</v>
      </c>
      <c r="E4290" s="628">
        <v>1</v>
      </c>
      <c r="F4290" s="629">
        <v>37438</v>
      </c>
      <c r="G4290" s="631">
        <v>-11308.72</v>
      </c>
      <c r="H4290" s="633">
        <v>44651</v>
      </c>
      <c r="I4290" s="631">
        <v>10177.85</v>
      </c>
      <c r="J4290" s="631">
        <v>-1130.8699999999999</v>
      </c>
    </row>
    <row r="4291" spans="1:10" ht="30">
      <c r="A4291" s="619">
        <f t="shared" si="66"/>
        <v>4286</v>
      </c>
      <c r="B4291" s="126" t="s">
        <v>7571</v>
      </c>
      <c r="C4291" s="625" t="s">
        <v>8977</v>
      </c>
      <c r="D4291" s="621" t="s">
        <v>9645</v>
      </c>
      <c r="E4291" s="628">
        <v>1</v>
      </c>
      <c r="F4291" s="629">
        <v>37438</v>
      </c>
      <c r="G4291" s="631">
        <v>-11308.72</v>
      </c>
      <c r="H4291" s="633">
        <v>44651</v>
      </c>
      <c r="I4291" s="631">
        <v>10177.85</v>
      </c>
      <c r="J4291" s="631">
        <v>-1130.8699999999999</v>
      </c>
    </row>
    <row r="4292" spans="1:10">
      <c r="A4292" s="619">
        <f t="shared" si="66"/>
        <v>4287</v>
      </c>
      <c r="B4292" s="126" t="s">
        <v>7572</v>
      </c>
      <c r="C4292" s="625" t="s">
        <v>4006</v>
      </c>
      <c r="D4292" s="621" t="s">
        <v>9645</v>
      </c>
      <c r="E4292" s="628">
        <v>1</v>
      </c>
      <c r="F4292" s="629">
        <v>37438</v>
      </c>
      <c r="G4292" s="631">
        <v>-13570.46</v>
      </c>
      <c r="H4292" s="633">
        <v>44299</v>
      </c>
      <c r="I4292" s="631">
        <v>11358.11</v>
      </c>
      <c r="J4292" s="631">
        <v>-2212.35</v>
      </c>
    </row>
    <row r="4293" spans="1:10" ht="30">
      <c r="A4293" s="619">
        <f t="shared" si="66"/>
        <v>4288</v>
      </c>
      <c r="B4293" s="126" t="s">
        <v>7573</v>
      </c>
      <c r="C4293" s="625" t="s">
        <v>8977</v>
      </c>
      <c r="D4293" s="621" t="s">
        <v>9645</v>
      </c>
      <c r="E4293" s="628">
        <v>1</v>
      </c>
      <c r="F4293" s="629">
        <v>37438</v>
      </c>
      <c r="G4293" s="631">
        <v>-11308.72</v>
      </c>
      <c r="H4293" s="633">
        <v>44651</v>
      </c>
      <c r="I4293" s="631">
        <v>10177.85</v>
      </c>
      <c r="J4293" s="631">
        <v>-1130.8699999999999</v>
      </c>
    </row>
    <row r="4294" spans="1:10" ht="30">
      <c r="A4294" s="619">
        <f t="shared" si="66"/>
        <v>4289</v>
      </c>
      <c r="B4294" s="126" t="s">
        <v>7574</v>
      </c>
      <c r="C4294" s="625" t="s">
        <v>8977</v>
      </c>
      <c r="D4294" s="621" t="s">
        <v>9645</v>
      </c>
      <c r="E4294" s="628">
        <v>1</v>
      </c>
      <c r="F4294" s="629">
        <v>37438</v>
      </c>
      <c r="G4294" s="631">
        <v>-11308.72</v>
      </c>
      <c r="H4294" s="633">
        <v>44651</v>
      </c>
      <c r="I4294" s="631">
        <v>10177.85</v>
      </c>
      <c r="J4294" s="631">
        <v>-1130.8699999999999</v>
      </c>
    </row>
    <row r="4295" spans="1:10" ht="30">
      <c r="A4295" s="619">
        <f t="shared" si="66"/>
        <v>4290</v>
      </c>
      <c r="B4295" s="126" t="s">
        <v>7575</v>
      </c>
      <c r="C4295" s="625" t="s">
        <v>8977</v>
      </c>
      <c r="D4295" s="621" t="s">
        <v>9645</v>
      </c>
      <c r="E4295" s="628">
        <v>1</v>
      </c>
      <c r="F4295" s="629">
        <v>37438</v>
      </c>
      <c r="G4295" s="631">
        <v>-11308.72</v>
      </c>
      <c r="H4295" s="633">
        <v>44651</v>
      </c>
      <c r="I4295" s="631">
        <v>10177.85</v>
      </c>
      <c r="J4295" s="631">
        <v>-1130.8699999999999</v>
      </c>
    </row>
    <row r="4296" spans="1:10" ht="30">
      <c r="A4296" s="619">
        <f t="shared" ref="A4296:A4359" si="67">A4295+1</f>
        <v>4291</v>
      </c>
      <c r="B4296" s="126" t="s">
        <v>7576</v>
      </c>
      <c r="C4296" s="625" t="s">
        <v>8977</v>
      </c>
      <c r="D4296" s="621" t="s">
        <v>9645</v>
      </c>
      <c r="E4296" s="628">
        <v>1</v>
      </c>
      <c r="F4296" s="629">
        <v>37438</v>
      </c>
      <c r="G4296" s="631">
        <v>-11308.72</v>
      </c>
      <c r="H4296" s="633">
        <v>44651</v>
      </c>
      <c r="I4296" s="631">
        <v>10177.85</v>
      </c>
      <c r="J4296" s="631">
        <v>-1130.8699999999999</v>
      </c>
    </row>
    <row r="4297" spans="1:10" ht="30">
      <c r="A4297" s="619">
        <f t="shared" si="67"/>
        <v>4292</v>
      </c>
      <c r="B4297" s="126" t="s">
        <v>7577</v>
      </c>
      <c r="C4297" s="625" t="s">
        <v>8977</v>
      </c>
      <c r="D4297" s="621" t="s">
        <v>9645</v>
      </c>
      <c r="E4297" s="628">
        <v>1</v>
      </c>
      <c r="F4297" s="629">
        <v>37438</v>
      </c>
      <c r="G4297" s="631">
        <v>-11308.72</v>
      </c>
      <c r="H4297" s="633">
        <v>44651</v>
      </c>
      <c r="I4297" s="631">
        <v>10177.85</v>
      </c>
      <c r="J4297" s="631">
        <v>-1130.8699999999999</v>
      </c>
    </row>
    <row r="4298" spans="1:10" ht="30">
      <c r="A4298" s="619">
        <f t="shared" si="67"/>
        <v>4293</v>
      </c>
      <c r="B4298" s="126" t="s">
        <v>7578</v>
      </c>
      <c r="C4298" s="625" t="s">
        <v>8977</v>
      </c>
      <c r="D4298" s="621" t="s">
        <v>9645</v>
      </c>
      <c r="E4298" s="628">
        <v>1</v>
      </c>
      <c r="F4298" s="629">
        <v>37438</v>
      </c>
      <c r="G4298" s="631">
        <v>-11308.72</v>
      </c>
      <c r="H4298" s="633">
        <v>44651</v>
      </c>
      <c r="I4298" s="631">
        <v>10177.85</v>
      </c>
      <c r="J4298" s="631">
        <v>-1130.8699999999999</v>
      </c>
    </row>
    <row r="4299" spans="1:10" ht="30">
      <c r="A4299" s="619">
        <f t="shared" si="67"/>
        <v>4294</v>
      </c>
      <c r="B4299" s="126" t="s">
        <v>7579</v>
      </c>
      <c r="C4299" s="625" t="s">
        <v>8977</v>
      </c>
      <c r="D4299" s="621" t="s">
        <v>9645</v>
      </c>
      <c r="E4299" s="628">
        <v>1</v>
      </c>
      <c r="F4299" s="629">
        <v>37438</v>
      </c>
      <c r="G4299" s="631">
        <v>-11308.72</v>
      </c>
      <c r="H4299" s="633">
        <v>44651</v>
      </c>
      <c r="I4299" s="631">
        <v>10177.85</v>
      </c>
      <c r="J4299" s="631">
        <v>-1130.8699999999999</v>
      </c>
    </row>
    <row r="4300" spans="1:10" ht="30">
      <c r="A4300" s="619">
        <f t="shared" si="67"/>
        <v>4295</v>
      </c>
      <c r="B4300" s="126" t="s">
        <v>7580</v>
      </c>
      <c r="C4300" s="625" t="s">
        <v>8977</v>
      </c>
      <c r="D4300" s="621" t="s">
        <v>9645</v>
      </c>
      <c r="E4300" s="628">
        <v>1</v>
      </c>
      <c r="F4300" s="629">
        <v>37438</v>
      </c>
      <c r="G4300" s="631">
        <v>-11308.72</v>
      </c>
      <c r="H4300" s="633">
        <v>44651</v>
      </c>
      <c r="I4300" s="631">
        <v>10177.85</v>
      </c>
      <c r="J4300" s="631">
        <v>-1130.8699999999999</v>
      </c>
    </row>
    <row r="4301" spans="1:10" ht="30">
      <c r="A4301" s="619">
        <f t="shared" si="67"/>
        <v>4296</v>
      </c>
      <c r="B4301" s="126" t="s">
        <v>7581</v>
      </c>
      <c r="C4301" s="625" t="s">
        <v>8978</v>
      </c>
      <c r="D4301" s="621" t="s">
        <v>9645</v>
      </c>
      <c r="E4301" s="628">
        <v>1</v>
      </c>
      <c r="F4301" s="629">
        <v>37438</v>
      </c>
      <c r="G4301" s="631">
        <v>-9046.98</v>
      </c>
      <c r="H4301" s="633">
        <v>44651</v>
      </c>
      <c r="I4301" s="631">
        <v>8142.28</v>
      </c>
      <c r="J4301" s="126">
        <v>-904.7</v>
      </c>
    </row>
    <row r="4302" spans="1:10" ht="30">
      <c r="A4302" s="619">
        <f t="shared" si="67"/>
        <v>4297</v>
      </c>
      <c r="B4302" s="126" t="s">
        <v>7582</v>
      </c>
      <c r="C4302" s="625" t="s">
        <v>8978</v>
      </c>
      <c r="D4302" s="621" t="s">
        <v>9645</v>
      </c>
      <c r="E4302" s="628">
        <v>1</v>
      </c>
      <c r="F4302" s="629">
        <v>37438</v>
      </c>
      <c r="G4302" s="631">
        <v>-9046.98</v>
      </c>
      <c r="H4302" s="633">
        <v>44651</v>
      </c>
      <c r="I4302" s="631">
        <v>8142.28</v>
      </c>
      <c r="J4302" s="126">
        <v>-904.7</v>
      </c>
    </row>
    <row r="4303" spans="1:10" ht="30">
      <c r="A4303" s="619">
        <f t="shared" si="67"/>
        <v>4298</v>
      </c>
      <c r="B4303" s="126" t="s">
        <v>7583</v>
      </c>
      <c r="C4303" s="625" t="s">
        <v>8978</v>
      </c>
      <c r="D4303" s="621" t="s">
        <v>9645</v>
      </c>
      <c r="E4303" s="628">
        <v>1</v>
      </c>
      <c r="F4303" s="629">
        <v>37438</v>
      </c>
      <c r="G4303" s="631">
        <v>-9046.98</v>
      </c>
      <c r="H4303" s="633">
        <v>44651</v>
      </c>
      <c r="I4303" s="631">
        <v>8142.28</v>
      </c>
      <c r="J4303" s="126">
        <v>-904.7</v>
      </c>
    </row>
    <row r="4304" spans="1:10" ht="30">
      <c r="A4304" s="619">
        <f t="shared" si="67"/>
        <v>4299</v>
      </c>
      <c r="B4304" s="126" t="s">
        <v>7584</v>
      </c>
      <c r="C4304" s="625" t="s">
        <v>8978</v>
      </c>
      <c r="D4304" s="621" t="s">
        <v>9645</v>
      </c>
      <c r="E4304" s="628">
        <v>1</v>
      </c>
      <c r="F4304" s="629">
        <v>37438</v>
      </c>
      <c r="G4304" s="631">
        <v>-9046.98</v>
      </c>
      <c r="H4304" s="633">
        <v>44651</v>
      </c>
      <c r="I4304" s="631">
        <v>8142.28</v>
      </c>
      <c r="J4304" s="126">
        <v>-904.7</v>
      </c>
    </row>
    <row r="4305" spans="1:10" ht="30">
      <c r="A4305" s="619">
        <f t="shared" si="67"/>
        <v>4300</v>
      </c>
      <c r="B4305" s="126" t="s">
        <v>7585</v>
      </c>
      <c r="C4305" s="625" t="s">
        <v>8978</v>
      </c>
      <c r="D4305" s="621" t="s">
        <v>9645</v>
      </c>
      <c r="E4305" s="628">
        <v>1</v>
      </c>
      <c r="F4305" s="629">
        <v>37438</v>
      </c>
      <c r="G4305" s="631">
        <v>-9046.98</v>
      </c>
      <c r="H4305" s="633">
        <v>44651</v>
      </c>
      <c r="I4305" s="631">
        <v>8142.28</v>
      </c>
      <c r="J4305" s="126">
        <v>-904.7</v>
      </c>
    </row>
    <row r="4306" spans="1:10" ht="30">
      <c r="A4306" s="619">
        <f t="shared" si="67"/>
        <v>4301</v>
      </c>
      <c r="B4306" s="126" t="s">
        <v>7586</v>
      </c>
      <c r="C4306" s="625" t="s">
        <v>8978</v>
      </c>
      <c r="D4306" s="621" t="s">
        <v>9645</v>
      </c>
      <c r="E4306" s="628">
        <v>1</v>
      </c>
      <c r="F4306" s="629">
        <v>37438</v>
      </c>
      <c r="G4306" s="631">
        <v>-9046.98</v>
      </c>
      <c r="H4306" s="633">
        <v>44651</v>
      </c>
      <c r="I4306" s="631">
        <v>8142.28</v>
      </c>
      <c r="J4306" s="126">
        <v>-904.7</v>
      </c>
    </row>
    <row r="4307" spans="1:10" ht="30">
      <c r="A4307" s="619">
        <f t="shared" si="67"/>
        <v>4302</v>
      </c>
      <c r="B4307" s="126" t="s">
        <v>7587</v>
      </c>
      <c r="C4307" s="625" t="s">
        <v>8978</v>
      </c>
      <c r="D4307" s="621" t="s">
        <v>9645</v>
      </c>
      <c r="E4307" s="628">
        <v>1</v>
      </c>
      <c r="F4307" s="629">
        <v>37438</v>
      </c>
      <c r="G4307" s="631">
        <v>-9046.98</v>
      </c>
      <c r="H4307" s="633">
        <v>44651</v>
      </c>
      <c r="I4307" s="631">
        <v>8142.28</v>
      </c>
      <c r="J4307" s="126">
        <v>-904.7</v>
      </c>
    </row>
    <row r="4308" spans="1:10" ht="30">
      <c r="A4308" s="619">
        <f t="shared" si="67"/>
        <v>4303</v>
      </c>
      <c r="B4308" s="126" t="s">
        <v>7588</v>
      </c>
      <c r="C4308" s="625" t="s">
        <v>8978</v>
      </c>
      <c r="D4308" s="621" t="s">
        <v>9645</v>
      </c>
      <c r="E4308" s="628">
        <v>1</v>
      </c>
      <c r="F4308" s="629">
        <v>37438</v>
      </c>
      <c r="G4308" s="631">
        <v>-9046.98</v>
      </c>
      <c r="H4308" s="633">
        <v>44651</v>
      </c>
      <c r="I4308" s="631">
        <v>8142.28</v>
      </c>
      <c r="J4308" s="126">
        <v>-904.7</v>
      </c>
    </row>
    <row r="4309" spans="1:10" ht="30">
      <c r="A4309" s="619">
        <f t="shared" si="67"/>
        <v>4304</v>
      </c>
      <c r="B4309" s="126" t="s">
        <v>7589</v>
      </c>
      <c r="C4309" s="625" t="s">
        <v>8978</v>
      </c>
      <c r="D4309" s="621" t="s">
        <v>9645</v>
      </c>
      <c r="E4309" s="628">
        <v>1</v>
      </c>
      <c r="F4309" s="629">
        <v>37438</v>
      </c>
      <c r="G4309" s="631">
        <v>-9046.98</v>
      </c>
      <c r="H4309" s="633">
        <v>44651</v>
      </c>
      <c r="I4309" s="631">
        <v>8142.28</v>
      </c>
      <c r="J4309" s="126">
        <v>-904.7</v>
      </c>
    </row>
    <row r="4310" spans="1:10" ht="30">
      <c r="A4310" s="619">
        <f t="shared" si="67"/>
        <v>4305</v>
      </c>
      <c r="B4310" s="126" t="s">
        <v>7590</v>
      </c>
      <c r="C4310" s="625" t="s">
        <v>8978</v>
      </c>
      <c r="D4310" s="621" t="s">
        <v>9645</v>
      </c>
      <c r="E4310" s="628">
        <v>1</v>
      </c>
      <c r="F4310" s="629">
        <v>37438</v>
      </c>
      <c r="G4310" s="631">
        <v>-9046.98</v>
      </c>
      <c r="H4310" s="633">
        <v>44651</v>
      </c>
      <c r="I4310" s="631">
        <v>8142.28</v>
      </c>
      <c r="J4310" s="126">
        <v>-904.7</v>
      </c>
    </row>
    <row r="4311" spans="1:10" ht="30">
      <c r="A4311" s="619">
        <f t="shared" si="67"/>
        <v>4306</v>
      </c>
      <c r="B4311" s="126" t="s">
        <v>7591</v>
      </c>
      <c r="C4311" s="625" t="s">
        <v>8978</v>
      </c>
      <c r="D4311" s="621" t="s">
        <v>9645</v>
      </c>
      <c r="E4311" s="628">
        <v>1</v>
      </c>
      <c r="F4311" s="629">
        <v>37438</v>
      </c>
      <c r="G4311" s="631">
        <v>-9046.98</v>
      </c>
      <c r="H4311" s="633">
        <v>44651</v>
      </c>
      <c r="I4311" s="631">
        <v>8142.28</v>
      </c>
      <c r="J4311" s="126">
        <v>-904.7</v>
      </c>
    </row>
    <row r="4312" spans="1:10" ht="30">
      <c r="A4312" s="619">
        <f t="shared" si="67"/>
        <v>4307</v>
      </c>
      <c r="B4312" s="126" t="s">
        <v>7592</v>
      </c>
      <c r="C4312" s="625" t="s">
        <v>8978</v>
      </c>
      <c r="D4312" s="621" t="s">
        <v>9645</v>
      </c>
      <c r="E4312" s="628">
        <v>1</v>
      </c>
      <c r="F4312" s="629">
        <v>37438</v>
      </c>
      <c r="G4312" s="631">
        <v>-9046.98</v>
      </c>
      <c r="H4312" s="633">
        <v>44651</v>
      </c>
      <c r="I4312" s="631">
        <v>8142.28</v>
      </c>
      <c r="J4312" s="126">
        <v>-904.7</v>
      </c>
    </row>
    <row r="4313" spans="1:10" ht="30">
      <c r="A4313" s="619">
        <f t="shared" si="67"/>
        <v>4308</v>
      </c>
      <c r="B4313" s="126" t="s">
        <v>7593</v>
      </c>
      <c r="C4313" s="625" t="s">
        <v>8978</v>
      </c>
      <c r="D4313" s="621" t="s">
        <v>9645</v>
      </c>
      <c r="E4313" s="628">
        <v>1</v>
      </c>
      <c r="F4313" s="629">
        <v>37438</v>
      </c>
      <c r="G4313" s="631">
        <v>-9046.98</v>
      </c>
      <c r="H4313" s="633">
        <v>44651</v>
      </c>
      <c r="I4313" s="631">
        <v>8142.28</v>
      </c>
      <c r="J4313" s="126">
        <v>-904.7</v>
      </c>
    </row>
    <row r="4314" spans="1:10" ht="30">
      <c r="A4314" s="619">
        <f t="shared" si="67"/>
        <v>4309</v>
      </c>
      <c r="B4314" s="126" t="s">
        <v>7594</v>
      </c>
      <c r="C4314" s="625" t="s">
        <v>8978</v>
      </c>
      <c r="D4314" s="621" t="s">
        <v>9645</v>
      </c>
      <c r="E4314" s="628">
        <v>1</v>
      </c>
      <c r="F4314" s="629">
        <v>37438</v>
      </c>
      <c r="G4314" s="631">
        <v>-9046.98</v>
      </c>
      <c r="H4314" s="633">
        <v>44651</v>
      </c>
      <c r="I4314" s="631">
        <v>8142.28</v>
      </c>
      <c r="J4314" s="126">
        <v>-904.7</v>
      </c>
    </row>
    <row r="4315" spans="1:10">
      <c r="A4315" s="619">
        <f t="shared" si="67"/>
        <v>4310</v>
      </c>
      <c r="B4315" s="126" t="s">
        <v>7595</v>
      </c>
      <c r="C4315" s="625" t="s">
        <v>4003</v>
      </c>
      <c r="D4315" s="621" t="s">
        <v>9645</v>
      </c>
      <c r="E4315" s="628">
        <v>1</v>
      </c>
      <c r="F4315" s="629">
        <v>37438</v>
      </c>
      <c r="G4315" s="631">
        <v>-45234.879999999997</v>
      </c>
      <c r="H4315" s="633">
        <v>44298</v>
      </c>
      <c r="I4315" s="631">
        <v>34084.17</v>
      </c>
      <c r="J4315" s="631">
        <v>-11150.71</v>
      </c>
    </row>
    <row r="4316" spans="1:10">
      <c r="A4316" s="619">
        <f t="shared" si="67"/>
        <v>4311</v>
      </c>
      <c r="B4316" s="126" t="s">
        <v>7596</v>
      </c>
      <c r="C4316" s="625" t="s">
        <v>4609</v>
      </c>
      <c r="D4316" s="621" t="s">
        <v>9645</v>
      </c>
      <c r="E4316" s="628">
        <v>1</v>
      </c>
      <c r="F4316" s="629">
        <v>37438</v>
      </c>
      <c r="G4316" s="631">
        <v>-45234.879999999997</v>
      </c>
      <c r="H4316" s="633">
        <v>44292</v>
      </c>
      <c r="I4316" s="631">
        <v>35149.69</v>
      </c>
      <c r="J4316" s="631">
        <v>-10085.19</v>
      </c>
    </row>
    <row r="4317" spans="1:10" ht="30">
      <c r="A4317" s="619">
        <f t="shared" si="67"/>
        <v>4312</v>
      </c>
      <c r="B4317" s="126" t="s">
        <v>7597</v>
      </c>
      <c r="C4317" s="625" t="s">
        <v>8979</v>
      </c>
      <c r="D4317" s="621" t="s">
        <v>9645</v>
      </c>
      <c r="E4317" s="628">
        <v>1</v>
      </c>
      <c r="F4317" s="629">
        <v>37438</v>
      </c>
      <c r="G4317" s="631">
        <v>-9046.98</v>
      </c>
      <c r="H4317" s="633">
        <v>44651</v>
      </c>
      <c r="I4317" s="631">
        <v>7231.28</v>
      </c>
      <c r="J4317" s="631">
        <v>-1815.7</v>
      </c>
    </row>
    <row r="4318" spans="1:10" ht="30">
      <c r="A4318" s="619">
        <f t="shared" si="67"/>
        <v>4313</v>
      </c>
      <c r="B4318" s="126" t="s">
        <v>7598</v>
      </c>
      <c r="C4318" s="625" t="s">
        <v>8979</v>
      </c>
      <c r="D4318" s="621" t="s">
        <v>9645</v>
      </c>
      <c r="E4318" s="628">
        <v>1</v>
      </c>
      <c r="F4318" s="629">
        <v>37438</v>
      </c>
      <c r="G4318" s="631">
        <v>-9046.98</v>
      </c>
      <c r="H4318" s="633">
        <v>44651</v>
      </c>
      <c r="I4318" s="631">
        <v>7231.28</v>
      </c>
      <c r="J4318" s="631">
        <v>-1815.7</v>
      </c>
    </row>
    <row r="4319" spans="1:10" ht="30">
      <c r="A4319" s="619">
        <f t="shared" si="67"/>
        <v>4314</v>
      </c>
      <c r="B4319" s="126" t="s">
        <v>7599</v>
      </c>
      <c r="C4319" s="625" t="s">
        <v>8979</v>
      </c>
      <c r="D4319" s="621" t="s">
        <v>9645</v>
      </c>
      <c r="E4319" s="628">
        <v>1</v>
      </c>
      <c r="F4319" s="629">
        <v>37438</v>
      </c>
      <c r="G4319" s="631">
        <v>-9046.98</v>
      </c>
      <c r="H4319" s="633">
        <v>44651</v>
      </c>
      <c r="I4319" s="631">
        <v>7231.28</v>
      </c>
      <c r="J4319" s="631">
        <v>-1815.7</v>
      </c>
    </row>
    <row r="4320" spans="1:10" ht="30">
      <c r="A4320" s="619">
        <f t="shared" si="67"/>
        <v>4315</v>
      </c>
      <c r="B4320" s="126" t="s">
        <v>7600</v>
      </c>
      <c r="C4320" s="625" t="s">
        <v>8979</v>
      </c>
      <c r="D4320" s="621" t="s">
        <v>9645</v>
      </c>
      <c r="E4320" s="628">
        <v>1</v>
      </c>
      <c r="F4320" s="629">
        <v>37438</v>
      </c>
      <c r="G4320" s="631">
        <v>-9046.98</v>
      </c>
      <c r="H4320" s="633">
        <v>44651</v>
      </c>
      <c r="I4320" s="631">
        <v>7231.28</v>
      </c>
      <c r="J4320" s="631">
        <v>-1815.7</v>
      </c>
    </row>
    <row r="4321" spans="1:10" ht="30">
      <c r="A4321" s="619">
        <f t="shared" si="67"/>
        <v>4316</v>
      </c>
      <c r="B4321" s="126" t="s">
        <v>7601</v>
      </c>
      <c r="C4321" s="625" t="s">
        <v>8979</v>
      </c>
      <c r="D4321" s="621" t="s">
        <v>9645</v>
      </c>
      <c r="E4321" s="628">
        <v>1</v>
      </c>
      <c r="F4321" s="629">
        <v>37438</v>
      </c>
      <c r="G4321" s="631">
        <v>-9046.98</v>
      </c>
      <c r="H4321" s="633">
        <v>44651</v>
      </c>
      <c r="I4321" s="631">
        <v>7231.28</v>
      </c>
      <c r="J4321" s="631">
        <v>-1815.7</v>
      </c>
    </row>
    <row r="4322" spans="1:10" ht="30">
      <c r="A4322" s="619">
        <f t="shared" si="67"/>
        <v>4317</v>
      </c>
      <c r="B4322" s="126" t="s">
        <v>7602</v>
      </c>
      <c r="C4322" s="625" t="s">
        <v>8979</v>
      </c>
      <c r="D4322" s="621" t="s">
        <v>9645</v>
      </c>
      <c r="E4322" s="628">
        <v>1</v>
      </c>
      <c r="F4322" s="629">
        <v>37438</v>
      </c>
      <c r="G4322" s="631">
        <v>-9046.98</v>
      </c>
      <c r="H4322" s="633">
        <v>44651</v>
      </c>
      <c r="I4322" s="631">
        <v>7231.28</v>
      </c>
      <c r="J4322" s="631">
        <v>-1815.7</v>
      </c>
    </row>
    <row r="4323" spans="1:10">
      <c r="A4323" s="619">
        <f t="shared" si="67"/>
        <v>4318</v>
      </c>
      <c r="B4323" s="126" t="s">
        <v>7603</v>
      </c>
      <c r="C4323" s="625" t="s">
        <v>4003</v>
      </c>
      <c r="D4323" s="621" t="s">
        <v>9645</v>
      </c>
      <c r="E4323" s="628">
        <v>1</v>
      </c>
      <c r="F4323" s="629">
        <v>37438</v>
      </c>
      <c r="G4323" s="631">
        <v>-44347.92</v>
      </c>
      <c r="H4323" s="633">
        <v>44291</v>
      </c>
      <c r="I4323" s="631">
        <v>34135.370000000003</v>
      </c>
      <c r="J4323" s="631">
        <v>-10212.549999999999</v>
      </c>
    </row>
    <row r="4324" spans="1:10">
      <c r="A4324" s="619">
        <f t="shared" si="67"/>
        <v>4319</v>
      </c>
      <c r="B4324" s="126" t="s">
        <v>7604</v>
      </c>
      <c r="C4324" s="625" t="s">
        <v>4003</v>
      </c>
      <c r="D4324" s="621" t="s">
        <v>9645</v>
      </c>
      <c r="E4324" s="628">
        <v>1</v>
      </c>
      <c r="F4324" s="629">
        <v>37438</v>
      </c>
      <c r="G4324" s="631">
        <v>-44347.92</v>
      </c>
      <c r="H4324" s="633">
        <v>44298</v>
      </c>
      <c r="I4324" s="631">
        <v>34160.89</v>
      </c>
      <c r="J4324" s="631">
        <v>-10187.030000000001</v>
      </c>
    </row>
    <row r="4325" spans="1:10">
      <c r="A4325" s="619">
        <f t="shared" si="67"/>
        <v>4320</v>
      </c>
      <c r="B4325" s="126" t="s">
        <v>7605</v>
      </c>
      <c r="C4325" s="625" t="s">
        <v>4003</v>
      </c>
      <c r="D4325" s="621" t="s">
        <v>9645</v>
      </c>
      <c r="E4325" s="628">
        <v>1</v>
      </c>
      <c r="F4325" s="629">
        <v>37438</v>
      </c>
      <c r="G4325" s="631">
        <v>-44347.92</v>
      </c>
      <c r="H4325" s="633">
        <v>44378</v>
      </c>
      <c r="I4325" s="631">
        <v>30129.47</v>
      </c>
      <c r="J4325" s="631">
        <v>-14218.45</v>
      </c>
    </row>
    <row r="4326" spans="1:10">
      <c r="A4326" s="619">
        <f t="shared" si="67"/>
        <v>4321</v>
      </c>
      <c r="B4326" s="126" t="s">
        <v>7606</v>
      </c>
      <c r="C4326" s="625" t="s">
        <v>4005</v>
      </c>
      <c r="D4326" s="621" t="s">
        <v>9645</v>
      </c>
      <c r="E4326" s="628">
        <v>1</v>
      </c>
      <c r="F4326" s="629">
        <v>37438</v>
      </c>
      <c r="G4326" s="631">
        <v>-59869.69</v>
      </c>
      <c r="H4326" s="633">
        <v>44287</v>
      </c>
      <c r="I4326" s="631">
        <v>46063.06</v>
      </c>
      <c r="J4326" s="631">
        <v>-13806.63</v>
      </c>
    </row>
    <row r="4327" spans="1:10">
      <c r="A4327" s="619">
        <f t="shared" si="67"/>
        <v>4322</v>
      </c>
      <c r="B4327" s="126" t="s">
        <v>7607</v>
      </c>
      <c r="C4327" s="625" t="s">
        <v>4003</v>
      </c>
      <c r="D4327" s="621" t="s">
        <v>9645</v>
      </c>
      <c r="E4327" s="628">
        <v>1</v>
      </c>
      <c r="F4327" s="629">
        <v>39540</v>
      </c>
      <c r="G4327" s="631">
        <v>-98885.46</v>
      </c>
      <c r="H4327" s="633">
        <v>44292</v>
      </c>
      <c r="I4327" s="631">
        <v>56799.21</v>
      </c>
      <c r="J4327" s="631">
        <v>-42086.25</v>
      </c>
    </row>
    <row r="4328" spans="1:10">
      <c r="A4328" s="619">
        <f t="shared" si="67"/>
        <v>4323</v>
      </c>
      <c r="B4328" s="126" t="s">
        <v>7608</v>
      </c>
      <c r="C4328" s="625" t="s">
        <v>4003</v>
      </c>
      <c r="D4328" s="621" t="s">
        <v>9645</v>
      </c>
      <c r="E4328" s="628">
        <v>1</v>
      </c>
      <c r="F4328" s="629">
        <v>40123</v>
      </c>
      <c r="G4328" s="631">
        <v>-97289.08</v>
      </c>
      <c r="H4328" s="633">
        <v>44291</v>
      </c>
      <c r="I4328" s="631">
        <v>50692.13</v>
      </c>
      <c r="J4328" s="631">
        <v>-46596.95</v>
      </c>
    </row>
    <row r="4329" spans="1:10">
      <c r="A4329" s="619">
        <f t="shared" si="67"/>
        <v>4324</v>
      </c>
      <c r="B4329" s="126" t="s">
        <v>7609</v>
      </c>
      <c r="C4329" s="625" t="s">
        <v>4003</v>
      </c>
      <c r="D4329" s="621" t="s">
        <v>9645</v>
      </c>
      <c r="E4329" s="628">
        <v>1</v>
      </c>
      <c r="F4329" s="629">
        <v>40359</v>
      </c>
      <c r="G4329" s="631">
        <v>-96335.46</v>
      </c>
      <c r="H4329" s="633">
        <v>44378</v>
      </c>
      <c r="I4329" s="631">
        <v>30916.54</v>
      </c>
      <c r="J4329" s="631">
        <v>-65418.92</v>
      </c>
    </row>
    <row r="4330" spans="1:10">
      <c r="A4330" s="619">
        <f t="shared" si="67"/>
        <v>4325</v>
      </c>
      <c r="B4330" s="126" t="s">
        <v>7610</v>
      </c>
      <c r="C4330" s="625" t="s">
        <v>4003</v>
      </c>
      <c r="D4330" s="621" t="s">
        <v>9645</v>
      </c>
      <c r="E4330" s="628">
        <v>1</v>
      </c>
      <c r="F4330" s="629">
        <v>39539</v>
      </c>
      <c r="G4330" s="631">
        <v>-578819.18000000005</v>
      </c>
      <c r="H4330" s="633">
        <v>44378</v>
      </c>
      <c r="I4330" s="631">
        <v>230845.17</v>
      </c>
      <c r="J4330" s="631">
        <v>-347974.01</v>
      </c>
    </row>
    <row r="4331" spans="1:10">
      <c r="A4331" s="619">
        <f t="shared" si="67"/>
        <v>4326</v>
      </c>
      <c r="B4331" s="126" t="s">
        <v>7611</v>
      </c>
      <c r="C4331" s="625" t="s">
        <v>4003</v>
      </c>
      <c r="D4331" s="621" t="s">
        <v>9645</v>
      </c>
      <c r="E4331" s="628">
        <v>1</v>
      </c>
      <c r="F4331" s="629">
        <v>39544</v>
      </c>
      <c r="G4331" s="631">
        <v>-113372.25</v>
      </c>
      <c r="H4331" s="633">
        <v>44378</v>
      </c>
      <c r="I4331" s="631">
        <v>45144.800000000003</v>
      </c>
      <c r="J4331" s="631">
        <v>-68227.45</v>
      </c>
    </row>
    <row r="4332" spans="1:10">
      <c r="A4332" s="619">
        <f t="shared" si="67"/>
        <v>4327</v>
      </c>
      <c r="B4332" s="126" t="s">
        <v>7612</v>
      </c>
      <c r="C4332" s="625" t="s">
        <v>4003</v>
      </c>
      <c r="D4332" s="621" t="s">
        <v>9645</v>
      </c>
      <c r="E4332" s="628">
        <v>1</v>
      </c>
      <c r="F4332" s="629">
        <v>39544</v>
      </c>
      <c r="G4332" s="631">
        <v>-108333.2</v>
      </c>
      <c r="H4332" s="633">
        <v>44378</v>
      </c>
      <c r="I4332" s="631">
        <v>43138.39</v>
      </c>
      <c r="J4332" s="631">
        <v>-65194.81</v>
      </c>
    </row>
    <row r="4333" spans="1:10">
      <c r="A4333" s="619">
        <f t="shared" si="67"/>
        <v>4328</v>
      </c>
      <c r="B4333" s="126" t="s">
        <v>7613</v>
      </c>
      <c r="C4333" s="625" t="s">
        <v>4003</v>
      </c>
      <c r="D4333" s="621" t="s">
        <v>9645</v>
      </c>
      <c r="E4333" s="628">
        <v>1</v>
      </c>
      <c r="F4333" s="629">
        <v>39721</v>
      </c>
      <c r="G4333" s="631">
        <v>-241244.15</v>
      </c>
      <c r="H4333" s="633">
        <v>44287</v>
      </c>
      <c r="I4333" s="631">
        <v>136555.66</v>
      </c>
      <c r="J4333" s="631">
        <v>-104688.49</v>
      </c>
    </row>
    <row r="4334" spans="1:10">
      <c r="A4334" s="619">
        <f t="shared" si="67"/>
        <v>4329</v>
      </c>
      <c r="B4334" s="126" t="s">
        <v>7614</v>
      </c>
      <c r="C4334" s="625" t="s">
        <v>4005</v>
      </c>
      <c r="D4334" s="621" t="s">
        <v>9645</v>
      </c>
      <c r="E4334" s="628">
        <v>1</v>
      </c>
      <c r="F4334" s="629">
        <v>39173</v>
      </c>
      <c r="G4334" s="631">
        <v>-500038.11</v>
      </c>
      <c r="H4334" s="633">
        <v>44287</v>
      </c>
      <c r="I4334" s="631">
        <v>294542.2</v>
      </c>
      <c r="J4334" s="631">
        <v>-205495.91</v>
      </c>
    </row>
    <row r="4335" spans="1:10">
      <c r="A4335" s="619">
        <f t="shared" si="67"/>
        <v>4330</v>
      </c>
      <c r="B4335" s="126" t="s">
        <v>7615</v>
      </c>
      <c r="C4335" s="625" t="s">
        <v>4003</v>
      </c>
      <c r="D4335" s="621" t="s">
        <v>9645</v>
      </c>
      <c r="E4335" s="628">
        <v>1</v>
      </c>
      <c r="F4335" s="629">
        <v>39867</v>
      </c>
      <c r="G4335" s="631">
        <v>-671992.43</v>
      </c>
      <c r="H4335" s="633">
        <v>44292</v>
      </c>
      <c r="I4335" s="631">
        <v>368669.62</v>
      </c>
      <c r="J4335" s="631">
        <v>-303322.81</v>
      </c>
    </row>
    <row r="4336" spans="1:10">
      <c r="A4336" s="619">
        <f t="shared" si="67"/>
        <v>4331</v>
      </c>
      <c r="B4336" s="126" t="s">
        <v>7616</v>
      </c>
      <c r="C4336" s="625" t="s">
        <v>4003</v>
      </c>
      <c r="D4336" s="621" t="s">
        <v>9645</v>
      </c>
      <c r="E4336" s="628">
        <v>1</v>
      </c>
      <c r="F4336" s="629">
        <v>40355</v>
      </c>
      <c r="G4336" s="631">
        <v>-159825.73000000001</v>
      </c>
      <c r="H4336" s="633">
        <v>44292</v>
      </c>
      <c r="I4336" s="631">
        <v>79440.240000000005</v>
      </c>
      <c r="J4336" s="631">
        <v>-80385.490000000005</v>
      </c>
    </row>
    <row r="4337" spans="1:10">
      <c r="A4337" s="619">
        <f t="shared" si="67"/>
        <v>4332</v>
      </c>
      <c r="B4337" s="126" t="s">
        <v>7617</v>
      </c>
      <c r="C4337" s="625" t="s">
        <v>4003</v>
      </c>
      <c r="D4337" s="621" t="s">
        <v>9645</v>
      </c>
      <c r="E4337" s="628">
        <v>1</v>
      </c>
      <c r="F4337" s="629">
        <v>40442</v>
      </c>
      <c r="G4337" s="631">
        <v>-229623.05</v>
      </c>
      <c r="H4337" s="633">
        <v>44294</v>
      </c>
      <c r="I4337" s="631">
        <v>112126.66</v>
      </c>
      <c r="J4337" s="631">
        <v>-117496.39</v>
      </c>
    </row>
    <row r="4338" spans="1:10">
      <c r="A4338" s="619">
        <f t="shared" si="67"/>
        <v>4333</v>
      </c>
      <c r="B4338" s="126" t="s">
        <v>7618</v>
      </c>
      <c r="C4338" s="625" t="s">
        <v>4608</v>
      </c>
      <c r="D4338" s="621" t="s">
        <v>9645</v>
      </c>
      <c r="E4338" s="628">
        <v>1</v>
      </c>
      <c r="F4338" s="629">
        <v>40283</v>
      </c>
      <c r="G4338" s="631">
        <v>-1224133.69</v>
      </c>
      <c r="H4338" s="633">
        <v>44298</v>
      </c>
      <c r="I4338" s="631">
        <v>618798.72</v>
      </c>
      <c r="J4338" s="631">
        <v>-605334.97</v>
      </c>
    </row>
    <row r="4339" spans="1:10">
      <c r="A4339" s="619">
        <f t="shared" si="67"/>
        <v>4334</v>
      </c>
      <c r="B4339" s="126" t="s">
        <v>7619</v>
      </c>
      <c r="C4339" s="625" t="s">
        <v>4006</v>
      </c>
      <c r="D4339" s="621" t="s">
        <v>9645</v>
      </c>
      <c r="E4339" s="628">
        <v>1</v>
      </c>
      <c r="F4339" s="629">
        <v>41354</v>
      </c>
      <c r="G4339" s="631">
        <v>-126086.66</v>
      </c>
      <c r="H4339" s="633">
        <v>44292</v>
      </c>
      <c r="I4339" s="631">
        <v>49570.2</v>
      </c>
      <c r="J4339" s="631">
        <v>-76516.460000000006</v>
      </c>
    </row>
    <row r="4340" spans="1:10">
      <c r="A4340" s="619">
        <f t="shared" si="67"/>
        <v>4335</v>
      </c>
      <c r="B4340" s="126" t="s">
        <v>7620</v>
      </c>
      <c r="C4340" s="625" t="s">
        <v>4003</v>
      </c>
      <c r="D4340" s="621" t="s">
        <v>9645</v>
      </c>
      <c r="E4340" s="628">
        <v>1</v>
      </c>
      <c r="F4340" s="629">
        <v>40952</v>
      </c>
      <c r="G4340" s="126">
        <v>-181.89</v>
      </c>
      <c r="H4340" s="633">
        <v>44378</v>
      </c>
      <c r="I4340" s="126">
        <v>47.17</v>
      </c>
      <c r="J4340" s="126">
        <v>-134.72</v>
      </c>
    </row>
    <row r="4341" spans="1:10">
      <c r="A4341" s="619">
        <f t="shared" si="67"/>
        <v>4336</v>
      </c>
      <c r="B4341" s="126" t="s">
        <v>7621</v>
      </c>
      <c r="C4341" s="625" t="s">
        <v>4003</v>
      </c>
      <c r="D4341" s="621" t="s">
        <v>9645</v>
      </c>
      <c r="E4341" s="628">
        <v>1</v>
      </c>
      <c r="F4341" s="629">
        <v>40534</v>
      </c>
      <c r="G4341" s="126">
        <v>-181.9</v>
      </c>
      <c r="H4341" s="633">
        <v>44294</v>
      </c>
      <c r="I4341" s="126">
        <v>84.54</v>
      </c>
      <c r="J4341" s="126">
        <v>-97.36</v>
      </c>
    </row>
    <row r="4342" spans="1:10">
      <c r="A4342" s="619">
        <f t="shared" si="67"/>
        <v>4337</v>
      </c>
      <c r="B4342" s="126" t="s">
        <v>7622</v>
      </c>
      <c r="C4342" s="625" t="s">
        <v>8980</v>
      </c>
      <c r="D4342" s="621" t="s">
        <v>9645</v>
      </c>
      <c r="E4342" s="628">
        <v>1</v>
      </c>
      <c r="F4342" s="629">
        <v>39173</v>
      </c>
      <c r="G4342" s="631">
        <v>-305945.55</v>
      </c>
      <c r="H4342" s="633">
        <v>44378</v>
      </c>
      <c r="I4342" s="631">
        <v>136397.42000000001</v>
      </c>
      <c r="J4342" s="631">
        <v>-169548.13</v>
      </c>
    </row>
    <row r="4343" spans="1:10">
      <c r="A4343" s="619">
        <f t="shared" si="67"/>
        <v>4338</v>
      </c>
      <c r="B4343" s="126" t="s">
        <v>7623</v>
      </c>
      <c r="C4343" s="625" t="s">
        <v>4610</v>
      </c>
      <c r="D4343" s="621" t="s">
        <v>9645</v>
      </c>
      <c r="E4343" s="628">
        <v>1</v>
      </c>
      <c r="F4343" s="629">
        <v>41471</v>
      </c>
      <c r="G4343" s="631">
        <v>-126086.66</v>
      </c>
      <c r="H4343" s="633">
        <v>44292</v>
      </c>
      <c r="I4343" s="631">
        <v>48034.36</v>
      </c>
      <c r="J4343" s="631">
        <v>-78052.3</v>
      </c>
    </row>
    <row r="4344" spans="1:10">
      <c r="A4344" s="619">
        <f t="shared" si="67"/>
        <v>4339</v>
      </c>
      <c r="B4344" s="126" t="s">
        <v>7624</v>
      </c>
      <c r="C4344" s="625" t="s">
        <v>8981</v>
      </c>
      <c r="D4344" s="621" t="s">
        <v>9645</v>
      </c>
      <c r="E4344" s="628">
        <v>1</v>
      </c>
      <c r="F4344" s="629">
        <v>41766</v>
      </c>
      <c r="G4344" s="631">
        <v>-126086.66</v>
      </c>
      <c r="H4344" s="633">
        <v>44298</v>
      </c>
      <c r="I4344" s="631">
        <v>42794.6</v>
      </c>
      <c r="J4344" s="631">
        <v>-83292.06</v>
      </c>
    </row>
    <row r="4345" spans="1:10" ht="30">
      <c r="A4345" s="619">
        <f t="shared" si="67"/>
        <v>4340</v>
      </c>
      <c r="B4345" s="126" t="s">
        <v>7625</v>
      </c>
      <c r="C4345" s="625" t="s">
        <v>8982</v>
      </c>
      <c r="D4345" s="621" t="s">
        <v>9645</v>
      </c>
      <c r="E4345" s="628">
        <v>1</v>
      </c>
      <c r="F4345" s="629">
        <v>41796</v>
      </c>
      <c r="G4345" s="631">
        <v>-126086.66</v>
      </c>
      <c r="H4345" s="633">
        <v>44299</v>
      </c>
      <c r="I4345" s="631">
        <v>42441.66</v>
      </c>
      <c r="J4345" s="631">
        <v>-83645</v>
      </c>
    </row>
    <row r="4346" spans="1:10">
      <c r="A4346" s="619">
        <f t="shared" si="67"/>
        <v>4341</v>
      </c>
      <c r="B4346" s="126" t="s">
        <v>7626</v>
      </c>
      <c r="C4346" s="625" t="s">
        <v>8964</v>
      </c>
      <c r="D4346" s="621" t="s">
        <v>9645</v>
      </c>
      <c r="E4346" s="628">
        <v>1</v>
      </c>
      <c r="F4346" s="629">
        <v>42003</v>
      </c>
      <c r="G4346" s="631">
        <v>-272202.99</v>
      </c>
      <c r="H4346" s="633">
        <v>44378</v>
      </c>
      <c r="I4346" s="631">
        <v>37938.01</v>
      </c>
      <c r="J4346" s="631">
        <v>-234264.98</v>
      </c>
    </row>
    <row r="4347" spans="1:10">
      <c r="A4347" s="619">
        <f t="shared" si="67"/>
        <v>4342</v>
      </c>
      <c r="B4347" s="126" t="s">
        <v>7627</v>
      </c>
      <c r="C4347" s="625" t="s">
        <v>4006</v>
      </c>
      <c r="D4347" s="621" t="s">
        <v>9645</v>
      </c>
      <c r="E4347" s="628">
        <v>1</v>
      </c>
      <c r="F4347" s="629">
        <v>42094</v>
      </c>
      <c r="G4347" s="631">
        <v>-126086.67</v>
      </c>
      <c r="H4347" s="633">
        <v>44426</v>
      </c>
      <c r="I4347" s="631">
        <v>41293.440000000002</v>
      </c>
      <c r="J4347" s="631">
        <v>-84793.23</v>
      </c>
    </row>
    <row r="4348" spans="1:10">
      <c r="A4348" s="619">
        <f t="shared" si="67"/>
        <v>4343</v>
      </c>
      <c r="B4348" s="126" t="s">
        <v>7628</v>
      </c>
      <c r="C4348" s="625" t="s">
        <v>8964</v>
      </c>
      <c r="D4348" s="621" t="s">
        <v>9645</v>
      </c>
      <c r="E4348" s="628">
        <v>1</v>
      </c>
      <c r="F4348" s="629">
        <v>42094</v>
      </c>
      <c r="G4348" s="631">
        <v>-126086.66</v>
      </c>
      <c r="H4348" s="633">
        <v>44292</v>
      </c>
      <c r="I4348" s="631">
        <v>38594.78</v>
      </c>
      <c r="J4348" s="631">
        <v>-87491.88</v>
      </c>
    </row>
    <row r="4349" spans="1:10">
      <c r="A4349" s="619">
        <f t="shared" si="67"/>
        <v>4344</v>
      </c>
      <c r="B4349" s="126" t="s">
        <v>7629</v>
      </c>
      <c r="C4349" s="625" t="s">
        <v>8964</v>
      </c>
      <c r="D4349" s="621" t="s">
        <v>9645</v>
      </c>
      <c r="E4349" s="628">
        <v>1</v>
      </c>
      <c r="F4349" s="629">
        <v>42338</v>
      </c>
      <c r="G4349" s="631">
        <v>-126086.66</v>
      </c>
      <c r="H4349" s="633">
        <v>44287</v>
      </c>
      <c r="I4349" s="631">
        <v>35467.96</v>
      </c>
      <c r="J4349" s="631">
        <v>-90618.7</v>
      </c>
    </row>
    <row r="4350" spans="1:10">
      <c r="A4350" s="619">
        <f t="shared" si="67"/>
        <v>4345</v>
      </c>
      <c r="B4350" s="126" t="s">
        <v>7630</v>
      </c>
      <c r="C4350" s="625" t="s">
        <v>4006</v>
      </c>
      <c r="D4350" s="621" t="s">
        <v>9645</v>
      </c>
      <c r="E4350" s="628">
        <v>1</v>
      </c>
      <c r="F4350" s="629">
        <v>42430</v>
      </c>
      <c r="G4350" s="631">
        <v>-126086.67</v>
      </c>
      <c r="H4350" s="633">
        <v>44292</v>
      </c>
      <c r="I4350" s="631">
        <v>34427.68</v>
      </c>
      <c r="J4350" s="631">
        <v>-91658.99</v>
      </c>
    </row>
    <row r="4351" spans="1:10">
      <c r="A4351" s="619">
        <f t="shared" si="67"/>
        <v>4346</v>
      </c>
      <c r="B4351" s="126" t="s">
        <v>7631</v>
      </c>
      <c r="C4351" s="625" t="s">
        <v>4006</v>
      </c>
      <c r="D4351" s="621" t="s">
        <v>9645</v>
      </c>
      <c r="E4351" s="628">
        <v>1</v>
      </c>
      <c r="F4351" s="629">
        <v>42430</v>
      </c>
      <c r="G4351" s="631">
        <v>-126086.67</v>
      </c>
      <c r="H4351" s="633">
        <v>44292</v>
      </c>
      <c r="I4351" s="631">
        <v>34427.68</v>
      </c>
      <c r="J4351" s="631">
        <v>-91658.99</v>
      </c>
    </row>
    <row r="4352" spans="1:10">
      <c r="A4352" s="619">
        <f t="shared" si="67"/>
        <v>4347</v>
      </c>
      <c r="B4352" s="126" t="s">
        <v>7632</v>
      </c>
      <c r="C4352" s="625" t="s">
        <v>4006</v>
      </c>
      <c r="D4352" s="621" t="s">
        <v>9645</v>
      </c>
      <c r="E4352" s="628">
        <v>1</v>
      </c>
      <c r="F4352" s="629">
        <v>42430</v>
      </c>
      <c r="G4352" s="631">
        <v>-126086.67</v>
      </c>
      <c r="H4352" s="633">
        <v>44292</v>
      </c>
      <c r="I4352" s="631">
        <v>34427.68</v>
      </c>
      <c r="J4352" s="631">
        <v>-91658.99</v>
      </c>
    </row>
    <row r="4353" spans="1:10">
      <c r="A4353" s="619">
        <f t="shared" si="67"/>
        <v>4348</v>
      </c>
      <c r="B4353" s="126" t="s">
        <v>7633</v>
      </c>
      <c r="C4353" s="625" t="s">
        <v>8964</v>
      </c>
      <c r="D4353" s="621" t="s">
        <v>9645</v>
      </c>
      <c r="E4353" s="628">
        <v>1</v>
      </c>
      <c r="F4353" s="629">
        <v>42430</v>
      </c>
      <c r="G4353" s="631">
        <v>-126086.66</v>
      </c>
      <c r="H4353" s="633">
        <v>44426</v>
      </c>
      <c r="I4353" s="631">
        <v>37126.339999999997</v>
      </c>
      <c r="J4353" s="631">
        <v>-88960.320000000007</v>
      </c>
    </row>
    <row r="4354" spans="1:10">
      <c r="A4354" s="619">
        <f t="shared" si="67"/>
        <v>4349</v>
      </c>
      <c r="B4354" s="126" t="s">
        <v>7634</v>
      </c>
      <c r="C4354" s="625" t="s">
        <v>8964</v>
      </c>
      <c r="D4354" s="621" t="s">
        <v>9645</v>
      </c>
      <c r="E4354" s="628">
        <v>1</v>
      </c>
      <c r="F4354" s="629">
        <v>42430</v>
      </c>
      <c r="G4354" s="631">
        <v>-126086.66</v>
      </c>
      <c r="H4354" s="633">
        <v>44292</v>
      </c>
      <c r="I4354" s="631">
        <v>34427.68</v>
      </c>
      <c r="J4354" s="631">
        <v>-91658.98</v>
      </c>
    </row>
    <row r="4355" spans="1:10">
      <c r="A4355" s="619">
        <f t="shared" si="67"/>
        <v>4350</v>
      </c>
      <c r="B4355" s="126" t="s">
        <v>7635</v>
      </c>
      <c r="C4355" s="625" t="s">
        <v>4006</v>
      </c>
      <c r="D4355" s="621" t="s">
        <v>9645</v>
      </c>
      <c r="E4355" s="628">
        <v>1</v>
      </c>
      <c r="F4355" s="629">
        <v>42788</v>
      </c>
      <c r="G4355" s="631">
        <v>-294532.8</v>
      </c>
      <c r="H4355" s="633">
        <v>44378</v>
      </c>
      <c r="I4355" s="631">
        <v>18275.16</v>
      </c>
      <c r="J4355" s="631">
        <v>-276257.64</v>
      </c>
    </row>
    <row r="4356" spans="1:10">
      <c r="A4356" s="619">
        <f t="shared" si="67"/>
        <v>4351</v>
      </c>
      <c r="B4356" s="126" t="s">
        <v>7636</v>
      </c>
      <c r="C4356" s="625" t="s">
        <v>8962</v>
      </c>
      <c r="D4356" s="621" t="s">
        <v>9645</v>
      </c>
      <c r="E4356" s="628">
        <v>1</v>
      </c>
      <c r="F4356" s="629">
        <v>42913</v>
      </c>
      <c r="G4356" s="631">
        <v>-50916.03</v>
      </c>
      <c r="H4356" s="633">
        <v>44291</v>
      </c>
      <c r="I4356" s="631">
        <v>11198.59</v>
      </c>
      <c r="J4356" s="631">
        <v>-39717.440000000002</v>
      </c>
    </row>
    <row r="4357" spans="1:10">
      <c r="A4357" s="619">
        <f t="shared" si="67"/>
        <v>4352</v>
      </c>
      <c r="B4357" s="126" t="s">
        <v>7637</v>
      </c>
      <c r="C4357" s="625" t="s">
        <v>8964</v>
      </c>
      <c r="D4357" s="621" t="s">
        <v>9645</v>
      </c>
      <c r="E4357" s="628">
        <v>1</v>
      </c>
      <c r="F4357" s="629">
        <v>42947</v>
      </c>
      <c r="G4357" s="631">
        <v>-126086.67</v>
      </c>
      <c r="H4357" s="633">
        <v>44292</v>
      </c>
      <c r="I4357" s="631">
        <v>27067.24</v>
      </c>
      <c r="J4357" s="631">
        <v>-99019.43</v>
      </c>
    </row>
    <row r="4358" spans="1:10">
      <c r="A4358" s="619">
        <f t="shared" si="67"/>
        <v>4353</v>
      </c>
      <c r="B4358" s="126" t="s">
        <v>7638</v>
      </c>
      <c r="C4358" s="625" t="s">
        <v>4006</v>
      </c>
      <c r="D4358" s="621" t="s">
        <v>9645</v>
      </c>
      <c r="E4358" s="628">
        <v>1</v>
      </c>
      <c r="F4358" s="629">
        <v>43100</v>
      </c>
      <c r="G4358" s="631">
        <v>-126086.67</v>
      </c>
      <c r="H4358" s="633">
        <v>44292</v>
      </c>
      <c r="I4358" s="631">
        <v>23985.93</v>
      </c>
      <c r="J4358" s="631">
        <v>-102100.74</v>
      </c>
    </row>
    <row r="4359" spans="1:10">
      <c r="A4359" s="619">
        <f t="shared" si="67"/>
        <v>4354</v>
      </c>
      <c r="B4359" s="126" t="s">
        <v>7639</v>
      </c>
      <c r="C4359" s="625" t="s">
        <v>4006</v>
      </c>
      <c r="D4359" s="621" t="s">
        <v>9645</v>
      </c>
      <c r="E4359" s="628">
        <v>1</v>
      </c>
      <c r="F4359" s="629">
        <v>43100</v>
      </c>
      <c r="G4359" s="631">
        <v>-126086.66</v>
      </c>
      <c r="H4359" s="633">
        <v>44298</v>
      </c>
      <c r="I4359" s="631">
        <v>24106.76</v>
      </c>
      <c r="J4359" s="631">
        <v>-101979.9</v>
      </c>
    </row>
    <row r="4360" spans="1:10">
      <c r="A4360" s="619">
        <f t="shared" ref="A4360:A4423" si="68">A4359+1</f>
        <v>4355</v>
      </c>
      <c r="B4360" s="126" t="s">
        <v>7640</v>
      </c>
      <c r="C4360" s="625" t="s">
        <v>4006</v>
      </c>
      <c r="D4360" s="621" t="s">
        <v>9645</v>
      </c>
      <c r="E4360" s="628">
        <v>1</v>
      </c>
      <c r="F4360" s="629">
        <v>43131</v>
      </c>
      <c r="G4360" s="631">
        <v>-126086.67</v>
      </c>
      <c r="H4360" s="633">
        <v>44301</v>
      </c>
      <c r="I4360" s="631">
        <v>23542.86</v>
      </c>
      <c r="J4360" s="631">
        <v>-102543.81</v>
      </c>
    </row>
    <row r="4361" spans="1:10">
      <c r="A4361" s="619">
        <f t="shared" si="68"/>
        <v>4356</v>
      </c>
      <c r="B4361" s="126" t="s">
        <v>7641</v>
      </c>
      <c r="C4361" s="625" t="s">
        <v>4006</v>
      </c>
      <c r="D4361" s="621" t="s">
        <v>9645</v>
      </c>
      <c r="E4361" s="628">
        <v>1</v>
      </c>
      <c r="F4361" s="629">
        <v>43190</v>
      </c>
      <c r="G4361" s="631">
        <v>-126086.66</v>
      </c>
      <c r="H4361" s="633">
        <v>44292</v>
      </c>
      <c r="I4361" s="631">
        <v>22173.39</v>
      </c>
      <c r="J4361" s="631">
        <v>-103913.27</v>
      </c>
    </row>
    <row r="4362" spans="1:10">
      <c r="A4362" s="619">
        <f t="shared" si="68"/>
        <v>4357</v>
      </c>
      <c r="B4362" s="126" t="s">
        <v>7642</v>
      </c>
      <c r="C4362" s="625" t="s">
        <v>398</v>
      </c>
      <c r="D4362" s="621" t="s">
        <v>371</v>
      </c>
      <c r="E4362" s="628">
        <v>1</v>
      </c>
      <c r="F4362" s="629">
        <v>38228</v>
      </c>
      <c r="G4362" s="631">
        <v>-848731.55</v>
      </c>
      <c r="H4362" s="633">
        <v>44651</v>
      </c>
      <c r="I4362" s="631">
        <v>589823.68999999994</v>
      </c>
      <c r="J4362" s="631">
        <v>-258907.86</v>
      </c>
    </row>
    <row r="4363" spans="1:10">
      <c r="A4363" s="619">
        <f t="shared" si="68"/>
        <v>4358</v>
      </c>
      <c r="B4363" s="126" t="s">
        <v>7643</v>
      </c>
      <c r="C4363" s="625" t="s">
        <v>8983</v>
      </c>
      <c r="D4363" s="621" t="s">
        <v>371</v>
      </c>
      <c r="E4363" s="628">
        <v>0</v>
      </c>
      <c r="F4363" s="629">
        <v>38228</v>
      </c>
      <c r="G4363" s="631">
        <v>-45046.41</v>
      </c>
      <c r="H4363" s="633">
        <v>44651</v>
      </c>
      <c r="I4363" s="631">
        <v>31304.84</v>
      </c>
      <c r="J4363" s="631">
        <v>-13741.57</v>
      </c>
    </row>
    <row r="4364" spans="1:10">
      <c r="A4364" s="619">
        <f t="shared" si="68"/>
        <v>4359</v>
      </c>
      <c r="B4364" s="126" t="s">
        <v>7644</v>
      </c>
      <c r="C4364" s="625" t="s">
        <v>398</v>
      </c>
      <c r="D4364" s="621" t="s">
        <v>371</v>
      </c>
      <c r="E4364" s="628">
        <v>1</v>
      </c>
      <c r="F4364" s="629">
        <v>38278</v>
      </c>
      <c r="G4364" s="631">
        <v>-1127035.57</v>
      </c>
      <c r="H4364" s="633">
        <v>44651</v>
      </c>
      <c r="I4364" s="631">
        <v>772768.83</v>
      </c>
      <c r="J4364" s="631">
        <v>-354266.74</v>
      </c>
    </row>
    <row r="4365" spans="1:10">
      <c r="A4365" s="619">
        <f t="shared" si="68"/>
        <v>4360</v>
      </c>
      <c r="B4365" s="126" t="s">
        <v>7645</v>
      </c>
      <c r="C4365" s="625" t="s">
        <v>8983</v>
      </c>
      <c r="D4365" s="621" t="s">
        <v>371</v>
      </c>
      <c r="E4365" s="628">
        <v>0</v>
      </c>
      <c r="F4365" s="629">
        <v>38278</v>
      </c>
      <c r="G4365" s="631">
        <v>-59817.39</v>
      </c>
      <c r="H4365" s="633">
        <v>44651</v>
      </c>
      <c r="I4365" s="631">
        <v>41014.69</v>
      </c>
      <c r="J4365" s="631">
        <v>-18802.7</v>
      </c>
    </row>
    <row r="4366" spans="1:10">
      <c r="A4366" s="619">
        <f t="shared" si="68"/>
        <v>4361</v>
      </c>
      <c r="B4366" s="126" t="s">
        <v>7646</v>
      </c>
      <c r="C4366" s="625" t="s">
        <v>398</v>
      </c>
      <c r="D4366" s="621" t="s">
        <v>371</v>
      </c>
      <c r="E4366" s="628">
        <v>1</v>
      </c>
      <c r="F4366" s="629">
        <v>38443</v>
      </c>
      <c r="G4366" s="631">
        <v>-654749.19999999995</v>
      </c>
      <c r="H4366" s="633">
        <v>44651</v>
      </c>
      <c r="I4366" s="631">
        <v>428790.91</v>
      </c>
      <c r="J4366" s="631">
        <v>-225958.29</v>
      </c>
    </row>
    <row r="4367" spans="1:10">
      <c r="A4367" s="619">
        <f t="shared" si="68"/>
        <v>4362</v>
      </c>
      <c r="B4367" s="126" t="s">
        <v>7647</v>
      </c>
      <c r="C4367" s="625" t="s">
        <v>8983</v>
      </c>
      <c r="D4367" s="621" t="s">
        <v>371</v>
      </c>
      <c r="E4367" s="628">
        <v>0</v>
      </c>
      <c r="F4367" s="629">
        <v>38443</v>
      </c>
      <c r="G4367" s="631">
        <v>-34750.800000000003</v>
      </c>
      <c r="H4367" s="633">
        <v>44651</v>
      </c>
      <c r="I4367" s="631">
        <v>22758.09</v>
      </c>
      <c r="J4367" s="631">
        <v>-11992.71</v>
      </c>
    </row>
    <row r="4368" spans="1:10">
      <c r="A4368" s="619">
        <f t="shared" si="68"/>
        <v>4363</v>
      </c>
      <c r="B4368" s="126" t="s">
        <v>7648</v>
      </c>
      <c r="C4368" s="625" t="s">
        <v>400</v>
      </c>
      <c r="D4368" s="621" t="s">
        <v>371</v>
      </c>
      <c r="E4368" s="628">
        <v>1</v>
      </c>
      <c r="F4368" s="629">
        <v>38275</v>
      </c>
      <c r="G4368" s="631">
        <v>-600135.31000000006</v>
      </c>
      <c r="H4368" s="633">
        <v>44651</v>
      </c>
      <c r="I4368" s="631">
        <v>411825.65</v>
      </c>
      <c r="J4368" s="631">
        <v>-188309.66</v>
      </c>
    </row>
    <row r="4369" spans="1:10">
      <c r="A4369" s="619">
        <f t="shared" si="68"/>
        <v>4364</v>
      </c>
      <c r="B4369" s="126" t="s">
        <v>7649</v>
      </c>
      <c r="C4369" s="625" t="s">
        <v>8983</v>
      </c>
      <c r="D4369" s="621" t="s">
        <v>371</v>
      </c>
      <c r="E4369" s="628">
        <v>0</v>
      </c>
      <c r="F4369" s="629">
        <v>38275</v>
      </c>
      <c r="G4369" s="631">
        <v>-31852.17</v>
      </c>
      <c r="H4369" s="633">
        <v>44651</v>
      </c>
      <c r="I4369" s="631">
        <v>21857.67</v>
      </c>
      <c r="J4369" s="631">
        <v>-9994.5</v>
      </c>
    </row>
    <row r="4370" spans="1:10">
      <c r="A4370" s="619">
        <f t="shared" si="68"/>
        <v>4365</v>
      </c>
      <c r="B4370" s="126" t="s">
        <v>7650</v>
      </c>
      <c r="C4370" s="625" t="s">
        <v>398</v>
      </c>
      <c r="D4370" s="621" t="s">
        <v>371</v>
      </c>
      <c r="E4370" s="628">
        <v>1</v>
      </c>
      <c r="F4370" s="629">
        <v>38443</v>
      </c>
      <c r="G4370" s="631">
        <v>-569598.80000000005</v>
      </c>
      <c r="H4370" s="633">
        <v>44651</v>
      </c>
      <c r="I4370" s="631">
        <v>373028.49</v>
      </c>
      <c r="J4370" s="631">
        <v>-196570.31</v>
      </c>
    </row>
    <row r="4371" spans="1:10">
      <c r="A4371" s="619">
        <f t="shared" si="68"/>
        <v>4366</v>
      </c>
      <c r="B4371" s="126" t="s">
        <v>7651</v>
      </c>
      <c r="C4371" s="625" t="s">
        <v>8983</v>
      </c>
      <c r="D4371" s="621" t="s">
        <v>371</v>
      </c>
      <c r="E4371" s="628">
        <v>0</v>
      </c>
      <c r="F4371" s="629">
        <v>38443</v>
      </c>
      <c r="G4371" s="631">
        <v>-30231.439999999999</v>
      </c>
      <c r="H4371" s="633">
        <v>44651</v>
      </c>
      <c r="I4371" s="631">
        <v>19798.48</v>
      </c>
      <c r="J4371" s="631">
        <v>-10432.959999999999</v>
      </c>
    </row>
    <row r="4372" spans="1:10">
      <c r="A4372" s="619">
        <f t="shared" si="68"/>
        <v>4367</v>
      </c>
      <c r="B4372" s="126" t="s">
        <v>7652</v>
      </c>
      <c r="C4372" s="625" t="s">
        <v>398</v>
      </c>
      <c r="D4372" s="621" t="s">
        <v>371</v>
      </c>
      <c r="E4372" s="628">
        <v>1</v>
      </c>
      <c r="F4372" s="629">
        <v>39539</v>
      </c>
      <c r="G4372" s="631">
        <v>-234523.83</v>
      </c>
      <c r="H4372" s="633">
        <v>44651</v>
      </c>
      <c r="I4372" s="631">
        <v>140910.1</v>
      </c>
      <c r="J4372" s="631">
        <v>-93613.73</v>
      </c>
    </row>
    <row r="4373" spans="1:10">
      <c r="A4373" s="619">
        <f t="shared" si="68"/>
        <v>4368</v>
      </c>
      <c r="B4373" s="126" t="s">
        <v>7653</v>
      </c>
      <c r="C4373" s="625" t="s">
        <v>8983</v>
      </c>
      <c r="D4373" s="621" t="s">
        <v>371</v>
      </c>
      <c r="E4373" s="628">
        <v>0</v>
      </c>
      <c r="F4373" s="629">
        <v>39539</v>
      </c>
      <c r="G4373" s="631">
        <v>-12447.35</v>
      </c>
      <c r="H4373" s="633">
        <v>44651</v>
      </c>
      <c r="I4373" s="631">
        <v>7478.79</v>
      </c>
      <c r="J4373" s="631">
        <v>-4968.5600000000004</v>
      </c>
    </row>
    <row r="4374" spans="1:10">
      <c r="A4374" s="619">
        <f t="shared" si="68"/>
        <v>4369</v>
      </c>
      <c r="B4374" s="126" t="s">
        <v>7654</v>
      </c>
      <c r="C4374" s="625" t="s">
        <v>398</v>
      </c>
      <c r="D4374" s="621" t="s">
        <v>371</v>
      </c>
      <c r="E4374" s="628">
        <v>1</v>
      </c>
      <c r="F4374" s="629">
        <v>39173</v>
      </c>
      <c r="G4374" s="631">
        <v>-388441.05</v>
      </c>
      <c r="H4374" s="633">
        <v>44651</v>
      </c>
      <c r="I4374" s="631">
        <v>239757.66</v>
      </c>
      <c r="J4374" s="631">
        <v>-148683.39000000001</v>
      </c>
    </row>
    <row r="4375" spans="1:10" ht="30">
      <c r="A4375" s="619">
        <f t="shared" si="68"/>
        <v>4370</v>
      </c>
      <c r="B4375" s="126" t="s">
        <v>7655</v>
      </c>
      <c r="C4375" s="625" t="s">
        <v>8984</v>
      </c>
      <c r="D4375" s="621" t="s">
        <v>371</v>
      </c>
      <c r="E4375" s="628">
        <v>0</v>
      </c>
      <c r="F4375" s="629">
        <v>39173</v>
      </c>
      <c r="G4375" s="631">
        <v>-20616.5</v>
      </c>
      <c r="H4375" s="633">
        <v>44651</v>
      </c>
      <c r="I4375" s="631">
        <v>12725.14</v>
      </c>
      <c r="J4375" s="631">
        <v>-7891.36</v>
      </c>
    </row>
    <row r="4376" spans="1:10">
      <c r="A4376" s="619">
        <f t="shared" si="68"/>
        <v>4371</v>
      </c>
      <c r="B4376" s="126" t="s">
        <v>7656</v>
      </c>
      <c r="C4376" s="625" t="s">
        <v>400</v>
      </c>
      <c r="D4376" s="621" t="s">
        <v>371</v>
      </c>
      <c r="E4376" s="628">
        <v>1</v>
      </c>
      <c r="F4376" s="629">
        <v>39721</v>
      </c>
      <c r="G4376" s="631">
        <v>-365751.14</v>
      </c>
      <c r="H4376" s="633">
        <v>44651</v>
      </c>
      <c r="I4376" s="631">
        <v>216776.53</v>
      </c>
      <c r="J4376" s="631">
        <v>-148974.60999999999</v>
      </c>
    </row>
    <row r="4377" spans="1:10" ht="30">
      <c r="A4377" s="619">
        <f t="shared" si="68"/>
        <v>4372</v>
      </c>
      <c r="B4377" s="126" t="s">
        <v>7657</v>
      </c>
      <c r="C4377" s="625" t="s">
        <v>8984</v>
      </c>
      <c r="D4377" s="621" t="s">
        <v>371</v>
      </c>
      <c r="E4377" s="628">
        <v>0</v>
      </c>
      <c r="F4377" s="629">
        <v>39721</v>
      </c>
      <c r="G4377" s="631">
        <v>-19412.23</v>
      </c>
      <c r="H4377" s="633">
        <v>44651</v>
      </c>
      <c r="I4377" s="631">
        <v>11505.4</v>
      </c>
      <c r="J4377" s="631">
        <v>-7906.83</v>
      </c>
    </row>
    <row r="4378" spans="1:10">
      <c r="A4378" s="619">
        <f t="shared" si="68"/>
        <v>4373</v>
      </c>
      <c r="B4378" s="126" t="s">
        <v>7658</v>
      </c>
      <c r="C4378" s="625" t="s">
        <v>398</v>
      </c>
      <c r="D4378" s="621" t="s">
        <v>371</v>
      </c>
      <c r="E4378" s="628">
        <v>1</v>
      </c>
      <c r="F4378" s="629">
        <v>40056</v>
      </c>
      <c r="G4378" s="631">
        <v>-348223.62</v>
      </c>
      <c r="H4378" s="633">
        <v>44651</v>
      </c>
      <c r="I4378" s="631">
        <v>203890.72</v>
      </c>
      <c r="J4378" s="631">
        <v>-144332.9</v>
      </c>
    </row>
    <row r="4379" spans="1:10" ht="30">
      <c r="A4379" s="619">
        <f t="shared" si="68"/>
        <v>4374</v>
      </c>
      <c r="B4379" s="126" t="s">
        <v>7659</v>
      </c>
      <c r="C4379" s="625" t="s">
        <v>8984</v>
      </c>
      <c r="D4379" s="621" t="s">
        <v>371</v>
      </c>
      <c r="E4379" s="628">
        <v>0</v>
      </c>
      <c r="F4379" s="629">
        <v>40056</v>
      </c>
      <c r="G4379" s="631">
        <v>-18481.96</v>
      </c>
      <c r="H4379" s="633">
        <v>44651</v>
      </c>
      <c r="I4379" s="631">
        <v>10821.5</v>
      </c>
      <c r="J4379" s="631">
        <v>-7660.46</v>
      </c>
    </row>
    <row r="4380" spans="1:10">
      <c r="A4380" s="619">
        <f t="shared" si="68"/>
        <v>4375</v>
      </c>
      <c r="B4380" s="126" t="s">
        <v>7660</v>
      </c>
      <c r="C4380" s="625" t="s">
        <v>401</v>
      </c>
      <c r="D4380" s="621" t="s">
        <v>371</v>
      </c>
      <c r="E4380" s="628">
        <v>1</v>
      </c>
      <c r="F4380" s="629">
        <v>40109</v>
      </c>
      <c r="G4380" s="631">
        <v>-582913</v>
      </c>
      <c r="H4380" s="633">
        <v>44651</v>
      </c>
      <c r="I4380" s="631">
        <v>338087.7</v>
      </c>
      <c r="J4380" s="631">
        <v>-244825.3</v>
      </c>
    </row>
    <row r="4381" spans="1:10">
      <c r="A4381" s="619">
        <f t="shared" si="68"/>
        <v>4376</v>
      </c>
      <c r="B4381" s="126" t="s">
        <v>7661</v>
      </c>
      <c r="C4381" s="625" t="s">
        <v>8985</v>
      </c>
      <c r="D4381" s="621" t="s">
        <v>371</v>
      </c>
      <c r="E4381" s="628">
        <v>0</v>
      </c>
      <c r="F4381" s="629">
        <v>40109</v>
      </c>
      <c r="G4381" s="631">
        <v>-30938.09</v>
      </c>
      <c r="H4381" s="633">
        <v>44651</v>
      </c>
      <c r="I4381" s="631">
        <v>17943.990000000002</v>
      </c>
      <c r="J4381" s="631">
        <v>-12994.1</v>
      </c>
    </row>
    <row r="4382" spans="1:10">
      <c r="A4382" s="619">
        <f t="shared" si="68"/>
        <v>4377</v>
      </c>
      <c r="B4382" s="126" t="s">
        <v>7662</v>
      </c>
      <c r="C4382" s="625" t="s">
        <v>8986</v>
      </c>
      <c r="D4382" s="621" t="s">
        <v>371</v>
      </c>
      <c r="E4382" s="628">
        <v>1</v>
      </c>
      <c r="F4382" s="629">
        <v>37438</v>
      </c>
      <c r="G4382" s="631">
        <v>-118126.36</v>
      </c>
      <c r="H4382" s="633">
        <v>44651</v>
      </c>
      <c r="I4382" s="631">
        <v>99082.38</v>
      </c>
      <c r="J4382" s="631">
        <v>-19043.98</v>
      </c>
    </row>
    <row r="4383" spans="1:10" ht="30">
      <c r="A4383" s="619">
        <f t="shared" si="68"/>
        <v>4378</v>
      </c>
      <c r="B4383" s="126" t="s">
        <v>7663</v>
      </c>
      <c r="C4383" s="625" t="s">
        <v>8987</v>
      </c>
      <c r="D4383" s="621" t="s">
        <v>371</v>
      </c>
      <c r="E4383" s="628">
        <v>0</v>
      </c>
      <c r="F4383" s="629">
        <v>37438</v>
      </c>
      <c r="G4383" s="631">
        <v>-6269.55</v>
      </c>
      <c r="H4383" s="633">
        <v>44651</v>
      </c>
      <c r="I4383" s="631">
        <v>5258.79</v>
      </c>
      <c r="J4383" s="631">
        <v>-1010.76</v>
      </c>
    </row>
    <row r="4384" spans="1:10">
      <c r="A4384" s="619">
        <f t="shared" si="68"/>
        <v>4379</v>
      </c>
      <c r="B4384" s="126" t="s">
        <v>7664</v>
      </c>
      <c r="C4384" s="625" t="s">
        <v>399</v>
      </c>
      <c r="D4384" s="621" t="s">
        <v>371</v>
      </c>
      <c r="E4384" s="628">
        <v>1</v>
      </c>
      <c r="F4384" s="629">
        <v>39539</v>
      </c>
      <c r="G4384" s="631">
        <v>-806591.4</v>
      </c>
      <c r="H4384" s="633">
        <v>44651</v>
      </c>
      <c r="I4384" s="631">
        <v>484629.67</v>
      </c>
      <c r="J4384" s="631">
        <v>-321961.73</v>
      </c>
    </row>
    <row r="4385" spans="1:10">
      <c r="A4385" s="619">
        <f t="shared" si="68"/>
        <v>4380</v>
      </c>
      <c r="B4385" s="126" t="s">
        <v>7665</v>
      </c>
      <c r="C4385" s="625" t="s">
        <v>8985</v>
      </c>
      <c r="D4385" s="621" t="s">
        <v>371</v>
      </c>
      <c r="E4385" s="628">
        <v>0</v>
      </c>
      <c r="F4385" s="629">
        <v>39539</v>
      </c>
      <c r="G4385" s="631">
        <v>-42809.82</v>
      </c>
      <c r="H4385" s="633">
        <v>44651</v>
      </c>
      <c r="I4385" s="631">
        <v>25721.7</v>
      </c>
      <c r="J4385" s="631">
        <v>-17088.12</v>
      </c>
    </row>
    <row r="4386" spans="1:10">
      <c r="A4386" s="619">
        <f t="shared" si="68"/>
        <v>4381</v>
      </c>
      <c r="B4386" s="126" t="s">
        <v>7666</v>
      </c>
      <c r="C4386" s="625" t="s">
        <v>399</v>
      </c>
      <c r="D4386" s="621" t="s">
        <v>371</v>
      </c>
      <c r="E4386" s="628">
        <v>1</v>
      </c>
      <c r="F4386" s="629">
        <v>39908</v>
      </c>
      <c r="G4386" s="631">
        <v>-535358.78</v>
      </c>
      <c r="H4386" s="633">
        <v>44651</v>
      </c>
      <c r="I4386" s="631">
        <v>321709.89</v>
      </c>
      <c r="J4386" s="631">
        <v>-213648.89</v>
      </c>
    </row>
    <row r="4387" spans="1:10">
      <c r="A4387" s="619">
        <f t="shared" si="68"/>
        <v>4382</v>
      </c>
      <c r="B4387" s="126" t="s">
        <v>7667</v>
      </c>
      <c r="C4387" s="625" t="s">
        <v>8985</v>
      </c>
      <c r="D4387" s="621" t="s">
        <v>371</v>
      </c>
      <c r="E4387" s="628">
        <v>0</v>
      </c>
      <c r="F4387" s="629">
        <v>39908</v>
      </c>
      <c r="G4387" s="631">
        <v>-28414.16</v>
      </c>
      <c r="H4387" s="633">
        <v>44651</v>
      </c>
      <c r="I4387" s="631">
        <v>17074.78</v>
      </c>
      <c r="J4387" s="631">
        <v>-11339.38</v>
      </c>
    </row>
    <row r="4388" spans="1:10">
      <c r="A4388" s="619">
        <f t="shared" si="68"/>
        <v>4383</v>
      </c>
      <c r="B4388" s="126" t="s">
        <v>7668</v>
      </c>
      <c r="C4388" s="625" t="s">
        <v>8988</v>
      </c>
      <c r="D4388" s="621" t="s">
        <v>371</v>
      </c>
      <c r="E4388" s="628">
        <v>1</v>
      </c>
      <c r="F4388" s="629">
        <v>37438</v>
      </c>
      <c r="G4388" s="631">
        <v>-107387.6</v>
      </c>
      <c r="H4388" s="633">
        <v>44651</v>
      </c>
      <c r="I4388" s="631">
        <v>96648.84</v>
      </c>
      <c r="J4388" s="631">
        <v>-10738.76</v>
      </c>
    </row>
    <row r="4389" spans="1:10" ht="30">
      <c r="A4389" s="619">
        <f t="shared" si="68"/>
        <v>4384</v>
      </c>
      <c r="B4389" s="126" t="s">
        <v>7669</v>
      </c>
      <c r="C4389" s="625" t="s">
        <v>8989</v>
      </c>
      <c r="D4389" s="621" t="s">
        <v>371</v>
      </c>
      <c r="E4389" s="628">
        <v>0</v>
      </c>
      <c r="F4389" s="629">
        <v>37438</v>
      </c>
      <c r="G4389" s="631">
        <v>-5699.59</v>
      </c>
      <c r="H4389" s="633">
        <v>44651</v>
      </c>
      <c r="I4389" s="631">
        <v>5129.63</v>
      </c>
      <c r="J4389" s="126">
        <v>-569.96</v>
      </c>
    </row>
    <row r="4390" spans="1:10">
      <c r="A4390" s="619">
        <f t="shared" si="68"/>
        <v>4385</v>
      </c>
      <c r="B4390" s="126" t="s">
        <v>7670</v>
      </c>
      <c r="C4390" s="625" t="s">
        <v>407</v>
      </c>
      <c r="D4390" s="621" t="s">
        <v>371</v>
      </c>
      <c r="E4390" s="628">
        <v>1</v>
      </c>
      <c r="F4390" s="629">
        <v>37438</v>
      </c>
      <c r="G4390" s="631">
        <v>-4071.14</v>
      </c>
      <c r="H4390" s="633">
        <v>44651</v>
      </c>
      <c r="I4390" s="631">
        <v>3664.03</v>
      </c>
      <c r="J4390" s="126">
        <v>-407.11</v>
      </c>
    </row>
    <row r="4391" spans="1:10">
      <c r="A4391" s="619">
        <f t="shared" si="68"/>
        <v>4386</v>
      </c>
      <c r="B4391" s="126" t="s">
        <v>7671</v>
      </c>
      <c r="C4391" s="625" t="s">
        <v>404</v>
      </c>
      <c r="D4391" s="621" t="s">
        <v>371</v>
      </c>
      <c r="E4391" s="628">
        <v>1</v>
      </c>
      <c r="F4391" s="629">
        <v>37438</v>
      </c>
      <c r="G4391" s="631">
        <v>-4071.14</v>
      </c>
      <c r="H4391" s="633">
        <v>44651</v>
      </c>
      <c r="I4391" s="631">
        <v>3507.93</v>
      </c>
      <c r="J4391" s="126">
        <v>-563.21</v>
      </c>
    </row>
    <row r="4392" spans="1:10">
      <c r="A4392" s="619">
        <f t="shared" si="68"/>
        <v>4387</v>
      </c>
      <c r="B4392" s="126" t="s">
        <v>7672</v>
      </c>
      <c r="C4392" s="625" t="s">
        <v>402</v>
      </c>
      <c r="D4392" s="621" t="s">
        <v>371</v>
      </c>
      <c r="E4392" s="628">
        <v>1</v>
      </c>
      <c r="F4392" s="629">
        <v>37438</v>
      </c>
      <c r="G4392" s="631">
        <v>-33926.160000000003</v>
      </c>
      <c r="H4392" s="633">
        <v>44651</v>
      </c>
      <c r="I4392" s="631">
        <v>28455.64</v>
      </c>
      <c r="J4392" s="631">
        <v>-5470.52</v>
      </c>
    </row>
    <row r="4393" spans="1:10">
      <c r="A4393" s="619">
        <f t="shared" si="68"/>
        <v>4388</v>
      </c>
      <c r="B4393" s="126" t="s">
        <v>7673</v>
      </c>
      <c r="C4393" s="625" t="s">
        <v>402</v>
      </c>
      <c r="D4393" s="621" t="s">
        <v>371</v>
      </c>
      <c r="E4393" s="628">
        <v>1</v>
      </c>
      <c r="F4393" s="629">
        <v>37438</v>
      </c>
      <c r="G4393" s="631">
        <v>-33926.160000000003</v>
      </c>
      <c r="H4393" s="633">
        <v>44651</v>
      </c>
      <c r="I4393" s="631">
        <v>30428.47</v>
      </c>
      <c r="J4393" s="631">
        <v>-3497.69</v>
      </c>
    </row>
    <row r="4394" spans="1:10">
      <c r="A4394" s="619">
        <f t="shared" si="68"/>
        <v>4389</v>
      </c>
      <c r="B4394" s="126" t="s">
        <v>7674</v>
      </c>
      <c r="C4394" s="625" t="s">
        <v>403</v>
      </c>
      <c r="D4394" s="621" t="s">
        <v>371</v>
      </c>
      <c r="E4394" s="628">
        <v>1</v>
      </c>
      <c r="F4394" s="629">
        <v>37438</v>
      </c>
      <c r="G4394" s="631">
        <v>-4523.49</v>
      </c>
      <c r="H4394" s="633">
        <v>44651</v>
      </c>
      <c r="I4394" s="631">
        <v>3629.01</v>
      </c>
      <c r="J4394" s="126">
        <v>-894.48</v>
      </c>
    </row>
    <row r="4395" spans="1:10">
      <c r="A4395" s="619">
        <f t="shared" si="68"/>
        <v>4390</v>
      </c>
      <c r="B4395" s="126" t="s">
        <v>7675</v>
      </c>
      <c r="C4395" s="625" t="s">
        <v>8990</v>
      </c>
      <c r="D4395" s="621" t="s">
        <v>371</v>
      </c>
      <c r="E4395" s="628">
        <v>1</v>
      </c>
      <c r="F4395" s="629">
        <v>37438</v>
      </c>
      <c r="G4395" s="631">
        <v>-45234.879999999997</v>
      </c>
      <c r="H4395" s="633">
        <v>44651</v>
      </c>
      <c r="I4395" s="631">
        <v>40711.39</v>
      </c>
      <c r="J4395" s="631">
        <v>-4523.49</v>
      </c>
    </row>
    <row r="4396" spans="1:10">
      <c r="A4396" s="619">
        <f t="shared" si="68"/>
        <v>4391</v>
      </c>
      <c r="B4396" s="126" t="s">
        <v>7676</v>
      </c>
      <c r="C4396" s="625" t="s">
        <v>8990</v>
      </c>
      <c r="D4396" s="621" t="s">
        <v>371</v>
      </c>
      <c r="E4396" s="628">
        <v>1</v>
      </c>
      <c r="F4396" s="629">
        <v>37438</v>
      </c>
      <c r="G4396" s="631">
        <v>-45234.879999999997</v>
      </c>
      <c r="H4396" s="633">
        <v>44651</v>
      </c>
      <c r="I4396" s="631">
        <v>40711.39</v>
      </c>
      <c r="J4396" s="631">
        <v>-4523.49</v>
      </c>
    </row>
    <row r="4397" spans="1:10">
      <c r="A4397" s="619">
        <f t="shared" si="68"/>
        <v>4392</v>
      </c>
      <c r="B4397" s="126" t="s">
        <v>7677</v>
      </c>
      <c r="C4397" s="625" t="s">
        <v>8991</v>
      </c>
      <c r="D4397" s="621" t="s">
        <v>371</v>
      </c>
      <c r="E4397" s="628">
        <v>1</v>
      </c>
      <c r="F4397" s="629">
        <v>37438</v>
      </c>
      <c r="G4397" s="631">
        <v>-22617.439999999999</v>
      </c>
      <c r="H4397" s="633">
        <v>44651</v>
      </c>
      <c r="I4397" s="631">
        <v>20355.7</v>
      </c>
      <c r="J4397" s="631">
        <v>-2261.7399999999998</v>
      </c>
    </row>
    <row r="4398" spans="1:10">
      <c r="A4398" s="619">
        <f t="shared" si="68"/>
        <v>4393</v>
      </c>
      <c r="B4398" s="126" t="s">
        <v>7678</v>
      </c>
      <c r="C4398" s="625" t="s">
        <v>8992</v>
      </c>
      <c r="D4398" s="621" t="s">
        <v>371</v>
      </c>
      <c r="E4398" s="628">
        <v>1</v>
      </c>
      <c r="F4398" s="629">
        <v>37438</v>
      </c>
      <c r="G4398" s="631">
        <v>-28271.8</v>
      </c>
      <c r="H4398" s="633">
        <v>44651</v>
      </c>
      <c r="I4398" s="631">
        <v>23199.57</v>
      </c>
      <c r="J4398" s="631">
        <v>-5072.2299999999996</v>
      </c>
    </row>
    <row r="4399" spans="1:10">
      <c r="A4399" s="619">
        <f t="shared" si="68"/>
        <v>4394</v>
      </c>
      <c r="B4399" s="126" t="s">
        <v>7679</v>
      </c>
      <c r="C4399" s="625" t="s">
        <v>4003</v>
      </c>
      <c r="D4399" s="621" t="s">
        <v>371</v>
      </c>
      <c r="E4399" s="628">
        <v>1</v>
      </c>
      <c r="F4399" s="629">
        <v>37712</v>
      </c>
      <c r="G4399" s="631">
        <v>-52175.55</v>
      </c>
      <c r="H4399" s="633">
        <v>44378</v>
      </c>
      <c r="I4399" s="631">
        <v>32840.870000000003</v>
      </c>
      <c r="J4399" s="631">
        <v>-19334.68</v>
      </c>
    </row>
    <row r="4400" spans="1:10">
      <c r="A4400" s="619">
        <f t="shared" si="68"/>
        <v>4395</v>
      </c>
      <c r="B4400" s="126" t="s">
        <v>7680</v>
      </c>
      <c r="C4400" s="625" t="s">
        <v>4003</v>
      </c>
      <c r="D4400" s="621" t="s">
        <v>371</v>
      </c>
      <c r="E4400" s="628">
        <v>1</v>
      </c>
      <c r="F4400" s="629">
        <v>37753</v>
      </c>
      <c r="G4400" s="631">
        <v>-68230.05</v>
      </c>
      <c r="H4400" s="633">
        <v>44378</v>
      </c>
      <c r="I4400" s="631">
        <v>42473.48</v>
      </c>
      <c r="J4400" s="631">
        <v>-25756.57</v>
      </c>
    </row>
    <row r="4401" spans="1:10">
      <c r="A4401" s="619">
        <f t="shared" si="68"/>
        <v>4396</v>
      </c>
      <c r="B4401" s="126" t="s">
        <v>7681</v>
      </c>
      <c r="C4401" s="625" t="s">
        <v>4003</v>
      </c>
      <c r="D4401" s="621" t="s">
        <v>371</v>
      </c>
      <c r="E4401" s="628">
        <v>1</v>
      </c>
      <c r="F4401" s="629">
        <v>37802</v>
      </c>
      <c r="G4401" s="631">
        <v>-45055.5</v>
      </c>
      <c r="H4401" s="633">
        <v>44378</v>
      </c>
      <c r="I4401" s="631">
        <v>27686.99</v>
      </c>
      <c r="J4401" s="631">
        <v>-17368.509999999998</v>
      </c>
    </row>
    <row r="4402" spans="1:10">
      <c r="A4402" s="619">
        <f t="shared" si="68"/>
        <v>4397</v>
      </c>
      <c r="B4402" s="126" t="s">
        <v>7682</v>
      </c>
      <c r="C4402" s="625" t="s">
        <v>8964</v>
      </c>
      <c r="D4402" s="621" t="s">
        <v>371</v>
      </c>
      <c r="E4402" s="628">
        <v>1</v>
      </c>
      <c r="F4402" s="629">
        <v>38037</v>
      </c>
      <c r="G4402" s="631">
        <v>-88122.3</v>
      </c>
      <c r="H4402" s="633">
        <v>44292</v>
      </c>
      <c r="I4402" s="631">
        <v>58667.5</v>
      </c>
      <c r="J4402" s="631">
        <v>-29454.799999999999</v>
      </c>
    </row>
    <row r="4403" spans="1:10">
      <c r="A4403" s="619">
        <f t="shared" si="68"/>
        <v>4398</v>
      </c>
      <c r="B4403" s="126" t="s">
        <v>7683</v>
      </c>
      <c r="C4403" s="625" t="s">
        <v>406</v>
      </c>
      <c r="D4403" s="621" t="s">
        <v>371</v>
      </c>
      <c r="E4403" s="628">
        <v>1</v>
      </c>
      <c r="F4403" s="629">
        <v>38443</v>
      </c>
      <c r="G4403" s="631">
        <v>-22900</v>
      </c>
      <c r="H4403" s="633">
        <v>44651</v>
      </c>
      <c r="I4403" s="631">
        <v>14997.65</v>
      </c>
      <c r="J4403" s="631">
        <v>-7902.35</v>
      </c>
    </row>
    <row r="4404" spans="1:10">
      <c r="A4404" s="619">
        <f t="shared" si="68"/>
        <v>4399</v>
      </c>
      <c r="B4404" s="126" t="s">
        <v>7684</v>
      </c>
      <c r="C4404" s="625" t="s">
        <v>408</v>
      </c>
      <c r="D4404" s="621" t="s">
        <v>371</v>
      </c>
      <c r="E4404" s="628">
        <v>1</v>
      </c>
      <c r="F4404" s="629">
        <v>40245</v>
      </c>
      <c r="G4404" s="631">
        <v>-41660.83</v>
      </c>
      <c r="H4404" s="633">
        <v>44651</v>
      </c>
      <c r="I4404" s="631">
        <v>23573.32</v>
      </c>
      <c r="J4404" s="631">
        <v>-18087.509999999998</v>
      </c>
    </row>
    <row r="4405" spans="1:10">
      <c r="A4405" s="619">
        <f t="shared" si="68"/>
        <v>4400</v>
      </c>
      <c r="B4405" s="126" t="s">
        <v>7685</v>
      </c>
      <c r="C4405" s="625" t="s">
        <v>408</v>
      </c>
      <c r="D4405" s="621" t="s">
        <v>371</v>
      </c>
      <c r="E4405" s="628">
        <v>1</v>
      </c>
      <c r="F4405" s="629">
        <v>40245</v>
      </c>
      <c r="G4405" s="631">
        <v>-41660.83</v>
      </c>
      <c r="H4405" s="633">
        <v>44651</v>
      </c>
      <c r="I4405" s="631">
        <v>23573.32</v>
      </c>
      <c r="J4405" s="631">
        <v>-18087.509999999998</v>
      </c>
    </row>
    <row r="4406" spans="1:10">
      <c r="A4406" s="619">
        <f t="shared" si="68"/>
        <v>4401</v>
      </c>
      <c r="B4406" s="126" t="s">
        <v>7686</v>
      </c>
      <c r="C4406" s="625" t="s">
        <v>8993</v>
      </c>
      <c r="D4406" s="621" t="s">
        <v>371</v>
      </c>
      <c r="E4406" s="628">
        <v>1</v>
      </c>
      <c r="F4406" s="629">
        <v>37438</v>
      </c>
      <c r="G4406" s="631">
        <v>-33926.160000000003</v>
      </c>
      <c r="H4406" s="633">
        <v>44651</v>
      </c>
      <c r="I4406" s="631">
        <v>27839.49</v>
      </c>
      <c r="J4406" s="631">
        <v>-6086.67</v>
      </c>
    </row>
    <row r="4407" spans="1:10">
      <c r="A4407" s="619">
        <f t="shared" si="68"/>
        <v>4402</v>
      </c>
      <c r="B4407" s="126" t="s">
        <v>7687</v>
      </c>
      <c r="C4407" s="625" t="s">
        <v>8990</v>
      </c>
      <c r="D4407" s="621" t="s">
        <v>371</v>
      </c>
      <c r="E4407" s="628">
        <v>1</v>
      </c>
      <c r="F4407" s="629">
        <v>37438</v>
      </c>
      <c r="G4407" s="631">
        <v>-45234.879999999997</v>
      </c>
      <c r="H4407" s="633">
        <v>44651</v>
      </c>
      <c r="I4407" s="631">
        <v>40711.39</v>
      </c>
      <c r="J4407" s="631">
        <v>-4523.49</v>
      </c>
    </row>
    <row r="4408" spans="1:10">
      <c r="A4408" s="619">
        <f t="shared" si="68"/>
        <v>4403</v>
      </c>
      <c r="B4408" s="126" t="s">
        <v>7688</v>
      </c>
      <c r="C4408" s="625" t="s">
        <v>8990</v>
      </c>
      <c r="D4408" s="621" t="s">
        <v>371</v>
      </c>
      <c r="E4408" s="628">
        <v>1</v>
      </c>
      <c r="F4408" s="629">
        <v>37438</v>
      </c>
      <c r="G4408" s="631">
        <v>-45234.879999999997</v>
      </c>
      <c r="H4408" s="633">
        <v>44651</v>
      </c>
      <c r="I4408" s="631">
        <v>40711.39</v>
      </c>
      <c r="J4408" s="631">
        <v>-4523.49</v>
      </c>
    </row>
    <row r="4409" spans="1:10">
      <c r="A4409" s="619">
        <f t="shared" si="68"/>
        <v>4404</v>
      </c>
      <c r="B4409" s="126" t="s">
        <v>7689</v>
      </c>
      <c r="C4409" s="625" t="s">
        <v>8994</v>
      </c>
      <c r="D4409" s="621" t="s">
        <v>371</v>
      </c>
      <c r="E4409" s="628">
        <v>1</v>
      </c>
      <c r="F4409" s="629">
        <v>37438</v>
      </c>
      <c r="G4409" s="631">
        <v>-56543.6</v>
      </c>
      <c r="H4409" s="633">
        <v>44651</v>
      </c>
      <c r="I4409" s="631">
        <v>50889.24</v>
      </c>
      <c r="J4409" s="631">
        <v>-5654.36</v>
      </c>
    </row>
    <row r="4410" spans="1:10">
      <c r="A4410" s="619">
        <f t="shared" si="68"/>
        <v>4405</v>
      </c>
      <c r="B4410" s="126" t="s">
        <v>7690</v>
      </c>
      <c r="C4410" s="625" t="s">
        <v>8994</v>
      </c>
      <c r="D4410" s="621" t="s">
        <v>371</v>
      </c>
      <c r="E4410" s="628">
        <v>1</v>
      </c>
      <c r="F4410" s="629">
        <v>37438</v>
      </c>
      <c r="G4410" s="631">
        <v>-56543.6</v>
      </c>
      <c r="H4410" s="633">
        <v>44651</v>
      </c>
      <c r="I4410" s="631">
        <v>50889.24</v>
      </c>
      <c r="J4410" s="631">
        <v>-5654.36</v>
      </c>
    </row>
    <row r="4411" spans="1:10">
      <c r="A4411" s="619">
        <f t="shared" si="68"/>
        <v>4406</v>
      </c>
      <c r="B4411" s="126" t="s">
        <v>7691</v>
      </c>
      <c r="C4411" s="625" t="s">
        <v>404</v>
      </c>
      <c r="D4411" s="621" t="s">
        <v>371</v>
      </c>
      <c r="E4411" s="628">
        <v>1</v>
      </c>
      <c r="F4411" s="629">
        <v>38412</v>
      </c>
      <c r="G4411" s="631">
        <v>-18432.78</v>
      </c>
      <c r="H4411" s="633">
        <v>44651</v>
      </c>
      <c r="I4411" s="631">
        <v>12178.8</v>
      </c>
      <c r="J4411" s="631">
        <v>-6253.98</v>
      </c>
    </row>
    <row r="4412" spans="1:10">
      <c r="A4412" s="619">
        <f t="shared" si="68"/>
        <v>4407</v>
      </c>
      <c r="B4412" s="126" t="s">
        <v>7692</v>
      </c>
      <c r="C4412" s="625" t="s">
        <v>407</v>
      </c>
      <c r="D4412" s="621" t="s">
        <v>371</v>
      </c>
      <c r="E4412" s="628">
        <v>1</v>
      </c>
      <c r="F4412" s="629">
        <v>39539</v>
      </c>
      <c r="G4412" s="631">
        <v>-32964.239999999998</v>
      </c>
      <c r="H4412" s="633">
        <v>44651</v>
      </c>
      <c r="I4412" s="631">
        <v>19806.11</v>
      </c>
      <c r="J4412" s="631">
        <v>-13158.13</v>
      </c>
    </row>
    <row r="4413" spans="1:10">
      <c r="A4413" s="619">
        <f t="shared" si="68"/>
        <v>4408</v>
      </c>
      <c r="B4413" s="126" t="s">
        <v>7693</v>
      </c>
      <c r="C4413" s="625" t="s">
        <v>8995</v>
      </c>
      <c r="D4413" s="621" t="s">
        <v>371</v>
      </c>
      <c r="E4413" s="628">
        <v>1</v>
      </c>
      <c r="F4413" s="629">
        <v>37438</v>
      </c>
      <c r="G4413" s="631">
        <v>-45234.879999999997</v>
      </c>
      <c r="H4413" s="633">
        <v>44651</v>
      </c>
      <c r="I4413" s="631">
        <v>40711.39</v>
      </c>
      <c r="J4413" s="631">
        <v>-4523.49</v>
      </c>
    </row>
    <row r="4414" spans="1:10" ht="30">
      <c r="A4414" s="619">
        <f t="shared" si="68"/>
        <v>4409</v>
      </c>
      <c r="B4414" s="126" t="s">
        <v>7694</v>
      </c>
      <c r="C4414" s="625" t="s">
        <v>8996</v>
      </c>
      <c r="D4414" s="621" t="s">
        <v>371</v>
      </c>
      <c r="E4414" s="628">
        <v>1</v>
      </c>
      <c r="F4414" s="629">
        <v>37438</v>
      </c>
      <c r="G4414" s="631">
        <v>-33926.160000000003</v>
      </c>
      <c r="H4414" s="633">
        <v>44651</v>
      </c>
      <c r="I4414" s="631">
        <v>28455.91</v>
      </c>
      <c r="J4414" s="631">
        <v>-5470.25</v>
      </c>
    </row>
    <row r="4415" spans="1:10" ht="30">
      <c r="A4415" s="619">
        <f t="shared" si="68"/>
        <v>4410</v>
      </c>
      <c r="B4415" s="126" t="s">
        <v>7695</v>
      </c>
      <c r="C4415" s="625" t="s">
        <v>8996</v>
      </c>
      <c r="D4415" s="621" t="s">
        <v>371</v>
      </c>
      <c r="E4415" s="628">
        <v>1</v>
      </c>
      <c r="F4415" s="629">
        <v>37438</v>
      </c>
      <c r="G4415" s="631">
        <v>-33926.160000000003</v>
      </c>
      <c r="H4415" s="633">
        <v>44651</v>
      </c>
      <c r="I4415" s="631">
        <v>28455.91</v>
      </c>
      <c r="J4415" s="631">
        <v>-5470.25</v>
      </c>
    </row>
    <row r="4416" spans="1:10" ht="30">
      <c r="A4416" s="619">
        <f t="shared" si="68"/>
        <v>4411</v>
      </c>
      <c r="B4416" s="126" t="s">
        <v>7696</v>
      </c>
      <c r="C4416" s="625" t="s">
        <v>8996</v>
      </c>
      <c r="D4416" s="621" t="s">
        <v>371</v>
      </c>
      <c r="E4416" s="628">
        <v>1</v>
      </c>
      <c r="F4416" s="629">
        <v>37438</v>
      </c>
      <c r="G4416" s="631">
        <v>-33926.160000000003</v>
      </c>
      <c r="H4416" s="633">
        <v>44651</v>
      </c>
      <c r="I4416" s="631">
        <v>28455.91</v>
      </c>
      <c r="J4416" s="631">
        <v>-5470.25</v>
      </c>
    </row>
    <row r="4417" spans="1:10">
      <c r="A4417" s="619">
        <f t="shared" si="68"/>
        <v>4412</v>
      </c>
      <c r="B4417" s="126" t="s">
        <v>7697</v>
      </c>
      <c r="C4417" s="625" t="s">
        <v>403</v>
      </c>
      <c r="D4417" s="621" t="s">
        <v>371</v>
      </c>
      <c r="E4417" s="628">
        <v>1</v>
      </c>
      <c r="F4417" s="629">
        <v>38078</v>
      </c>
      <c r="G4417" s="631">
        <v>-21224.48</v>
      </c>
      <c r="H4417" s="633">
        <v>44651</v>
      </c>
      <c r="I4417" s="631">
        <v>15338.88</v>
      </c>
      <c r="J4417" s="631">
        <v>-5885.6</v>
      </c>
    </row>
    <row r="4418" spans="1:10">
      <c r="A4418" s="619">
        <f t="shared" si="68"/>
        <v>4413</v>
      </c>
      <c r="B4418" s="126" t="s">
        <v>7698</v>
      </c>
      <c r="C4418" s="625" t="s">
        <v>406</v>
      </c>
      <c r="D4418" s="621" t="s">
        <v>371</v>
      </c>
      <c r="E4418" s="628">
        <v>1</v>
      </c>
      <c r="F4418" s="629">
        <v>37438</v>
      </c>
      <c r="G4418" s="631">
        <v>-6785.23</v>
      </c>
      <c r="H4418" s="633">
        <v>44651</v>
      </c>
      <c r="I4418" s="631">
        <v>5444.08</v>
      </c>
      <c r="J4418" s="631">
        <v>-1341.15</v>
      </c>
    </row>
    <row r="4419" spans="1:10">
      <c r="A4419" s="619">
        <f t="shared" si="68"/>
        <v>4414</v>
      </c>
      <c r="B4419" s="126" t="s">
        <v>7699</v>
      </c>
      <c r="C4419" s="625" t="s">
        <v>407</v>
      </c>
      <c r="D4419" s="621" t="s">
        <v>371</v>
      </c>
      <c r="E4419" s="628">
        <v>1</v>
      </c>
      <c r="F4419" s="629">
        <v>37438</v>
      </c>
      <c r="G4419" s="631">
        <v>-28271.8</v>
      </c>
      <c r="H4419" s="633">
        <v>44651</v>
      </c>
      <c r="I4419" s="631">
        <v>22615.01</v>
      </c>
      <c r="J4419" s="631">
        <v>-5656.79</v>
      </c>
    </row>
    <row r="4420" spans="1:10">
      <c r="A4420" s="619">
        <f t="shared" si="68"/>
        <v>4415</v>
      </c>
      <c r="B4420" s="126" t="s">
        <v>7700</v>
      </c>
      <c r="C4420" s="625" t="s">
        <v>408</v>
      </c>
      <c r="D4420" s="621" t="s">
        <v>371</v>
      </c>
      <c r="E4420" s="628">
        <v>1</v>
      </c>
      <c r="F4420" s="629">
        <v>37438</v>
      </c>
      <c r="G4420" s="631">
        <v>-6785.23</v>
      </c>
      <c r="H4420" s="633">
        <v>44651</v>
      </c>
      <c r="I4420" s="631">
        <v>5444.08</v>
      </c>
      <c r="J4420" s="631">
        <v>-1341.15</v>
      </c>
    </row>
    <row r="4421" spans="1:10">
      <c r="A4421" s="619">
        <f t="shared" si="68"/>
        <v>4416</v>
      </c>
      <c r="B4421" s="126" t="s">
        <v>7701</v>
      </c>
      <c r="C4421" s="625" t="s">
        <v>407</v>
      </c>
      <c r="D4421" s="621" t="s">
        <v>371</v>
      </c>
      <c r="E4421" s="628">
        <v>1</v>
      </c>
      <c r="F4421" s="629">
        <v>37438</v>
      </c>
      <c r="G4421" s="631">
        <v>-28271.8</v>
      </c>
      <c r="H4421" s="633">
        <v>44651</v>
      </c>
      <c r="I4421" s="631">
        <v>25444.62</v>
      </c>
      <c r="J4421" s="631">
        <v>-2827.18</v>
      </c>
    </row>
    <row r="4422" spans="1:10">
      <c r="A4422" s="619">
        <f t="shared" si="68"/>
        <v>4417</v>
      </c>
      <c r="B4422" s="126" t="s">
        <v>7702</v>
      </c>
      <c r="C4422" s="625" t="s">
        <v>407</v>
      </c>
      <c r="D4422" s="621" t="s">
        <v>371</v>
      </c>
      <c r="E4422" s="628">
        <v>1</v>
      </c>
      <c r="F4422" s="629">
        <v>37438</v>
      </c>
      <c r="G4422" s="631">
        <v>-28271.8</v>
      </c>
      <c r="H4422" s="633">
        <v>44651</v>
      </c>
      <c r="I4422" s="631">
        <v>25444.62</v>
      </c>
      <c r="J4422" s="631">
        <v>-2827.18</v>
      </c>
    </row>
    <row r="4423" spans="1:10">
      <c r="A4423" s="619">
        <f t="shared" si="68"/>
        <v>4418</v>
      </c>
      <c r="B4423" s="126" t="s">
        <v>7703</v>
      </c>
      <c r="C4423" s="625" t="s">
        <v>407</v>
      </c>
      <c r="D4423" s="621" t="s">
        <v>371</v>
      </c>
      <c r="E4423" s="628">
        <v>1</v>
      </c>
      <c r="F4423" s="629">
        <v>37438</v>
      </c>
      <c r="G4423" s="631">
        <v>-28271.8</v>
      </c>
      <c r="H4423" s="633">
        <v>44651</v>
      </c>
      <c r="I4423" s="631">
        <v>25444.62</v>
      </c>
      <c r="J4423" s="631">
        <v>-2827.18</v>
      </c>
    </row>
    <row r="4424" spans="1:10">
      <c r="A4424" s="619">
        <f t="shared" ref="A4424:A4487" si="69">A4423+1</f>
        <v>4419</v>
      </c>
      <c r="B4424" s="126" t="s">
        <v>7704</v>
      </c>
      <c r="C4424" s="625" t="s">
        <v>407</v>
      </c>
      <c r="D4424" s="621" t="s">
        <v>371</v>
      </c>
      <c r="E4424" s="628">
        <v>1</v>
      </c>
      <c r="F4424" s="629">
        <v>37438</v>
      </c>
      <c r="G4424" s="631">
        <v>-28271.8</v>
      </c>
      <c r="H4424" s="633">
        <v>44651</v>
      </c>
      <c r="I4424" s="631">
        <v>25444.62</v>
      </c>
      <c r="J4424" s="631">
        <v>-2827.18</v>
      </c>
    </row>
    <row r="4425" spans="1:10">
      <c r="A4425" s="619">
        <f t="shared" si="69"/>
        <v>4420</v>
      </c>
      <c r="B4425" s="126" t="s">
        <v>7705</v>
      </c>
      <c r="C4425" s="625" t="s">
        <v>407</v>
      </c>
      <c r="D4425" s="621" t="s">
        <v>371</v>
      </c>
      <c r="E4425" s="628">
        <v>1</v>
      </c>
      <c r="F4425" s="629">
        <v>37438</v>
      </c>
      <c r="G4425" s="631">
        <v>-28271.8</v>
      </c>
      <c r="H4425" s="633">
        <v>44651</v>
      </c>
      <c r="I4425" s="631">
        <v>25444.62</v>
      </c>
      <c r="J4425" s="631">
        <v>-2827.18</v>
      </c>
    </row>
    <row r="4426" spans="1:10">
      <c r="A4426" s="619">
        <f t="shared" si="69"/>
        <v>4421</v>
      </c>
      <c r="B4426" s="126" t="s">
        <v>7706</v>
      </c>
      <c r="C4426" s="625" t="s">
        <v>407</v>
      </c>
      <c r="D4426" s="621" t="s">
        <v>371</v>
      </c>
      <c r="E4426" s="628">
        <v>1</v>
      </c>
      <c r="F4426" s="629">
        <v>37438</v>
      </c>
      <c r="G4426" s="631">
        <v>-28271.8</v>
      </c>
      <c r="H4426" s="633">
        <v>44651</v>
      </c>
      <c r="I4426" s="631">
        <v>25444.62</v>
      </c>
      <c r="J4426" s="631">
        <v>-2827.18</v>
      </c>
    </row>
    <row r="4427" spans="1:10">
      <c r="A4427" s="619">
        <f t="shared" si="69"/>
        <v>4422</v>
      </c>
      <c r="B4427" s="126" t="s">
        <v>7707</v>
      </c>
      <c r="C4427" s="625" t="s">
        <v>405</v>
      </c>
      <c r="D4427" s="621" t="s">
        <v>371</v>
      </c>
      <c r="E4427" s="628">
        <v>1</v>
      </c>
      <c r="F4427" s="629">
        <v>37438</v>
      </c>
      <c r="G4427" s="631">
        <v>-33926.160000000003</v>
      </c>
      <c r="H4427" s="633">
        <v>44651</v>
      </c>
      <c r="I4427" s="631">
        <v>30533.54</v>
      </c>
      <c r="J4427" s="631">
        <v>-3392.62</v>
      </c>
    </row>
    <row r="4428" spans="1:10">
      <c r="A4428" s="619">
        <f t="shared" si="69"/>
        <v>4423</v>
      </c>
      <c r="B4428" s="126" t="s">
        <v>7708</v>
      </c>
      <c r="C4428" s="625" t="s">
        <v>8997</v>
      </c>
      <c r="D4428" s="621" t="s">
        <v>371</v>
      </c>
      <c r="E4428" s="628">
        <v>1</v>
      </c>
      <c r="F4428" s="629">
        <v>37438</v>
      </c>
      <c r="G4428" s="631">
        <v>-33926.160000000003</v>
      </c>
      <c r="H4428" s="633">
        <v>44651</v>
      </c>
      <c r="I4428" s="631">
        <v>30533.54</v>
      </c>
      <c r="J4428" s="631">
        <v>-3392.62</v>
      </c>
    </row>
    <row r="4429" spans="1:10">
      <c r="A4429" s="619">
        <f t="shared" si="69"/>
        <v>4424</v>
      </c>
      <c r="B4429" s="126" t="s">
        <v>7709</v>
      </c>
      <c r="C4429" s="625" t="s">
        <v>8997</v>
      </c>
      <c r="D4429" s="621" t="s">
        <v>371</v>
      </c>
      <c r="E4429" s="628">
        <v>1</v>
      </c>
      <c r="F4429" s="629">
        <v>37438</v>
      </c>
      <c r="G4429" s="631">
        <v>-33926.160000000003</v>
      </c>
      <c r="H4429" s="633">
        <v>44651</v>
      </c>
      <c r="I4429" s="631">
        <v>30533.54</v>
      </c>
      <c r="J4429" s="631">
        <v>-3392.62</v>
      </c>
    </row>
    <row r="4430" spans="1:10">
      <c r="A4430" s="619">
        <f t="shared" si="69"/>
        <v>4425</v>
      </c>
      <c r="B4430" s="126" t="s">
        <v>7710</v>
      </c>
      <c r="C4430" s="625" t="s">
        <v>8997</v>
      </c>
      <c r="D4430" s="621" t="s">
        <v>371</v>
      </c>
      <c r="E4430" s="628">
        <v>1</v>
      </c>
      <c r="F4430" s="629">
        <v>37438</v>
      </c>
      <c r="G4430" s="631">
        <v>-33926.160000000003</v>
      </c>
      <c r="H4430" s="633">
        <v>44651</v>
      </c>
      <c r="I4430" s="631">
        <v>30533.54</v>
      </c>
      <c r="J4430" s="631">
        <v>-3392.62</v>
      </c>
    </row>
    <row r="4431" spans="1:10">
      <c r="A4431" s="619">
        <f t="shared" si="69"/>
        <v>4426</v>
      </c>
      <c r="B4431" s="126" t="s">
        <v>7711</v>
      </c>
      <c r="C4431" s="625" t="s">
        <v>8998</v>
      </c>
      <c r="D4431" s="621" t="s">
        <v>371</v>
      </c>
      <c r="E4431" s="628">
        <v>1</v>
      </c>
      <c r="F4431" s="629">
        <v>39173</v>
      </c>
      <c r="G4431" s="631">
        <v>-19600</v>
      </c>
      <c r="H4431" s="633">
        <v>44651</v>
      </c>
      <c r="I4431" s="631">
        <v>15455.27</v>
      </c>
      <c r="J4431" s="631">
        <v>-4144.7299999999996</v>
      </c>
    </row>
    <row r="4432" spans="1:10">
      <c r="A4432" s="619">
        <f t="shared" si="69"/>
        <v>4427</v>
      </c>
      <c r="B4432" s="126" t="s">
        <v>7712</v>
      </c>
      <c r="C4432" s="625" t="s">
        <v>4007</v>
      </c>
      <c r="D4432" s="621" t="s">
        <v>371</v>
      </c>
      <c r="E4432" s="628">
        <v>1</v>
      </c>
      <c r="F4432" s="629">
        <v>37438</v>
      </c>
      <c r="G4432" s="631">
        <v>-28271.8</v>
      </c>
      <c r="H4432" s="633">
        <v>44651</v>
      </c>
      <c r="I4432" s="631">
        <v>25444.62</v>
      </c>
      <c r="J4432" s="631">
        <v>-2827.18</v>
      </c>
    </row>
    <row r="4433" spans="1:10" ht="30">
      <c r="A4433" s="619">
        <f t="shared" si="69"/>
        <v>4428</v>
      </c>
      <c r="B4433" s="126" t="s">
        <v>7713</v>
      </c>
      <c r="C4433" s="625" t="s">
        <v>8999</v>
      </c>
      <c r="D4433" s="621" t="s">
        <v>371</v>
      </c>
      <c r="E4433" s="628">
        <v>1</v>
      </c>
      <c r="F4433" s="629">
        <v>37438</v>
      </c>
      <c r="G4433" s="631">
        <v>-28271.8</v>
      </c>
      <c r="H4433" s="633">
        <v>44651</v>
      </c>
      <c r="I4433" s="631">
        <v>25444.62</v>
      </c>
      <c r="J4433" s="631">
        <v>-2827.18</v>
      </c>
    </row>
    <row r="4434" spans="1:10" ht="30">
      <c r="A4434" s="619">
        <f t="shared" si="69"/>
        <v>4429</v>
      </c>
      <c r="B4434" s="126" t="s">
        <v>7714</v>
      </c>
      <c r="C4434" s="625" t="s">
        <v>8999</v>
      </c>
      <c r="D4434" s="621" t="s">
        <v>371</v>
      </c>
      <c r="E4434" s="628">
        <v>1</v>
      </c>
      <c r="F4434" s="629">
        <v>37438</v>
      </c>
      <c r="G4434" s="631">
        <v>-28271.8</v>
      </c>
      <c r="H4434" s="633">
        <v>44651</v>
      </c>
      <c r="I4434" s="631">
        <v>25444.62</v>
      </c>
      <c r="J4434" s="631">
        <v>-2827.18</v>
      </c>
    </row>
    <row r="4435" spans="1:10">
      <c r="A4435" s="619">
        <f t="shared" si="69"/>
        <v>4430</v>
      </c>
      <c r="B4435" s="126" t="s">
        <v>7715</v>
      </c>
      <c r="C4435" s="625" t="s">
        <v>407</v>
      </c>
      <c r="D4435" s="621" t="s">
        <v>371</v>
      </c>
      <c r="E4435" s="628">
        <v>1</v>
      </c>
      <c r="F4435" s="629">
        <v>37438</v>
      </c>
      <c r="G4435" s="631">
        <v>-28271.8</v>
      </c>
      <c r="H4435" s="633">
        <v>44651</v>
      </c>
      <c r="I4435" s="631">
        <v>25444.62</v>
      </c>
      <c r="J4435" s="631">
        <v>-2827.18</v>
      </c>
    </row>
    <row r="4436" spans="1:10">
      <c r="A4436" s="619">
        <f t="shared" si="69"/>
        <v>4431</v>
      </c>
      <c r="B4436" s="126" t="s">
        <v>7716</v>
      </c>
      <c r="C4436" s="625" t="s">
        <v>407</v>
      </c>
      <c r="D4436" s="621" t="s">
        <v>371</v>
      </c>
      <c r="E4436" s="628">
        <v>1</v>
      </c>
      <c r="F4436" s="629">
        <v>37438</v>
      </c>
      <c r="G4436" s="631">
        <v>-28271.8</v>
      </c>
      <c r="H4436" s="633">
        <v>44651</v>
      </c>
      <c r="I4436" s="631">
        <v>25444.62</v>
      </c>
      <c r="J4436" s="631">
        <v>-2827.18</v>
      </c>
    </row>
    <row r="4437" spans="1:10">
      <c r="A4437" s="619">
        <f t="shared" si="69"/>
        <v>4432</v>
      </c>
      <c r="B4437" s="126" t="s">
        <v>7717</v>
      </c>
      <c r="C4437" s="625" t="s">
        <v>407</v>
      </c>
      <c r="D4437" s="621" t="s">
        <v>371</v>
      </c>
      <c r="E4437" s="628">
        <v>1</v>
      </c>
      <c r="F4437" s="629">
        <v>37438</v>
      </c>
      <c r="G4437" s="631">
        <v>-28271.8</v>
      </c>
      <c r="H4437" s="633">
        <v>44651</v>
      </c>
      <c r="I4437" s="631">
        <v>25444.62</v>
      </c>
      <c r="J4437" s="631">
        <v>-2827.18</v>
      </c>
    </row>
    <row r="4438" spans="1:10">
      <c r="A4438" s="619">
        <f t="shared" si="69"/>
        <v>4433</v>
      </c>
      <c r="B4438" s="126" t="s">
        <v>7718</v>
      </c>
      <c r="C4438" s="625" t="s">
        <v>407</v>
      </c>
      <c r="D4438" s="621" t="s">
        <v>371</v>
      </c>
      <c r="E4438" s="628">
        <v>1</v>
      </c>
      <c r="F4438" s="629">
        <v>37438</v>
      </c>
      <c r="G4438" s="631">
        <v>-28271.8</v>
      </c>
      <c r="H4438" s="633">
        <v>44651</v>
      </c>
      <c r="I4438" s="631">
        <v>25444.62</v>
      </c>
      <c r="J4438" s="631">
        <v>-2827.18</v>
      </c>
    </row>
    <row r="4439" spans="1:10">
      <c r="A4439" s="619">
        <f t="shared" si="69"/>
        <v>4434</v>
      </c>
      <c r="B4439" s="126" t="s">
        <v>7719</v>
      </c>
      <c r="C4439" s="625" t="s">
        <v>407</v>
      </c>
      <c r="D4439" s="621" t="s">
        <v>371</v>
      </c>
      <c r="E4439" s="628">
        <v>1</v>
      </c>
      <c r="F4439" s="629">
        <v>37438</v>
      </c>
      <c r="G4439" s="631">
        <v>-28271.8</v>
      </c>
      <c r="H4439" s="633">
        <v>44651</v>
      </c>
      <c r="I4439" s="631">
        <v>25444.62</v>
      </c>
      <c r="J4439" s="631">
        <v>-2827.18</v>
      </c>
    </row>
    <row r="4440" spans="1:10">
      <c r="A4440" s="619">
        <f t="shared" si="69"/>
        <v>4435</v>
      </c>
      <c r="B4440" s="126" t="s">
        <v>7720</v>
      </c>
      <c r="C4440" s="625" t="s">
        <v>407</v>
      </c>
      <c r="D4440" s="621" t="s">
        <v>371</v>
      </c>
      <c r="E4440" s="628">
        <v>1</v>
      </c>
      <c r="F4440" s="629">
        <v>37438</v>
      </c>
      <c r="G4440" s="631">
        <v>-28271.8</v>
      </c>
      <c r="H4440" s="633">
        <v>44651</v>
      </c>
      <c r="I4440" s="631">
        <v>25444.62</v>
      </c>
      <c r="J4440" s="631">
        <v>-2827.18</v>
      </c>
    </row>
    <row r="4441" spans="1:10">
      <c r="A4441" s="619">
        <f t="shared" si="69"/>
        <v>4436</v>
      </c>
      <c r="B4441" s="126" t="s">
        <v>7721</v>
      </c>
      <c r="C4441" s="625" t="s">
        <v>407</v>
      </c>
      <c r="D4441" s="621" t="s">
        <v>371</v>
      </c>
      <c r="E4441" s="628">
        <v>1</v>
      </c>
      <c r="F4441" s="629">
        <v>37438</v>
      </c>
      <c r="G4441" s="631">
        <v>-28271.8</v>
      </c>
      <c r="H4441" s="633">
        <v>44651</v>
      </c>
      <c r="I4441" s="631">
        <v>25444.62</v>
      </c>
      <c r="J4441" s="631">
        <v>-2827.18</v>
      </c>
    </row>
    <row r="4442" spans="1:10">
      <c r="A4442" s="619">
        <f t="shared" si="69"/>
        <v>4437</v>
      </c>
      <c r="B4442" s="126" t="s">
        <v>7722</v>
      </c>
      <c r="C4442" s="625" t="s">
        <v>407</v>
      </c>
      <c r="D4442" s="621" t="s">
        <v>371</v>
      </c>
      <c r="E4442" s="628">
        <v>1</v>
      </c>
      <c r="F4442" s="629">
        <v>37438</v>
      </c>
      <c r="G4442" s="631">
        <v>-28271.8</v>
      </c>
      <c r="H4442" s="633">
        <v>44651</v>
      </c>
      <c r="I4442" s="631">
        <v>25444.62</v>
      </c>
      <c r="J4442" s="631">
        <v>-2827.18</v>
      </c>
    </row>
    <row r="4443" spans="1:10">
      <c r="A4443" s="619">
        <f t="shared" si="69"/>
        <v>4438</v>
      </c>
      <c r="B4443" s="126" t="s">
        <v>7723</v>
      </c>
      <c r="C4443" s="625" t="s">
        <v>407</v>
      </c>
      <c r="D4443" s="621" t="s">
        <v>371</v>
      </c>
      <c r="E4443" s="628">
        <v>1</v>
      </c>
      <c r="F4443" s="629">
        <v>37438</v>
      </c>
      <c r="G4443" s="631">
        <v>-28271.8</v>
      </c>
      <c r="H4443" s="633">
        <v>44651</v>
      </c>
      <c r="I4443" s="631">
        <v>25444.62</v>
      </c>
      <c r="J4443" s="631">
        <v>-2827.18</v>
      </c>
    </row>
    <row r="4444" spans="1:10">
      <c r="A4444" s="619">
        <f t="shared" si="69"/>
        <v>4439</v>
      </c>
      <c r="B4444" s="126" t="s">
        <v>7724</v>
      </c>
      <c r="C4444" s="625" t="s">
        <v>407</v>
      </c>
      <c r="D4444" s="621" t="s">
        <v>371</v>
      </c>
      <c r="E4444" s="628">
        <v>1</v>
      </c>
      <c r="F4444" s="629">
        <v>37438</v>
      </c>
      <c r="G4444" s="631">
        <v>-28271.8</v>
      </c>
      <c r="H4444" s="633">
        <v>44651</v>
      </c>
      <c r="I4444" s="631">
        <v>25444.62</v>
      </c>
      <c r="J4444" s="631">
        <v>-2827.18</v>
      </c>
    </row>
    <row r="4445" spans="1:10" ht="30">
      <c r="A4445" s="619">
        <f t="shared" si="69"/>
        <v>4440</v>
      </c>
      <c r="B4445" s="126" t="s">
        <v>7725</v>
      </c>
      <c r="C4445" s="625" t="s">
        <v>9000</v>
      </c>
      <c r="D4445" s="621" t="s">
        <v>371</v>
      </c>
      <c r="E4445" s="628">
        <v>1</v>
      </c>
      <c r="F4445" s="629">
        <v>37438</v>
      </c>
      <c r="G4445" s="631">
        <v>-33926.160000000003</v>
      </c>
      <c r="H4445" s="633">
        <v>44651</v>
      </c>
      <c r="I4445" s="631">
        <v>30533.54</v>
      </c>
      <c r="J4445" s="631">
        <v>-3392.62</v>
      </c>
    </row>
    <row r="4446" spans="1:10" ht="30">
      <c r="A4446" s="619">
        <f t="shared" si="69"/>
        <v>4441</v>
      </c>
      <c r="B4446" s="126" t="s">
        <v>7726</v>
      </c>
      <c r="C4446" s="625" t="s">
        <v>9000</v>
      </c>
      <c r="D4446" s="621" t="s">
        <v>371</v>
      </c>
      <c r="E4446" s="628">
        <v>1</v>
      </c>
      <c r="F4446" s="629">
        <v>37438</v>
      </c>
      <c r="G4446" s="631">
        <v>-33926.160000000003</v>
      </c>
      <c r="H4446" s="633">
        <v>44651</v>
      </c>
      <c r="I4446" s="631">
        <v>30533.54</v>
      </c>
      <c r="J4446" s="631">
        <v>-3392.62</v>
      </c>
    </row>
    <row r="4447" spans="1:10" ht="30">
      <c r="A4447" s="619">
        <f t="shared" si="69"/>
        <v>4442</v>
      </c>
      <c r="B4447" s="126" t="s">
        <v>7727</v>
      </c>
      <c r="C4447" s="625" t="s">
        <v>9000</v>
      </c>
      <c r="D4447" s="621" t="s">
        <v>371</v>
      </c>
      <c r="E4447" s="628">
        <v>1</v>
      </c>
      <c r="F4447" s="629">
        <v>37438</v>
      </c>
      <c r="G4447" s="631">
        <v>-33926.160000000003</v>
      </c>
      <c r="H4447" s="633">
        <v>44651</v>
      </c>
      <c r="I4447" s="631">
        <v>30533.54</v>
      </c>
      <c r="J4447" s="631">
        <v>-3392.62</v>
      </c>
    </row>
    <row r="4448" spans="1:10" ht="30">
      <c r="A4448" s="619">
        <f t="shared" si="69"/>
        <v>4443</v>
      </c>
      <c r="B4448" s="126" t="s">
        <v>7728</v>
      </c>
      <c r="C4448" s="625" t="s">
        <v>9000</v>
      </c>
      <c r="D4448" s="621" t="s">
        <v>371</v>
      </c>
      <c r="E4448" s="628">
        <v>1</v>
      </c>
      <c r="F4448" s="629">
        <v>37438</v>
      </c>
      <c r="G4448" s="631">
        <v>-33926.160000000003</v>
      </c>
      <c r="H4448" s="633">
        <v>44651</v>
      </c>
      <c r="I4448" s="631">
        <v>30533.54</v>
      </c>
      <c r="J4448" s="631">
        <v>-3392.62</v>
      </c>
    </row>
    <row r="4449" spans="1:10" ht="30">
      <c r="A4449" s="619">
        <f t="shared" si="69"/>
        <v>4444</v>
      </c>
      <c r="B4449" s="126" t="s">
        <v>7729</v>
      </c>
      <c r="C4449" s="625" t="s">
        <v>9000</v>
      </c>
      <c r="D4449" s="621" t="s">
        <v>371</v>
      </c>
      <c r="E4449" s="628">
        <v>1</v>
      </c>
      <c r="F4449" s="629">
        <v>37438</v>
      </c>
      <c r="G4449" s="631">
        <v>-33926.160000000003</v>
      </c>
      <c r="H4449" s="633">
        <v>44651</v>
      </c>
      <c r="I4449" s="631">
        <v>30533.54</v>
      </c>
      <c r="J4449" s="631">
        <v>-3392.62</v>
      </c>
    </row>
    <row r="4450" spans="1:10" ht="30">
      <c r="A4450" s="619">
        <f t="shared" si="69"/>
        <v>4445</v>
      </c>
      <c r="B4450" s="126" t="s">
        <v>7730</v>
      </c>
      <c r="C4450" s="625" t="s">
        <v>9000</v>
      </c>
      <c r="D4450" s="621" t="s">
        <v>371</v>
      </c>
      <c r="E4450" s="628">
        <v>1</v>
      </c>
      <c r="F4450" s="629">
        <v>37438</v>
      </c>
      <c r="G4450" s="631">
        <v>-33926.160000000003</v>
      </c>
      <c r="H4450" s="633">
        <v>44651</v>
      </c>
      <c r="I4450" s="631">
        <v>30533.54</v>
      </c>
      <c r="J4450" s="631">
        <v>-3392.62</v>
      </c>
    </row>
    <row r="4451" spans="1:10" ht="30">
      <c r="A4451" s="619">
        <f t="shared" si="69"/>
        <v>4446</v>
      </c>
      <c r="B4451" s="126" t="s">
        <v>7731</v>
      </c>
      <c r="C4451" s="625" t="s">
        <v>9001</v>
      </c>
      <c r="D4451" s="621" t="s">
        <v>371</v>
      </c>
      <c r="E4451" s="628">
        <v>1</v>
      </c>
      <c r="F4451" s="629">
        <v>37438</v>
      </c>
      <c r="G4451" s="631">
        <v>-28271.8</v>
      </c>
      <c r="H4451" s="633">
        <v>44651</v>
      </c>
      <c r="I4451" s="631">
        <v>25444.62</v>
      </c>
      <c r="J4451" s="631">
        <v>-2827.18</v>
      </c>
    </row>
    <row r="4452" spans="1:10" ht="30">
      <c r="A4452" s="619">
        <f t="shared" si="69"/>
        <v>4447</v>
      </c>
      <c r="B4452" s="126" t="s">
        <v>7732</v>
      </c>
      <c r="C4452" s="625" t="s">
        <v>9001</v>
      </c>
      <c r="D4452" s="621" t="s">
        <v>371</v>
      </c>
      <c r="E4452" s="628">
        <v>1</v>
      </c>
      <c r="F4452" s="629">
        <v>37438</v>
      </c>
      <c r="G4452" s="631">
        <v>-28271.8</v>
      </c>
      <c r="H4452" s="633">
        <v>44651</v>
      </c>
      <c r="I4452" s="631">
        <v>25444.62</v>
      </c>
      <c r="J4452" s="631">
        <v>-2827.18</v>
      </c>
    </row>
    <row r="4453" spans="1:10" ht="30">
      <c r="A4453" s="619">
        <f t="shared" si="69"/>
        <v>4448</v>
      </c>
      <c r="B4453" s="126" t="s">
        <v>7733</v>
      </c>
      <c r="C4453" s="625" t="s">
        <v>9001</v>
      </c>
      <c r="D4453" s="621" t="s">
        <v>371</v>
      </c>
      <c r="E4453" s="628">
        <v>1</v>
      </c>
      <c r="F4453" s="629">
        <v>37438</v>
      </c>
      <c r="G4453" s="631">
        <v>-28271.8</v>
      </c>
      <c r="H4453" s="633">
        <v>44651</v>
      </c>
      <c r="I4453" s="631">
        <v>25444.62</v>
      </c>
      <c r="J4453" s="631">
        <v>-2827.18</v>
      </c>
    </row>
    <row r="4454" spans="1:10" ht="30">
      <c r="A4454" s="619">
        <f t="shared" si="69"/>
        <v>4449</v>
      </c>
      <c r="B4454" s="126" t="s">
        <v>7734</v>
      </c>
      <c r="C4454" s="625" t="s">
        <v>9001</v>
      </c>
      <c r="D4454" s="621" t="s">
        <v>371</v>
      </c>
      <c r="E4454" s="628">
        <v>1</v>
      </c>
      <c r="F4454" s="629">
        <v>37438</v>
      </c>
      <c r="G4454" s="631">
        <v>-28271.8</v>
      </c>
      <c r="H4454" s="633">
        <v>44651</v>
      </c>
      <c r="I4454" s="631">
        <v>25444.62</v>
      </c>
      <c r="J4454" s="631">
        <v>-2827.18</v>
      </c>
    </row>
    <row r="4455" spans="1:10" ht="30">
      <c r="A4455" s="619">
        <f t="shared" si="69"/>
        <v>4450</v>
      </c>
      <c r="B4455" s="126" t="s">
        <v>7735</v>
      </c>
      <c r="C4455" s="625" t="s">
        <v>9002</v>
      </c>
      <c r="D4455" s="621" t="s">
        <v>371</v>
      </c>
      <c r="E4455" s="628">
        <v>1</v>
      </c>
      <c r="F4455" s="629">
        <v>37438</v>
      </c>
      <c r="G4455" s="631">
        <v>-28271.8</v>
      </c>
      <c r="H4455" s="633">
        <v>44651</v>
      </c>
      <c r="I4455" s="631">
        <v>23199.279999999999</v>
      </c>
      <c r="J4455" s="631">
        <v>-5072.5200000000004</v>
      </c>
    </row>
    <row r="4456" spans="1:10" ht="30">
      <c r="A4456" s="619">
        <f t="shared" si="69"/>
        <v>4451</v>
      </c>
      <c r="B4456" s="126" t="s">
        <v>7736</v>
      </c>
      <c r="C4456" s="625" t="s">
        <v>9002</v>
      </c>
      <c r="D4456" s="621" t="s">
        <v>371</v>
      </c>
      <c r="E4456" s="628">
        <v>1</v>
      </c>
      <c r="F4456" s="629">
        <v>37438</v>
      </c>
      <c r="G4456" s="631">
        <v>-28271.8</v>
      </c>
      <c r="H4456" s="633">
        <v>44651</v>
      </c>
      <c r="I4456" s="631">
        <v>23199.279999999999</v>
      </c>
      <c r="J4456" s="631">
        <v>-5072.5200000000004</v>
      </c>
    </row>
    <row r="4457" spans="1:10" ht="30">
      <c r="A4457" s="619">
        <f t="shared" si="69"/>
        <v>4452</v>
      </c>
      <c r="B4457" s="126" t="s">
        <v>7737</v>
      </c>
      <c r="C4457" s="625" t="s">
        <v>9002</v>
      </c>
      <c r="D4457" s="621" t="s">
        <v>371</v>
      </c>
      <c r="E4457" s="628">
        <v>1</v>
      </c>
      <c r="F4457" s="629">
        <v>37438</v>
      </c>
      <c r="G4457" s="631">
        <v>-28271.8</v>
      </c>
      <c r="H4457" s="633">
        <v>44651</v>
      </c>
      <c r="I4457" s="631">
        <v>23199.279999999999</v>
      </c>
      <c r="J4457" s="631">
        <v>-5072.5200000000004</v>
      </c>
    </row>
    <row r="4458" spans="1:10" ht="30">
      <c r="A4458" s="619">
        <f t="shared" si="69"/>
        <v>4453</v>
      </c>
      <c r="B4458" s="126" t="s">
        <v>7738</v>
      </c>
      <c r="C4458" s="625" t="s">
        <v>9002</v>
      </c>
      <c r="D4458" s="621" t="s">
        <v>371</v>
      </c>
      <c r="E4458" s="628">
        <v>1</v>
      </c>
      <c r="F4458" s="629">
        <v>37438</v>
      </c>
      <c r="G4458" s="631">
        <v>-28271.8</v>
      </c>
      <c r="H4458" s="633">
        <v>44651</v>
      </c>
      <c r="I4458" s="631">
        <v>23199.279999999999</v>
      </c>
      <c r="J4458" s="631">
        <v>-5072.5200000000004</v>
      </c>
    </row>
    <row r="4459" spans="1:10" ht="30">
      <c r="A4459" s="619">
        <f t="shared" si="69"/>
        <v>4454</v>
      </c>
      <c r="B4459" s="126" t="s">
        <v>7739</v>
      </c>
      <c r="C4459" s="625" t="s">
        <v>9002</v>
      </c>
      <c r="D4459" s="621" t="s">
        <v>371</v>
      </c>
      <c r="E4459" s="628">
        <v>1</v>
      </c>
      <c r="F4459" s="629">
        <v>37438</v>
      </c>
      <c r="G4459" s="631">
        <v>-28271.8</v>
      </c>
      <c r="H4459" s="633">
        <v>44651</v>
      </c>
      <c r="I4459" s="631">
        <v>23199.279999999999</v>
      </c>
      <c r="J4459" s="631">
        <v>-5072.5200000000004</v>
      </c>
    </row>
    <row r="4460" spans="1:10">
      <c r="A4460" s="619">
        <f t="shared" si="69"/>
        <v>4455</v>
      </c>
      <c r="B4460" s="126" t="s">
        <v>7740</v>
      </c>
      <c r="C4460" s="625" t="s">
        <v>407</v>
      </c>
      <c r="D4460" s="621" t="s">
        <v>371</v>
      </c>
      <c r="E4460" s="628">
        <v>1</v>
      </c>
      <c r="F4460" s="629">
        <v>38138</v>
      </c>
      <c r="G4460" s="631">
        <v>-17043.939999999999</v>
      </c>
      <c r="H4460" s="633">
        <v>44651</v>
      </c>
      <c r="I4460" s="631">
        <v>12128.61</v>
      </c>
      <c r="J4460" s="631">
        <v>-4915.33</v>
      </c>
    </row>
    <row r="4461" spans="1:10">
      <c r="A4461" s="619">
        <f t="shared" si="69"/>
        <v>4456</v>
      </c>
      <c r="B4461" s="126" t="s">
        <v>7741</v>
      </c>
      <c r="C4461" s="625" t="s">
        <v>407</v>
      </c>
      <c r="D4461" s="621" t="s">
        <v>371</v>
      </c>
      <c r="E4461" s="628">
        <v>1</v>
      </c>
      <c r="F4461" s="629">
        <v>38138</v>
      </c>
      <c r="G4461" s="631">
        <v>-17043.939999999999</v>
      </c>
      <c r="H4461" s="633">
        <v>44651</v>
      </c>
      <c r="I4461" s="631">
        <v>12128.61</v>
      </c>
      <c r="J4461" s="631">
        <v>-4915.33</v>
      </c>
    </row>
    <row r="4462" spans="1:10">
      <c r="A4462" s="619">
        <f t="shared" si="69"/>
        <v>4457</v>
      </c>
      <c r="B4462" s="126" t="s">
        <v>7742</v>
      </c>
      <c r="C4462" s="625" t="s">
        <v>407</v>
      </c>
      <c r="D4462" s="621" t="s">
        <v>371</v>
      </c>
      <c r="E4462" s="628">
        <v>1</v>
      </c>
      <c r="F4462" s="629">
        <v>38138</v>
      </c>
      <c r="G4462" s="631">
        <v>-17043.939999999999</v>
      </c>
      <c r="H4462" s="633">
        <v>44651</v>
      </c>
      <c r="I4462" s="631">
        <v>12128.61</v>
      </c>
      <c r="J4462" s="631">
        <v>-4915.33</v>
      </c>
    </row>
    <row r="4463" spans="1:10">
      <c r="A4463" s="619">
        <f t="shared" si="69"/>
        <v>4458</v>
      </c>
      <c r="B4463" s="126" t="s">
        <v>7743</v>
      </c>
      <c r="C4463" s="625" t="s">
        <v>407</v>
      </c>
      <c r="D4463" s="621" t="s">
        <v>371</v>
      </c>
      <c r="E4463" s="628">
        <v>1</v>
      </c>
      <c r="F4463" s="629">
        <v>38138</v>
      </c>
      <c r="G4463" s="631">
        <v>-17043.939999999999</v>
      </c>
      <c r="H4463" s="633">
        <v>44651</v>
      </c>
      <c r="I4463" s="631">
        <v>12128.61</v>
      </c>
      <c r="J4463" s="631">
        <v>-4915.33</v>
      </c>
    </row>
    <row r="4464" spans="1:10">
      <c r="A4464" s="619">
        <f t="shared" si="69"/>
        <v>4459</v>
      </c>
      <c r="B4464" s="126" t="s">
        <v>7744</v>
      </c>
      <c r="C4464" s="625" t="s">
        <v>407</v>
      </c>
      <c r="D4464" s="621" t="s">
        <v>371</v>
      </c>
      <c r="E4464" s="628">
        <v>1</v>
      </c>
      <c r="F4464" s="629">
        <v>38138</v>
      </c>
      <c r="G4464" s="631">
        <v>-17043.939999999999</v>
      </c>
      <c r="H4464" s="633">
        <v>44651</v>
      </c>
      <c r="I4464" s="631">
        <v>12128.61</v>
      </c>
      <c r="J4464" s="631">
        <v>-4915.33</v>
      </c>
    </row>
    <row r="4465" spans="1:10">
      <c r="A4465" s="619">
        <f t="shared" si="69"/>
        <v>4460</v>
      </c>
      <c r="B4465" s="126" t="s">
        <v>7745</v>
      </c>
      <c r="C4465" s="625" t="s">
        <v>407</v>
      </c>
      <c r="D4465" s="621" t="s">
        <v>371</v>
      </c>
      <c r="E4465" s="628">
        <v>1</v>
      </c>
      <c r="F4465" s="629">
        <v>38138</v>
      </c>
      <c r="G4465" s="631">
        <v>-17043.939999999999</v>
      </c>
      <c r="H4465" s="633">
        <v>44651</v>
      </c>
      <c r="I4465" s="631">
        <v>12128.61</v>
      </c>
      <c r="J4465" s="631">
        <v>-4915.33</v>
      </c>
    </row>
    <row r="4466" spans="1:10">
      <c r="A4466" s="619">
        <f t="shared" si="69"/>
        <v>4461</v>
      </c>
      <c r="B4466" s="126" t="s">
        <v>7746</v>
      </c>
      <c r="C4466" s="625" t="s">
        <v>407</v>
      </c>
      <c r="D4466" s="621" t="s">
        <v>371</v>
      </c>
      <c r="E4466" s="628">
        <v>1</v>
      </c>
      <c r="F4466" s="629">
        <v>38138</v>
      </c>
      <c r="G4466" s="631">
        <v>-17043.939999999999</v>
      </c>
      <c r="H4466" s="633">
        <v>44651</v>
      </c>
      <c r="I4466" s="631">
        <v>12128.61</v>
      </c>
      <c r="J4466" s="631">
        <v>-4915.33</v>
      </c>
    </row>
    <row r="4467" spans="1:10">
      <c r="A4467" s="619">
        <f t="shared" si="69"/>
        <v>4462</v>
      </c>
      <c r="B4467" s="126" t="s">
        <v>7747</v>
      </c>
      <c r="C4467" s="625" t="s">
        <v>407</v>
      </c>
      <c r="D4467" s="621" t="s">
        <v>371</v>
      </c>
      <c r="E4467" s="628">
        <v>1</v>
      </c>
      <c r="F4467" s="629">
        <v>38138</v>
      </c>
      <c r="G4467" s="631">
        <v>-17043.939999999999</v>
      </c>
      <c r="H4467" s="633">
        <v>44651</v>
      </c>
      <c r="I4467" s="631">
        <v>12128.61</v>
      </c>
      <c r="J4467" s="631">
        <v>-4915.33</v>
      </c>
    </row>
    <row r="4468" spans="1:10">
      <c r="A4468" s="619">
        <f t="shared" si="69"/>
        <v>4463</v>
      </c>
      <c r="B4468" s="126" t="s">
        <v>7748</v>
      </c>
      <c r="C4468" s="625" t="s">
        <v>407</v>
      </c>
      <c r="D4468" s="621" t="s">
        <v>371</v>
      </c>
      <c r="E4468" s="628">
        <v>1</v>
      </c>
      <c r="F4468" s="629">
        <v>38138</v>
      </c>
      <c r="G4468" s="631">
        <v>-17043.939999999999</v>
      </c>
      <c r="H4468" s="633">
        <v>44651</v>
      </c>
      <c r="I4468" s="631">
        <v>12128.61</v>
      </c>
      <c r="J4468" s="631">
        <v>-4915.33</v>
      </c>
    </row>
    <row r="4469" spans="1:10">
      <c r="A4469" s="619">
        <f t="shared" si="69"/>
        <v>4464</v>
      </c>
      <c r="B4469" s="126" t="s">
        <v>7749</v>
      </c>
      <c r="C4469" s="625" t="s">
        <v>407</v>
      </c>
      <c r="D4469" s="621" t="s">
        <v>371</v>
      </c>
      <c r="E4469" s="628">
        <v>1</v>
      </c>
      <c r="F4469" s="629">
        <v>38138</v>
      </c>
      <c r="G4469" s="631">
        <v>-17043.939999999999</v>
      </c>
      <c r="H4469" s="633">
        <v>44651</v>
      </c>
      <c r="I4469" s="631">
        <v>12128.61</v>
      </c>
      <c r="J4469" s="631">
        <v>-4915.33</v>
      </c>
    </row>
    <row r="4470" spans="1:10">
      <c r="A4470" s="619">
        <f t="shared" si="69"/>
        <v>4465</v>
      </c>
      <c r="B4470" s="126" t="s">
        <v>7750</v>
      </c>
      <c r="C4470" s="625" t="s">
        <v>404</v>
      </c>
      <c r="D4470" s="621" t="s">
        <v>371</v>
      </c>
      <c r="E4470" s="628">
        <v>1</v>
      </c>
      <c r="F4470" s="629">
        <v>37438</v>
      </c>
      <c r="G4470" s="631">
        <v>-28271.8</v>
      </c>
      <c r="H4470" s="633">
        <v>44651</v>
      </c>
      <c r="I4470" s="631">
        <v>25444.62</v>
      </c>
      <c r="J4470" s="631">
        <v>-2827.18</v>
      </c>
    </row>
    <row r="4471" spans="1:10" ht="30">
      <c r="A4471" s="619">
        <f t="shared" si="69"/>
        <v>4466</v>
      </c>
      <c r="B4471" s="126" t="s">
        <v>7751</v>
      </c>
      <c r="C4471" s="625" t="s">
        <v>9003</v>
      </c>
      <c r="D4471" s="621" t="s">
        <v>371</v>
      </c>
      <c r="E4471" s="628">
        <v>1</v>
      </c>
      <c r="F4471" s="629">
        <v>37438</v>
      </c>
      <c r="G4471" s="631">
        <v>-28271.8</v>
      </c>
      <c r="H4471" s="633">
        <v>44651</v>
      </c>
      <c r="I4471" s="631">
        <v>25444.62</v>
      </c>
      <c r="J4471" s="631">
        <v>-2827.18</v>
      </c>
    </row>
    <row r="4472" spans="1:10" ht="30">
      <c r="A4472" s="619">
        <f t="shared" si="69"/>
        <v>4467</v>
      </c>
      <c r="B4472" s="126" t="s">
        <v>7752</v>
      </c>
      <c r="C4472" s="625" t="s">
        <v>9003</v>
      </c>
      <c r="D4472" s="621" t="s">
        <v>371</v>
      </c>
      <c r="E4472" s="628">
        <v>1</v>
      </c>
      <c r="F4472" s="629">
        <v>37438</v>
      </c>
      <c r="G4472" s="631">
        <v>-28271.8</v>
      </c>
      <c r="H4472" s="633">
        <v>44651</v>
      </c>
      <c r="I4472" s="631">
        <v>25444.62</v>
      </c>
      <c r="J4472" s="631">
        <v>-2827.18</v>
      </c>
    </row>
    <row r="4473" spans="1:10" ht="30">
      <c r="A4473" s="619">
        <f t="shared" si="69"/>
        <v>4468</v>
      </c>
      <c r="B4473" s="126" t="s">
        <v>7753</v>
      </c>
      <c r="C4473" s="625" t="s">
        <v>9003</v>
      </c>
      <c r="D4473" s="621" t="s">
        <v>371</v>
      </c>
      <c r="E4473" s="628">
        <v>1</v>
      </c>
      <c r="F4473" s="629">
        <v>37438</v>
      </c>
      <c r="G4473" s="631">
        <v>-28271.8</v>
      </c>
      <c r="H4473" s="633">
        <v>44651</v>
      </c>
      <c r="I4473" s="631">
        <v>25444.62</v>
      </c>
      <c r="J4473" s="631">
        <v>-2827.18</v>
      </c>
    </row>
    <row r="4474" spans="1:10" ht="30">
      <c r="A4474" s="619">
        <f t="shared" si="69"/>
        <v>4469</v>
      </c>
      <c r="B4474" s="126" t="s">
        <v>7754</v>
      </c>
      <c r="C4474" s="625" t="s">
        <v>9003</v>
      </c>
      <c r="D4474" s="621" t="s">
        <v>371</v>
      </c>
      <c r="E4474" s="628">
        <v>1</v>
      </c>
      <c r="F4474" s="629">
        <v>37438</v>
      </c>
      <c r="G4474" s="631">
        <v>-28271.8</v>
      </c>
      <c r="H4474" s="633">
        <v>44651</v>
      </c>
      <c r="I4474" s="631">
        <v>25444.62</v>
      </c>
      <c r="J4474" s="631">
        <v>-2827.18</v>
      </c>
    </row>
    <row r="4475" spans="1:10" ht="30">
      <c r="A4475" s="619">
        <f t="shared" si="69"/>
        <v>4470</v>
      </c>
      <c r="B4475" s="126" t="s">
        <v>7755</v>
      </c>
      <c r="C4475" s="625" t="s">
        <v>9003</v>
      </c>
      <c r="D4475" s="621" t="s">
        <v>371</v>
      </c>
      <c r="E4475" s="628">
        <v>1</v>
      </c>
      <c r="F4475" s="629">
        <v>37438</v>
      </c>
      <c r="G4475" s="631">
        <v>-28271.8</v>
      </c>
      <c r="H4475" s="633">
        <v>44651</v>
      </c>
      <c r="I4475" s="631">
        <v>25444.62</v>
      </c>
      <c r="J4475" s="631">
        <v>-2827.18</v>
      </c>
    </row>
    <row r="4476" spans="1:10" ht="30">
      <c r="A4476" s="619">
        <f t="shared" si="69"/>
        <v>4471</v>
      </c>
      <c r="B4476" s="126" t="s">
        <v>7756</v>
      </c>
      <c r="C4476" s="625" t="s">
        <v>9003</v>
      </c>
      <c r="D4476" s="621" t="s">
        <v>371</v>
      </c>
      <c r="E4476" s="628">
        <v>1</v>
      </c>
      <c r="F4476" s="629">
        <v>37438</v>
      </c>
      <c r="G4476" s="631">
        <v>-28271.8</v>
      </c>
      <c r="H4476" s="633">
        <v>44651</v>
      </c>
      <c r="I4476" s="631">
        <v>25444.62</v>
      </c>
      <c r="J4476" s="631">
        <v>-2827.18</v>
      </c>
    </row>
    <row r="4477" spans="1:10" ht="30">
      <c r="A4477" s="619">
        <f t="shared" si="69"/>
        <v>4472</v>
      </c>
      <c r="B4477" s="126" t="s">
        <v>7757</v>
      </c>
      <c r="C4477" s="625" t="s">
        <v>9003</v>
      </c>
      <c r="D4477" s="621" t="s">
        <v>371</v>
      </c>
      <c r="E4477" s="628">
        <v>1</v>
      </c>
      <c r="F4477" s="629">
        <v>37438</v>
      </c>
      <c r="G4477" s="631">
        <v>-28271.8</v>
      </c>
      <c r="H4477" s="633">
        <v>44651</v>
      </c>
      <c r="I4477" s="631">
        <v>25444.62</v>
      </c>
      <c r="J4477" s="631">
        <v>-2827.18</v>
      </c>
    </row>
    <row r="4478" spans="1:10" ht="30">
      <c r="A4478" s="619">
        <f t="shared" si="69"/>
        <v>4473</v>
      </c>
      <c r="B4478" s="126" t="s">
        <v>7758</v>
      </c>
      <c r="C4478" s="625" t="s">
        <v>9003</v>
      </c>
      <c r="D4478" s="621" t="s">
        <v>371</v>
      </c>
      <c r="E4478" s="628">
        <v>1</v>
      </c>
      <c r="F4478" s="629">
        <v>37438</v>
      </c>
      <c r="G4478" s="631">
        <v>-28271.8</v>
      </c>
      <c r="H4478" s="633">
        <v>44651</v>
      </c>
      <c r="I4478" s="631">
        <v>25444.62</v>
      </c>
      <c r="J4478" s="631">
        <v>-2827.18</v>
      </c>
    </row>
    <row r="4479" spans="1:10" ht="30">
      <c r="A4479" s="619">
        <f t="shared" si="69"/>
        <v>4474</v>
      </c>
      <c r="B4479" s="126" t="s">
        <v>7759</v>
      </c>
      <c r="C4479" s="625" t="s">
        <v>9003</v>
      </c>
      <c r="D4479" s="621" t="s">
        <v>371</v>
      </c>
      <c r="E4479" s="628">
        <v>1</v>
      </c>
      <c r="F4479" s="629">
        <v>37438</v>
      </c>
      <c r="G4479" s="631">
        <v>-28271.8</v>
      </c>
      <c r="H4479" s="633">
        <v>44651</v>
      </c>
      <c r="I4479" s="631">
        <v>25444.62</v>
      </c>
      <c r="J4479" s="631">
        <v>-2827.18</v>
      </c>
    </row>
    <row r="4480" spans="1:10" ht="30">
      <c r="A4480" s="619">
        <f t="shared" si="69"/>
        <v>4475</v>
      </c>
      <c r="B4480" s="126" t="s">
        <v>7760</v>
      </c>
      <c r="C4480" s="625" t="s">
        <v>9003</v>
      </c>
      <c r="D4480" s="621" t="s">
        <v>371</v>
      </c>
      <c r="E4480" s="628">
        <v>1</v>
      </c>
      <c r="F4480" s="629">
        <v>37438</v>
      </c>
      <c r="G4480" s="631">
        <v>-28271.8</v>
      </c>
      <c r="H4480" s="633">
        <v>44651</v>
      </c>
      <c r="I4480" s="631">
        <v>25444.62</v>
      </c>
      <c r="J4480" s="631">
        <v>-2827.18</v>
      </c>
    </row>
    <row r="4481" spans="1:10">
      <c r="A4481" s="619">
        <f t="shared" si="69"/>
        <v>4476</v>
      </c>
      <c r="B4481" s="126" t="s">
        <v>7761</v>
      </c>
      <c r="C4481" s="625" t="s">
        <v>8998</v>
      </c>
      <c r="D4481" s="621" t="s">
        <v>371</v>
      </c>
      <c r="E4481" s="628">
        <v>1</v>
      </c>
      <c r="F4481" s="629">
        <v>38829</v>
      </c>
      <c r="G4481" s="631">
        <v>-38035.199999999997</v>
      </c>
      <c r="H4481" s="633">
        <v>44651</v>
      </c>
      <c r="I4481" s="631">
        <v>24086.92</v>
      </c>
      <c r="J4481" s="631">
        <v>-13948.28</v>
      </c>
    </row>
    <row r="4482" spans="1:10">
      <c r="A4482" s="619">
        <f t="shared" si="69"/>
        <v>4477</v>
      </c>
      <c r="B4482" s="126" t="s">
        <v>7762</v>
      </c>
      <c r="C4482" s="625" t="s">
        <v>406</v>
      </c>
      <c r="D4482" s="621" t="s">
        <v>371</v>
      </c>
      <c r="E4482" s="628">
        <v>1</v>
      </c>
      <c r="F4482" s="629">
        <v>38582</v>
      </c>
      <c r="G4482" s="631">
        <v>-22900</v>
      </c>
      <c r="H4482" s="633">
        <v>44651</v>
      </c>
      <c r="I4482" s="631">
        <v>14713.41</v>
      </c>
      <c r="J4482" s="631">
        <v>-8186.59</v>
      </c>
    </row>
    <row r="4483" spans="1:10">
      <c r="A4483" s="619">
        <f t="shared" si="69"/>
        <v>4478</v>
      </c>
      <c r="B4483" s="126" t="s">
        <v>7763</v>
      </c>
      <c r="C4483" s="625" t="s">
        <v>403</v>
      </c>
      <c r="D4483" s="621" t="s">
        <v>371</v>
      </c>
      <c r="E4483" s="628">
        <v>1</v>
      </c>
      <c r="F4483" s="629">
        <v>37438</v>
      </c>
      <c r="G4483" s="631">
        <v>-4523.49</v>
      </c>
      <c r="H4483" s="633">
        <v>44651</v>
      </c>
      <c r="I4483" s="631">
        <v>3711.52</v>
      </c>
      <c r="J4483" s="126">
        <v>-811.97</v>
      </c>
    </row>
    <row r="4484" spans="1:10">
      <c r="A4484" s="619">
        <f t="shared" si="69"/>
        <v>4479</v>
      </c>
      <c r="B4484" s="126" t="s">
        <v>7764</v>
      </c>
      <c r="C4484" s="625" t="s">
        <v>408</v>
      </c>
      <c r="D4484" s="621" t="s">
        <v>371</v>
      </c>
      <c r="E4484" s="628">
        <v>1</v>
      </c>
      <c r="F4484" s="629">
        <v>37438</v>
      </c>
      <c r="G4484" s="631">
        <v>-6785.23</v>
      </c>
      <c r="H4484" s="633">
        <v>44651</v>
      </c>
      <c r="I4484" s="631">
        <v>5280.49</v>
      </c>
      <c r="J4484" s="631">
        <v>-1504.74</v>
      </c>
    </row>
    <row r="4485" spans="1:10">
      <c r="A4485" s="619">
        <f t="shared" si="69"/>
        <v>4480</v>
      </c>
      <c r="B4485" s="126" t="s">
        <v>7765</v>
      </c>
      <c r="C4485" s="625" t="s">
        <v>404</v>
      </c>
      <c r="D4485" s="621" t="s">
        <v>371</v>
      </c>
      <c r="E4485" s="628">
        <v>1</v>
      </c>
      <c r="F4485" s="629">
        <v>37438</v>
      </c>
      <c r="G4485" s="631">
        <v>-4071.14</v>
      </c>
      <c r="H4485" s="633">
        <v>44651</v>
      </c>
      <c r="I4485" s="631">
        <v>3265.71</v>
      </c>
      <c r="J4485" s="126">
        <v>-805.43</v>
      </c>
    </row>
    <row r="4486" spans="1:10">
      <c r="A4486" s="619">
        <f t="shared" si="69"/>
        <v>4481</v>
      </c>
      <c r="B4486" s="126" t="s">
        <v>7766</v>
      </c>
      <c r="C4486" s="625" t="s">
        <v>404</v>
      </c>
      <c r="D4486" s="621" t="s">
        <v>371</v>
      </c>
      <c r="E4486" s="628">
        <v>1</v>
      </c>
      <c r="F4486" s="629">
        <v>37438</v>
      </c>
      <c r="G4486" s="631">
        <v>-4071.14</v>
      </c>
      <c r="H4486" s="633">
        <v>44651</v>
      </c>
      <c r="I4486" s="631">
        <v>3339.33</v>
      </c>
      <c r="J4486" s="126">
        <v>-731.81</v>
      </c>
    </row>
    <row r="4487" spans="1:10">
      <c r="A4487" s="619">
        <f t="shared" si="69"/>
        <v>4482</v>
      </c>
      <c r="B4487" s="126" t="s">
        <v>7767</v>
      </c>
      <c r="C4487" s="625" t="s">
        <v>403</v>
      </c>
      <c r="D4487" s="621" t="s">
        <v>371</v>
      </c>
      <c r="E4487" s="628">
        <v>1</v>
      </c>
      <c r="F4487" s="629">
        <v>37438</v>
      </c>
      <c r="G4487" s="631">
        <v>-4523.49</v>
      </c>
      <c r="H4487" s="633">
        <v>44651</v>
      </c>
      <c r="I4487" s="631">
        <v>3629.01</v>
      </c>
      <c r="J4487" s="126">
        <v>-894.48</v>
      </c>
    </row>
    <row r="4488" spans="1:10">
      <c r="A4488" s="619">
        <f t="shared" ref="A4488:A4551" si="70">A4487+1</f>
        <v>4483</v>
      </c>
      <c r="B4488" s="126" t="s">
        <v>7768</v>
      </c>
      <c r="C4488" s="625" t="s">
        <v>404</v>
      </c>
      <c r="D4488" s="621" t="s">
        <v>371</v>
      </c>
      <c r="E4488" s="628">
        <v>1</v>
      </c>
      <c r="F4488" s="629">
        <v>37438</v>
      </c>
      <c r="G4488" s="631">
        <v>-4071.14</v>
      </c>
      <c r="H4488" s="633">
        <v>44651</v>
      </c>
      <c r="I4488" s="631">
        <v>3651.39</v>
      </c>
      <c r="J4488" s="126">
        <v>-419.75</v>
      </c>
    </row>
    <row r="4489" spans="1:10">
      <c r="A4489" s="619">
        <f t="shared" si="70"/>
        <v>4484</v>
      </c>
      <c r="B4489" s="126" t="s">
        <v>7769</v>
      </c>
      <c r="C4489" s="625" t="s">
        <v>406</v>
      </c>
      <c r="D4489" s="621" t="s">
        <v>371</v>
      </c>
      <c r="E4489" s="628">
        <v>1</v>
      </c>
      <c r="F4489" s="629">
        <v>37438</v>
      </c>
      <c r="G4489" s="631">
        <v>-45234.879999999997</v>
      </c>
      <c r="H4489" s="633">
        <v>44651</v>
      </c>
      <c r="I4489" s="631">
        <v>36294.639999999999</v>
      </c>
      <c r="J4489" s="631">
        <v>-8940.24</v>
      </c>
    </row>
    <row r="4490" spans="1:10" ht="30">
      <c r="A4490" s="619">
        <f t="shared" si="70"/>
        <v>4485</v>
      </c>
      <c r="B4490" s="126" t="s">
        <v>7770</v>
      </c>
      <c r="C4490" s="625" t="s">
        <v>9004</v>
      </c>
      <c r="D4490" s="621" t="s">
        <v>371</v>
      </c>
      <c r="E4490" s="628">
        <v>1</v>
      </c>
      <c r="F4490" s="629">
        <v>37438</v>
      </c>
      <c r="G4490" s="631">
        <v>-33926.160000000003</v>
      </c>
      <c r="H4490" s="633">
        <v>44651</v>
      </c>
      <c r="I4490" s="631">
        <v>30533.54</v>
      </c>
      <c r="J4490" s="631">
        <v>-3392.62</v>
      </c>
    </row>
    <row r="4491" spans="1:10" ht="30">
      <c r="A4491" s="619">
        <f t="shared" si="70"/>
        <v>4486</v>
      </c>
      <c r="B4491" s="126" t="s">
        <v>7771</v>
      </c>
      <c r="C4491" s="625" t="s">
        <v>9004</v>
      </c>
      <c r="D4491" s="621" t="s">
        <v>371</v>
      </c>
      <c r="E4491" s="628">
        <v>1</v>
      </c>
      <c r="F4491" s="629">
        <v>37438</v>
      </c>
      <c r="G4491" s="631">
        <v>-33926.160000000003</v>
      </c>
      <c r="H4491" s="633">
        <v>44651</v>
      </c>
      <c r="I4491" s="631">
        <v>30533.54</v>
      </c>
      <c r="J4491" s="631">
        <v>-3392.62</v>
      </c>
    </row>
    <row r="4492" spans="1:10" ht="30">
      <c r="A4492" s="619">
        <f t="shared" si="70"/>
        <v>4487</v>
      </c>
      <c r="B4492" s="126" t="s">
        <v>7772</v>
      </c>
      <c r="C4492" s="626" t="s">
        <v>9004</v>
      </c>
      <c r="D4492" s="621" t="s">
        <v>371</v>
      </c>
      <c r="E4492" s="628">
        <v>1</v>
      </c>
      <c r="F4492" s="630">
        <v>37438</v>
      </c>
      <c r="G4492" s="632">
        <v>-33926.160000000003</v>
      </c>
      <c r="H4492" s="634">
        <v>44651</v>
      </c>
      <c r="I4492" s="632">
        <v>30533.54</v>
      </c>
      <c r="J4492" s="632">
        <v>-3392.62</v>
      </c>
    </row>
    <row r="4493" spans="1:10">
      <c r="A4493" s="619">
        <f t="shared" si="70"/>
        <v>4488</v>
      </c>
      <c r="B4493" s="126" t="s">
        <v>7773</v>
      </c>
      <c r="C4493" s="626" t="s">
        <v>4611</v>
      </c>
      <c r="D4493" s="621" t="s">
        <v>371</v>
      </c>
      <c r="E4493" s="628">
        <v>1</v>
      </c>
      <c r="F4493" s="630">
        <v>37438</v>
      </c>
      <c r="G4493" s="632">
        <v>-4523.49</v>
      </c>
      <c r="H4493" s="634">
        <v>44651</v>
      </c>
      <c r="I4493" s="632">
        <v>4071.14</v>
      </c>
      <c r="J4493" s="635">
        <v>-452.35</v>
      </c>
    </row>
    <row r="4494" spans="1:10">
      <c r="A4494" s="619">
        <f t="shared" si="70"/>
        <v>4489</v>
      </c>
      <c r="B4494" s="126" t="s">
        <v>7774</v>
      </c>
      <c r="C4494" s="626" t="s">
        <v>9005</v>
      </c>
      <c r="D4494" s="621" t="s">
        <v>371</v>
      </c>
      <c r="E4494" s="628">
        <v>1</v>
      </c>
      <c r="F4494" s="630">
        <v>37438</v>
      </c>
      <c r="G4494" s="632">
        <v>-9046.98</v>
      </c>
      <c r="H4494" s="634">
        <v>44651</v>
      </c>
      <c r="I4494" s="632">
        <v>7259.55</v>
      </c>
      <c r="J4494" s="632">
        <v>-1787.43</v>
      </c>
    </row>
    <row r="4495" spans="1:10">
      <c r="A4495" s="619">
        <f t="shared" si="70"/>
        <v>4490</v>
      </c>
      <c r="B4495" s="126" t="s">
        <v>7775</v>
      </c>
      <c r="C4495" s="626" t="s">
        <v>408</v>
      </c>
      <c r="D4495" s="621" t="s">
        <v>371</v>
      </c>
      <c r="E4495" s="628">
        <v>1</v>
      </c>
      <c r="F4495" s="630">
        <v>37438</v>
      </c>
      <c r="G4495" s="632">
        <v>-6785.23</v>
      </c>
      <c r="H4495" s="634">
        <v>44651</v>
      </c>
      <c r="I4495" s="632">
        <v>5280.49</v>
      </c>
      <c r="J4495" s="632">
        <v>-1504.74</v>
      </c>
    </row>
    <row r="4496" spans="1:10">
      <c r="A4496" s="619">
        <f t="shared" si="70"/>
        <v>4491</v>
      </c>
      <c r="B4496" s="126" t="s">
        <v>7776</v>
      </c>
      <c r="C4496" s="625" t="s">
        <v>9005</v>
      </c>
      <c r="D4496" s="621" t="s">
        <v>371</v>
      </c>
      <c r="E4496" s="628">
        <v>1</v>
      </c>
      <c r="F4496" s="629">
        <v>37438</v>
      </c>
      <c r="G4496" s="631">
        <v>-9046.98</v>
      </c>
      <c r="H4496" s="633">
        <v>44651</v>
      </c>
      <c r="I4496" s="631">
        <v>7236.95</v>
      </c>
      <c r="J4496" s="631">
        <v>-1810.03</v>
      </c>
    </row>
    <row r="4497" spans="1:10">
      <c r="A4497" s="619">
        <f t="shared" si="70"/>
        <v>4492</v>
      </c>
      <c r="B4497" s="126" t="s">
        <v>7777</v>
      </c>
      <c r="C4497" s="625" t="s">
        <v>408</v>
      </c>
      <c r="D4497" s="621" t="s">
        <v>371</v>
      </c>
      <c r="E4497" s="628">
        <v>1</v>
      </c>
      <c r="F4497" s="629">
        <v>37438</v>
      </c>
      <c r="G4497" s="631">
        <v>-6785.23</v>
      </c>
      <c r="H4497" s="633">
        <v>44651</v>
      </c>
      <c r="I4497" s="631">
        <v>5426.91</v>
      </c>
      <c r="J4497" s="631">
        <v>-1358.32</v>
      </c>
    </row>
    <row r="4498" spans="1:10">
      <c r="A4498" s="619">
        <f t="shared" si="70"/>
        <v>4493</v>
      </c>
      <c r="B4498" s="126" t="s">
        <v>7778</v>
      </c>
      <c r="C4498" s="625" t="s">
        <v>408</v>
      </c>
      <c r="D4498" s="621" t="s">
        <v>371</v>
      </c>
      <c r="E4498" s="628">
        <v>1</v>
      </c>
      <c r="F4498" s="629">
        <v>37438</v>
      </c>
      <c r="G4498" s="631">
        <v>-6785.23</v>
      </c>
      <c r="H4498" s="633">
        <v>44651</v>
      </c>
      <c r="I4498" s="631">
        <v>5280.49</v>
      </c>
      <c r="J4498" s="631">
        <v>-1504.74</v>
      </c>
    </row>
    <row r="4499" spans="1:10">
      <c r="A4499" s="619">
        <f t="shared" si="70"/>
        <v>4494</v>
      </c>
      <c r="B4499" s="126" t="s">
        <v>7779</v>
      </c>
      <c r="C4499" s="625" t="s">
        <v>407</v>
      </c>
      <c r="D4499" s="621" t="s">
        <v>371</v>
      </c>
      <c r="E4499" s="628">
        <v>1</v>
      </c>
      <c r="F4499" s="629">
        <v>38960</v>
      </c>
      <c r="G4499" s="631">
        <v>-39316.47</v>
      </c>
      <c r="H4499" s="633">
        <v>44651</v>
      </c>
      <c r="I4499" s="631">
        <v>24314.65</v>
      </c>
      <c r="J4499" s="631">
        <v>-15001.82</v>
      </c>
    </row>
    <row r="4500" spans="1:10">
      <c r="A4500" s="619">
        <f t="shared" si="70"/>
        <v>4495</v>
      </c>
      <c r="B4500" s="126" t="s">
        <v>7780</v>
      </c>
      <c r="C4500" s="625" t="s">
        <v>9006</v>
      </c>
      <c r="D4500" s="621" t="s">
        <v>371</v>
      </c>
      <c r="E4500" s="628">
        <v>1</v>
      </c>
      <c r="F4500" s="629">
        <v>37438</v>
      </c>
      <c r="G4500" s="631">
        <v>-22617.439999999999</v>
      </c>
      <c r="H4500" s="633">
        <v>44651</v>
      </c>
      <c r="I4500" s="631">
        <v>20355.7</v>
      </c>
      <c r="J4500" s="631">
        <v>-2261.7399999999998</v>
      </c>
    </row>
    <row r="4501" spans="1:10">
      <c r="A4501" s="619">
        <f t="shared" si="70"/>
        <v>4496</v>
      </c>
      <c r="B4501" s="126" t="s">
        <v>7781</v>
      </c>
      <c r="C4501" s="625" t="s">
        <v>9006</v>
      </c>
      <c r="D4501" s="621" t="s">
        <v>371</v>
      </c>
      <c r="E4501" s="628">
        <v>1</v>
      </c>
      <c r="F4501" s="629">
        <v>37438</v>
      </c>
      <c r="G4501" s="631">
        <v>-22617.439999999999</v>
      </c>
      <c r="H4501" s="633">
        <v>44651</v>
      </c>
      <c r="I4501" s="631">
        <v>20355.7</v>
      </c>
      <c r="J4501" s="631">
        <v>-2261.7399999999998</v>
      </c>
    </row>
    <row r="4502" spans="1:10">
      <c r="A4502" s="619">
        <f t="shared" si="70"/>
        <v>4497</v>
      </c>
      <c r="B4502" s="126" t="s">
        <v>7782</v>
      </c>
      <c r="C4502" s="625" t="s">
        <v>9006</v>
      </c>
      <c r="D4502" s="621" t="s">
        <v>371</v>
      </c>
      <c r="E4502" s="628">
        <v>1</v>
      </c>
      <c r="F4502" s="629">
        <v>37438</v>
      </c>
      <c r="G4502" s="631">
        <v>-22617.439999999999</v>
      </c>
      <c r="H4502" s="633">
        <v>44651</v>
      </c>
      <c r="I4502" s="631">
        <v>20355.7</v>
      </c>
      <c r="J4502" s="631">
        <v>-2261.7399999999998</v>
      </c>
    </row>
    <row r="4503" spans="1:10" ht="30">
      <c r="A4503" s="619">
        <f t="shared" si="70"/>
        <v>4498</v>
      </c>
      <c r="B4503" s="126" t="s">
        <v>7783</v>
      </c>
      <c r="C4503" s="625" t="s">
        <v>9007</v>
      </c>
      <c r="D4503" s="621" t="s">
        <v>371</v>
      </c>
      <c r="E4503" s="628">
        <v>1</v>
      </c>
      <c r="F4503" s="629">
        <v>37438</v>
      </c>
      <c r="G4503" s="631">
        <v>-33926.160000000003</v>
      </c>
      <c r="H4503" s="633">
        <v>44651</v>
      </c>
      <c r="I4503" s="631">
        <v>28488.03</v>
      </c>
      <c r="J4503" s="631">
        <v>-5438.13</v>
      </c>
    </row>
    <row r="4504" spans="1:10" ht="30">
      <c r="A4504" s="619">
        <f t="shared" si="70"/>
        <v>4499</v>
      </c>
      <c r="B4504" s="126" t="s">
        <v>7784</v>
      </c>
      <c r="C4504" s="625" t="s">
        <v>9007</v>
      </c>
      <c r="D4504" s="621" t="s">
        <v>371</v>
      </c>
      <c r="E4504" s="628">
        <v>1</v>
      </c>
      <c r="F4504" s="629">
        <v>37438</v>
      </c>
      <c r="G4504" s="631">
        <v>-33926.160000000003</v>
      </c>
      <c r="H4504" s="633">
        <v>44651</v>
      </c>
      <c r="I4504" s="631">
        <v>28488.03</v>
      </c>
      <c r="J4504" s="631">
        <v>-5438.13</v>
      </c>
    </row>
    <row r="4505" spans="1:10">
      <c r="A4505" s="619">
        <f t="shared" si="70"/>
        <v>4500</v>
      </c>
      <c r="B4505" s="126" t="s">
        <v>7785</v>
      </c>
      <c r="C4505" s="625" t="s">
        <v>400</v>
      </c>
      <c r="D4505" s="621" t="s">
        <v>371</v>
      </c>
      <c r="E4505" s="628">
        <v>1</v>
      </c>
      <c r="F4505" s="629">
        <v>37438</v>
      </c>
      <c r="G4505" s="631">
        <v>-22617.439999999999</v>
      </c>
      <c r="H4505" s="633">
        <v>44651</v>
      </c>
      <c r="I4505" s="631">
        <v>20355.7</v>
      </c>
      <c r="J4505" s="631">
        <v>-2261.7399999999998</v>
      </c>
    </row>
    <row r="4506" spans="1:10">
      <c r="A4506" s="619">
        <f t="shared" si="70"/>
        <v>4501</v>
      </c>
      <c r="B4506" s="126" t="s">
        <v>7786</v>
      </c>
      <c r="C4506" s="625" t="s">
        <v>407</v>
      </c>
      <c r="D4506" s="621" t="s">
        <v>371</v>
      </c>
      <c r="E4506" s="628">
        <v>1</v>
      </c>
      <c r="F4506" s="629">
        <v>40693</v>
      </c>
      <c r="G4506" s="631">
        <v>-49483.85</v>
      </c>
      <c r="H4506" s="633">
        <v>44651</v>
      </c>
      <c r="I4506" s="631">
        <v>25692.73</v>
      </c>
      <c r="J4506" s="631">
        <v>-23791.119999999999</v>
      </c>
    </row>
    <row r="4507" spans="1:10">
      <c r="A4507" s="619">
        <f t="shared" si="70"/>
        <v>4502</v>
      </c>
      <c r="B4507" s="126" t="s">
        <v>7787</v>
      </c>
      <c r="C4507" s="625" t="s">
        <v>407</v>
      </c>
      <c r="D4507" s="621" t="s">
        <v>371</v>
      </c>
      <c r="E4507" s="628">
        <v>1</v>
      </c>
      <c r="F4507" s="629">
        <v>40693</v>
      </c>
      <c r="G4507" s="631">
        <v>-49483.85</v>
      </c>
      <c r="H4507" s="633">
        <v>44651</v>
      </c>
      <c r="I4507" s="631">
        <v>25692.73</v>
      </c>
      <c r="J4507" s="631">
        <v>-23791.119999999999</v>
      </c>
    </row>
    <row r="4508" spans="1:10">
      <c r="A4508" s="619">
        <f t="shared" si="70"/>
        <v>4503</v>
      </c>
      <c r="B4508" s="126" t="s">
        <v>7788</v>
      </c>
      <c r="C4508" s="625" t="s">
        <v>407</v>
      </c>
      <c r="D4508" s="621" t="s">
        <v>371</v>
      </c>
      <c r="E4508" s="628">
        <v>1</v>
      </c>
      <c r="F4508" s="629">
        <v>40101</v>
      </c>
      <c r="G4508" s="631">
        <v>-28785.42</v>
      </c>
      <c r="H4508" s="633">
        <v>44651</v>
      </c>
      <c r="I4508" s="631">
        <v>16720.150000000001</v>
      </c>
      <c r="J4508" s="631">
        <v>-12065.27</v>
      </c>
    </row>
    <row r="4509" spans="1:10">
      <c r="A4509" s="619">
        <f t="shared" si="70"/>
        <v>4504</v>
      </c>
      <c r="B4509" s="126" t="s">
        <v>7789</v>
      </c>
      <c r="C4509" s="625" t="s">
        <v>406</v>
      </c>
      <c r="D4509" s="621" t="s">
        <v>371</v>
      </c>
      <c r="E4509" s="628">
        <v>1</v>
      </c>
      <c r="F4509" s="629">
        <v>40354</v>
      </c>
      <c r="G4509" s="631">
        <v>-33675</v>
      </c>
      <c r="H4509" s="633">
        <v>44651</v>
      </c>
      <c r="I4509" s="631">
        <v>18671.560000000001</v>
      </c>
      <c r="J4509" s="631">
        <v>-15003.44</v>
      </c>
    </row>
    <row r="4510" spans="1:10">
      <c r="A4510" s="619">
        <f t="shared" si="70"/>
        <v>4505</v>
      </c>
      <c r="B4510" s="126" t="s">
        <v>7790</v>
      </c>
      <c r="C4510" s="625" t="s">
        <v>407</v>
      </c>
      <c r="D4510" s="621" t="s">
        <v>371</v>
      </c>
      <c r="E4510" s="628">
        <v>1</v>
      </c>
      <c r="F4510" s="629">
        <v>39945</v>
      </c>
      <c r="G4510" s="631">
        <v>-32012.22</v>
      </c>
      <c r="H4510" s="633">
        <v>44651</v>
      </c>
      <c r="I4510" s="631">
        <v>19113.32</v>
      </c>
      <c r="J4510" s="631">
        <v>-12898.9</v>
      </c>
    </row>
    <row r="4511" spans="1:10">
      <c r="A4511" s="619">
        <f t="shared" si="70"/>
        <v>4506</v>
      </c>
      <c r="B4511" s="126" t="s">
        <v>7791</v>
      </c>
      <c r="C4511" s="625" t="s">
        <v>404</v>
      </c>
      <c r="D4511" s="621" t="s">
        <v>371</v>
      </c>
      <c r="E4511" s="628">
        <v>1</v>
      </c>
      <c r="F4511" s="629">
        <v>40246</v>
      </c>
      <c r="G4511" s="631">
        <v>-32788.480000000003</v>
      </c>
      <c r="H4511" s="633">
        <v>44651</v>
      </c>
      <c r="I4511" s="631">
        <v>18549.12</v>
      </c>
      <c r="J4511" s="631">
        <v>-14239.36</v>
      </c>
    </row>
    <row r="4512" spans="1:10">
      <c r="A4512" s="619">
        <f t="shared" si="70"/>
        <v>4507</v>
      </c>
      <c r="B4512" s="126" t="s">
        <v>7792</v>
      </c>
      <c r="C4512" s="625" t="s">
        <v>406</v>
      </c>
      <c r="D4512" s="621" t="s">
        <v>371</v>
      </c>
      <c r="E4512" s="628">
        <v>1</v>
      </c>
      <c r="F4512" s="629">
        <v>40116</v>
      </c>
      <c r="G4512" s="631">
        <v>-38562.25</v>
      </c>
      <c r="H4512" s="633">
        <v>44651</v>
      </c>
      <c r="I4512" s="631">
        <v>22340.81</v>
      </c>
      <c r="J4512" s="631">
        <v>-16221.44</v>
      </c>
    </row>
    <row r="4513" spans="1:10">
      <c r="A4513" s="619">
        <f t="shared" si="70"/>
        <v>4508</v>
      </c>
      <c r="B4513" s="126" t="s">
        <v>7793</v>
      </c>
      <c r="C4513" s="625" t="s">
        <v>8998</v>
      </c>
      <c r="D4513" s="621" t="s">
        <v>371</v>
      </c>
      <c r="E4513" s="628">
        <v>1</v>
      </c>
      <c r="F4513" s="629">
        <v>37438</v>
      </c>
      <c r="G4513" s="631">
        <v>-4523.49</v>
      </c>
      <c r="H4513" s="633">
        <v>44651</v>
      </c>
      <c r="I4513" s="631">
        <v>3653.25</v>
      </c>
      <c r="J4513" s="126">
        <v>-870.24</v>
      </c>
    </row>
    <row r="4514" spans="1:10">
      <c r="A4514" s="619">
        <f t="shared" si="70"/>
        <v>4509</v>
      </c>
      <c r="B4514" s="126" t="s">
        <v>7794</v>
      </c>
      <c r="C4514" s="625" t="s">
        <v>404</v>
      </c>
      <c r="D4514" s="621" t="s">
        <v>371</v>
      </c>
      <c r="E4514" s="628">
        <v>1</v>
      </c>
      <c r="F4514" s="629">
        <v>37438</v>
      </c>
      <c r="G4514" s="631">
        <v>-4071.14</v>
      </c>
      <c r="H4514" s="633">
        <v>44651</v>
      </c>
      <c r="I4514" s="631">
        <v>3287.85</v>
      </c>
      <c r="J4514" s="126">
        <v>-783.29</v>
      </c>
    </row>
    <row r="4515" spans="1:10">
      <c r="A4515" s="619">
        <f t="shared" si="70"/>
        <v>4510</v>
      </c>
      <c r="B4515" s="126" t="s">
        <v>7795</v>
      </c>
      <c r="C4515" s="625" t="s">
        <v>407</v>
      </c>
      <c r="D4515" s="621" t="s">
        <v>371</v>
      </c>
      <c r="E4515" s="628">
        <v>1</v>
      </c>
      <c r="F4515" s="629">
        <v>37438</v>
      </c>
      <c r="G4515" s="631">
        <v>-4071.14</v>
      </c>
      <c r="H4515" s="633">
        <v>44651</v>
      </c>
      <c r="I4515" s="631">
        <v>3331.6</v>
      </c>
      <c r="J4515" s="126">
        <v>-739.54</v>
      </c>
    </row>
    <row r="4516" spans="1:10">
      <c r="A4516" s="619">
        <f t="shared" si="70"/>
        <v>4511</v>
      </c>
      <c r="B4516" s="126" t="s">
        <v>7796</v>
      </c>
      <c r="C4516" s="625" t="s">
        <v>407</v>
      </c>
      <c r="D4516" s="621" t="s">
        <v>371</v>
      </c>
      <c r="E4516" s="628">
        <v>1</v>
      </c>
      <c r="F4516" s="629">
        <v>37438</v>
      </c>
      <c r="G4516" s="631">
        <v>-4071.14</v>
      </c>
      <c r="H4516" s="633">
        <v>44651</v>
      </c>
      <c r="I4516" s="631">
        <v>3331.6</v>
      </c>
      <c r="J4516" s="126">
        <v>-739.54</v>
      </c>
    </row>
    <row r="4517" spans="1:10">
      <c r="A4517" s="619">
        <f t="shared" si="70"/>
        <v>4512</v>
      </c>
      <c r="B4517" s="126" t="s">
        <v>7797</v>
      </c>
      <c r="C4517" s="625" t="s">
        <v>407</v>
      </c>
      <c r="D4517" s="621" t="s">
        <v>371</v>
      </c>
      <c r="E4517" s="628">
        <v>1</v>
      </c>
      <c r="F4517" s="629">
        <v>37438</v>
      </c>
      <c r="G4517" s="631">
        <v>-4071.14</v>
      </c>
      <c r="H4517" s="633">
        <v>44651</v>
      </c>
      <c r="I4517" s="631">
        <v>3331.6</v>
      </c>
      <c r="J4517" s="126">
        <v>-739.54</v>
      </c>
    </row>
    <row r="4518" spans="1:10">
      <c r="A4518" s="619">
        <f t="shared" si="70"/>
        <v>4513</v>
      </c>
      <c r="B4518" s="126" t="s">
        <v>7798</v>
      </c>
      <c r="C4518" s="625" t="s">
        <v>407</v>
      </c>
      <c r="D4518" s="621" t="s">
        <v>371</v>
      </c>
      <c r="E4518" s="628">
        <v>1</v>
      </c>
      <c r="F4518" s="629">
        <v>37438</v>
      </c>
      <c r="G4518" s="631">
        <v>-4071.14</v>
      </c>
      <c r="H4518" s="633">
        <v>44651</v>
      </c>
      <c r="I4518" s="631">
        <v>3331.6</v>
      </c>
      <c r="J4518" s="126">
        <v>-739.54</v>
      </c>
    </row>
    <row r="4519" spans="1:10">
      <c r="A4519" s="619">
        <f t="shared" si="70"/>
        <v>4514</v>
      </c>
      <c r="B4519" s="126" t="s">
        <v>7799</v>
      </c>
      <c r="C4519" s="625" t="s">
        <v>407</v>
      </c>
      <c r="D4519" s="621" t="s">
        <v>371</v>
      </c>
      <c r="E4519" s="628">
        <v>1</v>
      </c>
      <c r="F4519" s="629">
        <v>37438</v>
      </c>
      <c r="G4519" s="631">
        <v>-4071.14</v>
      </c>
      <c r="H4519" s="633">
        <v>44651</v>
      </c>
      <c r="I4519" s="631">
        <v>3331.6</v>
      </c>
      <c r="J4519" s="126">
        <v>-739.54</v>
      </c>
    </row>
    <row r="4520" spans="1:10">
      <c r="A4520" s="619">
        <f t="shared" si="70"/>
        <v>4515</v>
      </c>
      <c r="B4520" s="126" t="s">
        <v>7800</v>
      </c>
      <c r="C4520" s="625" t="s">
        <v>407</v>
      </c>
      <c r="D4520" s="621" t="s">
        <v>371</v>
      </c>
      <c r="E4520" s="628">
        <v>1</v>
      </c>
      <c r="F4520" s="629">
        <v>37438</v>
      </c>
      <c r="G4520" s="631">
        <v>-4071.14</v>
      </c>
      <c r="H4520" s="633">
        <v>44651</v>
      </c>
      <c r="I4520" s="631">
        <v>3331.6</v>
      </c>
      <c r="J4520" s="126">
        <v>-739.54</v>
      </c>
    </row>
    <row r="4521" spans="1:10">
      <c r="A4521" s="619">
        <f t="shared" si="70"/>
        <v>4516</v>
      </c>
      <c r="B4521" s="126" t="s">
        <v>7801</v>
      </c>
      <c r="C4521" s="625" t="s">
        <v>407</v>
      </c>
      <c r="D4521" s="621" t="s">
        <v>371</v>
      </c>
      <c r="E4521" s="628">
        <v>1</v>
      </c>
      <c r="F4521" s="629">
        <v>37438</v>
      </c>
      <c r="G4521" s="631">
        <v>-4071.14</v>
      </c>
      <c r="H4521" s="633">
        <v>44651</v>
      </c>
      <c r="I4521" s="631">
        <v>3331.6</v>
      </c>
      <c r="J4521" s="126">
        <v>-739.54</v>
      </c>
    </row>
    <row r="4522" spans="1:10">
      <c r="A4522" s="619">
        <f t="shared" si="70"/>
        <v>4517</v>
      </c>
      <c r="B4522" s="126" t="s">
        <v>7802</v>
      </c>
      <c r="C4522" s="625" t="s">
        <v>407</v>
      </c>
      <c r="D4522" s="621" t="s">
        <v>371</v>
      </c>
      <c r="E4522" s="628">
        <v>1</v>
      </c>
      <c r="F4522" s="629">
        <v>37438</v>
      </c>
      <c r="G4522" s="631">
        <v>-4071.14</v>
      </c>
      <c r="H4522" s="633">
        <v>44651</v>
      </c>
      <c r="I4522" s="631">
        <v>3331.6</v>
      </c>
      <c r="J4522" s="126">
        <v>-739.54</v>
      </c>
    </row>
    <row r="4523" spans="1:10">
      <c r="A4523" s="619">
        <f t="shared" si="70"/>
        <v>4518</v>
      </c>
      <c r="B4523" s="126" t="s">
        <v>7803</v>
      </c>
      <c r="C4523" s="625" t="s">
        <v>407</v>
      </c>
      <c r="D4523" s="621" t="s">
        <v>371</v>
      </c>
      <c r="E4523" s="628">
        <v>1</v>
      </c>
      <c r="F4523" s="629">
        <v>37438</v>
      </c>
      <c r="G4523" s="631">
        <v>-4071.14</v>
      </c>
      <c r="H4523" s="633">
        <v>44651</v>
      </c>
      <c r="I4523" s="631">
        <v>3713.6</v>
      </c>
      <c r="J4523" s="126">
        <v>-357.54</v>
      </c>
    </row>
    <row r="4524" spans="1:10">
      <c r="A4524" s="619">
        <f t="shared" si="70"/>
        <v>4519</v>
      </c>
      <c r="B4524" s="126" t="s">
        <v>7804</v>
      </c>
      <c r="C4524" s="625" t="s">
        <v>407</v>
      </c>
      <c r="D4524" s="621" t="s">
        <v>371</v>
      </c>
      <c r="E4524" s="628">
        <v>1</v>
      </c>
      <c r="F4524" s="629">
        <v>37438</v>
      </c>
      <c r="G4524" s="631">
        <v>-4071.14</v>
      </c>
      <c r="H4524" s="633">
        <v>44651</v>
      </c>
      <c r="I4524" s="631">
        <v>3713.6</v>
      </c>
      <c r="J4524" s="126">
        <v>-357.54</v>
      </c>
    </row>
    <row r="4525" spans="1:10">
      <c r="A4525" s="619">
        <f t="shared" si="70"/>
        <v>4520</v>
      </c>
      <c r="B4525" s="126" t="s">
        <v>7805</v>
      </c>
      <c r="C4525" s="625" t="s">
        <v>407</v>
      </c>
      <c r="D4525" s="621" t="s">
        <v>371</v>
      </c>
      <c r="E4525" s="628">
        <v>1</v>
      </c>
      <c r="F4525" s="629">
        <v>37438</v>
      </c>
      <c r="G4525" s="631">
        <v>-4071.14</v>
      </c>
      <c r="H4525" s="633">
        <v>44651</v>
      </c>
      <c r="I4525" s="631">
        <v>3713.6</v>
      </c>
      <c r="J4525" s="126">
        <v>-357.54</v>
      </c>
    </row>
    <row r="4526" spans="1:10">
      <c r="A4526" s="619">
        <f t="shared" si="70"/>
        <v>4521</v>
      </c>
      <c r="B4526" s="126" t="s">
        <v>7806</v>
      </c>
      <c r="C4526" s="625" t="s">
        <v>404</v>
      </c>
      <c r="D4526" s="621" t="s">
        <v>371</v>
      </c>
      <c r="E4526" s="628">
        <v>1</v>
      </c>
      <c r="F4526" s="629">
        <v>37438</v>
      </c>
      <c r="G4526" s="631">
        <v>-4071.14</v>
      </c>
      <c r="H4526" s="633">
        <v>44651</v>
      </c>
      <c r="I4526" s="631">
        <v>3207.32</v>
      </c>
      <c r="J4526" s="126">
        <v>-863.82</v>
      </c>
    </row>
    <row r="4527" spans="1:10">
      <c r="A4527" s="619">
        <f t="shared" si="70"/>
        <v>4522</v>
      </c>
      <c r="B4527" s="126" t="s">
        <v>7807</v>
      </c>
      <c r="C4527" s="625" t="s">
        <v>404</v>
      </c>
      <c r="D4527" s="621" t="s">
        <v>371</v>
      </c>
      <c r="E4527" s="628">
        <v>1</v>
      </c>
      <c r="F4527" s="629">
        <v>37438</v>
      </c>
      <c r="G4527" s="631">
        <v>-4071.14</v>
      </c>
      <c r="H4527" s="633">
        <v>44651</v>
      </c>
      <c r="I4527" s="631">
        <v>3207.32</v>
      </c>
      <c r="J4527" s="126">
        <v>-863.82</v>
      </c>
    </row>
    <row r="4528" spans="1:10">
      <c r="A4528" s="619">
        <f t="shared" si="70"/>
        <v>4523</v>
      </c>
      <c r="B4528" s="126" t="s">
        <v>7808</v>
      </c>
      <c r="C4528" s="625" t="s">
        <v>407</v>
      </c>
      <c r="D4528" s="621" t="s">
        <v>371</v>
      </c>
      <c r="E4528" s="628">
        <v>1</v>
      </c>
      <c r="F4528" s="629">
        <v>37438</v>
      </c>
      <c r="G4528" s="631">
        <v>-4071.14</v>
      </c>
      <c r="H4528" s="633">
        <v>44651</v>
      </c>
      <c r="I4528" s="631">
        <v>3287.22</v>
      </c>
      <c r="J4528" s="126">
        <v>-783.92</v>
      </c>
    </row>
    <row r="4529" spans="1:10">
      <c r="A4529" s="619">
        <f t="shared" si="70"/>
        <v>4524</v>
      </c>
      <c r="B4529" s="126" t="s">
        <v>7809</v>
      </c>
      <c r="C4529" s="625" t="s">
        <v>404</v>
      </c>
      <c r="D4529" s="621" t="s">
        <v>371</v>
      </c>
      <c r="E4529" s="628">
        <v>1</v>
      </c>
      <c r="F4529" s="629">
        <v>37438</v>
      </c>
      <c r="G4529" s="631">
        <v>-4071.14</v>
      </c>
      <c r="H4529" s="633">
        <v>44651</v>
      </c>
      <c r="I4529" s="631">
        <v>3331</v>
      </c>
      <c r="J4529" s="126">
        <v>-740.14</v>
      </c>
    </row>
    <row r="4530" spans="1:10">
      <c r="A4530" s="619">
        <f t="shared" si="70"/>
        <v>4525</v>
      </c>
      <c r="B4530" s="126" t="s">
        <v>7810</v>
      </c>
      <c r="C4530" s="625" t="s">
        <v>9008</v>
      </c>
      <c r="D4530" s="621" t="s">
        <v>371</v>
      </c>
      <c r="E4530" s="628">
        <v>1</v>
      </c>
      <c r="F4530" s="629">
        <v>37438</v>
      </c>
      <c r="G4530" s="631">
        <v>-4071.14</v>
      </c>
      <c r="H4530" s="633">
        <v>44651</v>
      </c>
      <c r="I4530" s="631">
        <v>3712.87</v>
      </c>
      <c r="J4530" s="126">
        <v>-358.27</v>
      </c>
    </row>
    <row r="4531" spans="1:10">
      <c r="A4531" s="619">
        <f t="shared" si="70"/>
        <v>4526</v>
      </c>
      <c r="B4531" s="126" t="s">
        <v>7811</v>
      </c>
      <c r="C4531" s="625" t="s">
        <v>9008</v>
      </c>
      <c r="D4531" s="621" t="s">
        <v>371</v>
      </c>
      <c r="E4531" s="628">
        <v>1</v>
      </c>
      <c r="F4531" s="629">
        <v>37438</v>
      </c>
      <c r="G4531" s="631">
        <v>-4071.14</v>
      </c>
      <c r="H4531" s="633">
        <v>44651</v>
      </c>
      <c r="I4531" s="631">
        <v>3712.87</v>
      </c>
      <c r="J4531" s="126">
        <v>-358.27</v>
      </c>
    </row>
    <row r="4532" spans="1:10" ht="45">
      <c r="A4532" s="619">
        <f t="shared" si="70"/>
        <v>4527</v>
      </c>
      <c r="B4532" s="126" t="s">
        <v>7812</v>
      </c>
      <c r="C4532" s="625" t="s">
        <v>9009</v>
      </c>
      <c r="D4532" s="621" t="s">
        <v>371</v>
      </c>
      <c r="E4532" s="628">
        <v>1</v>
      </c>
      <c r="F4532" s="629">
        <v>37438</v>
      </c>
      <c r="G4532" s="631">
        <v>-4071.14</v>
      </c>
      <c r="H4532" s="633">
        <v>44651</v>
      </c>
      <c r="I4532" s="631">
        <v>3287.46</v>
      </c>
      <c r="J4532" s="126">
        <v>-783.68</v>
      </c>
    </row>
    <row r="4533" spans="1:10" ht="45">
      <c r="A4533" s="619">
        <f t="shared" si="70"/>
        <v>4528</v>
      </c>
      <c r="B4533" s="126" t="s">
        <v>7813</v>
      </c>
      <c r="C4533" s="625" t="s">
        <v>9009</v>
      </c>
      <c r="D4533" s="621" t="s">
        <v>371</v>
      </c>
      <c r="E4533" s="628">
        <v>1</v>
      </c>
      <c r="F4533" s="629">
        <v>37438</v>
      </c>
      <c r="G4533" s="631">
        <v>-4071.14</v>
      </c>
      <c r="H4533" s="633">
        <v>44651</v>
      </c>
      <c r="I4533" s="631">
        <v>3287.46</v>
      </c>
      <c r="J4533" s="126">
        <v>-783.68</v>
      </c>
    </row>
    <row r="4534" spans="1:10" ht="45">
      <c r="A4534" s="619">
        <f t="shared" si="70"/>
        <v>4529</v>
      </c>
      <c r="B4534" s="126" t="s">
        <v>7814</v>
      </c>
      <c r="C4534" s="625" t="s">
        <v>9009</v>
      </c>
      <c r="D4534" s="621" t="s">
        <v>371</v>
      </c>
      <c r="E4534" s="628">
        <v>1</v>
      </c>
      <c r="F4534" s="629">
        <v>37438</v>
      </c>
      <c r="G4534" s="631">
        <v>-4071.14</v>
      </c>
      <c r="H4534" s="633">
        <v>44651</v>
      </c>
      <c r="I4534" s="631">
        <v>3287.46</v>
      </c>
      <c r="J4534" s="126">
        <v>-783.68</v>
      </c>
    </row>
    <row r="4535" spans="1:10" ht="45">
      <c r="A4535" s="619">
        <f t="shared" si="70"/>
        <v>4530</v>
      </c>
      <c r="B4535" s="126" t="s">
        <v>7815</v>
      </c>
      <c r="C4535" s="625" t="s">
        <v>9009</v>
      </c>
      <c r="D4535" s="621" t="s">
        <v>371</v>
      </c>
      <c r="E4535" s="628">
        <v>1</v>
      </c>
      <c r="F4535" s="629">
        <v>37438</v>
      </c>
      <c r="G4535" s="631">
        <v>-4071.14</v>
      </c>
      <c r="H4535" s="633">
        <v>44651</v>
      </c>
      <c r="I4535" s="631">
        <v>3287.46</v>
      </c>
      <c r="J4535" s="126">
        <v>-783.68</v>
      </c>
    </row>
    <row r="4536" spans="1:10">
      <c r="A4536" s="619">
        <f t="shared" si="70"/>
        <v>4531</v>
      </c>
      <c r="B4536" s="126" t="s">
        <v>7816</v>
      </c>
      <c r="C4536" s="625" t="s">
        <v>407</v>
      </c>
      <c r="D4536" s="621" t="s">
        <v>371</v>
      </c>
      <c r="E4536" s="628">
        <v>1</v>
      </c>
      <c r="F4536" s="629">
        <v>37438</v>
      </c>
      <c r="G4536" s="631">
        <v>-4071.14</v>
      </c>
      <c r="H4536" s="633">
        <v>44651</v>
      </c>
      <c r="I4536" s="631">
        <v>3287.46</v>
      </c>
      <c r="J4536" s="126">
        <v>-783.68</v>
      </c>
    </row>
    <row r="4537" spans="1:10">
      <c r="A4537" s="619">
        <f t="shared" si="70"/>
        <v>4532</v>
      </c>
      <c r="B4537" s="126" t="s">
        <v>7817</v>
      </c>
      <c r="C4537" s="625" t="s">
        <v>9010</v>
      </c>
      <c r="D4537" s="621" t="s">
        <v>371</v>
      </c>
      <c r="E4537" s="628">
        <v>1</v>
      </c>
      <c r="F4537" s="629">
        <v>37438</v>
      </c>
      <c r="G4537" s="631">
        <v>-4071.14</v>
      </c>
      <c r="H4537" s="633">
        <v>44651</v>
      </c>
      <c r="I4537" s="631">
        <v>3713.6</v>
      </c>
      <c r="J4537" s="126">
        <v>-357.54</v>
      </c>
    </row>
    <row r="4538" spans="1:10" ht="45">
      <c r="A4538" s="619">
        <f t="shared" si="70"/>
        <v>4533</v>
      </c>
      <c r="B4538" s="126" t="s">
        <v>7818</v>
      </c>
      <c r="C4538" s="625" t="s">
        <v>9011</v>
      </c>
      <c r="D4538" s="621" t="s">
        <v>371</v>
      </c>
      <c r="E4538" s="628">
        <v>1</v>
      </c>
      <c r="F4538" s="629">
        <v>37438</v>
      </c>
      <c r="G4538" s="631">
        <v>-4071.14</v>
      </c>
      <c r="H4538" s="633">
        <v>44651</v>
      </c>
      <c r="I4538" s="631">
        <v>3331.11</v>
      </c>
      <c r="J4538" s="126">
        <v>-740.03</v>
      </c>
    </row>
    <row r="4539" spans="1:10">
      <c r="A4539" s="619">
        <f t="shared" si="70"/>
        <v>4534</v>
      </c>
      <c r="B4539" s="126" t="s">
        <v>7819</v>
      </c>
      <c r="C4539" s="625" t="s">
        <v>9012</v>
      </c>
      <c r="D4539" s="621" t="s">
        <v>371</v>
      </c>
      <c r="E4539" s="628">
        <v>1</v>
      </c>
      <c r="F4539" s="629">
        <v>37438</v>
      </c>
      <c r="G4539" s="631">
        <v>-4071.14</v>
      </c>
      <c r="H4539" s="633">
        <v>44651</v>
      </c>
      <c r="I4539" s="631">
        <v>3331.11</v>
      </c>
      <c r="J4539" s="126">
        <v>-740.03</v>
      </c>
    </row>
    <row r="4540" spans="1:10">
      <c r="A4540" s="619">
        <f t="shared" si="70"/>
        <v>4535</v>
      </c>
      <c r="B4540" s="126" t="s">
        <v>7820</v>
      </c>
      <c r="C4540" s="625" t="s">
        <v>407</v>
      </c>
      <c r="D4540" s="621" t="s">
        <v>371</v>
      </c>
      <c r="E4540" s="628">
        <v>1</v>
      </c>
      <c r="F4540" s="629">
        <v>37438</v>
      </c>
      <c r="G4540" s="631">
        <v>-4071.14</v>
      </c>
      <c r="H4540" s="633">
        <v>44651</v>
      </c>
      <c r="I4540" s="631">
        <v>3712.88</v>
      </c>
      <c r="J4540" s="126">
        <v>-358.26</v>
      </c>
    </row>
    <row r="4541" spans="1:10">
      <c r="A4541" s="619">
        <f t="shared" si="70"/>
        <v>4536</v>
      </c>
      <c r="B4541" s="126" t="s">
        <v>7821</v>
      </c>
      <c r="C4541" s="625" t="s">
        <v>9013</v>
      </c>
      <c r="D4541" s="621" t="s">
        <v>371</v>
      </c>
      <c r="E4541" s="628">
        <v>1</v>
      </c>
      <c r="F4541" s="629">
        <v>37438</v>
      </c>
      <c r="G4541" s="631">
        <v>-4071.14</v>
      </c>
      <c r="H4541" s="633">
        <v>44651</v>
      </c>
      <c r="I4541" s="631">
        <v>3712.81</v>
      </c>
      <c r="J4541" s="126">
        <v>-358.33</v>
      </c>
    </row>
    <row r="4542" spans="1:10">
      <c r="A4542" s="619">
        <f t="shared" si="70"/>
        <v>4537</v>
      </c>
      <c r="B4542" s="126" t="s">
        <v>7822</v>
      </c>
      <c r="C4542" s="625" t="s">
        <v>407</v>
      </c>
      <c r="D4542" s="621" t="s">
        <v>371</v>
      </c>
      <c r="E4542" s="628">
        <v>1</v>
      </c>
      <c r="F4542" s="629">
        <v>37438</v>
      </c>
      <c r="G4542" s="631">
        <v>-4071.14</v>
      </c>
      <c r="H4542" s="633">
        <v>44651</v>
      </c>
      <c r="I4542" s="631">
        <v>3712.86</v>
      </c>
      <c r="J4542" s="126">
        <v>-358.28</v>
      </c>
    </row>
    <row r="4543" spans="1:10">
      <c r="A4543" s="619">
        <f t="shared" si="70"/>
        <v>4538</v>
      </c>
      <c r="B4543" s="126" t="s">
        <v>7823</v>
      </c>
      <c r="C4543" s="625" t="s">
        <v>407</v>
      </c>
      <c r="D4543" s="621" t="s">
        <v>371</v>
      </c>
      <c r="E4543" s="628">
        <v>1</v>
      </c>
      <c r="F4543" s="629">
        <v>37438</v>
      </c>
      <c r="G4543" s="631">
        <v>-4071.14</v>
      </c>
      <c r="H4543" s="633">
        <v>44651</v>
      </c>
      <c r="I4543" s="631">
        <v>3724.45</v>
      </c>
      <c r="J4543" s="126">
        <v>-346.69</v>
      </c>
    </row>
    <row r="4544" spans="1:10">
      <c r="A4544" s="619">
        <f t="shared" si="70"/>
        <v>4539</v>
      </c>
      <c r="B4544" s="126" t="s">
        <v>7824</v>
      </c>
      <c r="C4544" s="625" t="s">
        <v>407</v>
      </c>
      <c r="D4544" s="621" t="s">
        <v>371</v>
      </c>
      <c r="E4544" s="628">
        <v>1</v>
      </c>
      <c r="F4544" s="629">
        <v>37438</v>
      </c>
      <c r="G4544" s="631">
        <v>-4071.14</v>
      </c>
      <c r="H4544" s="633">
        <v>44651</v>
      </c>
      <c r="I4544" s="631">
        <v>3724.45</v>
      </c>
      <c r="J4544" s="126">
        <v>-346.69</v>
      </c>
    </row>
    <row r="4545" spans="1:10">
      <c r="A4545" s="619">
        <f t="shared" si="70"/>
        <v>4540</v>
      </c>
      <c r="B4545" s="126" t="s">
        <v>7825</v>
      </c>
      <c r="C4545" s="625" t="s">
        <v>8964</v>
      </c>
      <c r="D4545" s="621" t="s">
        <v>371</v>
      </c>
      <c r="E4545" s="628">
        <v>1</v>
      </c>
      <c r="F4545" s="629">
        <v>42094</v>
      </c>
      <c r="G4545" s="631">
        <v>-126086.66</v>
      </c>
      <c r="H4545" s="633">
        <v>44292</v>
      </c>
      <c r="I4545" s="631">
        <v>38594.78</v>
      </c>
      <c r="J4545" s="631">
        <v>-87491.88</v>
      </c>
    </row>
    <row r="4546" spans="1:10">
      <c r="A4546" s="619">
        <f t="shared" si="70"/>
        <v>4541</v>
      </c>
      <c r="B4546" s="126" t="s">
        <v>7826</v>
      </c>
      <c r="C4546" s="625" t="s">
        <v>9014</v>
      </c>
      <c r="D4546" s="621" t="s">
        <v>371</v>
      </c>
      <c r="E4546" s="628">
        <v>1</v>
      </c>
      <c r="F4546" s="629">
        <v>42318</v>
      </c>
      <c r="G4546" s="631">
        <v>-297241.34000000003</v>
      </c>
      <c r="H4546" s="633">
        <v>44651</v>
      </c>
      <c r="I4546" s="631">
        <v>101479.93</v>
      </c>
      <c r="J4546" s="631">
        <v>-195761.41</v>
      </c>
    </row>
    <row r="4547" spans="1:10">
      <c r="A4547" s="619">
        <f t="shared" si="70"/>
        <v>4542</v>
      </c>
      <c r="B4547" s="126" t="s">
        <v>7827</v>
      </c>
      <c r="C4547" s="625" t="s">
        <v>9015</v>
      </c>
      <c r="D4547" s="621" t="s">
        <v>371</v>
      </c>
      <c r="E4547" s="628">
        <v>1</v>
      </c>
      <c r="F4547" s="629">
        <v>42430</v>
      </c>
      <c r="G4547" s="631">
        <v>-66470.47</v>
      </c>
      <c r="H4547" s="633">
        <v>44651</v>
      </c>
      <c r="I4547" s="631">
        <v>21961.15</v>
      </c>
      <c r="J4547" s="631">
        <v>-44509.32</v>
      </c>
    </row>
    <row r="4548" spans="1:10">
      <c r="A4548" s="619">
        <f t="shared" si="70"/>
        <v>4543</v>
      </c>
      <c r="B4548" s="126" t="s">
        <v>7828</v>
      </c>
      <c r="C4548" s="625" t="s">
        <v>9015</v>
      </c>
      <c r="D4548" s="621" t="s">
        <v>371</v>
      </c>
      <c r="E4548" s="628">
        <v>1</v>
      </c>
      <c r="F4548" s="629">
        <v>42614</v>
      </c>
      <c r="G4548" s="631">
        <v>-128675.8</v>
      </c>
      <c r="H4548" s="633">
        <v>44651</v>
      </c>
      <c r="I4548" s="631">
        <v>40179.019999999997</v>
      </c>
      <c r="J4548" s="631">
        <v>-88496.78</v>
      </c>
    </row>
    <row r="4549" spans="1:10">
      <c r="A4549" s="619">
        <f t="shared" si="70"/>
        <v>4544</v>
      </c>
      <c r="B4549" s="126" t="s">
        <v>7829</v>
      </c>
      <c r="C4549" s="625" t="s">
        <v>409</v>
      </c>
      <c r="D4549" s="621" t="s">
        <v>371</v>
      </c>
      <c r="E4549" s="628">
        <v>1</v>
      </c>
      <c r="F4549" s="629">
        <v>42946</v>
      </c>
      <c r="G4549" s="631">
        <v>-79629.7</v>
      </c>
      <c r="H4549" s="633">
        <v>44651</v>
      </c>
      <c r="I4549" s="631">
        <v>21673.06</v>
      </c>
      <c r="J4549" s="631">
        <v>-57956.639999999999</v>
      </c>
    </row>
    <row r="4550" spans="1:10">
      <c r="A4550" s="619">
        <f t="shared" si="70"/>
        <v>4545</v>
      </c>
      <c r="B4550" s="126" t="s">
        <v>7830</v>
      </c>
      <c r="C4550" s="625" t="s">
        <v>398</v>
      </c>
      <c r="D4550" s="621" t="s">
        <v>371</v>
      </c>
      <c r="E4550" s="628">
        <v>1</v>
      </c>
      <c r="F4550" s="629">
        <v>43190</v>
      </c>
      <c r="G4550" s="631">
        <v>-25906.9</v>
      </c>
      <c r="H4550" s="633">
        <v>44651</v>
      </c>
      <c r="I4550" s="631">
        <v>6041.48</v>
      </c>
      <c r="J4550" s="631">
        <v>-19865.419999999998</v>
      </c>
    </row>
    <row r="4551" spans="1:10">
      <c r="A4551" s="619">
        <f t="shared" si="70"/>
        <v>4546</v>
      </c>
      <c r="B4551" s="126" t="s">
        <v>7831</v>
      </c>
      <c r="C4551" s="625" t="s">
        <v>404</v>
      </c>
      <c r="D4551" s="621" t="s">
        <v>371</v>
      </c>
      <c r="E4551" s="628">
        <v>1</v>
      </c>
      <c r="F4551" s="629">
        <v>43555</v>
      </c>
      <c r="G4551" s="631">
        <v>-36466.199999999997</v>
      </c>
      <c r="H4551" s="633">
        <v>44651</v>
      </c>
      <c r="I4551" s="631">
        <v>6377.94</v>
      </c>
      <c r="J4551" s="631">
        <v>-30088.26</v>
      </c>
    </row>
    <row r="4552" spans="1:10">
      <c r="A4552" s="619">
        <f t="shared" ref="A4552:A4615" si="71">A4551+1</f>
        <v>4547</v>
      </c>
      <c r="B4552" s="126" t="s">
        <v>7832</v>
      </c>
      <c r="C4552" s="625" t="s">
        <v>9016</v>
      </c>
      <c r="D4552" s="621" t="s">
        <v>371</v>
      </c>
      <c r="E4552" s="628">
        <v>1</v>
      </c>
      <c r="F4552" s="629">
        <v>44173</v>
      </c>
      <c r="G4552" s="631">
        <v>-287978.5</v>
      </c>
      <c r="H4552" s="633">
        <v>44651</v>
      </c>
      <c r="I4552" s="631">
        <v>21986.89</v>
      </c>
      <c r="J4552" s="631">
        <v>-265991.61</v>
      </c>
    </row>
    <row r="4553" spans="1:10">
      <c r="A4553" s="619">
        <f t="shared" si="71"/>
        <v>4548</v>
      </c>
      <c r="B4553" s="126" t="s">
        <v>7833</v>
      </c>
      <c r="C4553" s="625" t="s">
        <v>410</v>
      </c>
      <c r="D4553" s="621" t="s">
        <v>373</v>
      </c>
      <c r="E4553" s="628">
        <v>1</v>
      </c>
      <c r="F4553" s="629">
        <v>39952</v>
      </c>
      <c r="G4553" s="631">
        <v>-181980</v>
      </c>
      <c r="H4553" s="633">
        <v>44651</v>
      </c>
      <c r="I4553" s="631">
        <v>168333.6</v>
      </c>
      <c r="J4553" s="631">
        <v>-13646.4</v>
      </c>
    </row>
    <row r="4554" spans="1:10" ht="30">
      <c r="A4554" s="619">
        <f t="shared" si="71"/>
        <v>4549</v>
      </c>
      <c r="B4554" s="126" t="s">
        <v>7834</v>
      </c>
      <c r="C4554" s="625" t="s">
        <v>9017</v>
      </c>
      <c r="D4554" s="621" t="s">
        <v>373</v>
      </c>
      <c r="E4554" s="628">
        <v>1</v>
      </c>
      <c r="F4554" s="629">
        <v>38398</v>
      </c>
      <c r="G4554" s="631">
        <v>-84950</v>
      </c>
      <c r="H4554" s="633">
        <v>44651</v>
      </c>
      <c r="I4554" s="631">
        <v>84950</v>
      </c>
      <c r="J4554" s="126">
        <v>0</v>
      </c>
    </row>
    <row r="4555" spans="1:10">
      <c r="A4555" s="619">
        <f t="shared" si="71"/>
        <v>4550</v>
      </c>
      <c r="B4555" s="126" t="s">
        <v>7835</v>
      </c>
      <c r="C4555" s="625" t="s">
        <v>410</v>
      </c>
      <c r="D4555" s="621" t="s">
        <v>373</v>
      </c>
      <c r="E4555" s="628">
        <v>1</v>
      </c>
      <c r="F4555" s="629">
        <v>40060</v>
      </c>
      <c r="G4555" s="631">
        <v>-90990</v>
      </c>
      <c r="H4555" s="633">
        <v>44651</v>
      </c>
      <c r="I4555" s="631">
        <v>81891</v>
      </c>
      <c r="J4555" s="631">
        <v>-9099</v>
      </c>
    </row>
    <row r="4556" spans="1:10" ht="30">
      <c r="A4556" s="619">
        <f t="shared" si="71"/>
        <v>4551</v>
      </c>
      <c r="B4556" s="126" t="s">
        <v>7836</v>
      </c>
      <c r="C4556" s="625" t="s">
        <v>9017</v>
      </c>
      <c r="D4556" s="621" t="s">
        <v>373</v>
      </c>
      <c r="E4556" s="628">
        <v>1</v>
      </c>
      <c r="F4556" s="629">
        <v>38398</v>
      </c>
      <c r="G4556" s="631">
        <v>-84950</v>
      </c>
      <c r="H4556" s="633">
        <v>44651</v>
      </c>
      <c r="I4556" s="631">
        <v>84950</v>
      </c>
      <c r="J4556" s="126">
        <v>0</v>
      </c>
    </row>
    <row r="4557" spans="1:10" ht="30">
      <c r="A4557" s="619">
        <f t="shared" si="71"/>
        <v>4552</v>
      </c>
      <c r="B4557" s="126" t="s">
        <v>7837</v>
      </c>
      <c r="C4557" s="625" t="s">
        <v>9017</v>
      </c>
      <c r="D4557" s="621" t="s">
        <v>373</v>
      </c>
      <c r="E4557" s="628">
        <v>1</v>
      </c>
      <c r="F4557" s="629">
        <v>41365</v>
      </c>
      <c r="G4557" s="631">
        <v>-1071605.3899999999</v>
      </c>
      <c r="H4557" s="633">
        <v>44651</v>
      </c>
      <c r="I4557" s="631">
        <v>964444.85</v>
      </c>
      <c r="J4557" s="631">
        <v>-107160.54</v>
      </c>
    </row>
    <row r="4558" spans="1:10">
      <c r="A4558" s="619">
        <f t="shared" si="71"/>
        <v>4553</v>
      </c>
      <c r="B4558" s="126" t="s">
        <v>4602</v>
      </c>
      <c r="C4558" s="625" t="s">
        <v>4603</v>
      </c>
      <c r="D4558" s="621" t="s">
        <v>373</v>
      </c>
      <c r="E4558" s="628">
        <v>24</v>
      </c>
      <c r="F4558" s="629">
        <v>42093</v>
      </c>
      <c r="G4558" s="631">
        <v>-78154.850000000006</v>
      </c>
      <c r="H4558" s="633">
        <v>44562</v>
      </c>
      <c r="I4558" s="631">
        <v>70339.360000000001</v>
      </c>
      <c r="J4558" s="631">
        <v>-7815.49</v>
      </c>
    </row>
    <row r="4559" spans="1:10">
      <c r="A4559" s="619">
        <f t="shared" si="71"/>
        <v>4554</v>
      </c>
      <c r="B4559" s="126" t="s">
        <v>7838</v>
      </c>
      <c r="C4559" s="625" t="s">
        <v>4003</v>
      </c>
      <c r="D4559" s="621" t="s">
        <v>9646</v>
      </c>
      <c r="E4559" s="628">
        <v>1</v>
      </c>
      <c r="F4559" s="629">
        <v>37863</v>
      </c>
      <c r="G4559" s="631">
        <v>-1796279.92</v>
      </c>
      <c r="H4559" s="633">
        <v>44294</v>
      </c>
      <c r="I4559" s="631">
        <v>1051430.18</v>
      </c>
      <c r="J4559" s="631">
        <v>-744849.74</v>
      </c>
    </row>
    <row r="4560" spans="1:10" ht="30">
      <c r="A4560" s="619">
        <f t="shared" si="71"/>
        <v>4555</v>
      </c>
      <c r="B4560" s="126" t="s">
        <v>7839</v>
      </c>
      <c r="C4560" s="625" t="s">
        <v>9018</v>
      </c>
      <c r="D4560" s="623" t="s">
        <v>9647</v>
      </c>
      <c r="E4560" s="628">
        <v>1</v>
      </c>
      <c r="F4560" s="629">
        <v>37438</v>
      </c>
      <c r="G4560" s="631">
        <v>-67852.320000000007</v>
      </c>
      <c r="H4560" s="633">
        <v>44651</v>
      </c>
      <c r="I4560" s="631">
        <v>61067.09</v>
      </c>
      <c r="J4560" s="631">
        <v>-6785.23</v>
      </c>
    </row>
    <row r="4561" spans="1:10" ht="30">
      <c r="A4561" s="619">
        <f t="shared" si="71"/>
        <v>4556</v>
      </c>
      <c r="B4561" s="126" t="s">
        <v>7840</v>
      </c>
      <c r="C4561" s="625" t="s">
        <v>9018</v>
      </c>
      <c r="D4561" s="623" t="s">
        <v>9647</v>
      </c>
      <c r="E4561" s="628">
        <v>1</v>
      </c>
      <c r="F4561" s="629">
        <v>37438</v>
      </c>
      <c r="G4561" s="631">
        <v>-67852.320000000007</v>
      </c>
      <c r="H4561" s="633">
        <v>44651</v>
      </c>
      <c r="I4561" s="631">
        <v>61067.09</v>
      </c>
      <c r="J4561" s="631">
        <v>-6785.23</v>
      </c>
    </row>
    <row r="4562" spans="1:10" ht="30">
      <c r="A4562" s="619">
        <f t="shared" si="71"/>
        <v>4557</v>
      </c>
      <c r="B4562" s="126" t="s">
        <v>7841</v>
      </c>
      <c r="C4562" s="625" t="s">
        <v>9018</v>
      </c>
      <c r="D4562" s="623" t="s">
        <v>9647</v>
      </c>
      <c r="E4562" s="628">
        <v>1</v>
      </c>
      <c r="F4562" s="629">
        <v>37438</v>
      </c>
      <c r="G4562" s="631">
        <v>-67852.320000000007</v>
      </c>
      <c r="H4562" s="633">
        <v>44651</v>
      </c>
      <c r="I4562" s="631">
        <v>61067.09</v>
      </c>
      <c r="J4562" s="631">
        <v>-6785.23</v>
      </c>
    </row>
    <row r="4563" spans="1:10" ht="30">
      <c r="A4563" s="619">
        <f t="shared" si="71"/>
        <v>4558</v>
      </c>
      <c r="B4563" s="126" t="s">
        <v>7842</v>
      </c>
      <c r="C4563" s="625" t="s">
        <v>9018</v>
      </c>
      <c r="D4563" s="623" t="s">
        <v>9647</v>
      </c>
      <c r="E4563" s="628">
        <v>1</v>
      </c>
      <c r="F4563" s="629">
        <v>37438</v>
      </c>
      <c r="G4563" s="631">
        <v>-67852.320000000007</v>
      </c>
      <c r="H4563" s="633">
        <v>44651</v>
      </c>
      <c r="I4563" s="631">
        <v>61067.09</v>
      </c>
      <c r="J4563" s="631">
        <v>-6785.23</v>
      </c>
    </row>
    <row r="4564" spans="1:10" ht="30">
      <c r="A4564" s="619">
        <f t="shared" si="71"/>
        <v>4559</v>
      </c>
      <c r="B4564" s="126" t="s">
        <v>7843</v>
      </c>
      <c r="C4564" s="625" t="s">
        <v>9018</v>
      </c>
      <c r="D4564" s="623" t="s">
        <v>9647</v>
      </c>
      <c r="E4564" s="628">
        <v>1</v>
      </c>
      <c r="F4564" s="629">
        <v>37438</v>
      </c>
      <c r="G4564" s="631">
        <v>-67852.320000000007</v>
      </c>
      <c r="H4564" s="633">
        <v>44651</v>
      </c>
      <c r="I4564" s="631">
        <v>61067.09</v>
      </c>
      <c r="J4564" s="631">
        <v>-6785.23</v>
      </c>
    </row>
    <row r="4565" spans="1:10" ht="30">
      <c r="A4565" s="619">
        <f t="shared" si="71"/>
        <v>4560</v>
      </c>
      <c r="B4565" s="126" t="s">
        <v>7844</v>
      </c>
      <c r="C4565" s="625" t="s">
        <v>9018</v>
      </c>
      <c r="D4565" s="623" t="s">
        <v>9647</v>
      </c>
      <c r="E4565" s="628">
        <v>1</v>
      </c>
      <c r="F4565" s="629">
        <v>37438</v>
      </c>
      <c r="G4565" s="631">
        <v>-67852.320000000007</v>
      </c>
      <c r="H4565" s="633">
        <v>44651</v>
      </c>
      <c r="I4565" s="631">
        <v>61067.09</v>
      </c>
      <c r="J4565" s="631">
        <v>-6785.23</v>
      </c>
    </row>
    <row r="4566" spans="1:10" ht="30">
      <c r="A4566" s="619">
        <f t="shared" si="71"/>
        <v>4561</v>
      </c>
      <c r="B4566" s="126" t="s">
        <v>7845</v>
      </c>
      <c r="C4566" s="625" t="s">
        <v>9018</v>
      </c>
      <c r="D4566" s="623" t="s">
        <v>9647</v>
      </c>
      <c r="E4566" s="628">
        <v>1</v>
      </c>
      <c r="F4566" s="629">
        <v>37438</v>
      </c>
      <c r="G4566" s="631">
        <v>-67852.320000000007</v>
      </c>
      <c r="H4566" s="633">
        <v>44651</v>
      </c>
      <c r="I4566" s="631">
        <v>61067.09</v>
      </c>
      <c r="J4566" s="631">
        <v>-6785.23</v>
      </c>
    </row>
    <row r="4567" spans="1:10" ht="30">
      <c r="A4567" s="619">
        <f t="shared" si="71"/>
        <v>4562</v>
      </c>
      <c r="B4567" s="126" t="s">
        <v>7846</v>
      </c>
      <c r="C4567" s="625" t="s">
        <v>9018</v>
      </c>
      <c r="D4567" s="623" t="s">
        <v>9647</v>
      </c>
      <c r="E4567" s="628">
        <v>1</v>
      </c>
      <c r="F4567" s="629">
        <v>37438</v>
      </c>
      <c r="G4567" s="631">
        <v>-67852.320000000007</v>
      </c>
      <c r="H4567" s="633">
        <v>44651</v>
      </c>
      <c r="I4567" s="631">
        <v>61067.09</v>
      </c>
      <c r="J4567" s="631">
        <v>-6785.23</v>
      </c>
    </row>
    <row r="4568" spans="1:10" ht="30">
      <c r="A4568" s="619">
        <f t="shared" si="71"/>
        <v>4563</v>
      </c>
      <c r="B4568" s="126" t="s">
        <v>7847</v>
      </c>
      <c r="C4568" s="625" t="s">
        <v>9018</v>
      </c>
      <c r="D4568" s="623" t="s">
        <v>9647</v>
      </c>
      <c r="E4568" s="628">
        <v>1</v>
      </c>
      <c r="F4568" s="629">
        <v>37438</v>
      </c>
      <c r="G4568" s="631">
        <v>-67852.320000000007</v>
      </c>
      <c r="H4568" s="633">
        <v>44651</v>
      </c>
      <c r="I4568" s="631">
        <v>61067.09</v>
      </c>
      <c r="J4568" s="631">
        <v>-6785.23</v>
      </c>
    </row>
    <row r="4569" spans="1:10" ht="30">
      <c r="A4569" s="619">
        <f t="shared" si="71"/>
        <v>4564</v>
      </c>
      <c r="B4569" s="126" t="s">
        <v>7848</v>
      </c>
      <c r="C4569" s="625" t="s">
        <v>9018</v>
      </c>
      <c r="D4569" s="623" t="s">
        <v>9647</v>
      </c>
      <c r="E4569" s="628">
        <v>1</v>
      </c>
      <c r="F4569" s="629">
        <v>37438</v>
      </c>
      <c r="G4569" s="631">
        <v>-67852.320000000007</v>
      </c>
      <c r="H4569" s="633">
        <v>44651</v>
      </c>
      <c r="I4569" s="631">
        <v>61067.09</v>
      </c>
      <c r="J4569" s="631">
        <v>-6785.23</v>
      </c>
    </row>
    <row r="4570" spans="1:10" ht="30">
      <c r="A4570" s="619">
        <f t="shared" si="71"/>
        <v>4565</v>
      </c>
      <c r="B4570" s="126" t="s">
        <v>7849</v>
      </c>
      <c r="C4570" s="625" t="s">
        <v>9018</v>
      </c>
      <c r="D4570" s="623" t="s">
        <v>9647</v>
      </c>
      <c r="E4570" s="628">
        <v>1</v>
      </c>
      <c r="F4570" s="629">
        <v>37438</v>
      </c>
      <c r="G4570" s="631">
        <v>-67852.320000000007</v>
      </c>
      <c r="H4570" s="633">
        <v>44651</v>
      </c>
      <c r="I4570" s="631">
        <v>61067.09</v>
      </c>
      <c r="J4570" s="631">
        <v>-6785.23</v>
      </c>
    </row>
    <row r="4571" spans="1:10" ht="30">
      <c r="A4571" s="619">
        <f t="shared" si="71"/>
        <v>4566</v>
      </c>
      <c r="B4571" s="126" t="s">
        <v>7850</v>
      </c>
      <c r="C4571" s="625" t="s">
        <v>9018</v>
      </c>
      <c r="D4571" s="623" t="s">
        <v>9647</v>
      </c>
      <c r="E4571" s="628">
        <v>1</v>
      </c>
      <c r="F4571" s="629">
        <v>37438</v>
      </c>
      <c r="G4571" s="631">
        <v>-67852.320000000007</v>
      </c>
      <c r="H4571" s="633">
        <v>44651</v>
      </c>
      <c r="I4571" s="631">
        <v>61067.09</v>
      </c>
      <c r="J4571" s="631">
        <v>-6785.23</v>
      </c>
    </row>
    <row r="4572" spans="1:10" ht="30">
      <c r="A4572" s="619">
        <f t="shared" si="71"/>
        <v>4567</v>
      </c>
      <c r="B4572" s="126" t="s">
        <v>7851</v>
      </c>
      <c r="C4572" s="625" t="s">
        <v>9018</v>
      </c>
      <c r="D4572" s="623" t="s">
        <v>9647</v>
      </c>
      <c r="E4572" s="628">
        <v>1</v>
      </c>
      <c r="F4572" s="629">
        <v>37438</v>
      </c>
      <c r="G4572" s="631">
        <v>-67852.320000000007</v>
      </c>
      <c r="H4572" s="633">
        <v>44651</v>
      </c>
      <c r="I4572" s="631">
        <v>61067.09</v>
      </c>
      <c r="J4572" s="631">
        <v>-6785.23</v>
      </c>
    </row>
    <row r="4573" spans="1:10" ht="30">
      <c r="A4573" s="619">
        <f t="shared" si="71"/>
        <v>4568</v>
      </c>
      <c r="B4573" s="126" t="s">
        <v>7852</v>
      </c>
      <c r="C4573" s="625" t="s">
        <v>9018</v>
      </c>
      <c r="D4573" s="623" t="s">
        <v>9647</v>
      </c>
      <c r="E4573" s="628">
        <v>1</v>
      </c>
      <c r="F4573" s="629">
        <v>37438</v>
      </c>
      <c r="G4573" s="631">
        <v>-67852.320000000007</v>
      </c>
      <c r="H4573" s="633">
        <v>44651</v>
      </c>
      <c r="I4573" s="631">
        <v>61067.09</v>
      </c>
      <c r="J4573" s="631">
        <v>-6785.23</v>
      </c>
    </row>
    <row r="4574" spans="1:10" ht="30">
      <c r="A4574" s="619">
        <f t="shared" si="71"/>
        <v>4569</v>
      </c>
      <c r="B4574" s="126" t="s">
        <v>7853</v>
      </c>
      <c r="C4574" s="625" t="s">
        <v>9018</v>
      </c>
      <c r="D4574" s="623" t="s">
        <v>9647</v>
      </c>
      <c r="E4574" s="628">
        <v>1</v>
      </c>
      <c r="F4574" s="629">
        <v>37438</v>
      </c>
      <c r="G4574" s="631">
        <v>-67852.320000000007</v>
      </c>
      <c r="H4574" s="633">
        <v>44651</v>
      </c>
      <c r="I4574" s="631">
        <v>61067.09</v>
      </c>
      <c r="J4574" s="631">
        <v>-6785.23</v>
      </c>
    </row>
    <row r="4575" spans="1:10" ht="30">
      <c r="A4575" s="619">
        <f t="shared" si="71"/>
        <v>4570</v>
      </c>
      <c r="B4575" s="126" t="s">
        <v>7854</v>
      </c>
      <c r="C4575" s="625" t="s">
        <v>9018</v>
      </c>
      <c r="D4575" s="623" t="s">
        <v>9647</v>
      </c>
      <c r="E4575" s="628">
        <v>1</v>
      </c>
      <c r="F4575" s="629">
        <v>37438</v>
      </c>
      <c r="G4575" s="631">
        <v>-67852.320000000007</v>
      </c>
      <c r="H4575" s="633">
        <v>44651</v>
      </c>
      <c r="I4575" s="631">
        <v>61067.09</v>
      </c>
      <c r="J4575" s="631">
        <v>-6785.23</v>
      </c>
    </row>
    <row r="4576" spans="1:10" ht="30">
      <c r="A4576" s="619">
        <f t="shared" si="71"/>
        <v>4571</v>
      </c>
      <c r="B4576" s="126" t="s">
        <v>7855</v>
      </c>
      <c r="C4576" s="625" t="s">
        <v>9018</v>
      </c>
      <c r="D4576" s="623" t="s">
        <v>9647</v>
      </c>
      <c r="E4576" s="628">
        <v>1</v>
      </c>
      <c r="F4576" s="629">
        <v>37438</v>
      </c>
      <c r="G4576" s="631">
        <v>-67852.320000000007</v>
      </c>
      <c r="H4576" s="633">
        <v>44651</v>
      </c>
      <c r="I4576" s="631">
        <v>61067.09</v>
      </c>
      <c r="J4576" s="631">
        <v>-6785.23</v>
      </c>
    </row>
    <row r="4577" spans="1:10" ht="30">
      <c r="A4577" s="619">
        <f t="shared" si="71"/>
        <v>4572</v>
      </c>
      <c r="B4577" s="126" t="s">
        <v>7856</v>
      </c>
      <c r="C4577" s="625" t="s">
        <v>9019</v>
      </c>
      <c r="D4577" s="623" t="s">
        <v>9647</v>
      </c>
      <c r="E4577" s="628">
        <v>1</v>
      </c>
      <c r="F4577" s="629">
        <v>37438</v>
      </c>
      <c r="G4577" s="631">
        <v>-67773.55</v>
      </c>
      <c r="H4577" s="633">
        <v>44651</v>
      </c>
      <c r="I4577" s="631">
        <v>60996.19</v>
      </c>
      <c r="J4577" s="631">
        <v>-6777.36</v>
      </c>
    </row>
    <row r="4578" spans="1:10" ht="30">
      <c r="A4578" s="619">
        <f t="shared" si="71"/>
        <v>4573</v>
      </c>
      <c r="B4578" s="126" t="s">
        <v>7857</v>
      </c>
      <c r="C4578" s="625" t="s">
        <v>9019</v>
      </c>
      <c r="D4578" s="623" t="s">
        <v>9647</v>
      </c>
      <c r="E4578" s="628">
        <v>1</v>
      </c>
      <c r="F4578" s="629">
        <v>37438</v>
      </c>
      <c r="G4578" s="631">
        <v>-67773.55</v>
      </c>
      <c r="H4578" s="633">
        <v>44651</v>
      </c>
      <c r="I4578" s="631">
        <v>60996.19</v>
      </c>
      <c r="J4578" s="631">
        <v>-6777.36</v>
      </c>
    </row>
    <row r="4579" spans="1:10" ht="30">
      <c r="A4579" s="619">
        <f t="shared" si="71"/>
        <v>4574</v>
      </c>
      <c r="B4579" s="126" t="s">
        <v>7858</v>
      </c>
      <c r="C4579" s="625" t="s">
        <v>9019</v>
      </c>
      <c r="D4579" s="623" t="s">
        <v>9647</v>
      </c>
      <c r="E4579" s="628">
        <v>1</v>
      </c>
      <c r="F4579" s="629">
        <v>37438</v>
      </c>
      <c r="G4579" s="631">
        <v>-67773.55</v>
      </c>
      <c r="H4579" s="633">
        <v>44651</v>
      </c>
      <c r="I4579" s="631">
        <v>60996.19</v>
      </c>
      <c r="J4579" s="631">
        <v>-6777.36</v>
      </c>
    </row>
    <row r="4580" spans="1:10" ht="30">
      <c r="A4580" s="619">
        <f t="shared" si="71"/>
        <v>4575</v>
      </c>
      <c r="B4580" s="126" t="s">
        <v>7859</v>
      </c>
      <c r="C4580" s="625" t="s">
        <v>9019</v>
      </c>
      <c r="D4580" s="623" t="s">
        <v>9647</v>
      </c>
      <c r="E4580" s="628">
        <v>1</v>
      </c>
      <c r="F4580" s="629">
        <v>37438</v>
      </c>
      <c r="G4580" s="631">
        <v>-67773.55</v>
      </c>
      <c r="H4580" s="633">
        <v>44651</v>
      </c>
      <c r="I4580" s="631">
        <v>60996.19</v>
      </c>
      <c r="J4580" s="631">
        <v>-6777.36</v>
      </c>
    </row>
    <row r="4581" spans="1:10" ht="30">
      <c r="A4581" s="619">
        <f t="shared" si="71"/>
        <v>4576</v>
      </c>
      <c r="B4581" s="126" t="s">
        <v>7860</v>
      </c>
      <c r="C4581" s="625" t="s">
        <v>9019</v>
      </c>
      <c r="D4581" s="623" t="s">
        <v>9647</v>
      </c>
      <c r="E4581" s="628">
        <v>1</v>
      </c>
      <c r="F4581" s="629">
        <v>37438</v>
      </c>
      <c r="G4581" s="631">
        <v>-67773.55</v>
      </c>
      <c r="H4581" s="633">
        <v>44651</v>
      </c>
      <c r="I4581" s="631">
        <v>60996.19</v>
      </c>
      <c r="J4581" s="631">
        <v>-6777.36</v>
      </c>
    </row>
    <row r="4582" spans="1:10" ht="30">
      <c r="A4582" s="619">
        <f t="shared" si="71"/>
        <v>4577</v>
      </c>
      <c r="B4582" s="126" t="s">
        <v>7861</v>
      </c>
      <c r="C4582" s="625" t="s">
        <v>9019</v>
      </c>
      <c r="D4582" s="623" t="s">
        <v>9647</v>
      </c>
      <c r="E4582" s="628">
        <v>1</v>
      </c>
      <c r="F4582" s="629">
        <v>37438</v>
      </c>
      <c r="G4582" s="631">
        <v>-67773.55</v>
      </c>
      <c r="H4582" s="633">
        <v>44651</v>
      </c>
      <c r="I4582" s="631">
        <v>60996.19</v>
      </c>
      <c r="J4582" s="631">
        <v>-6777.36</v>
      </c>
    </row>
    <row r="4583" spans="1:10" ht="30">
      <c r="A4583" s="619">
        <f t="shared" si="71"/>
        <v>4578</v>
      </c>
      <c r="B4583" s="126" t="s">
        <v>7862</v>
      </c>
      <c r="C4583" s="625" t="s">
        <v>9019</v>
      </c>
      <c r="D4583" s="623" t="s">
        <v>9647</v>
      </c>
      <c r="E4583" s="628">
        <v>1</v>
      </c>
      <c r="F4583" s="629">
        <v>37438</v>
      </c>
      <c r="G4583" s="631">
        <v>-67773.55</v>
      </c>
      <c r="H4583" s="633">
        <v>44651</v>
      </c>
      <c r="I4583" s="631">
        <v>60996.19</v>
      </c>
      <c r="J4583" s="631">
        <v>-6777.36</v>
      </c>
    </row>
    <row r="4584" spans="1:10" ht="30">
      <c r="A4584" s="619">
        <f t="shared" si="71"/>
        <v>4579</v>
      </c>
      <c r="B4584" s="126" t="s">
        <v>7863</v>
      </c>
      <c r="C4584" s="625" t="s">
        <v>9019</v>
      </c>
      <c r="D4584" s="623" t="s">
        <v>9647</v>
      </c>
      <c r="E4584" s="628">
        <v>1</v>
      </c>
      <c r="F4584" s="629">
        <v>37438</v>
      </c>
      <c r="G4584" s="631">
        <v>-67773.55</v>
      </c>
      <c r="H4584" s="633">
        <v>44651</v>
      </c>
      <c r="I4584" s="631">
        <v>60996.19</v>
      </c>
      <c r="J4584" s="631">
        <v>-6777.36</v>
      </c>
    </row>
    <row r="4585" spans="1:10" ht="30">
      <c r="A4585" s="619">
        <f t="shared" si="71"/>
        <v>4580</v>
      </c>
      <c r="B4585" s="126" t="s">
        <v>7864</v>
      </c>
      <c r="C4585" s="625" t="s">
        <v>9019</v>
      </c>
      <c r="D4585" s="623" t="s">
        <v>9647</v>
      </c>
      <c r="E4585" s="628">
        <v>1</v>
      </c>
      <c r="F4585" s="629">
        <v>37438</v>
      </c>
      <c r="G4585" s="631">
        <v>-67773.55</v>
      </c>
      <c r="H4585" s="633">
        <v>44651</v>
      </c>
      <c r="I4585" s="631">
        <v>60996.19</v>
      </c>
      <c r="J4585" s="631">
        <v>-6777.36</v>
      </c>
    </row>
    <row r="4586" spans="1:10" ht="30">
      <c r="A4586" s="619">
        <f t="shared" si="71"/>
        <v>4581</v>
      </c>
      <c r="B4586" s="126" t="s">
        <v>7865</v>
      </c>
      <c r="C4586" s="625" t="s">
        <v>9019</v>
      </c>
      <c r="D4586" s="623" t="s">
        <v>9647</v>
      </c>
      <c r="E4586" s="628">
        <v>1</v>
      </c>
      <c r="F4586" s="629">
        <v>37438</v>
      </c>
      <c r="G4586" s="631">
        <v>-67773.55</v>
      </c>
      <c r="H4586" s="633">
        <v>44651</v>
      </c>
      <c r="I4586" s="631">
        <v>60996.19</v>
      </c>
      <c r="J4586" s="631">
        <v>-6777.36</v>
      </c>
    </row>
    <row r="4587" spans="1:10" ht="30">
      <c r="A4587" s="619">
        <f t="shared" si="71"/>
        <v>4582</v>
      </c>
      <c r="B4587" s="126" t="s">
        <v>7866</v>
      </c>
      <c r="C4587" s="625" t="s">
        <v>9019</v>
      </c>
      <c r="D4587" s="623" t="s">
        <v>9647</v>
      </c>
      <c r="E4587" s="628">
        <v>1</v>
      </c>
      <c r="F4587" s="629">
        <v>37438</v>
      </c>
      <c r="G4587" s="631">
        <v>-67773.55</v>
      </c>
      <c r="H4587" s="633">
        <v>44651</v>
      </c>
      <c r="I4587" s="631">
        <v>60996.19</v>
      </c>
      <c r="J4587" s="631">
        <v>-6777.36</v>
      </c>
    </row>
    <row r="4588" spans="1:10" ht="30">
      <c r="A4588" s="619">
        <f t="shared" si="71"/>
        <v>4583</v>
      </c>
      <c r="B4588" s="126" t="s">
        <v>7867</v>
      </c>
      <c r="C4588" s="625" t="s">
        <v>9019</v>
      </c>
      <c r="D4588" s="623" t="s">
        <v>9647</v>
      </c>
      <c r="E4588" s="628">
        <v>1</v>
      </c>
      <c r="F4588" s="629">
        <v>37438</v>
      </c>
      <c r="G4588" s="631">
        <v>-67773.55</v>
      </c>
      <c r="H4588" s="633">
        <v>44651</v>
      </c>
      <c r="I4588" s="631">
        <v>60996.19</v>
      </c>
      <c r="J4588" s="631">
        <v>-6777.36</v>
      </c>
    </row>
    <row r="4589" spans="1:10" ht="30">
      <c r="A4589" s="619">
        <f t="shared" si="71"/>
        <v>4584</v>
      </c>
      <c r="B4589" s="126" t="s">
        <v>7868</v>
      </c>
      <c r="C4589" s="625" t="s">
        <v>9019</v>
      </c>
      <c r="D4589" s="623" t="s">
        <v>9647</v>
      </c>
      <c r="E4589" s="628">
        <v>1</v>
      </c>
      <c r="F4589" s="629">
        <v>37438</v>
      </c>
      <c r="G4589" s="631">
        <v>-67773.55</v>
      </c>
      <c r="H4589" s="633">
        <v>44651</v>
      </c>
      <c r="I4589" s="631">
        <v>60996.19</v>
      </c>
      <c r="J4589" s="631">
        <v>-6777.36</v>
      </c>
    </row>
    <row r="4590" spans="1:10" ht="30">
      <c r="A4590" s="619">
        <f t="shared" si="71"/>
        <v>4585</v>
      </c>
      <c r="B4590" s="126" t="s">
        <v>7869</v>
      </c>
      <c r="C4590" s="625" t="s">
        <v>9020</v>
      </c>
      <c r="D4590" s="623" t="s">
        <v>9647</v>
      </c>
      <c r="E4590" s="628">
        <v>1</v>
      </c>
      <c r="F4590" s="629">
        <v>37438</v>
      </c>
      <c r="G4590" s="631">
        <v>-67852.320000000007</v>
      </c>
      <c r="H4590" s="633">
        <v>44651</v>
      </c>
      <c r="I4590" s="631">
        <v>61067.09</v>
      </c>
      <c r="J4590" s="631">
        <v>-6785.23</v>
      </c>
    </row>
    <row r="4591" spans="1:10" ht="30">
      <c r="A4591" s="619">
        <f t="shared" si="71"/>
        <v>4586</v>
      </c>
      <c r="B4591" s="126" t="s">
        <v>7870</v>
      </c>
      <c r="C4591" s="625" t="s">
        <v>9020</v>
      </c>
      <c r="D4591" s="623" t="s">
        <v>9647</v>
      </c>
      <c r="E4591" s="628">
        <v>1</v>
      </c>
      <c r="F4591" s="629">
        <v>37438</v>
      </c>
      <c r="G4591" s="631">
        <v>-67852.320000000007</v>
      </c>
      <c r="H4591" s="633">
        <v>44651</v>
      </c>
      <c r="I4591" s="631">
        <v>61067.09</v>
      </c>
      <c r="J4591" s="631">
        <v>-6785.23</v>
      </c>
    </row>
    <row r="4592" spans="1:10" ht="30">
      <c r="A4592" s="619">
        <f t="shared" si="71"/>
        <v>4587</v>
      </c>
      <c r="B4592" s="126" t="s">
        <v>7871</v>
      </c>
      <c r="C4592" s="625" t="s">
        <v>9020</v>
      </c>
      <c r="D4592" s="623" t="s">
        <v>9647</v>
      </c>
      <c r="E4592" s="628">
        <v>1</v>
      </c>
      <c r="F4592" s="629">
        <v>37438</v>
      </c>
      <c r="G4592" s="631">
        <v>-67852.320000000007</v>
      </c>
      <c r="H4592" s="633">
        <v>44651</v>
      </c>
      <c r="I4592" s="631">
        <v>61067.09</v>
      </c>
      <c r="J4592" s="631">
        <v>-6785.23</v>
      </c>
    </row>
    <row r="4593" spans="1:10" ht="30">
      <c r="A4593" s="619">
        <f t="shared" si="71"/>
        <v>4588</v>
      </c>
      <c r="B4593" s="126" t="s">
        <v>7872</v>
      </c>
      <c r="C4593" s="625" t="s">
        <v>9021</v>
      </c>
      <c r="D4593" s="623" t="s">
        <v>390</v>
      </c>
      <c r="E4593" s="628">
        <v>1</v>
      </c>
      <c r="F4593" s="629">
        <v>42886</v>
      </c>
      <c r="G4593" s="631">
        <v>-1044000</v>
      </c>
      <c r="H4593" s="633">
        <v>44562</v>
      </c>
      <c r="I4593" s="631">
        <v>431186.3</v>
      </c>
      <c r="J4593" s="631">
        <v>-612813.69999999995</v>
      </c>
    </row>
    <row r="4594" spans="1:10">
      <c r="A4594" s="619">
        <f t="shared" si="71"/>
        <v>4589</v>
      </c>
      <c r="B4594" s="126" t="s">
        <v>7873</v>
      </c>
      <c r="C4594" s="625" t="s">
        <v>9022</v>
      </c>
      <c r="D4594" s="623" t="s">
        <v>390</v>
      </c>
      <c r="E4594" s="628">
        <v>1</v>
      </c>
      <c r="F4594" s="629">
        <v>38147</v>
      </c>
      <c r="G4594" s="631">
        <v>-7269.9</v>
      </c>
      <c r="H4594" s="633">
        <v>44651</v>
      </c>
      <c r="I4594" s="631">
        <v>6906.4</v>
      </c>
      <c r="J4594" s="126">
        <v>-363.5</v>
      </c>
    </row>
    <row r="4595" spans="1:10">
      <c r="A4595" s="619">
        <f t="shared" si="71"/>
        <v>4590</v>
      </c>
      <c r="B4595" s="126" t="s">
        <v>7874</v>
      </c>
      <c r="C4595" s="625" t="s">
        <v>9023</v>
      </c>
      <c r="D4595" s="623" t="s">
        <v>390</v>
      </c>
      <c r="E4595" s="628">
        <v>1</v>
      </c>
      <c r="F4595" s="629">
        <v>38784</v>
      </c>
      <c r="G4595" s="631">
        <v>-221312</v>
      </c>
      <c r="H4595" s="633">
        <v>44651</v>
      </c>
      <c r="I4595" s="631">
        <v>199180.79999999999</v>
      </c>
      <c r="J4595" s="631">
        <v>-22131.200000000001</v>
      </c>
    </row>
    <row r="4596" spans="1:10">
      <c r="A4596" s="619">
        <f t="shared" si="71"/>
        <v>4591</v>
      </c>
      <c r="B4596" s="126" t="s">
        <v>7875</v>
      </c>
      <c r="C4596" s="625" t="s">
        <v>9023</v>
      </c>
      <c r="D4596" s="623" t="s">
        <v>390</v>
      </c>
      <c r="E4596" s="628">
        <v>1</v>
      </c>
      <c r="F4596" s="629">
        <v>38784</v>
      </c>
      <c r="G4596" s="631">
        <v>-221312</v>
      </c>
      <c r="H4596" s="633">
        <v>44651</v>
      </c>
      <c r="I4596" s="631">
        <v>199180.79999999999</v>
      </c>
      <c r="J4596" s="631">
        <v>-22131.200000000001</v>
      </c>
    </row>
    <row r="4597" spans="1:10">
      <c r="A4597" s="619">
        <f t="shared" si="71"/>
        <v>4592</v>
      </c>
      <c r="B4597" s="126" t="s">
        <v>7876</v>
      </c>
      <c r="C4597" s="625" t="s">
        <v>9023</v>
      </c>
      <c r="D4597" s="623" t="s">
        <v>390</v>
      </c>
      <c r="E4597" s="628">
        <v>1</v>
      </c>
      <c r="F4597" s="629">
        <v>38784</v>
      </c>
      <c r="G4597" s="631">
        <v>-221312</v>
      </c>
      <c r="H4597" s="633">
        <v>44651</v>
      </c>
      <c r="I4597" s="631">
        <v>199180.79999999999</v>
      </c>
      <c r="J4597" s="631">
        <v>-22131.200000000001</v>
      </c>
    </row>
    <row r="4598" spans="1:10">
      <c r="A4598" s="619">
        <f t="shared" si="71"/>
        <v>4593</v>
      </c>
      <c r="B4598" s="126" t="s">
        <v>7877</v>
      </c>
      <c r="C4598" s="625" t="s">
        <v>9024</v>
      </c>
      <c r="D4598" s="623" t="s">
        <v>390</v>
      </c>
      <c r="E4598" s="628">
        <v>1</v>
      </c>
      <c r="F4598" s="629">
        <v>38740</v>
      </c>
      <c r="G4598" s="631">
        <v>-735799</v>
      </c>
      <c r="H4598" s="633">
        <v>44580</v>
      </c>
      <c r="I4598" s="631">
        <v>662219.1</v>
      </c>
      <c r="J4598" s="631">
        <v>-73579.899999999994</v>
      </c>
    </row>
    <row r="4599" spans="1:10">
      <c r="A4599" s="619">
        <f t="shared" si="71"/>
        <v>4594</v>
      </c>
      <c r="B4599" s="126" t="s">
        <v>7878</v>
      </c>
      <c r="C4599" s="625" t="s">
        <v>9025</v>
      </c>
      <c r="D4599" s="623" t="s">
        <v>390</v>
      </c>
      <c r="E4599" s="628">
        <v>1</v>
      </c>
      <c r="F4599" s="629">
        <v>38871</v>
      </c>
      <c r="G4599" s="631">
        <v>-330000</v>
      </c>
      <c r="H4599" s="633">
        <v>44580</v>
      </c>
      <c r="I4599" s="631">
        <v>297000</v>
      </c>
      <c r="J4599" s="631">
        <v>-33000</v>
      </c>
    </row>
    <row r="4600" spans="1:10">
      <c r="A4600" s="619">
        <f t="shared" si="71"/>
        <v>4595</v>
      </c>
      <c r="B4600" s="126" t="s">
        <v>7879</v>
      </c>
      <c r="C4600" s="625" t="s">
        <v>9026</v>
      </c>
      <c r="D4600" s="623" t="s">
        <v>390</v>
      </c>
      <c r="E4600" s="628">
        <v>1</v>
      </c>
      <c r="F4600" s="629">
        <v>38871</v>
      </c>
      <c r="G4600" s="631">
        <v>-330000</v>
      </c>
      <c r="H4600" s="633">
        <v>44580</v>
      </c>
      <c r="I4600" s="631">
        <v>297000</v>
      </c>
      <c r="J4600" s="631">
        <v>-33000</v>
      </c>
    </row>
    <row r="4601" spans="1:10">
      <c r="A4601" s="619">
        <f t="shared" si="71"/>
        <v>4596</v>
      </c>
      <c r="B4601" s="126" t="s">
        <v>7880</v>
      </c>
      <c r="C4601" s="625" t="s">
        <v>9027</v>
      </c>
      <c r="D4601" s="623" t="s">
        <v>390</v>
      </c>
      <c r="E4601" s="628">
        <v>1</v>
      </c>
      <c r="F4601" s="629">
        <v>38871</v>
      </c>
      <c r="G4601" s="631">
        <v>-330000</v>
      </c>
      <c r="H4601" s="633">
        <v>44580</v>
      </c>
      <c r="I4601" s="631">
        <v>297000</v>
      </c>
      <c r="J4601" s="631">
        <v>-33000</v>
      </c>
    </row>
    <row r="4602" spans="1:10">
      <c r="A4602" s="619">
        <f t="shared" si="71"/>
        <v>4597</v>
      </c>
      <c r="B4602" s="126" t="s">
        <v>7881</v>
      </c>
      <c r="C4602" s="625" t="s">
        <v>9028</v>
      </c>
      <c r="D4602" s="623" t="s">
        <v>390</v>
      </c>
      <c r="E4602" s="628">
        <v>1</v>
      </c>
      <c r="F4602" s="629">
        <v>38871</v>
      </c>
      <c r="G4602" s="631">
        <v>-330000</v>
      </c>
      <c r="H4602" s="633">
        <v>44580</v>
      </c>
      <c r="I4602" s="631">
        <v>297000</v>
      </c>
      <c r="J4602" s="631">
        <v>-33000</v>
      </c>
    </row>
    <row r="4603" spans="1:10">
      <c r="A4603" s="619">
        <f t="shared" si="71"/>
        <v>4598</v>
      </c>
      <c r="B4603" s="126" t="s">
        <v>7882</v>
      </c>
      <c r="C4603" s="625" t="s">
        <v>9029</v>
      </c>
      <c r="D4603" s="623" t="s">
        <v>390</v>
      </c>
      <c r="E4603" s="628">
        <v>1</v>
      </c>
      <c r="F4603" s="629">
        <v>38393</v>
      </c>
      <c r="G4603" s="631">
        <v>-13000</v>
      </c>
      <c r="H4603" s="633">
        <v>44580</v>
      </c>
      <c r="I4603" s="631">
        <v>11710</v>
      </c>
      <c r="J4603" s="631">
        <v>-1290</v>
      </c>
    </row>
    <row r="4604" spans="1:10">
      <c r="A4604" s="619">
        <f t="shared" si="71"/>
        <v>4599</v>
      </c>
      <c r="B4604" s="126" t="s">
        <v>7883</v>
      </c>
      <c r="C4604" s="625" t="s">
        <v>9030</v>
      </c>
      <c r="D4604" s="623" t="s">
        <v>390</v>
      </c>
      <c r="E4604" s="628">
        <v>1</v>
      </c>
      <c r="F4604" s="629">
        <v>38404</v>
      </c>
      <c r="G4604" s="631">
        <v>-410409</v>
      </c>
      <c r="H4604" s="633">
        <v>44301</v>
      </c>
      <c r="I4604" s="631">
        <v>369368.1</v>
      </c>
      <c r="J4604" s="631">
        <v>-41040.9</v>
      </c>
    </row>
    <row r="4605" spans="1:10">
      <c r="A4605" s="619">
        <f t="shared" si="71"/>
        <v>4600</v>
      </c>
      <c r="B4605" s="126" t="s">
        <v>7884</v>
      </c>
      <c r="C4605" s="625" t="s">
        <v>9031</v>
      </c>
      <c r="D4605" s="623" t="s">
        <v>390</v>
      </c>
      <c r="E4605" s="628">
        <v>1</v>
      </c>
      <c r="F4605" s="629">
        <v>38405</v>
      </c>
      <c r="G4605" s="631">
        <v>-122000</v>
      </c>
      <c r="H4605" s="633">
        <v>44651</v>
      </c>
      <c r="I4605" s="631">
        <v>109800</v>
      </c>
      <c r="J4605" s="631">
        <v>-12200</v>
      </c>
    </row>
    <row r="4606" spans="1:10">
      <c r="A4606" s="619">
        <f t="shared" si="71"/>
        <v>4601</v>
      </c>
      <c r="B4606" s="126" t="s">
        <v>7885</v>
      </c>
      <c r="C4606" s="625" t="s">
        <v>9031</v>
      </c>
      <c r="D4606" s="623" t="s">
        <v>390</v>
      </c>
      <c r="E4606" s="628">
        <v>1</v>
      </c>
      <c r="F4606" s="629">
        <v>38713</v>
      </c>
      <c r="G4606" s="631">
        <v>-266578</v>
      </c>
      <c r="H4606" s="633">
        <v>44651</v>
      </c>
      <c r="I4606" s="631">
        <v>239920.2</v>
      </c>
      <c r="J4606" s="631">
        <v>-26657.8</v>
      </c>
    </row>
    <row r="4607" spans="1:10">
      <c r="A4607" s="619">
        <f t="shared" si="71"/>
        <v>4602</v>
      </c>
      <c r="B4607" s="126" t="s">
        <v>7886</v>
      </c>
      <c r="C4607" s="625" t="s">
        <v>9032</v>
      </c>
      <c r="D4607" s="623" t="s">
        <v>390</v>
      </c>
      <c r="E4607" s="628">
        <v>1</v>
      </c>
      <c r="F4607" s="629">
        <v>38702</v>
      </c>
      <c r="G4607" s="631">
        <v>-50156</v>
      </c>
      <c r="H4607" s="633">
        <v>44580</v>
      </c>
      <c r="I4607" s="631">
        <v>45140.4</v>
      </c>
      <c r="J4607" s="631">
        <v>-5015.6000000000004</v>
      </c>
    </row>
    <row r="4608" spans="1:10">
      <c r="A4608" s="619">
        <f t="shared" si="71"/>
        <v>4603</v>
      </c>
      <c r="B4608" s="126" t="s">
        <v>7887</v>
      </c>
      <c r="C4608" s="625" t="s">
        <v>9033</v>
      </c>
      <c r="D4608" s="623" t="s">
        <v>390</v>
      </c>
      <c r="E4608" s="628">
        <v>1</v>
      </c>
      <c r="F4608" s="629">
        <v>38320</v>
      </c>
      <c r="G4608" s="631">
        <v>-26200</v>
      </c>
      <c r="H4608" s="633">
        <v>44651</v>
      </c>
      <c r="I4608" s="631">
        <v>23995.5</v>
      </c>
      <c r="J4608" s="631">
        <v>-2204.5</v>
      </c>
    </row>
    <row r="4609" spans="1:10">
      <c r="A4609" s="619">
        <f t="shared" si="71"/>
        <v>4604</v>
      </c>
      <c r="B4609" s="126" t="s">
        <v>7888</v>
      </c>
      <c r="C4609" s="625" t="s">
        <v>9033</v>
      </c>
      <c r="D4609" s="623" t="s">
        <v>390</v>
      </c>
      <c r="E4609" s="628">
        <v>1</v>
      </c>
      <c r="F4609" s="629">
        <v>38320</v>
      </c>
      <c r="G4609" s="631">
        <v>-26200</v>
      </c>
      <c r="H4609" s="633">
        <v>44651</v>
      </c>
      <c r="I4609" s="631">
        <v>23995.5</v>
      </c>
      <c r="J4609" s="631">
        <v>-2204.5</v>
      </c>
    </row>
    <row r="4610" spans="1:10">
      <c r="A4610" s="619">
        <f t="shared" si="71"/>
        <v>4605</v>
      </c>
      <c r="B4610" s="126" t="s">
        <v>7889</v>
      </c>
      <c r="C4610" s="625" t="s">
        <v>9034</v>
      </c>
      <c r="D4610" s="623" t="s">
        <v>390</v>
      </c>
      <c r="E4610" s="628">
        <v>1</v>
      </c>
      <c r="F4610" s="629">
        <v>38406</v>
      </c>
      <c r="G4610" s="631">
        <v>-463000</v>
      </c>
      <c r="H4610" s="633">
        <v>44405</v>
      </c>
      <c r="I4610" s="631">
        <v>416700</v>
      </c>
      <c r="J4610" s="631">
        <v>-46300</v>
      </c>
    </row>
    <row r="4611" spans="1:10">
      <c r="A4611" s="619">
        <f t="shared" si="71"/>
        <v>4606</v>
      </c>
      <c r="B4611" s="126" t="s">
        <v>7890</v>
      </c>
      <c r="C4611" s="625" t="s">
        <v>9035</v>
      </c>
      <c r="D4611" s="623" t="s">
        <v>390</v>
      </c>
      <c r="E4611" s="628">
        <v>1</v>
      </c>
      <c r="F4611" s="629">
        <v>38293</v>
      </c>
      <c r="G4611" s="631">
        <v>-13390</v>
      </c>
      <c r="H4611" s="633">
        <v>44651</v>
      </c>
      <c r="I4611" s="631">
        <v>12720.5</v>
      </c>
      <c r="J4611" s="126">
        <v>-669.5</v>
      </c>
    </row>
    <row r="4612" spans="1:10">
      <c r="A4612" s="619">
        <f t="shared" si="71"/>
        <v>4607</v>
      </c>
      <c r="B4612" s="126" t="s">
        <v>7891</v>
      </c>
      <c r="C4612" s="625" t="s">
        <v>9035</v>
      </c>
      <c r="D4612" s="623" t="s">
        <v>390</v>
      </c>
      <c r="E4612" s="628">
        <v>1</v>
      </c>
      <c r="F4612" s="629">
        <v>38293</v>
      </c>
      <c r="G4612" s="631">
        <v>-13390</v>
      </c>
      <c r="H4612" s="633">
        <v>44651</v>
      </c>
      <c r="I4612" s="631">
        <v>12720.5</v>
      </c>
      <c r="J4612" s="126">
        <v>-669.5</v>
      </c>
    </row>
    <row r="4613" spans="1:10">
      <c r="A4613" s="619">
        <f t="shared" si="71"/>
        <v>4608</v>
      </c>
      <c r="B4613" s="126" t="s">
        <v>7892</v>
      </c>
      <c r="C4613" s="625" t="s">
        <v>9036</v>
      </c>
      <c r="D4613" s="623" t="s">
        <v>390</v>
      </c>
      <c r="E4613" s="628">
        <v>1</v>
      </c>
      <c r="F4613" s="629">
        <v>38519</v>
      </c>
      <c r="G4613" s="631">
        <v>-39958.5</v>
      </c>
      <c r="H4613" s="633">
        <v>44651</v>
      </c>
      <c r="I4613" s="631">
        <v>35962.65</v>
      </c>
      <c r="J4613" s="631">
        <v>-3995.85</v>
      </c>
    </row>
    <row r="4614" spans="1:10">
      <c r="A4614" s="619">
        <f t="shared" si="71"/>
        <v>4609</v>
      </c>
      <c r="B4614" s="126" t="s">
        <v>7893</v>
      </c>
      <c r="C4614" s="625" t="s">
        <v>9036</v>
      </c>
      <c r="D4614" s="623" t="s">
        <v>390</v>
      </c>
      <c r="E4614" s="628">
        <v>1</v>
      </c>
      <c r="F4614" s="629">
        <v>38519</v>
      </c>
      <c r="G4614" s="631">
        <v>-39958.5</v>
      </c>
      <c r="H4614" s="633">
        <v>44651</v>
      </c>
      <c r="I4614" s="631">
        <v>35962.65</v>
      </c>
      <c r="J4614" s="631">
        <v>-3995.85</v>
      </c>
    </row>
    <row r="4615" spans="1:10">
      <c r="A4615" s="619">
        <f t="shared" si="71"/>
        <v>4610</v>
      </c>
      <c r="B4615" s="126" t="s">
        <v>7894</v>
      </c>
      <c r="C4615" s="625" t="s">
        <v>9037</v>
      </c>
      <c r="D4615" s="623" t="s">
        <v>390</v>
      </c>
      <c r="E4615" s="628">
        <v>1</v>
      </c>
      <c r="F4615" s="629">
        <v>40227</v>
      </c>
      <c r="G4615" s="631">
        <v>-194062.5</v>
      </c>
      <c r="H4615" s="633">
        <v>44651</v>
      </c>
      <c r="I4615" s="631">
        <v>174656.25</v>
      </c>
      <c r="J4615" s="631">
        <v>-19406.25</v>
      </c>
    </row>
    <row r="4616" spans="1:10">
      <c r="A4616" s="619">
        <f t="shared" ref="A4616:A4679" si="72">A4615+1</f>
        <v>4611</v>
      </c>
      <c r="B4616" s="126" t="s">
        <v>7895</v>
      </c>
      <c r="C4616" s="625" t="s">
        <v>9037</v>
      </c>
      <c r="D4616" s="623" t="s">
        <v>390</v>
      </c>
      <c r="E4616" s="628">
        <v>1</v>
      </c>
      <c r="F4616" s="629">
        <v>40227</v>
      </c>
      <c r="G4616" s="631">
        <v>-194062.5</v>
      </c>
      <c r="H4616" s="633">
        <v>44651</v>
      </c>
      <c r="I4616" s="631">
        <v>174656.25</v>
      </c>
      <c r="J4616" s="631">
        <v>-19406.25</v>
      </c>
    </row>
    <row r="4617" spans="1:10">
      <c r="A4617" s="619">
        <f t="shared" si="72"/>
        <v>4612</v>
      </c>
      <c r="B4617" s="126" t="s">
        <v>7896</v>
      </c>
      <c r="C4617" s="625" t="s">
        <v>9035</v>
      </c>
      <c r="D4617" s="623" t="s">
        <v>390</v>
      </c>
      <c r="E4617" s="628">
        <v>1</v>
      </c>
      <c r="F4617" s="629">
        <v>38629</v>
      </c>
      <c r="G4617" s="631">
        <v>-14500</v>
      </c>
      <c r="H4617" s="633">
        <v>44651</v>
      </c>
      <c r="I4617" s="631">
        <v>13050</v>
      </c>
      <c r="J4617" s="631">
        <v>-1450</v>
      </c>
    </row>
    <row r="4618" spans="1:10">
      <c r="A4618" s="619">
        <f t="shared" si="72"/>
        <v>4613</v>
      </c>
      <c r="B4618" s="126" t="s">
        <v>7897</v>
      </c>
      <c r="C4618" s="625" t="s">
        <v>9038</v>
      </c>
      <c r="D4618" s="623" t="s">
        <v>390</v>
      </c>
      <c r="E4618" s="628">
        <v>1</v>
      </c>
      <c r="F4618" s="629">
        <v>38371</v>
      </c>
      <c r="G4618" s="631">
        <v>-35162</v>
      </c>
      <c r="H4618" s="633">
        <v>44651</v>
      </c>
      <c r="I4618" s="631">
        <v>32379.84</v>
      </c>
      <c r="J4618" s="631">
        <v>-2782.16</v>
      </c>
    </row>
    <row r="4619" spans="1:10">
      <c r="A4619" s="619">
        <f t="shared" si="72"/>
        <v>4614</v>
      </c>
      <c r="B4619" s="126" t="s">
        <v>7898</v>
      </c>
      <c r="C4619" s="625" t="s">
        <v>9038</v>
      </c>
      <c r="D4619" s="623" t="s">
        <v>390</v>
      </c>
      <c r="E4619" s="628">
        <v>1</v>
      </c>
      <c r="F4619" s="629">
        <v>38371</v>
      </c>
      <c r="G4619" s="631">
        <v>-35162</v>
      </c>
      <c r="H4619" s="633">
        <v>44651</v>
      </c>
      <c r="I4619" s="631">
        <v>32379.84</v>
      </c>
      <c r="J4619" s="631">
        <v>-2782.16</v>
      </c>
    </row>
    <row r="4620" spans="1:10">
      <c r="A4620" s="619">
        <f t="shared" si="72"/>
        <v>4615</v>
      </c>
      <c r="B4620" s="126" t="s">
        <v>7899</v>
      </c>
      <c r="C4620" s="625" t="s">
        <v>9038</v>
      </c>
      <c r="D4620" s="623" t="s">
        <v>390</v>
      </c>
      <c r="E4620" s="628">
        <v>1</v>
      </c>
      <c r="F4620" s="629">
        <v>38371</v>
      </c>
      <c r="G4620" s="631">
        <v>-35162</v>
      </c>
      <c r="H4620" s="633">
        <v>44651</v>
      </c>
      <c r="I4620" s="631">
        <v>32379.84</v>
      </c>
      <c r="J4620" s="631">
        <v>-2782.16</v>
      </c>
    </row>
    <row r="4621" spans="1:10">
      <c r="A4621" s="619">
        <f t="shared" si="72"/>
        <v>4616</v>
      </c>
      <c r="B4621" s="126" t="s">
        <v>7900</v>
      </c>
      <c r="C4621" s="625" t="s">
        <v>9039</v>
      </c>
      <c r="D4621" s="623" t="s">
        <v>390</v>
      </c>
      <c r="E4621" s="628">
        <v>1</v>
      </c>
      <c r="F4621" s="629">
        <v>39226</v>
      </c>
      <c r="G4621" s="631">
        <v>-34133</v>
      </c>
      <c r="H4621" s="633">
        <v>44580</v>
      </c>
      <c r="I4621" s="631">
        <v>30719.7</v>
      </c>
      <c r="J4621" s="631">
        <v>-3413.3</v>
      </c>
    </row>
    <row r="4622" spans="1:10">
      <c r="A4622" s="619">
        <f t="shared" si="72"/>
        <v>4617</v>
      </c>
      <c r="B4622" s="126" t="s">
        <v>7901</v>
      </c>
      <c r="C4622" s="625" t="s">
        <v>9039</v>
      </c>
      <c r="D4622" s="623" t="s">
        <v>390</v>
      </c>
      <c r="E4622" s="628">
        <v>1</v>
      </c>
      <c r="F4622" s="629">
        <v>39226</v>
      </c>
      <c r="G4622" s="631">
        <v>-34133</v>
      </c>
      <c r="H4622" s="633">
        <v>44580</v>
      </c>
      <c r="I4622" s="631">
        <v>30719.7</v>
      </c>
      <c r="J4622" s="631">
        <v>-3413.3</v>
      </c>
    </row>
    <row r="4623" spans="1:10">
      <c r="A4623" s="619">
        <f t="shared" si="72"/>
        <v>4618</v>
      </c>
      <c r="B4623" s="126" t="s">
        <v>7902</v>
      </c>
      <c r="C4623" s="625" t="s">
        <v>9035</v>
      </c>
      <c r="D4623" s="623" t="s">
        <v>390</v>
      </c>
      <c r="E4623" s="628">
        <v>1</v>
      </c>
      <c r="F4623" s="629">
        <v>38551</v>
      </c>
      <c r="G4623" s="631">
        <v>-14499.99</v>
      </c>
      <c r="H4623" s="633">
        <v>44651</v>
      </c>
      <c r="I4623" s="631">
        <v>13049.99</v>
      </c>
      <c r="J4623" s="631">
        <v>-1450</v>
      </c>
    </row>
    <row r="4624" spans="1:10">
      <c r="A4624" s="619">
        <f t="shared" si="72"/>
        <v>4619</v>
      </c>
      <c r="B4624" s="126" t="s">
        <v>7903</v>
      </c>
      <c r="C4624" s="625" t="s">
        <v>9034</v>
      </c>
      <c r="D4624" s="623" t="s">
        <v>390</v>
      </c>
      <c r="E4624" s="628">
        <v>1</v>
      </c>
      <c r="F4624" s="629">
        <v>38295</v>
      </c>
      <c r="G4624" s="631">
        <v>-440000</v>
      </c>
      <c r="H4624" s="633">
        <v>44580</v>
      </c>
      <c r="I4624" s="631">
        <v>418000</v>
      </c>
      <c r="J4624" s="631">
        <v>-22000</v>
      </c>
    </row>
    <row r="4625" spans="1:10">
      <c r="A4625" s="619">
        <f t="shared" si="72"/>
        <v>4620</v>
      </c>
      <c r="B4625" s="126" t="s">
        <v>7904</v>
      </c>
      <c r="C4625" s="625" t="s">
        <v>9034</v>
      </c>
      <c r="D4625" s="623" t="s">
        <v>390</v>
      </c>
      <c r="E4625" s="628">
        <v>1</v>
      </c>
      <c r="F4625" s="629">
        <v>38295</v>
      </c>
      <c r="G4625" s="631">
        <v>-440000</v>
      </c>
      <c r="H4625" s="633">
        <v>44580</v>
      </c>
      <c r="I4625" s="631">
        <v>418000</v>
      </c>
      <c r="J4625" s="631">
        <v>-22000</v>
      </c>
    </row>
    <row r="4626" spans="1:10">
      <c r="A4626" s="619">
        <f t="shared" si="72"/>
        <v>4621</v>
      </c>
      <c r="B4626" s="126" t="s">
        <v>7905</v>
      </c>
      <c r="C4626" s="625" t="s">
        <v>9034</v>
      </c>
      <c r="D4626" s="623" t="s">
        <v>390</v>
      </c>
      <c r="E4626" s="628">
        <v>1</v>
      </c>
      <c r="F4626" s="629">
        <v>38295</v>
      </c>
      <c r="G4626" s="631">
        <v>-440000</v>
      </c>
      <c r="H4626" s="633">
        <v>44530</v>
      </c>
      <c r="I4626" s="631">
        <v>418000</v>
      </c>
      <c r="J4626" s="631">
        <v>-22000</v>
      </c>
    </row>
    <row r="4627" spans="1:10">
      <c r="A4627" s="619">
        <f t="shared" si="72"/>
        <v>4622</v>
      </c>
      <c r="B4627" s="126" t="s">
        <v>7906</v>
      </c>
      <c r="C4627" s="625" t="s">
        <v>9035</v>
      </c>
      <c r="D4627" s="623" t="s">
        <v>390</v>
      </c>
      <c r="E4627" s="628">
        <v>1</v>
      </c>
      <c r="F4627" s="629">
        <v>38274</v>
      </c>
      <c r="G4627" s="631">
        <v>-13390</v>
      </c>
      <c r="H4627" s="633">
        <v>44651</v>
      </c>
      <c r="I4627" s="631">
        <v>12720.5</v>
      </c>
      <c r="J4627" s="126">
        <v>-669.5</v>
      </c>
    </row>
    <row r="4628" spans="1:10">
      <c r="A4628" s="619">
        <f t="shared" si="72"/>
        <v>4623</v>
      </c>
      <c r="B4628" s="126" t="s">
        <v>7907</v>
      </c>
      <c r="C4628" s="625" t="s">
        <v>9035</v>
      </c>
      <c r="D4628" s="623" t="s">
        <v>390</v>
      </c>
      <c r="E4628" s="628">
        <v>1</v>
      </c>
      <c r="F4628" s="629">
        <v>38274</v>
      </c>
      <c r="G4628" s="631">
        <v>-13390</v>
      </c>
      <c r="H4628" s="633">
        <v>44651</v>
      </c>
      <c r="I4628" s="631">
        <v>12720.5</v>
      </c>
      <c r="J4628" s="126">
        <v>-669.5</v>
      </c>
    </row>
    <row r="4629" spans="1:10">
      <c r="A4629" s="619">
        <f t="shared" si="72"/>
        <v>4624</v>
      </c>
      <c r="B4629" s="126" t="s">
        <v>7908</v>
      </c>
      <c r="C4629" s="625" t="s">
        <v>9035</v>
      </c>
      <c r="D4629" s="623" t="s">
        <v>390</v>
      </c>
      <c r="E4629" s="628">
        <v>1</v>
      </c>
      <c r="F4629" s="629">
        <v>38274</v>
      </c>
      <c r="G4629" s="631">
        <v>-13390</v>
      </c>
      <c r="H4629" s="633">
        <v>44651</v>
      </c>
      <c r="I4629" s="631">
        <v>12720.5</v>
      </c>
      <c r="J4629" s="126">
        <v>-669.5</v>
      </c>
    </row>
    <row r="4630" spans="1:10">
      <c r="A4630" s="619">
        <f t="shared" si="72"/>
        <v>4625</v>
      </c>
      <c r="B4630" s="126" t="s">
        <v>7909</v>
      </c>
      <c r="C4630" s="625" t="s">
        <v>9035</v>
      </c>
      <c r="D4630" s="623" t="s">
        <v>390</v>
      </c>
      <c r="E4630" s="628">
        <v>1</v>
      </c>
      <c r="F4630" s="629">
        <v>38274</v>
      </c>
      <c r="G4630" s="631">
        <v>-13390</v>
      </c>
      <c r="H4630" s="633">
        <v>44651</v>
      </c>
      <c r="I4630" s="631">
        <v>12720.5</v>
      </c>
      <c r="J4630" s="126">
        <v>-669.5</v>
      </c>
    </row>
    <row r="4631" spans="1:10">
      <c r="A4631" s="619">
        <f t="shared" si="72"/>
        <v>4626</v>
      </c>
      <c r="B4631" s="126" t="s">
        <v>7910</v>
      </c>
      <c r="C4631" s="625" t="s">
        <v>9035</v>
      </c>
      <c r="D4631" s="623" t="s">
        <v>390</v>
      </c>
      <c r="E4631" s="628">
        <v>1</v>
      </c>
      <c r="F4631" s="629">
        <v>38274</v>
      </c>
      <c r="G4631" s="631">
        <v>-13390</v>
      </c>
      <c r="H4631" s="633">
        <v>44651</v>
      </c>
      <c r="I4631" s="631">
        <v>12720.5</v>
      </c>
      <c r="J4631" s="126">
        <v>-669.5</v>
      </c>
    </row>
    <row r="4632" spans="1:10">
      <c r="A4632" s="619">
        <f t="shared" si="72"/>
        <v>4627</v>
      </c>
      <c r="B4632" s="126" t="s">
        <v>7911</v>
      </c>
      <c r="C4632" s="625" t="s">
        <v>9035</v>
      </c>
      <c r="D4632" s="623" t="s">
        <v>390</v>
      </c>
      <c r="E4632" s="628">
        <v>1</v>
      </c>
      <c r="F4632" s="629">
        <v>38274</v>
      </c>
      <c r="G4632" s="631">
        <v>-13390</v>
      </c>
      <c r="H4632" s="633">
        <v>44651</v>
      </c>
      <c r="I4632" s="631">
        <v>12720.5</v>
      </c>
      <c r="J4632" s="126">
        <v>-669.5</v>
      </c>
    </row>
    <row r="4633" spans="1:10">
      <c r="A4633" s="619">
        <f t="shared" si="72"/>
        <v>4628</v>
      </c>
      <c r="B4633" s="126" t="s">
        <v>7912</v>
      </c>
      <c r="C4633" s="625" t="s">
        <v>9035</v>
      </c>
      <c r="D4633" s="623" t="s">
        <v>390</v>
      </c>
      <c r="E4633" s="628">
        <v>1</v>
      </c>
      <c r="F4633" s="629">
        <v>38274</v>
      </c>
      <c r="G4633" s="631">
        <v>-13390</v>
      </c>
      <c r="H4633" s="633">
        <v>44651</v>
      </c>
      <c r="I4633" s="631">
        <v>12720.5</v>
      </c>
      <c r="J4633" s="126">
        <v>-669.5</v>
      </c>
    </row>
    <row r="4634" spans="1:10">
      <c r="A4634" s="619">
        <f t="shared" si="72"/>
        <v>4629</v>
      </c>
      <c r="B4634" s="126" t="s">
        <v>7913</v>
      </c>
      <c r="C4634" s="625" t="s">
        <v>9035</v>
      </c>
      <c r="D4634" s="623" t="s">
        <v>390</v>
      </c>
      <c r="E4634" s="628">
        <v>1</v>
      </c>
      <c r="F4634" s="629">
        <v>38274</v>
      </c>
      <c r="G4634" s="631">
        <v>-13390</v>
      </c>
      <c r="H4634" s="633">
        <v>44651</v>
      </c>
      <c r="I4634" s="631">
        <v>12720.5</v>
      </c>
      <c r="J4634" s="126">
        <v>-669.5</v>
      </c>
    </row>
    <row r="4635" spans="1:10">
      <c r="A4635" s="619">
        <f t="shared" si="72"/>
        <v>4630</v>
      </c>
      <c r="B4635" s="126" t="s">
        <v>7914</v>
      </c>
      <c r="C4635" s="625" t="s">
        <v>9035</v>
      </c>
      <c r="D4635" s="623" t="s">
        <v>390</v>
      </c>
      <c r="E4635" s="628">
        <v>1</v>
      </c>
      <c r="F4635" s="629">
        <v>38274</v>
      </c>
      <c r="G4635" s="631">
        <v>-13390</v>
      </c>
      <c r="H4635" s="633">
        <v>44651</v>
      </c>
      <c r="I4635" s="631">
        <v>12720.5</v>
      </c>
      <c r="J4635" s="126">
        <v>-669.5</v>
      </c>
    </row>
    <row r="4636" spans="1:10">
      <c r="A4636" s="619">
        <f t="shared" si="72"/>
        <v>4631</v>
      </c>
      <c r="B4636" s="126" t="s">
        <v>7915</v>
      </c>
      <c r="C4636" s="625" t="s">
        <v>9035</v>
      </c>
      <c r="D4636" s="623" t="s">
        <v>390</v>
      </c>
      <c r="E4636" s="628">
        <v>1</v>
      </c>
      <c r="F4636" s="629">
        <v>38274</v>
      </c>
      <c r="G4636" s="631">
        <v>-13390</v>
      </c>
      <c r="H4636" s="633">
        <v>44651</v>
      </c>
      <c r="I4636" s="631">
        <v>12720.5</v>
      </c>
      <c r="J4636" s="126">
        <v>-669.5</v>
      </c>
    </row>
    <row r="4637" spans="1:10">
      <c r="A4637" s="619">
        <f t="shared" si="72"/>
        <v>4632</v>
      </c>
      <c r="B4637" s="126" t="s">
        <v>7916</v>
      </c>
      <c r="C4637" s="625" t="s">
        <v>9035</v>
      </c>
      <c r="D4637" s="623" t="s">
        <v>390</v>
      </c>
      <c r="E4637" s="628">
        <v>1</v>
      </c>
      <c r="F4637" s="629">
        <v>38293</v>
      </c>
      <c r="G4637" s="631">
        <v>-13390</v>
      </c>
      <c r="H4637" s="633">
        <v>44651</v>
      </c>
      <c r="I4637" s="631">
        <v>12720.5</v>
      </c>
      <c r="J4637" s="126">
        <v>-669.5</v>
      </c>
    </row>
    <row r="4638" spans="1:10">
      <c r="A4638" s="619">
        <f t="shared" si="72"/>
        <v>4633</v>
      </c>
      <c r="B4638" s="126" t="s">
        <v>7917</v>
      </c>
      <c r="C4638" s="625" t="s">
        <v>9035</v>
      </c>
      <c r="D4638" s="623" t="s">
        <v>390</v>
      </c>
      <c r="E4638" s="628">
        <v>1</v>
      </c>
      <c r="F4638" s="629">
        <v>38293</v>
      </c>
      <c r="G4638" s="631">
        <v>-13390</v>
      </c>
      <c r="H4638" s="633">
        <v>44651</v>
      </c>
      <c r="I4638" s="631">
        <v>12720.5</v>
      </c>
      <c r="J4638" s="126">
        <v>-669.5</v>
      </c>
    </row>
    <row r="4639" spans="1:10">
      <c r="A4639" s="619">
        <f t="shared" si="72"/>
        <v>4634</v>
      </c>
      <c r="B4639" s="126" t="s">
        <v>7918</v>
      </c>
      <c r="C4639" s="625" t="s">
        <v>9040</v>
      </c>
      <c r="D4639" s="623" t="s">
        <v>390</v>
      </c>
      <c r="E4639" s="628">
        <v>1</v>
      </c>
      <c r="F4639" s="629">
        <v>37783</v>
      </c>
      <c r="G4639" s="631">
        <v>-282528.99</v>
      </c>
      <c r="H4639" s="633">
        <v>44530</v>
      </c>
      <c r="I4639" s="631">
        <v>268402.56</v>
      </c>
      <c r="J4639" s="631">
        <v>-14126.43</v>
      </c>
    </row>
    <row r="4640" spans="1:10">
      <c r="A4640" s="619">
        <f t="shared" si="72"/>
        <v>4635</v>
      </c>
      <c r="B4640" s="126" t="s">
        <v>4167</v>
      </c>
      <c r="C4640" s="625" t="s">
        <v>4168</v>
      </c>
      <c r="D4640" s="623" t="s">
        <v>9648</v>
      </c>
      <c r="E4640" s="628">
        <v>1</v>
      </c>
      <c r="F4640" s="629">
        <v>40744</v>
      </c>
      <c r="G4640" s="631">
        <v>-42000</v>
      </c>
      <c r="H4640" s="633">
        <v>44386</v>
      </c>
      <c r="I4640" s="631">
        <v>37800</v>
      </c>
      <c r="J4640" s="631">
        <v>-4200</v>
      </c>
    </row>
    <row r="4641" spans="1:10">
      <c r="A4641" s="619">
        <f t="shared" si="72"/>
        <v>4636</v>
      </c>
      <c r="B4641" s="126" t="s">
        <v>7919</v>
      </c>
      <c r="C4641" s="625" t="s">
        <v>4166</v>
      </c>
      <c r="D4641" s="623" t="s">
        <v>9648</v>
      </c>
      <c r="E4641" s="628">
        <v>1</v>
      </c>
      <c r="F4641" s="629">
        <v>40757</v>
      </c>
      <c r="G4641" s="631">
        <v>-4500</v>
      </c>
      <c r="H4641" s="633">
        <v>44651</v>
      </c>
      <c r="I4641" s="631">
        <v>4500</v>
      </c>
      <c r="J4641" s="126">
        <v>0</v>
      </c>
    </row>
    <row r="4642" spans="1:10">
      <c r="A4642" s="619">
        <f t="shared" si="72"/>
        <v>4637</v>
      </c>
      <c r="B4642" s="126" t="s">
        <v>7920</v>
      </c>
      <c r="C4642" s="625" t="s">
        <v>9041</v>
      </c>
      <c r="D4642" s="623" t="s">
        <v>9648</v>
      </c>
      <c r="E4642" s="628">
        <v>1</v>
      </c>
      <c r="F4642" s="629">
        <v>40757</v>
      </c>
      <c r="G4642" s="631">
        <v>-4500</v>
      </c>
      <c r="H4642" s="633">
        <v>44651</v>
      </c>
      <c r="I4642" s="631">
        <v>4500</v>
      </c>
      <c r="J4642" s="126">
        <v>0</v>
      </c>
    </row>
    <row r="4643" spans="1:10">
      <c r="A4643" s="619">
        <f t="shared" si="72"/>
        <v>4638</v>
      </c>
      <c r="B4643" s="126" t="s">
        <v>7921</v>
      </c>
      <c r="C4643" s="625" t="s">
        <v>9042</v>
      </c>
      <c r="D4643" s="623" t="s">
        <v>9648</v>
      </c>
      <c r="E4643" s="628">
        <v>1</v>
      </c>
      <c r="F4643" s="629">
        <v>40757</v>
      </c>
      <c r="G4643" s="631">
        <v>-4500</v>
      </c>
      <c r="H4643" s="633">
        <v>44651</v>
      </c>
      <c r="I4643" s="631">
        <v>4500</v>
      </c>
      <c r="J4643" s="126">
        <v>0</v>
      </c>
    </row>
    <row r="4644" spans="1:10">
      <c r="A4644" s="619">
        <f t="shared" si="72"/>
        <v>4639</v>
      </c>
      <c r="B4644" s="126" t="s">
        <v>7922</v>
      </c>
      <c r="C4644" s="625" t="s">
        <v>9043</v>
      </c>
      <c r="D4644" s="623" t="s">
        <v>9648</v>
      </c>
      <c r="E4644" s="628">
        <v>1</v>
      </c>
      <c r="F4644" s="629">
        <v>40764</v>
      </c>
      <c r="G4644" s="631">
        <v>-3500</v>
      </c>
      <c r="H4644" s="633">
        <v>44599</v>
      </c>
      <c r="I4644" s="631">
        <v>3500</v>
      </c>
      <c r="J4644" s="126">
        <v>0</v>
      </c>
    </row>
    <row r="4645" spans="1:10">
      <c r="A4645" s="619">
        <f t="shared" si="72"/>
        <v>4640</v>
      </c>
      <c r="B4645" s="126" t="s">
        <v>7923</v>
      </c>
      <c r="C4645" s="625" t="s">
        <v>9044</v>
      </c>
      <c r="D4645" s="623" t="s">
        <v>9648</v>
      </c>
      <c r="E4645" s="628">
        <v>1</v>
      </c>
      <c r="F4645" s="629">
        <v>40764</v>
      </c>
      <c r="G4645" s="631">
        <v>-3500</v>
      </c>
      <c r="H4645" s="633">
        <v>44651</v>
      </c>
      <c r="I4645" s="631">
        <v>3500</v>
      </c>
      <c r="J4645" s="126">
        <v>0</v>
      </c>
    </row>
    <row r="4646" spans="1:10">
      <c r="A4646" s="619">
        <f t="shared" si="72"/>
        <v>4641</v>
      </c>
      <c r="B4646" s="126" t="s">
        <v>7924</v>
      </c>
      <c r="C4646" s="625" t="s">
        <v>9045</v>
      </c>
      <c r="D4646" s="623" t="s">
        <v>9648</v>
      </c>
      <c r="E4646" s="628">
        <v>1</v>
      </c>
      <c r="F4646" s="629">
        <v>40764</v>
      </c>
      <c r="G4646" s="631">
        <v>-3500</v>
      </c>
      <c r="H4646" s="633">
        <v>44651</v>
      </c>
      <c r="I4646" s="631">
        <v>3500</v>
      </c>
      <c r="J4646" s="126">
        <v>0</v>
      </c>
    </row>
    <row r="4647" spans="1:10">
      <c r="A4647" s="619">
        <f t="shared" si="72"/>
        <v>4642</v>
      </c>
      <c r="B4647" s="126" t="s">
        <v>7925</v>
      </c>
      <c r="C4647" s="625" t="s">
        <v>9046</v>
      </c>
      <c r="D4647" s="623" t="s">
        <v>9648</v>
      </c>
      <c r="E4647" s="628">
        <v>1</v>
      </c>
      <c r="F4647" s="629">
        <v>40764</v>
      </c>
      <c r="G4647" s="631">
        <v>-3500</v>
      </c>
      <c r="H4647" s="633">
        <v>44651</v>
      </c>
      <c r="I4647" s="631">
        <v>3500</v>
      </c>
      <c r="J4647" s="126">
        <v>0</v>
      </c>
    </row>
    <row r="4648" spans="1:10">
      <c r="A4648" s="619">
        <f t="shared" si="72"/>
        <v>4643</v>
      </c>
      <c r="B4648" s="126" t="s">
        <v>7926</v>
      </c>
      <c r="C4648" s="625" t="s">
        <v>9047</v>
      </c>
      <c r="D4648" s="623" t="s">
        <v>9648</v>
      </c>
      <c r="E4648" s="628">
        <v>1</v>
      </c>
      <c r="F4648" s="629">
        <v>40764</v>
      </c>
      <c r="G4648" s="631">
        <v>-3499</v>
      </c>
      <c r="H4648" s="633">
        <v>44334</v>
      </c>
      <c r="I4648" s="631">
        <v>3499</v>
      </c>
      <c r="J4648" s="126">
        <v>0</v>
      </c>
    </row>
    <row r="4649" spans="1:10">
      <c r="A4649" s="619">
        <f t="shared" si="72"/>
        <v>4644</v>
      </c>
      <c r="B4649" s="126" t="s">
        <v>7927</v>
      </c>
      <c r="C4649" s="625" t="s">
        <v>9048</v>
      </c>
      <c r="D4649" s="623" t="s">
        <v>9648</v>
      </c>
      <c r="E4649" s="628">
        <v>1</v>
      </c>
      <c r="F4649" s="629">
        <v>40905</v>
      </c>
      <c r="G4649" s="631">
        <v>-4500</v>
      </c>
      <c r="H4649" s="633">
        <v>44651</v>
      </c>
      <c r="I4649" s="631">
        <v>4500</v>
      </c>
      <c r="J4649" s="126">
        <v>0</v>
      </c>
    </row>
    <row r="4650" spans="1:10">
      <c r="A4650" s="619">
        <f t="shared" si="72"/>
        <v>4645</v>
      </c>
      <c r="B4650" s="126" t="s">
        <v>7928</v>
      </c>
      <c r="C4650" s="625" t="s">
        <v>9049</v>
      </c>
      <c r="D4650" s="623" t="s">
        <v>9648</v>
      </c>
      <c r="E4650" s="628">
        <v>1</v>
      </c>
      <c r="F4650" s="629">
        <v>40905</v>
      </c>
      <c r="G4650" s="631">
        <v>-3500</v>
      </c>
      <c r="H4650" s="633">
        <v>44651</v>
      </c>
      <c r="I4650" s="631">
        <v>3500</v>
      </c>
      <c r="J4650" s="126">
        <v>0</v>
      </c>
    </row>
    <row r="4651" spans="1:10">
      <c r="A4651" s="619">
        <f t="shared" si="72"/>
        <v>4646</v>
      </c>
      <c r="B4651" s="126" t="s">
        <v>7929</v>
      </c>
      <c r="C4651" s="625" t="s">
        <v>9050</v>
      </c>
      <c r="D4651" s="623" t="s">
        <v>9648</v>
      </c>
      <c r="E4651" s="628">
        <v>1</v>
      </c>
      <c r="F4651" s="629">
        <v>40905</v>
      </c>
      <c r="G4651" s="631">
        <v>-4500</v>
      </c>
      <c r="H4651" s="633">
        <v>44599</v>
      </c>
      <c r="I4651" s="631">
        <v>4500</v>
      </c>
      <c r="J4651" s="126">
        <v>0</v>
      </c>
    </row>
    <row r="4652" spans="1:10">
      <c r="A4652" s="619">
        <f t="shared" si="72"/>
        <v>4647</v>
      </c>
      <c r="B4652" s="126" t="s">
        <v>7930</v>
      </c>
      <c r="C4652" s="625" t="s">
        <v>9051</v>
      </c>
      <c r="D4652" s="623" t="s">
        <v>9648</v>
      </c>
      <c r="E4652" s="628">
        <v>1</v>
      </c>
      <c r="F4652" s="629">
        <v>40941</v>
      </c>
      <c r="G4652" s="631">
        <v>-4500</v>
      </c>
      <c r="H4652" s="633">
        <v>44651</v>
      </c>
      <c r="I4652" s="631">
        <v>4500</v>
      </c>
      <c r="J4652" s="126">
        <v>0</v>
      </c>
    </row>
    <row r="4653" spans="1:10">
      <c r="A4653" s="619">
        <f t="shared" si="72"/>
        <v>4648</v>
      </c>
      <c r="B4653" s="126" t="s">
        <v>7931</v>
      </c>
      <c r="C4653" s="625" t="s">
        <v>9052</v>
      </c>
      <c r="D4653" s="623" t="s">
        <v>9648</v>
      </c>
      <c r="E4653" s="628">
        <v>1</v>
      </c>
      <c r="F4653" s="629">
        <v>40941</v>
      </c>
      <c r="G4653" s="631">
        <v>-3500</v>
      </c>
      <c r="H4653" s="633">
        <v>44651</v>
      </c>
      <c r="I4653" s="631">
        <v>3500</v>
      </c>
      <c r="J4653" s="126">
        <v>0</v>
      </c>
    </row>
    <row r="4654" spans="1:10">
      <c r="A4654" s="619">
        <f t="shared" si="72"/>
        <v>4649</v>
      </c>
      <c r="B4654" s="126" t="s">
        <v>7932</v>
      </c>
      <c r="C4654" s="625" t="s">
        <v>9053</v>
      </c>
      <c r="D4654" s="623" t="s">
        <v>9648</v>
      </c>
      <c r="E4654" s="628">
        <v>1</v>
      </c>
      <c r="F4654" s="629">
        <v>40941</v>
      </c>
      <c r="G4654" s="631">
        <v>-3500</v>
      </c>
      <c r="H4654" s="633">
        <v>44651</v>
      </c>
      <c r="I4654" s="631">
        <v>3500</v>
      </c>
      <c r="J4654" s="126">
        <v>0</v>
      </c>
    </row>
    <row r="4655" spans="1:10">
      <c r="A4655" s="619">
        <f t="shared" si="72"/>
        <v>4650</v>
      </c>
      <c r="B4655" s="126" t="s">
        <v>7933</v>
      </c>
      <c r="C4655" s="625" t="s">
        <v>9054</v>
      </c>
      <c r="D4655" s="623" t="s">
        <v>9648</v>
      </c>
      <c r="E4655" s="628">
        <v>1</v>
      </c>
      <c r="F4655" s="629">
        <v>40940</v>
      </c>
      <c r="G4655" s="631">
        <v>-4390</v>
      </c>
      <c r="H4655" s="633">
        <v>44651</v>
      </c>
      <c r="I4655" s="631">
        <v>4390</v>
      </c>
      <c r="J4655" s="126">
        <v>0</v>
      </c>
    </row>
    <row r="4656" spans="1:10">
      <c r="A4656" s="619">
        <f t="shared" si="72"/>
        <v>4651</v>
      </c>
      <c r="B4656" s="126" t="s">
        <v>7934</v>
      </c>
      <c r="C4656" s="625" t="s">
        <v>9055</v>
      </c>
      <c r="D4656" s="623" t="s">
        <v>9648</v>
      </c>
      <c r="E4656" s="628">
        <v>1</v>
      </c>
      <c r="F4656" s="629">
        <v>40989</v>
      </c>
      <c r="G4656" s="631">
        <v>-3500</v>
      </c>
      <c r="H4656" s="633">
        <v>44651</v>
      </c>
      <c r="I4656" s="631">
        <v>3500</v>
      </c>
      <c r="J4656" s="126">
        <v>0</v>
      </c>
    </row>
    <row r="4657" spans="1:10">
      <c r="A4657" s="619">
        <f t="shared" si="72"/>
        <v>4652</v>
      </c>
      <c r="B4657" s="126" t="s">
        <v>7935</v>
      </c>
      <c r="C4657" s="625" t="s">
        <v>9056</v>
      </c>
      <c r="D4657" s="623" t="s">
        <v>9648</v>
      </c>
      <c r="E4657" s="628">
        <v>1</v>
      </c>
      <c r="F4657" s="629">
        <v>40989</v>
      </c>
      <c r="G4657" s="631">
        <v>-3500</v>
      </c>
      <c r="H4657" s="633">
        <v>44651</v>
      </c>
      <c r="I4657" s="631">
        <v>3500</v>
      </c>
      <c r="J4657" s="126">
        <v>0</v>
      </c>
    </row>
    <row r="4658" spans="1:10">
      <c r="A4658" s="619">
        <f t="shared" si="72"/>
        <v>4653</v>
      </c>
      <c r="B4658" s="126" t="s">
        <v>7936</v>
      </c>
      <c r="C4658" s="625" t="s">
        <v>9057</v>
      </c>
      <c r="D4658" s="623" t="s">
        <v>9648</v>
      </c>
      <c r="E4658" s="628">
        <v>1</v>
      </c>
      <c r="F4658" s="629">
        <v>40990</v>
      </c>
      <c r="G4658" s="631">
        <v>-4500</v>
      </c>
      <c r="H4658" s="633">
        <v>44651</v>
      </c>
      <c r="I4658" s="631">
        <v>4500</v>
      </c>
      <c r="J4658" s="126">
        <v>0</v>
      </c>
    </row>
    <row r="4659" spans="1:10">
      <c r="A4659" s="619">
        <f t="shared" si="72"/>
        <v>4654</v>
      </c>
      <c r="B4659" s="126" t="s">
        <v>7937</v>
      </c>
      <c r="C4659" s="625" t="s">
        <v>9058</v>
      </c>
      <c r="D4659" s="623" t="s">
        <v>9648</v>
      </c>
      <c r="E4659" s="628">
        <v>1</v>
      </c>
      <c r="F4659" s="629">
        <v>41050</v>
      </c>
      <c r="G4659" s="631">
        <v>-4000</v>
      </c>
      <c r="H4659" s="633">
        <v>44651</v>
      </c>
      <c r="I4659" s="631">
        <v>4000</v>
      </c>
      <c r="J4659" s="126">
        <v>0</v>
      </c>
    </row>
    <row r="4660" spans="1:10">
      <c r="A4660" s="619">
        <f t="shared" si="72"/>
        <v>4655</v>
      </c>
      <c r="B4660" s="126" t="s">
        <v>7938</v>
      </c>
      <c r="C4660" s="625" t="s">
        <v>9059</v>
      </c>
      <c r="D4660" s="623" t="s">
        <v>9648</v>
      </c>
      <c r="E4660" s="628">
        <v>1</v>
      </c>
      <c r="F4660" s="629">
        <v>41050</v>
      </c>
      <c r="G4660" s="631">
        <v>-3400</v>
      </c>
      <c r="H4660" s="633">
        <v>44651</v>
      </c>
      <c r="I4660" s="631">
        <v>3400</v>
      </c>
      <c r="J4660" s="126">
        <v>0</v>
      </c>
    </row>
    <row r="4661" spans="1:10">
      <c r="A4661" s="619">
        <f t="shared" si="72"/>
        <v>4656</v>
      </c>
      <c r="B4661" s="126" t="s">
        <v>7939</v>
      </c>
      <c r="C4661" s="625" t="s">
        <v>9060</v>
      </c>
      <c r="D4661" s="623" t="s">
        <v>9648</v>
      </c>
      <c r="E4661" s="628">
        <v>1</v>
      </c>
      <c r="F4661" s="629">
        <v>41050</v>
      </c>
      <c r="G4661" s="631">
        <v>-3500</v>
      </c>
      <c r="H4661" s="633">
        <v>44651</v>
      </c>
      <c r="I4661" s="631">
        <v>3500</v>
      </c>
      <c r="J4661" s="126">
        <v>0</v>
      </c>
    </row>
    <row r="4662" spans="1:10">
      <c r="A4662" s="619">
        <f t="shared" si="72"/>
        <v>4657</v>
      </c>
      <c r="B4662" s="126" t="s">
        <v>7940</v>
      </c>
      <c r="C4662" s="625" t="s">
        <v>9061</v>
      </c>
      <c r="D4662" s="623" t="s">
        <v>9648</v>
      </c>
      <c r="E4662" s="628">
        <v>1</v>
      </c>
      <c r="F4662" s="629">
        <v>41051</v>
      </c>
      <c r="G4662" s="631">
        <v>-3500</v>
      </c>
      <c r="H4662" s="633">
        <v>44651</v>
      </c>
      <c r="I4662" s="631">
        <v>3500</v>
      </c>
      <c r="J4662" s="126">
        <v>0</v>
      </c>
    </row>
    <row r="4663" spans="1:10">
      <c r="A4663" s="619">
        <f t="shared" si="72"/>
        <v>4658</v>
      </c>
      <c r="B4663" s="126" t="s">
        <v>7941</v>
      </c>
      <c r="C4663" s="625" t="s">
        <v>9062</v>
      </c>
      <c r="D4663" s="623" t="s">
        <v>9648</v>
      </c>
      <c r="E4663" s="628">
        <v>1</v>
      </c>
      <c r="F4663" s="629">
        <v>41051</v>
      </c>
      <c r="G4663" s="631">
        <v>-4500</v>
      </c>
      <c r="H4663" s="633">
        <v>44651</v>
      </c>
      <c r="I4663" s="631">
        <v>4500</v>
      </c>
      <c r="J4663" s="126">
        <v>0</v>
      </c>
    </row>
    <row r="4664" spans="1:10">
      <c r="A4664" s="619">
        <f t="shared" si="72"/>
        <v>4659</v>
      </c>
      <c r="B4664" s="126" t="s">
        <v>7942</v>
      </c>
      <c r="C4664" s="625" t="s">
        <v>9052</v>
      </c>
      <c r="D4664" s="623" t="s">
        <v>9648</v>
      </c>
      <c r="E4664" s="628">
        <v>1</v>
      </c>
      <c r="F4664" s="629">
        <v>41051</v>
      </c>
      <c r="G4664" s="631">
        <v>-3400</v>
      </c>
      <c r="H4664" s="633">
        <v>44651</v>
      </c>
      <c r="I4664" s="631">
        <v>3400</v>
      </c>
      <c r="J4664" s="126">
        <v>0</v>
      </c>
    </row>
    <row r="4665" spans="1:10">
      <c r="A4665" s="619">
        <f t="shared" si="72"/>
        <v>4660</v>
      </c>
      <c r="B4665" s="126" t="s">
        <v>7943</v>
      </c>
      <c r="C4665" s="625" t="s">
        <v>9063</v>
      </c>
      <c r="D4665" s="623" t="s">
        <v>9648</v>
      </c>
      <c r="E4665" s="628">
        <v>1</v>
      </c>
      <c r="F4665" s="629">
        <v>41051</v>
      </c>
      <c r="G4665" s="631">
        <v>-3500</v>
      </c>
      <c r="H4665" s="633">
        <v>44651</v>
      </c>
      <c r="I4665" s="631">
        <v>3500</v>
      </c>
      <c r="J4665" s="126">
        <v>0</v>
      </c>
    </row>
    <row r="4666" spans="1:10">
      <c r="A4666" s="619">
        <f t="shared" si="72"/>
        <v>4661</v>
      </c>
      <c r="B4666" s="126" t="s">
        <v>7944</v>
      </c>
      <c r="C4666" s="625" t="s">
        <v>9064</v>
      </c>
      <c r="D4666" s="623" t="s">
        <v>9648</v>
      </c>
      <c r="E4666" s="628">
        <v>1</v>
      </c>
      <c r="F4666" s="629">
        <v>41051</v>
      </c>
      <c r="G4666" s="631">
        <v>-3500</v>
      </c>
      <c r="H4666" s="633">
        <v>44651</v>
      </c>
      <c r="I4666" s="631">
        <v>3500</v>
      </c>
      <c r="J4666" s="126">
        <v>0</v>
      </c>
    </row>
    <row r="4667" spans="1:10">
      <c r="A4667" s="619">
        <f t="shared" si="72"/>
        <v>4662</v>
      </c>
      <c r="B4667" s="126" t="s">
        <v>7945</v>
      </c>
      <c r="C4667" s="625" t="s">
        <v>9060</v>
      </c>
      <c r="D4667" s="623" t="s">
        <v>9648</v>
      </c>
      <c r="E4667" s="628">
        <v>1</v>
      </c>
      <c r="F4667" s="629">
        <v>41051</v>
      </c>
      <c r="G4667" s="631">
        <v>-3500</v>
      </c>
      <c r="H4667" s="633">
        <v>44651</v>
      </c>
      <c r="I4667" s="631">
        <v>3500</v>
      </c>
      <c r="J4667" s="126">
        <v>0</v>
      </c>
    </row>
    <row r="4668" spans="1:10">
      <c r="A4668" s="619">
        <f t="shared" si="72"/>
        <v>4663</v>
      </c>
      <c r="B4668" s="126" t="s">
        <v>7946</v>
      </c>
      <c r="C4668" s="625" t="s">
        <v>9065</v>
      </c>
      <c r="D4668" s="623" t="s">
        <v>9648</v>
      </c>
      <c r="E4668" s="628">
        <v>1</v>
      </c>
      <c r="F4668" s="629">
        <v>41051</v>
      </c>
      <c r="G4668" s="631">
        <v>-4500</v>
      </c>
      <c r="H4668" s="633">
        <v>44651</v>
      </c>
      <c r="I4668" s="631">
        <v>4500</v>
      </c>
      <c r="J4668" s="126">
        <v>0</v>
      </c>
    </row>
    <row r="4669" spans="1:10">
      <c r="A4669" s="619">
        <f t="shared" si="72"/>
        <v>4664</v>
      </c>
      <c r="B4669" s="126" t="s">
        <v>7947</v>
      </c>
      <c r="C4669" s="625" t="s">
        <v>9066</v>
      </c>
      <c r="D4669" s="623" t="s">
        <v>9648</v>
      </c>
      <c r="E4669" s="628">
        <v>1</v>
      </c>
      <c r="F4669" s="629">
        <v>41088</v>
      </c>
      <c r="G4669" s="631">
        <v>-3500</v>
      </c>
      <c r="H4669" s="633">
        <v>44651</v>
      </c>
      <c r="I4669" s="631">
        <v>3500</v>
      </c>
      <c r="J4669" s="126">
        <v>0</v>
      </c>
    </row>
    <row r="4670" spans="1:10">
      <c r="A4670" s="619">
        <f t="shared" si="72"/>
        <v>4665</v>
      </c>
      <c r="B4670" s="126" t="s">
        <v>7948</v>
      </c>
      <c r="C4670" s="625" t="s">
        <v>9067</v>
      </c>
      <c r="D4670" s="623" t="s">
        <v>9648</v>
      </c>
      <c r="E4670" s="628">
        <v>1</v>
      </c>
      <c r="F4670" s="629">
        <v>41134</v>
      </c>
      <c r="G4670" s="631">
        <v>-3500</v>
      </c>
      <c r="H4670" s="633">
        <v>44651</v>
      </c>
      <c r="I4670" s="631">
        <v>3500</v>
      </c>
      <c r="J4670" s="126">
        <v>0</v>
      </c>
    </row>
    <row r="4671" spans="1:10">
      <c r="A4671" s="619">
        <f t="shared" si="72"/>
        <v>4666</v>
      </c>
      <c r="B4671" s="126" t="s">
        <v>7949</v>
      </c>
      <c r="C4671" s="625" t="s">
        <v>9068</v>
      </c>
      <c r="D4671" s="623" t="s">
        <v>9648</v>
      </c>
      <c r="E4671" s="628">
        <v>1</v>
      </c>
      <c r="F4671" s="629">
        <v>41170</v>
      </c>
      <c r="G4671" s="631">
        <v>-3500</v>
      </c>
      <c r="H4671" s="633">
        <v>44651</v>
      </c>
      <c r="I4671" s="631">
        <v>3500</v>
      </c>
      <c r="J4671" s="126">
        <v>0</v>
      </c>
    </row>
    <row r="4672" spans="1:10">
      <c r="A4672" s="619">
        <f t="shared" si="72"/>
        <v>4667</v>
      </c>
      <c r="B4672" s="126" t="s">
        <v>7950</v>
      </c>
      <c r="C4672" s="625" t="s">
        <v>9069</v>
      </c>
      <c r="D4672" s="623" t="s">
        <v>9648</v>
      </c>
      <c r="E4672" s="628">
        <v>1</v>
      </c>
      <c r="F4672" s="629">
        <v>41170</v>
      </c>
      <c r="G4672" s="631">
        <v>-3500</v>
      </c>
      <c r="H4672" s="633">
        <v>44651</v>
      </c>
      <c r="I4672" s="631">
        <v>3500</v>
      </c>
      <c r="J4672" s="126">
        <v>0</v>
      </c>
    </row>
    <row r="4673" spans="1:10">
      <c r="A4673" s="619">
        <f t="shared" si="72"/>
        <v>4668</v>
      </c>
      <c r="B4673" s="126" t="s">
        <v>7951</v>
      </c>
      <c r="C4673" s="625" t="s">
        <v>9070</v>
      </c>
      <c r="D4673" s="623" t="s">
        <v>9648</v>
      </c>
      <c r="E4673" s="628">
        <v>1</v>
      </c>
      <c r="F4673" s="629">
        <v>41170</v>
      </c>
      <c r="G4673" s="631">
        <v>-3500</v>
      </c>
      <c r="H4673" s="633">
        <v>44651</v>
      </c>
      <c r="I4673" s="631">
        <v>3500</v>
      </c>
      <c r="J4673" s="126">
        <v>0</v>
      </c>
    </row>
    <row r="4674" spans="1:10">
      <c r="A4674" s="619">
        <f t="shared" si="72"/>
        <v>4669</v>
      </c>
      <c r="B4674" s="126" t="s">
        <v>7952</v>
      </c>
      <c r="C4674" s="625" t="s">
        <v>9071</v>
      </c>
      <c r="D4674" s="623" t="s">
        <v>9648</v>
      </c>
      <c r="E4674" s="628">
        <v>1</v>
      </c>
      <c r="F4674" s="629">
        <v>41170</v>
      </c>
      <c r="G4674" s="631">
        <v>-4500</v>
      </c>
      <c r="H4674" s="633">
        <v>44651</v>
      </c>
      <c r="I4674" s="631">
        <v>4500</v>
      </c>
      <c r="J4674" s="126">
        <v>0</v>
      </c>
    </row>
    <row r="4675" spans="1:10">
      <c r="A4675" s="619">
        <f t="shared" si="72"/>
        <v>4670</v>
      </c>
      <c r="B4675" s="126" t="s">
        <v>7953</v>
      </c>
      <c r="C4675" s="625" t="s">
        <v>9072</v>
      </c>
      <c r="D4675" s="623" t="s">
        <v>9648</v>
      </c>
      <c r="E4675" s="628">
        <v>1</v>
      </c>
      <c r="F4675" s="629">
        <v>41183</v>
      </c>
      <c r="G4675" s="631">
        <v>-3500</v>
      </c>
      <c r="H4675" s="633">
        <v>44651</v>
      </c>
      <c r="I4675" s="631">
        <v>3500</v>
      </c>
      <c r="J4675" s="126">
        <v>0</v>
      </c>
    </row>
    <row r="4676" spans="1:10">
      <c r="A4676" s="619">
        <f t="shared" si="72"/>
        <v>4671</v>
      </c>
      <c r="B4676" s="126" t="s">
        <v>7954</v>
      </c>
      <c r="C4676" s="625" t="s">
        <v>9073</v>
      </c>
      <c r="D4676" s="623" t="s">
        <v>9648</v>
      </c>
      <c r="E4676" s="628">
        <v>1</v>
      </c>
      <c r="F4676" s="629">
        <v>41183</v>
      </c>
      <c r="G4676" s="631">
        <v>-3500</v>
      </c>
      <c r="H4676" s="633">
        <v>44651</v>
      </c>
      <c r="I4676" s="631">
        <v>3500</v>
      </c>
      <c r="J4676" s="126">
        <v>0</v>
      </c>
    </row>
    <row r="4677" spans="1:10">
      <c r="A4677" s="619">
        <f t="shared" si="72"/>
        <v>4672</v>
      </c>
      <c r="B4677" s="126" t="s">
        <v>7955</v>
      </c>
      <c r="C4677" s="625" t="s">
        <v>9074</v>
      </c>
      <c r="D4677" s="623" t="s">
        <v>9648</v>
      </c>
      <c r="E4677" s="628">
        <v>1</v>
      </c>
      <c r="F4677" s="629">
        <v>41254</v>
      </c>
      <c r="G4677" s="631">
        <v>-4500</v>
      </c>
      <c r="H4677" s="633">
        <v>44651</v>
      </c>
      <c r="I4677" s="631">
        <v>4500</v>
      </c>
      <c r="J4677" s="126">
        <v>0</v>
      </c>
    </row>
    <row r="4678" spans="1:10">
      <c r="A4678" s="619">
        <f t="shared" si="72"/>
        <v>4673</v>
      </c>
      <c r="B4678" s="126" t="s">
        <v>7956</v>
      </c>
      <c r="C4678" s="625" t="s">
        <v>9075</v>
      </c>
      <c r="D4678" s="623" t="s">
        <v>9648</v>
      </c>
      <c r="E4678" s="628">
        <v>1</v>
      </c>
      <c r="F4678" s="629">
        <v>41254</v>
      </c>
      <c r="G4678" s="631">
        <v>-3500</v>
      </c>
      <c r="H4678" s="633">
        <v>44651</v>
      </c>
      <c r="I4678" s="631">
        <v>3500</v>
      </c>
      <c r="J4678" s="126">
        <v>0</v>
      </c>
    </row>
    <row r="4679" spans="1:10">
      <c r="A4679" s="619">
        <f t="shared" si="72"/>
        <v>4674</v>
      </c>
      <c r="B4679" s="126" t="s">
        <v>7957</v>
      </c>
      <c r="C4679" s="625" t="s">
        <v>4172</v>
      </c>
      <c r="D4679" s="623" t="s">
        <v>9648</v>
      </c>
      <c r="E4679" s="628">
        <v>1</v>
      </c>
      <c r="F4679" s="629">
        <v>41254</v>
      </c>
      <c r="G4679" s="631">
        <v>-3500</v>
      </c>
      <c r="H4679" s="633">
        <v>44453</v>
      </c>
      <c r="I4679" s="631">
        <v>3500</v>
      </c>
      <c r="J4679" s="126">
        <v>0</v>
      </c>
    </row>
    <row r="4680" spans="1:10">
      <c r="A4680" s="619">
        <f t="shared" ref="A4680:A4743" si="73">A4679+1</f>
        <v>4675</v>
      </c>
      <c r="B4680" s="126" t="s">
        <v>7958</v>
      </c>
      <c r="C4680" s="625" t="s">
        <v>9076</v>
      </c>
      <c r="D4680" s="623" t="s">
        <v>9648</v>
      </c>
      <c r="E4680" s="628">
        <v>1</v>
      </c>
      <c r="F4680" s="629">
        <v>41254</v>
      </c>
      <c r="G4680" s="631">
        <v>-3500</v>
      </c>
      <c r="H4680" s="633">
        <v>44651</v>
      </c>
      <c r="I4680" s="631">
        <v>3500</v>
      </c>
      <c r="J4680" s="126">
        <v>0</v>
      </c>
    </row>
    <row r="4681" spans="1:10">
      <c r="A4681" s="619">
        <f t="shared" si="73"/>
        <v>4676</v>
      </c>
      <c r="B4681" s="126" t="s">
        <v>7959</v>
      </c>
      <c r="C4681" s="625" t="s">
        <v>9077</v>
      </c>
      <c r="D4681" s="623" t="s">
        <v>9648</v>
      </c>
      <c r="E4681" s="628">
        <v>1</v>
      </c>
      <c r="F4681" s="629">
        <v>41291</v>
      </c>
      <c r="G4681" s="631">
        <v>-3600</v>
      </c>
      <c r="H4681" s="633">
        <v>44651</v>
      </c>
      <c r="I4681" s="631">
        <v>3600</v>
      </c>
      <c r="J4681" s="126">
        <v>0</v>
      </c>
    </row>
    <row r="4682" spans="1:10">
      <c r="A4682" s="619">
        <f t="shared" si="73"/>
        <v>4677</v>
      </c>
      <c r="B4682" s="126" t="s">
        <v>7960</v>
      </c>
      <c r="C4682" s="625" t="s">
        <v>9078</v>
      </c>
      <c r="D4682" s="623" t="s">
        <v>9648</v>
      </c>
      <c r="E4682" s="628">
        <v>1</v>
      </c>
      <c r="F4682" s="629">
        <v>41285</v>
      </c>
      <c r="G4682" s="631">
        <v>-3500</v>
      </c>
      <c r="H4682" s="633">
        <v>44651</v>
      </c>
      <c r="I4682" s="631">
        <v>3500</v>
      </c>
      <c r="J4682" s="126">
        <v>0</v>
      </c>
    </row>
    <row r="4683" spans="1:10">
      <c r="A4683" s="619">
        <f t="shared" si="73"/>
        <v>4678</v>
      </c>
      <c r="B4683" s="126" t="s">
        <v>7961</v>
      </c>
      <c r="C4683" s="625" t="s">
        <v>9079</v>
      </c>
      <c r="D4683" s="623" t="s">
        <v>9648</v>
      </c>
      <c r="E4683" s="628">
        <v>1</v>
      </c>
      <c r="F4683" s="629">
        <v>41285</v>
      </c>
      <c r="G4683" s="631">
        <v>-3500</v>
      </c>
      <c r="H4683" s="633">
        <v>44651</v>
      </c>
      <c r="I4683" s="631">
        <v>3500</v>
      </c>
      <c r="J4683" s="126">
        <v>0</v>
      </c>
    </row>
    <row r="4684" spans="1:10">
      <c r="A4684" s="619">
        <f t="shared" si="73"/>
        <v>4679</v>
      </c>
      <c r="B4684" s="126" t="s">
        <v>7962</v>
      </c>
      <c r="C4684" s="625" t="s">
        <v>9080</v>
      </c>
      <c r="D4684" s="623" t="s">
        <v>9648</v>
      </c>
      <c r="E4684" s="628">
        <v>1</v>
      </c>
      <c r="F4684" s="629">
        <v>41354</v>
      </c>
      <c r="G4684" s="631">
        <v>-4500</v>
      </c>
      <c r="H4684" s="633">
        <v>44516</v>
      </c>
      <c r="I4684" s="631">
        <v>4500</v>
      </c>
      <c r="J4684" s="126">
        <v>0</v>
      </c>
    </row>
    <row r="4685" spans="1:10">
      <c r="A4685" s="619">
        <f t="shared" si="73"/>
        <v>4680</v>
      </c>
      <c r="B4685" s="126" t="s">
        <v>7963</v>
      </c>
      <c r="C4685" s="625" t="s">
        <v>9081</v>
      </c>
      <c r="D4685" s="623" t="s">
        <v>9648</v>
      </c>
      <c r="E4685" s="628">
        <v>1</v>
      </c>
      <c r="F4685" s="629">
        <v>41354</v>
      </c>
      <c r="G4685" s="631">
        <v>-3500</v>
      </c>
      <c r="H4685" s="633">
        <v>44651</v>
      </c>
      <c r="I4685" s="631">
        <v>3500</v>
      </c>
      <c r="J4685" s="126">
        <v>0</v>
      </c>
    </row>
    <row r="4686" spans="1:10">
      <c r="A4686" s="619">
        <f t="shared" si="73"/>
        <v>4681</v>
      </c>
      <c r="B4686" s="126" t="s">
        <v>7964</v>
      </c>
      <c r="C4686" s="625" t="s">
        <v>9082</v>
      </c>
      <c r="D4686" s="623" t="s">
        <v>9648</v>
      </c>
      <c r="E4686" s="628">
        <v>1</v>
      </c>
      <c r="F4686" s="629">
        <v>41353</v>
      </c>
      <c r="G4686" s="631">
        <v>-4500</v>
      </c>
      <c r="H4686" s="633">
        <v>44651</v>
      </c>
      <c r="I4686" s="631">
        <v>4500</v>
      </c>
      <c r="J4686" s="126">
        <v>0</v>
      </c>
    </row>
    <row r="4687" spans="1:10">
      <c r="A4687" s="619">
        <f t="shared" si="73"/>
        <v>4682</v>
      </c>
      <c r="B4687" s="126" t="s">
        <v>7965</v>
      </c>
      <c r="C4687" s="625" t="s">
        <v>9083</v>
      </c>
      <c r="D4687" s="623" t="s">
        <v>9648</v>
      </c>
      <c r="E4687" s="628">
        <v>1</v>
      </c>
      <c r="F4687" s="629">
        <v>41353</v>
      </c>
      <c r="G4687" s="631">
        <v>-4500</v>
      </c>
      <c r="H4687" s="633">
        <v>44651</v>
      </c>
      <c r="I4687" s="631">
        <v>4500</v>
      </c>
      <c r="J4687" s="126">
        <v>0</v>
      </c>
    </row>
    <row r="4688" spans="1:10">
      <c r="A4688" s="619">
        <f t="shared" si="73"/>
        <v>4683</v>
      </c>
      <c r="B4688" s="126" t="s">
        <v>7966</v>
      </c>
      <c r="C4688" s="625" t="s">
        <v>9084</v>
      </c>
      <c r="D4688" s="623" t="s">
        <v>9648</v>
      </c>
      <c r="E4688" s="628">
        <v>1</v>
      </c>
      <c r="F4688" s="629">
        <v>41369</v>
      </c>
      <c r="G4688" s="631">
        <v>-3500</v>
      </c>
      <c r="H4688" s="633">
        <v>44651</v>
      </c>
      <c r="I4688" s="631">
        <v>3500</v>
      </c>
      <c r="J4688" s="126">
        <v>0</v>
      </c>
    </row>
    <row r="4689" spans="1:10">
      <c r="A4689" s="619">
        <f t="shared" si="73"/>
        <v>4684</v>
      </c>
      <c r="B4689" s="126" t="s">
        <v>7967</v>
      </c>
      <c r="C4689" s="625" t="s">
        <v>9085</v>
      </c>
      <c r="D4689" s="623" t="s">
        <v>9648</v>
      </c>
      <c r="E4689" s="628">
        <v>1</v>
      </c>
      <c r="F4689" s="629">
        <v>41369</v>
      </c>
      <c r="G4689" s="631">
        <v>-3500</v>
      </c>
      <c r="H4689" s="633">
        <v>44651</v>
      </c>
      <c r="I4689" s="631">
        <v>3500</v>
      </c>
      <c r="J4689" s="126">
        <v>0</v>
      </c>
    </row>
    <row r="4690" spans="1:10">
      <c r="A4690" s="619">
        <f t="shared" si="73"/>
        <v>4685</v>
      </c>
      <c r="B4690" s="126" t="s">
        <v>7968</v>
      </c>
      <c r="C4690" s="625" t="s">
        <v>9086</v>
      </c>
      <c r="D4690" s="623" t="s">
        <v>9648</v>
      </c>
      <c r="E4690" s="628">
        <v>1</v>
      </c>
      <c r="F4690" s="629">
        <v>41407</v>
      </c>
      <c r="G4690" s="631">
        <v>-3500</v>
      </c>
      <c r="H4690" s="633">
        <v>44651</v>
      </c>
      <c r="I4690" s="631">
        <v>3500</v>
      </c>
      <c r="J4690" s="126">
        <v>0</v>
      </c>
    </row>
    <row r="4691" spans="1:10">
      <c r="A4691" s="619">
        <f t="shared" si="73"/>
        <v>4686</v>
      </c>
      <c r="B4691" s="126" t="s">
        <v>7969</v>
      </c>
      <c r="C4691" s="625" t="s">
        <v>9087</v>
      </c>
      <c r="D4691" s="623" t="s">
        <v>9648</v>
      </c>
      <c r="E4691" s="628">
        <v>1</v>
      </c>
      <c r="F4691" s="629">
        <v>41460</v>
      </c>
      <c r="G4691" s="631">
        <v>-1300</v>
      </c>
      <c r="H4691" s="633">
        <v>44651</v>
      </c>
      <c r="I4691" s="631">
        <v>1300</v>
      </c>
      <c r="J4691" s="126">
        <v>0</v>
      </c>
    </row>
    <row r="4692" spans="1:10">
      <c r="A4692" s="619">
        <f t="shared" si="73"/>
        <v>4687</v>
      </c>
      <c r="B4692" s="126" t="s">
        <v>7970</v>
      </c>
      <c r="C4692" s="625" t="s">
        <v>9075</v>
      </c>
      <c r="D4692" s="623" t="s">
        <v>9648</v>
      </c>
      <c r="E4692" s="628">
        <v>1</v>
      </c>
      <c r="F4692" s="629">
        <v>41550</v>
      </c>
      <c r="G4692" s="631">
        <v>-4500</v>
      </c>
      <c r="H4692" s="633">
        <v>44651</v>
      </c>
      <c r="I4692" s="631">
        <v>4500</v>
      </c>
      <c r="J4692" s="126">
        <v>0</v>
      </c>
    </row>
    <row r="4693" spans="1:10">
      <c r="A4693" s="619">
        <f t="shared" si="73"/>
        <v>4688</v>
      </c>
      <c r="B4693" s="126" t="s">
        <v>7971</v>
      </c>
      <c r="C4693" s="625" t="s">
        <v>9088</v>
      </c>
      <c r="D4693" s="623" t="s">
        <v>9648</v>
      </c>
      <c r="E4693" s="628">
        <v>1</v>
      </c>
      <c r="F4693" s="629">
        <v>41550</v>
      </c>
      <c r="G4693" s="631">
        <v>-3500</v>
      </c>
      <c r="H4693" s="633">
        <v>44651</v>
      </c>
      <c r="I4693" s="631">
        <v>3500</v>
      </c>
      <c r="J4693" s="126">
        <v>0</v>
      </c>
    </row>
    <row r="4694" spans="1:10">
      <c r="A4694" s="619">
        <f t="shared" si="73"/>
        <v>4689</v>
      </c>
      <c r="B4694" s="126" t="s">
        <v>7972</v>
      </c>
      <c r="C4694" s="625" t="s">
        <v>9075</v>
      </c>
      <c r="D4694" s="623" t="s">
        <v>9648</v>
      </c>
      <c r="E4694" s="628">
        <v>1</v>
      </c>
      <c r="F4694" s="629">
        <v>41550</v>
      </c>
      <c r="G4694" s="631">
        <v>-3500</v>
      </c>
      <c r="H4694" s="633">
        <v>44651</v>
      </c>
      <c r="I4694" s="631">
        <v>3500</v>
      </c>
      <c r="J4694" s="126">
        <v>0</v>
      </c>
    </row>
    <row r="4695" spans="1:10">
      <c r="A4695" s="619">
        <f t="shared" si="73"/>
        <v>4690</v>
      </c>
      <c r="B4695" s="126" t="s">
        <v>7973</v>
      </c>
      <c r="C4695" s="625" t="s">
        <v>9089</v>
      </c>
      <c r="D4695" s="623" t="s">
        <v>9648</v>
      </c>
      <c r="E4695" s="628">
        <v>1</v>
      </c>
      <c r="F4695" s="629">
        <v>41550</v>
      </c>
      <c r="G4695" s="631">
        <v>-3500</v>
      </c>
      <c r="H4695" s="633">
        <v>44651</v>
      </c>
      <c r="I4695" s="631">
        <v>3500</v>
      </c>
      <c r="J4695" s="126">
        <v>0</v>
      </c>
    </row>
    <row r="4696" spans="1:10">
      <c r="A4696" s="619">
        <f t="shared" si="73"/>
        <v>4691</v>
      </c>
      <c r="B4696" s="126" t="s">
        <v>7974</v>
      </c>
      <c r="C4696" s="625" t="s">
        <v>9090</v>
      </c>
      <c r="D4696" s="623" t="s">
        <v>9648</v>
      </c>
      <c r="E4696" s="628">
        <v>1</v>
      </c>
      <c r="F4696" s="629">
        <v>41550</v>
      </c>
      <c r="G4696" s="631">
        <v>-4500</v>
      </c>
      <c r="H4696" s="633">
        <v>44651</v>
      </c>
      <c r="I4696" s="631">
        <v>4500</v>
      </c>
      <c r="J4696" s="126">
        <v>0</v>
      </c>
    </row>
    <row r="4697" spans="1:10">
      <c r="A4697" s="619">
        <f t="shared" si="73"/>
        <v>4692</v>
      </c>
      <c r="B4697" s="126" t="s">
        <v>7975</v>
      </c>
      <c r="C4697" s="625" t="s">
        <v>9091</v>
      </c>
      <c r="D4697" s="623" t="s">
        <v>9648</v>
      </c>
      <c r="E4697" s="628">
        <v>1</v>
      </c>
      <c r="F4697" s="629">
        <v>41550</v>
      </c>
      <c r="G4697" s="631">
        <v>-4500</v>
      </c>
      <c r="H4697" s="633">
        <v>44651</v>
      </c>
      <c r="I4697" s="631">
        <v>4500</v>
      </c>
      <c r="J4697" s="126">
        <v>0</v>
      </c>
    </row>
    <row r="4698" spans="1:10">
      <c r="A4698" s="619">
        <f t="shared" si="73"/>
        <v>4693</v>
      </c>
      <c r="B4698" s="126" t="s">
        <v>7976</v>
      </c>
      <c r="C4698" s="625" t="s">
        <v>9092</v>
      </c>
      <c r="D4698" s="623" t="s">
        <v>9648</v>
      </c>
      <c r="E4698" s="628">
        <v>1</v>
      </c>
      <c r="F4698" s="629">
        <v>41551</v>
      </c>
      <c r="G4698" s="631">
        <v>-3500</v>
      </c>
      <c r="H4698" s="633">
        <v>44651</v>
      </c>
      <c r="I4698" s="631">
        <v>3500</v>
      </c>
      <c r="J4698" s="126">
        <v>0</v>
      </c>
    </row>
    <row r="4699" spans="1:10">
      <c r="A4699" s="619">
        <f t="shared" si="73"/>
        <v>4694</v>
      </c>
      <c r="B4699" s="126" t="s">
        <v>7977</v>
      </c>
      <c r="C4699" s="625" t="s">
        <v>9093</v>
      </c>
      <c r="D4699" s="623" t="s">
        <v>9648</v>
      </c>
      <c r="E4699" s="628">
        <v>1</v>
      </c>
      <c r="F4699" s="629">
        <v>41551</v>
      </c>
      <c r="G4699" s="631">
        <v>-3500</v>
      </c>
      <c r="H4699" s="633">
        <v>44651</v>
      </c>
      <c r="I4699" s="631">
        <v>3500</v>
      </c>
      <c r="J4699" s="126">
        <v>0</v>
      </c>
    </row>
    <row r="4700" spans="1:10">
      <c r="A4700" s="619">
        <f t="shared" si="73"/>
        <v>4695</v>
      </c>
      <c r="B4700" s="126" t="s">
        <v>7978</v>
      </c>
      <c r="C4700" s="625" t="s">
        <v>9094</v>
      </c>
      <c r="D4700" s="623" t="s">
        <v>9648</v>
      </c>
      <c r="E4700" s="628">
        <v>1</v>
      </c>
      <c r="F4700" s="629">
        <v>41551</v>
      </c>
      <c r="G4700" s="631">
        <v>-3500</v>
      </c>
      <c r="H4700" s="633">
        <v>44651</v>
      </c>
      <c r="I4700" s="631">
        <v>3500</v>
      </c>
      <c r="J4700" s="126">
        <v>0</v>
      </c>
    </row>
    <row r="4701" spans="1:10">
      <c r="A4701" s="619">
        <f t="shared" si="73"/>
        <v>4696</v>
      </c>
      <c r="B4701" s="126" t="s">
        <v>7979</v>
      </c>
      <c r="C4701" s="625" t="s">
        <v>9095</v>
      </c>
      <c r="D4701" s="623" t="s">
        <v>9648</v>
      </c>
      <c r="E4701" s="628">
        <v>1</v>
      </c>
      <c r="F4701" s="629">
        <v>41551</v>
      </c>
      <c r="G4701" s="631">
        <v>-3470</v>
      </c>
      <c r="H4701" s="633">
        <v>44651</v>
      </c>
      <c r="I4701" s="631">
        <v>3470</v>
      </c>
      <c r="J4701" s="126">
        <v>0</v>
      </c>
    </row>
    <row r="4702" spans="1:10">
      <c r="A4702" s="619">
        <f t="shared" si="73"/>
        <v>4697</v>
      </c>
      <c r="B4702" s="126" t="s">
        <v>7980</v>
      </c>
      <c r="C4702" s="625" t="s">
        <v>9096</v>
      </c>
      <c r="D4702" s="623" t="s">
        <v>9648</v>
      </c>
      <c r="E4702" s="628">
        <v>1</v>
      </c>
      <c r="F4702" s="629">
        <v>41551</v>
      </c>
      <c r="G4702" s="631">
        <v>-3000</v>
      </c>
      <c r="H4702" s="633">
        <v>44651</v>
      </c>
      <c r="I4702" s="631">
        <v>3000</v>
      </c>
      <c r="J4702" s="126">
        <v>0</v>
      </c>
    </row>
    <row r="4703" spans="1:10">
      <c r="A4703" s="619">
        <f t="shared" si="73"/>
        <v>4698</v>
      </c>
      <c r="B4703" s="126" t="s">
        <v>7981</v>
      </c>
      <c r="C4703" s="625" t="s">
        <v>9097</v>
      </c>
      <c r="D4703" s="623" t="s">
        <v>9648</v>
      </c>
      <c r="E4703" s="628">
        <v>1</v>
      </c>
      <c r="F4703" s="629">
        <v>41550</v>
      </c>
      <c r="G4703" s="631">
        <v>-3500</v>
      </c>
      <c r="H4703" s="633">
        <v>44651</v>
      </c>
      <c r="I4703" s="631">
        <v>3500</v>
      </c>
      <c r="J4703" s="126">
        <v>0</v>
      </c>
    </row>
    <row r="4704" spans="1:10">
      <c r="A4704" s="619">
        <f t="shared" si="73"/>
        <v>4699</v>
      </c>
      <c r="B4704" s="126" t="s">
        <v>7982</v>
      </c>
      <c r="C4704" s="625" t="s">
        <v>9088</v>
      </c>
      <c r="D4704" s="623" t="s">
        <v>9648</v>
      </c>
      <c r="E4704" s="628">
        <v>1</v>
      </c>
      <c r="F4704" s="629">
        <v>41550</v>
      </c>
      <c r="G4704" s="631">
        <v>-3450</v>
      </c>
      <c r="H4704" s="633">
        <v>44651</v>
      </c>
      <c r="I4704" s="631">
        <v>3450</v>
      </c>
      <c r="J4704" s="126">
        <v>0</v>
      </c>
    </row>
    <row r="4705" spans="1:10">
      <c r="A4705" s="619">
        <f t="shared" si="73"/>
        <v>4700</v>
      </c>
      <c r="B4705" s="126" t="s">
        <v>7983</v>
      </c>
      <c r="C4705" s="625" t="s">
        <v>4170</v>
      </c>
      <c r="D4705" s="623" t="s">
        <v>9648</v>
      </c>
      <c r="E4705" s="628">
        <v>1</v>
      </c>
      <c r="F4705" s="629">
        <v>41550</v>
      </c>
      <c r="G4705" s="631">
        <v>-3500</v>
      </c>
      <c r="H4705" s="633">
        <v>44651</v>
      </c>
      <c r="I4705" s="631">
        <v>3500</v>
      </c>
      <c r="J4705" s="126">
        <v>0</v>
      </c>
    </row>
    <row r="4706" spans="1:10">
      <c r="A4706" s="619">
        <f t="shared" si="73"/>
        <v>4701</v>
      </c>
      <c r="B4706" s="126" t="s">
        <v>7984</v>
      </c>
      <c r="C4706" s="625" t="s">
        <v>9098</v>
      </c>
      <c r="D4706" s="623" t="s">
        <v>9648</v>
      </c>
      <c r="E4706" s="628">
        <v>1</v>
      </c>
      <c r="F4706" s="629">
        <v>41592</v>
      </c>
      <c r="G4706" s="631">
        <v>-3500</v>
      </c>
      <c r="H4706" s="633">
        <v>44651</v>
      </c>
      <c r="I4706" s="631">
        <v>3500</v>
      </c>
      <c r="J4706" s="126">
        <v>0</v>
      </c>
    </row>
    <row r="4707" spans="1:10">
      <c r="A4707" s="619">
        <f t="shared" si="73"/>
        <v>4702</v>
      </c>
      <c r="B4707" s="126" t="s">
        <v>7985</v>
      </c>
      <c r="C4707" s="625" t="s">
        <v>9099</v>
      </c>
      <c r="D4707" s="623" t="s">
        <v>9648</v>
      </c>
      <c r="E4707" s="628">
        <v>1</v>
      </c>
      <c r="F4707" s="629">
        <v>41592</v>
      </c>
      <c r="G4707" s="631">
        <v>-3500</v>
      </c>
      <c r="H4707" s="633">
        <v>44651</v>
      </c>
      <c r="I4707" s="631">
        <v>3500</v>
      </c>
      <c r="J4707" s="126">
        <v>0</v>
      </c>
    </row>
    <row r="4708" spans="1:10">
      <c r="A4708" s="619">
        <f t="shared" si="73"/>
        <v>4703</v>
      </c>
      <c r="B4708" s="126" t="s">
        <v>7986</v>
      </c>
      <c r="C4708" s="625" t="s">
        <v>4173</v>
      </c>
      <c r="D4708" s="623" t="s">
        <v>9648</v>
      </c>
      <c r="E4708" s="628">
        <v>1</v>
      </c>
      <c r="F4708" s="629">
        <v>41592</v>
      </c>
      <c r="G4708" s="631">
        <v>-2500</v>
      </c>
      <c r="H4708" s="633">
        <v>44651</v>
      </c>
      <c r="I4708" s="631">
        <v>2500</v>
      </c>
      <c r="J4708" s="126">
        <v>0</v>
      </c>
    </row>
    <row r="4709" spans="1:10">
      <c r="A4709" s="619">
        <f t="shared" si="73"/>
        <v>4704</v>
      </c>
      <c r="B4709" s="126" t="s">
        <v>7987</v>
      </c>
      <c r="C4709" s="625" t="s">
        <v>9075</v>
      </c>
      <c r="D4709" s="623" t="s">
        <v>9648</v>
      </c>
      <c r="E4709" s="628">
        <v>1</v>
      </c>
      <c r="F4709" s="629">
        <v>41592</v>
      </c>
      <c r="G4709" s="631">
        <v>-4500</v>
      </c>
      <c r="H4709" s="633">
        <v>44383</v>
      </c>
      <c r="I4709" s="631">
        <v>4500</v>
      </c>
      <c r="J4709" s="126">
        <v>0</v>
      </c>
    </row>
    <row r="4710" spans="1:10">
      <c r="A4710" s="619">
        <f t="shared" si="73"/>
        <v>4705</v>
      </c>
      <c r="B4710" s="126" t="s">
        <v>7988</v>
      </c>
      <c r="C4710" s="625" t="s">
        <v>9100</v>
      </c>
      <c r="D4710" s="623" t="s">
        <v>9648</v>
      </c>
      <c r="E4710" s="628">
        <v>1</v>
      </c>
      <c r="F4710" s="629">
        <v>41597</v>
      </c>
      <c r="G4710" s="631">
        <v>-4500</v>
      </c>
      <c r="H4710" s="633">
        <v>44651</v>
      </c>
      <c r="I4710" s="631">
        <v>4500</v>
      </c>
      <c r="J4710" s="126">
        <v>0</v>
      </c>
    </row>
    <row r="4711" spans="1:10">
      <c r="A4711" s="619">
        <f t="shared" si="73"/>
        <v>4706</v>
      </c>
      <c r="B4711" s="126" t="s">
        <v>7989</v>
      </c>
      <c r="C4711" s="625" t="s">
        <v>9101</v>
      </c>
      <c r="D4711" s="623" t="s">
        <v>9648</v>
      </c>
      <c r="E4711" s="628">
        <v>1</v>
      </c>
      <c r="F4711" s="629">
        <v>41597</v>
      </c>
      <c r="G4711" s="631">
        <v>-3500</v>
      </c>
      <c r="H4711" s="633">
        <v>44651</v>
      </c>
      <c r="I4711" s="631">
        <v>3500</v>
      </c>
      <c r="J4711" s="126">
        <v>0</v>
      </c>
    </row>
    <row r="4712" spans="1:10">
      <c r="A4712" s="619">
        <f t="shared" si="73"/>
        <v>4707</v>
      </c>
      <c r="B4712" s="126" t="s">
        <v>7990</v>
      </c>
      <c r="C4712" s="625" t="s">
        <v>9102</v>
      </c>
      <c r="D4712" s="623" t="s">
        <v>9648</v>
      </c>
      <c r="E4712" s="628">
        <v>1</v>
      </c>
      <c r="F4712" s="629">
        <v>41597</v>
      </c>
      <c r="G4712" s="631">
        <v>-4500</v>
      </c>
      <c r="H4712" s="633">
        <v>44651</v>
      </c>
      <c r="I4712" s="631">
        <v>4500</v>
      </c>
      <c r="J4712" s="126">
        <v>0</v>
      </c>
    </row>
    <row r="4713" spans="1:10">
      <c r="A4713" s="619">
        <f t="shared" si="73"/>
        <v>4708</v>
      </c>
      <c r="B4713" s="126" t="s">
        <v>7991</v>
      </c>
      <c r="C4713" s="625" t="s">
        <v>393</v>
      </c>
      <c r="D4713" s="623" t="s">
        <v>9648</v>
      </c>
      <c r="E4713" s="628">
        <v>1</v>
      </c>
      <c r="F4713" s="629">
        <v>41641</v>
      </c>
      <c r="G4713" s="631">
        <v>-1040</v>
      </c>
      <c r="H4713" s="633">
        <v>44420</v>
      </c>
      <c r="I4713" s="631">
        <v>1040</v>
      </c>
      <c r="J4713" s="126">
        <v>0</v>
      </c>
    </row>
    <row r="4714" spans="1:10">
      <c r="A4714" s="619">
        <f t="shared" si="73"/>
        <v>4709</v>
      </c>
      <c r="B4714" s="126" t="s">
        <v>7992</v>
      </c>
      <c r="C4714" s="625" t="s">
        <v>393</v>
      </c>
      <c r="D4714" s="623" t="s">
        <v>9648</v>
      </c>
      <c r="E4714" s="628">
        <v>1</v>
      </c>
      <c r="F4714" s="629">
        <v>41641</v>
      </c>
      <c r="G4714" s="631">
        <v>-1040</v>
      </c>
      <c r="H4714" s="633">
        <v>44651</v>
      </c>
      <c r="I4714" s="631">
        <v>1040</v>
      </c>
      <c r="J4714" s="126">
        <v>0</v>
      </c>
    </row>
    <row r="4715" spans="1:10">
      <c r="A4715" s="619">
        <f t="shared" si="73"/>
        <v>4710</v>
      </c>
      <c r="B4715" s="126" t="s">
        <v>7993</v>
      </c>
      <c r="C4715" s="625" t="s">
        <v>393</v>
      </c>
      <c r="D4715" s="623" t="s">
        <v>9648</v>
      </c>
      <c r="E4715" s="628">
        <v>1</v>
      </c>
      <c r="F4715" s="629">
        <v>41641</v>
      </c>
      <c r="G4715" s="631">
        <v>-1040</v>
      </c>
      <c r="H4715" s="633">
        <v>44651</v>
      </c>
      <c r="I4715" s="631">
        <v>1040</v>
      </c>
      <c r="J4715" s="126">
        <v>0</v>
      </c>
    </row>
    <row r="4716" spans="1:10">
      <c r="A4716" s="619">
        <f t="shared" si="73"/>
        <v>4711</v>
      </c>
      <c r="B4716" s="126" t="s">
        <v>7994</v>
      </c>
      <c r="C4716" s="625" t="s">
        <v>393</v>
      </c>
      <c r="D4716" s="623" t="s">
        <v>9648</v>
      </c>
      <c r="E4716" s="628">
        <v>1</v>
      </c>
      <c r="F4716" s="629">
        <v>41641</v>
      </c>
      <c r="G4716" s="631">
        <v>-1040</v>
      </c>
      <c r="H4716" s="633">
        <v>44651</v>
      </c>
      <c r="I4716" s="631">
        <v>1040</v>
      </c>
      <c r="J4716" s="126">
        <v>0</v>
      </c>
    </row>
    <row r="4717" spans="1:10">
      <c r="A4717" s="619">
        <f t="shared" si="73"/>
        <v>4712</v>
      </c>
      <c r="B4717" s="126" t="s">
        <v>7995</v>
      </c>
      <c r="C4717" s="625" t="s">
        <v>393</v>
      </c>
      <c r="D4717" s="623" t="s">
        <v>9648</v>
      </c>
      <c r="E4717" s="628">
        <v>1</v>
      </c>
      <c r="F4717" s="629">
        <v>41641</v>
      </c>
      <c r="G4717" s="631">
        <v>-1040</v>
      </c>
      <c r="H4717" s="633">
        <v>44651</v>
      </c>
      <c r="I4717" s="631">
        <v>1040</v>
      </c>
      <c r="J4717" s="126">
        <v>0</v>
      </c>
    </row>
    <row r="4718" spans="1:10">
      <c r="A4718" s="619">
        <f t="shared" si="73"/>
        <v>4713</v>
      </c>
      <c r="B4718" s="126" t="s">
        <v>7996</v>
      </c>
      <c r="C4718" s="625" t="s">
        <v>393</v>
      </c>
      <c r="D4718" s="623" t="s">
        <v>9648</v>
      </c>
      <c r="E4718" s="628">
        <v>1</v>
      </c>
      <c r="F4718" s="629">
        <v>41641</v>
      </c>
      <c r="G4718" s="631">
        <v>-1040</v>
      </c>
      <c r="H4718" s="633">
        <v>44651</v>
      </c>
      <c r="I4718" s="631">
        <v>1040</v>
      </c>
      <c r="J4718" s="126">
        <v>0</v>
      </c>
    </row>
    <row r="4719" spans="1:10">
      <c r="A4719" s="619">
        <f t="shared" si="73"/>
        <v>4714</v>
      </c>
      <c r="B4719" s="126" t="s">
        <v>7997</v>
      </c>
      <c r="C4719" s="625" t="s">
        <v>393</v>
      </c>
      <c r="D4719" s="623" t="s">
        <v>9648</v>
      </c>
      <c r="E4719" s="628">
        <v>1</v>
      </c>
      <c r="F4719" s="629">
        <v>41641</v>
      </c>
      <c r="G4719" s="631">
        <v>-1040</v>
      </c>
      <c r="H4719" s="633">
        <v>44651</v>
      </c>
      <c r="I4719" s="631">
        <v>1040</v>
      </c>
      <c r="J4719" s="126">
        <v>0</v>
      </c>
    </row>
    <row r="4720" spans="1:10">
      <c r="A4720" s="619">
        <f t="shared" si="73"/>
        <v>4715</v>
      </c>
      <c r="B4720" s="126" t="s">
        <v>7998</v>
      </c>
      <c r="C4720" s="625" t="s">
        <v>393</v>
      </c>
      <c r="D4720" s="623" t="s">
        <v>9648</v>
      </c>
      <c r="E4720" s="628">
        <v>1</v>
      </c>
      <c r="F4720" s="629">
        <v>41641</v>
      </c>
      <c r="G4720" s="631">
        <v>-1040</v>
      </c>
      <c r="H4720" s="633">
        <v>44651</v>
      </c>
      <c r="I4720" s="631">
        <v>1040</v>
      </c>
      <c r="J4720" s="126">
        <v>0</v>
      </c>
    </row>
    <row r="4721" spans="1:10">
      <c r="A4721" s="619">
        <f t="shared" si="73"/>
        <v>4716</v>
      </c>
      <c r="B4721" s="126" t="s">
        <v>7999</v>
      </c>
      <c r="C4721" s="625" t="s">
        <v>393</v>
      </c>
      <c r="D4721" s="623" t="s">
        <v>9648</v>
      </c>
      <c r="E4721" s="628">
        <v>1</v>
      </c>
      <c r="F4721" s="629">
        <v>41641</v>
      </c>
      <c r="G4721" s="631">
        <v>-1040</v>
      </c>
      <c r="H4721" s="633">
        <v>44651</v>
      </c>
      <c r="I4721" s="631">
        <v>1040</v>
      </c>
      <c r="J4721" s="126">
        <v>0</v>
      </c>
    </row>
    <row r="4722" spans="1:10">
      <c r="A4722" s="619">
        <f t="shared" si="73"/>
        <v>4717</v>
      </c>
      <c r="B4722" s="126" t="s">
        <v>8000</v>
      </c>
      <c r="C4722" s="625" t="s">
        <v>393</v>
      </c>
      <c r="D4722" s="623" t="s">
        <v>9648</v>
      </c>
      <c r="E4722" s="628">
        <v>1</v>
      </c>
      <c r="F4722" s="629">
        <v>41641</v>
      </c>
      <c r="G4722" s="631">
        <v>-1040</v>
      </c>
      <c r="H4722" s="633">
        <v>44651</v>
      </c>
      <c r="I4722" s="631">
        <v>1040</v>
      </c>
      <c r="J4722" s="126">
        <v>0</v>
      </c>
    </row>
    <row r="4723" spans="1:10">
      <c r="A4723" s="619">
        <f t="shared" si="73"/>
        <v>4718</v>
      </c>
      <c r="B4723" s="126" t="s">
        <v>8001</v>
      </c>
      <c r="C4723" s="625" t="s">
        <v>393</v>
      </c>
      <c r="D4723" s="623" t="s">
        <v>9648</v>
      </c>
      <c r="E4723" s="628">
        <v>1</v>
      </c>
      <c r="F4723" s="629">
        <v>41641</v>
      </c>
      <c r="G4723" s="631">
        <v>-1040</v>
      </c>
      <c r="H4723" s="633">
        <v>44651</v>
      </c>
      <c r="I4723" s="631">
        <v>1040</v>
      </c>
      <c r="J4723" s="126">
        <v>0</v>
      </c>
    </row>
    <row r="4724" spans="1:10">
      <c r="A4724" s="619">
        <f t="shared" si="73"/>
        <v>4719</v>
      </c>
      <c r="B4724" s="126" t="s">
        <v>8002</v>
      </c>
      <c r="C4724" s="625" t="s">
        <v>393</v>
      </c>
      <c r="D4724" s="623" t="s">
        <v>9648</v>
      </c>
      <c r="E4724" s="628">
        <v>1</v>
      </c>
      <c r="F4724" s="629">
        <v>41641</v>
      </c>
      <c r="G4724" s="631">
        <v>-1040</v>
      </c>
      <c r="H4724" s="633">
        <v>44651</v>
      </c>
      <c r="I4724" s="631">
        <v>1040</v>
      </c>
      <c r="J4724" s="126">
        <v>0</v>
      </c>
    </row>
    <row r="4725" spans="1:10">
      <c r="A4725" s="619">
        <f t="shared" si="73"/>
        <v>4720</v>
      </c>
      <c r="B4725" s="126" t="s">
        <v>8003</v>
      </c>
      <c r="C4725" s="625" t="s">
        <v>9103</v>
      </c>
      <c r="D4725" s="623" t="s">
        <v>9648</v>
      </c>
      <c r="E4725" s="628">
        <v>2</v>
      </c>
      <c r="F4725" s="629">
        <v>41614</v>
      </c>
      <c r="G4725" s="631">
        <v>-48400</v>
      </c>
      <c r="H4725" s="633">
        <v>44651</v>
      </c>
      <c r="I4725" s="631">
        <v>36297.35</v>
      </c>
      <c r="J4725" s="631">
        <v>-12102.65</v>
      </c>
    </row>
    <row r="4726" spans="1:10">
      <c r="A4726" s="619">
        <f t="shared" si="73"/>
        <v>4721</v>
      </c>
      <c r="B4726" s="126" t="s">
        <v>8004</v>
      </c>
      <c r="C4726" s="625" t="s">
        <v>9104</v>
      </c>
      <c r="D4726" s="623" t="s">
        <v>9648</v>
      </c>
      <c r="E4726" s="628">
        <v>1</v>
      </c>
      <c r="F4726" s="629">
        <v>41618</v>
      </c>
      <c r="G4726" s="631">
        <v>-4500</v>
      </c>
      <c r="H4726" s="633">
        <v>44651</v>
      </c>
      <c r="I4726" s="631">
        <v>4500</v>
      </c>
      <c r="J4726" s="126">
        <v>0</v>
      </c>
    </row>
    <row r="4727" spans="1:10">
      <c r="A4727" s="619">
        <f t="shared" si="73"/>
        <v>4722</v>
      </c>
      <c r="B4727" s="126" t="s">
        <v>8005</v>
      </c>
      <c r="C4727" s="625" t="s">
        <v>9105</v>
      </c>
      <c r="D4727" s="623" t="s">
        <v>9648</v>
      </c>
      <c r="E4727" s="628">
        <v>1</v>
      </c>
      <c r="F4727" s="629">
        <v>41618</v>
      </c>
      <c r="G4727" s="631">
        <v>-4500</v>
      </c>
      <c r="H4727" s="633">
        <v>44651</v>
      </c>
      <c r="I4727" s="631">
        <v>4500</v>
      </c>
      <c r="J4727" s="126">
        <v>0</v>
      </c>
    </row>
    <row r="4728" spans="1:10">
      <c r="A4728" s="619">
        <f t="shared" si="73"/>
        <v>4723</v>
      </c>
      <c r="B4728" s="126" t="s">
        <v>8006</v>
      </c>
      <c r="C4728" s="625" t="s">
        <v>9106</v>
      </c>
      <c r="D4728" s="623" t="s">
        <v>9648</v>
      </c>
      <c r="E4728" s="628">
        <v>1</v>
      </c>
      <c r="F4728" s="629">
        <v>41618</v>
      </c>
      <c r="G4728" s="631">
        <v>-3499</v>
      </c>
      <c r="H4728" s="633">
        <v>44651</v>
      </c>
      <c r="I4728" s="631">
        <v>3499</v>
      </c>
      <c r="J4728" s="126">
        <v>0</v>
      </c>
    </row>
    <row r="4729" spans="1:10">
      <c r="A4729" s="619">
        <f t="shared" si="73"/>
        <v>4724</v>
      </c>
      <c r="B4729" s="126" t="s">
        <v>8007</v>
      </c>
      <c r="C4729" s="625" t="s">
        <v>9107</v>
      </c>
      <c r="D4729" s="623" t="s">
        <v>9648</v>
      </c>
      <c r="E4729" s="628">
        <v>1</v>
      </c>
      <c r="F4729" s="629">
        <v>41618</v>
      </c>
      <c r="G4729" s="631">
        <v>-4500</v>
      </c>
      <c r="H4729" s="633">
        <v>44651</v>
      </c>
      <c r="I4729" s="631">
        <v>4500</v>
      </c>
      <c r="J4729" s="126">
        <v>0</v>
      </c>
    </row>
    <row r="4730" spans="1:10">
      <c r="A4730" s="619">
        <f t="shared" si="73"/>
        <v>4725</v>
      </c>
      <c r="B4730" s="126" t="s">
        <v>8008</v>
      </c>
      <c r="C4730" s="625" t="s">
        <v>9108</v>
      </c>
      <c r="D4730" s="623" t="s">
        <v>9648</v>
      </c>
      <c r="E4730" s="628">
        <v>1</v>
      </c>
      <c r="F4730" s="629">
        <v>41617</v>
      </c>
      <c r="G4730" s="631">
        <v>-4500</v>
      </c>
      <c r="H4730" s="633">
        <v>44651</v>
      </c>
      <c r="I4730" s="631">
        <v>4500</v>
      </c>
      <c r="J4730" s="126">
        <v>0</v>
      </c>
    </row>
    <row r="4731" spans="1:10">
      <c r="A4731" s="619">
        <f t="shared" si="73"/>
        <v>4726</v>
      </c>
      <c r="B4731" s="126" t="s">
        <v>8009</v>
      </c>
      <c r="C4731" s="625" t="s">
        <v>9109</v>
      </c>
      <c r="D4731" s="623" t="s">
        <v>9648</v>
      </c>
      <c r="E4731" s="628">
        <v>1</v>
      </c>
      <c r="F4731" s="629">
        <v>41696</v>
      </c>
      <c r="G4731" s="631">
        <v>-4500</v>
      </c>
      <c r="H4731" s="633">
        <v>44501</v>
      </c>
      <c r="I4731" s="631">
        <v>4500</v>
      </c>
      <c r="J4731" s="126">
        <v>0</v>
      </c>
    </row>
    <row r="4732" spans="1:10">
      <c r="A4732" s="619">
        <f t="shared" si="73"/>
        <v>4727</v>
      </c>
      <c r="B4732" s="126" t="s">
        <v>8010</v>
      </c>
      <c r="C4732" s="625" t="s">
        <v>9110</v>
      </c>
      <c r="D4732" s="623" t="s">
        <v>9648</v>
      </c>
      <c r="E4732" s="628">
        <v>1</v>
      </c>
      <c r="F4732" s="629">
        <v>41696</v>
      </c>
      <c r="G4732" s="631">
        <v>-3500</v>
      </c>
      <c r="H4732" s="633">
        <v>44651</v>
      </c>
      <c r="I4732" s="631">
        <v>3500</v>
      </c>
      <c r="J4732" s="126">
        <v>0</v>
      </c>
    </row>
    <row r="4733" spans="1:10">
      <c r="A4733" s="619">
        <f t="shared" si="73"/>
        <v>4728</v>
      </c>
      <c r="B4733" s="126" t="s">
        <v>8011</v>
      </c>
      <c r="C4733" s="625" t="s">
        <v>4171</v>
      </c>
      <c r="D4733" s="623" t="s">
        <v>9648</v>
      </c>
      <c r="E4733" s="628">
        <v>1</v>
      </c>
      <c r="F4733" s="629">
        <v>41696</v>
      </c>
      <c r="G4733" s="631">
        <v>-2900</v>
      </c>
      <c r="H4733" s="633">
        <v>44651</v>
      </c>
      <c r="I4733" s="631">
        <v>2900</v>
      </c>
      <c r="J4733" s="126">
        <v>0</v>
      </c>
    </row>
    <row r="4734" spans="1:10">
      <c r="A4734" s="619">
        <f t="shared" si="73"/>
        <v>4729</v>
      </c>
      <c r="B4734" s="126" t="s">
        <v>8012</v>
      </c>
      <c r="C4734" s="625" t="s">
        <v>9111</v>
      </c>
      <c r="D4734" s="623" t="s">
        <v>9648</v>
      </c>
      <c r="E4734" s="628">
        <v>1</v>
      </c>
      <c r="F4734" s="629">
        <v>41696</v>
      </c>
      <c r="G4734" s="631">
        <v>-3500</v>
      </c>
      <c r="H4734" s="633">
        <v>44651</v>
      </c>
      <c r="I4734" s="631">
        <v>3500</v>
      </c>
      <c r="J4734" s="126">
        <v>0</v>
      </c>
    </row>
    <row r="4735" spans="1:10">
      <c r="A4735" s="619">
        <f t="shared" si="73"/>
        <v>4730</v>
      </c>
      <c r="B4735" s="126" t="s">
        <v>8013</v>
      </c>
      <c r="C4735" s="625" t="s">
        <v>9112</v>
      </c>
      <c r="D4735" s="623" t="s">
        <v>9648</v>
      </c>
      <c r="E4735" s="628">
        <v>1</v>
      </c>
      <c r="F4735" s="629">
        <v>41696</v>
      </c>
      <c r="G4735" s="631">
        <v>-3500</v>
      </c>
      <c r="H4735" s="633">
        <v>44651</v>
      </c>
      <c r="I4735" s="631">
        <v>3500</v>
      </c>
      <c r="J4735" s="126">
        <v>0</v>
      </c>
    </row>
    <row r="4736" spans="1:10">
      <c r="A4736" s="619">
        <f t="shared" si="73"/>
        <v>4731</v>
      </c>
      <c r="B4736" s="126" t="s">
        <v>8014</v>
      </c>
      <c r="C4736" s="625" t="s">
        <v>4175</v>
      </c>
      <c r="D4736" s="623" t="s">
        <v>9648</v>
      </c>
      <c r="E4736" s="628">
        <v>1</v>
      </c>
      <c r="F4736" s="629">
        <v>41696</v>
      </c>
      <c r="G4736" s="631">
        <v>-4500</v>
      </c>
      <c r="H4736" s="633">
        <v>44651</v>
      </c>
      <c r="I4736" s="631">
        <v>4500</v>
      </c>
      <c r="J4736" s="126">
        <v>0</v>
      </c>
    </row>
    <row r="4737" spans="1:10">
      <c r="A4737" s="619">
        <f t="shared" si="73"/>
        <v>4732</v>
      </c>
      <c r="B4737" s="126" t="s">
        <v>8015</v>
      </c>
      <c r="C4737" s="625" t="s">
        <v>9113</v>
      </c>
      <c r="D4737" s="623" t="s">
        <v>9648</v>
      </c>
      <c r="E4737" s="628">
        <v>1</v>
      </c>
      <c r="F4737" s="629">
        <v>41696</v>
      </c>
      <c r="G4737" s="631">
        <v>-3500</v>
      </c>
      <c r="H4737" s="633">
        <v>44651</v>
      </c>
      <c r="I4737" s="631">
        <v>3500</v>
      </c>
      <c r="J4737" s="126">
        <v>0</v>
      </c>
    </row>
    <row r="4738" spans="1:10">
      <c r="A4738" s="619">
        <f t="shared" si="73"/>
        <v>4733</v>
      </c>
      <c r="B4738" s="126" t="s">
        <v>8016</v>
      </c>
      <c r="C4738" s="625" t="s">
        <v>9114</v>
      </c>
      <c r="D4738" s="623" t="s">
        <v>9648</v>
      </c>
      <c r="E4738" s="628">
        <v>1</v>
      </c>
      <c r="F4738" s="629">
        <v>41696</v>
      </c>
      <c r="G4738" s="631">
        <v>-3500</v>
      </c>
      <c r="H4738" s="633">
        <v>44651</v>
      </c>
      <c r="I4738" s="631">
        <v>3500</v>
      </c>
      <c r="J4738" s="126">
        <v>0</v>
      </c>
    </row>
    <row r="4739" spans="1:10">
      <c r="A4739" s="619">
        <f t="shared" si="73"/>
        <v>4734</v>
      </c>
      <c r="B4739" s="126" t="s">
        <v>8017</v>
      </c>
      <c r="C4739" s="625" t="s">
        <v>9115</v>
      </c>
      <c r="D4739" s="623" t="s">
        <v>9648</v>
      </c>
      <c r="E4739" s="628">
        <v>1</v>
      </c>
      <c r="F4739" s="629">
        <v>41696</v>
      </c>
      <c r="G4739" s="631">
        <v>-3500</v>
      </c>
      <c r="H4739" s="633">
        <v>44651</v>
      </c>
      <c r="I4739" s="631">
        <v>3500</v>
      </c>
      <c r="J4739" s="126">
        <v>0</v>
      </c>
    </row>
    <row r="4740" spans="1:10">
      <c r="A4740" s="619">
        <f t="shared" si="73"/>
        <v>4735</v>
      </c>
      <c r="B4740" s="126" t="s">
        <v>8018</v>
      </c>
      <c r="C4740" s="625" t="s">
        <v>9116</v>
      </c>
      <c r="D4740" s="623" t="s">
        <v>9648</v>
      </c>
      <c r="E4740" s="628">
        <v>1</v>
      </c>
      <c r="F4740" s="629">
        <v>41696</v>
      </c>
      <c r="G4740" s="631">
        <v>-3500</v>
      </c>
      <c r="H4740" s="633">
        <v>44651</v>
      </c>
      <c r="I4740" s="631">
        <v>3500</v>
      </c>
      <c r="J4740" s="126">
        <v>0</v>
      </c>
    </row>
    <row r="4741" spans="1:10">
      <c r="A4741" s="619">
        <f t="shared" si="73"/>
        <v>4736</v>
      </c>
      <c r="B4741" s="126" t="s">
        <v>8019</v>
      </c>
      <c r="C4741" s="625" t="s">
        <v>9117</v>
      </c>
      <c r="D4741" s="623" t="s">
        <v>9648</v>
      </c>
      <c r="E4741" s="628">
        <v>1</v>
      </c>
      <c r="F4741" s="629">
        <v>41696</v>
      </c>
      <c r="G4741" s="631">
        <v>-4500</v>
      </c>
      <c r="H4741" s="633">
        <v>44651</v>
      </c>
      <c r="I4741" s="631">
        <v>4500</v>
      </c>
      <c r="J4741" s="126">
        <v>0</v>
      </c>
    </row>
    <row r="4742" spans="1:10">
      <c r="A4742" s="619">
        <f t="shared" si="73"/>
        <v>4737</v>
      </c>
      <c r="B4742" s="126" t="s">
        <v>8020</v>
      </c>
      <c r="C4742" s="625" t="s">
        <v>9118</v>
      </c>
      <c r="D4742" s="623" t="s">
        <v>9648</v>
      </c>
      <c r="E4742" s="628">
        <v>1</v>
      </c>
      <c r="F4742" s="629">
        <v>41696</v>
      </c>
      <c r="G4742" s="631">
        <v>-4500</v>
      </c>
      <c r="H4742" s="633">
        <v>44299</v>
      </c>
      <c r="I4742" s="631">
        <v>4500</v>
      </c>
      <c r="J4742" s="126">
        <v>0</v>
      </c>
    </row>
    <row r="4743" spans="1:10">
      <c r="A4743" s="619">
        <f t="shared" si="73"/>
        <v>4738</v>
      </c>
      <c r="B4743" s="126" t="s">
        <v>8021</v>
      </c>
      <c r="C4743" s="625" t="s">
        <v>4172</v>
      </c>
      <c r="D4743" s="623" t="s">
        <v>9648</v>
      </c>
      <c r="E4743" s="628">
        <v>1</v>
      </c>
      <c r="F4743" s="629">
        <v>41696</v>
      </c>
      <c r="G4743" s="631">
        <v>-3500</v>
      </c>
      <c r="H4743" s="633">
        <v>44651</v>
      </c>
      <c r="I4743" s="631">
        <v>3500</v>
      </c>
      <c r="J4743" s="126">
        <v>0</v>
      </c>
    </row>
    <row r="4744" spans="1:10">
      <c r="A4744" s="619">
        <f t="shared" ref="A4744:A4807" si="74">A4743+1</f>
        <v>4739</v>
      </c>
      <c r="B4744" s="126" t="s">
        <v>8022</v>
      </c>
      <c r="C4744" s="625" t="s">
        <v>9119</v>
      </c>
      <c r="D4744" s="623" t="s">
        <v>9648</v>
      </c>
      <c r="E4744" s="628">
        <v>1</v>
      </c>
      <c r="F4744" s="629">
        <v>41696</v>
      </c>
      <c r="G4744" s="631">
        <v>-3500</v>
      </c>
      <c r="H4744" s="633">
        <v>44651</v>
      </c>
      <c r="I4744" s="631">
        <v>3500</v>
      </c>
      <c r="J4744" s="126">
        <v>0</v>
      </c>
    </row>
    <row r="4745" spans="1:10">
      <c r="A4745" s="619">
        <f t="shared" si="74"/>
        <v>4740</v>
      </c>
      <c r="B4745" s="126" t="s">
        <v>8023</v>
      </c>
      <c r="C4745" s="625" t="s">
        <v>9118</v>
      </c>
      <c r="D4745" s="623" t="s">
        <v>9648</v>
      </c>
      <c r="E4745" s="628">
        <v>1</v>
      </c>
      <c r="F4745" s="629">
        <v>41696</v>
      </c>
      <c r="G4745" s="631">
        <v>-3500</v>
      </c>
      <c r="H4745" s="633">
        <v>44651</v>
      </c>
      <c r="I4745" s="631">
        <v>3500</v>
      </c>
      <c r="J4745" s="126">
        <v>0</v>
      </c>
    </row>
    <row r="4746" spans="1:10">
      <c r="A4746" s="619">
        <f t="shared" si="74"/>
        <v>4741</v>
      </c>
      <c r="B4746" s="126" t="s">
        <v>8024</v>
      </c>
      <c r="C4746" s="625" t="s">
        <v>4169</v>
      </c>
      <c r="D4746" s="623" t="s">
        <v>9648</v>
      </c>
      <c r="E4746" s="628">
        <v>1</v>
      </c>
      <c r="F4746" s="629">
        <v>41701</v>
      </c>
      <c r="G4746" s="631">
        <v>-4500</v>
      </c>
      <c r="H4746" s="633">
        <v>44599</v>
      </c>
      <c r="I4746" s="631">
        <v>4500</v>
      </c>
      <c r="J4746" s="126">
        <v>0</v>
      </c>
    </row>
    <row r="4747" spans="1:10">
      <c r="A4747" s="619">
        <f t="shared" si="74"/>
        <v>4742</v>
      </c>
      <c r="B4747" s="126" t="s">
        <v>8025</v>
      </c>
      <c r="C4747" s="625" t="s">
        <v>9120</v>
      </c>
      <c r="D4747" s="623" t="s">
        <v>9648</v>
      </c>
      <c r="E4747" s="628">
        <v>1</v>
      </c>
      <c r="F4747" s="629">
        <v>41701</v>
      </c>
      <c r="G4747" s="631">
        <v>-3500</v>
      </c>
      <c r="H4747" s="633">
        <v>44651</v>
      </c>
      <c r="I4747" s="631">
        <v>3500</v>
      </c>
      <c r="J4747" s="126">
        <v>0</v>
      </c>
    </row>
    <row r="4748" spans="1:10">
      <c r="A4748" s="619">
        <f t="shared" si="74"/>
        <v>4743</v>
      </c>
      <c r="B4748" s="126" t="s">
        <v>8026</v>
      </c>
      <c r="C4748" s="625" t="s">
        <v>9121</v>
      </c>
      <c r="D4748" s="623" t="s">
        <v>9648</v>
      </c>
      <c r="E4748" s="628">
        <v>1</v>
      </c>
      <c r="F4748" s="629">
        <v>41701</v>
      </c>
      <c r="G4748" s="631">
        <v>-4500</v>
      </c>
      <c r="H4748" s="633">
        <v>44651</v>
      </c>
      <c r="I4748" s="631">
        <v>4500</v>
      </c>
      <c r="J4748" s="126">
        <v>0</v>
      </c>
    </row>
    <row r="4749" spans="1:10">
      <c r="A4749" s="619">
        <f t="shared" si="74"/>
        <v>4744</v>
      </c>
      <c r="B4749" s="126" t="s">
        <v>8027</v>
      </c>
      <c r="C4749" s="625" t="s">
        <v>9081</v>
      </c>
      <c r="D4749" s="623" t="s">
        <v>9648</v>
      </c>
      <c r="E4749" s="628">
        <v>1</v>
      </c>
      <c r="F4749" s="629">
        <v>41701</v>
      </c>
      <c r="G4749" s="631">
        <v>-3800</v>
      </c>
      <c r="H4749" s="633">
        <v>44651</v>
      </c>
      <c r="I4749" s="631">
        <v>3800</v>
      </c>
      <c r="J4749" s="126">
        <v>0</v>
      </c>
    </row>
    <row r="4750" spans="1:10">
      <c r="A4750" s="619">
        <f t="shared" si="74"/>
        <v>4745</v>
      </c>
      <c r="B4750" s="126" t="s">
        <v>8028</v>
      </c>
      <c r="C4750" s="625" t="s">
        <v>9122</v>
      </c>
      <c r="D4750" s="623" t="s">
        <v>9648</v>
      </c>
      <c r="E4750" s="628">
        <v>1</v>
      </c>
      <c r="F4750" s="629">
        <v>41716</v>
      </c>
      <c r="G4750" s="631">
        <v>-4500</v>
      </c>
      <c r="H4750" s="633">
        <v>44651</v>
      </c>
      <c r="I4750" s="631">
        <v>4500</v>
      </c>
      <c r="J4750" s="126">
        <v>0</v>
      </c>
    </row>
    <row r="4751" spans="1:10">
      <c r="A4751" s="619">
        <f t="shared" si="74"/>
        <v>4746</v>
      </c>
      <c r="B4751" s="126" t="s">
        <v>8029</v>
      </c>
      <c r="C4751" s="625" t="s">
        <v>9123</v>
      </c>
      <c r="D4751" s="623" t="s">
        <v>9648</v>
      </c>
      <c r="E4751" s="628">
        <v>1</v>
      </c>
      <c r="F4751" s="629">
        <v>41716</v>
      </c>
      <c r="G4751" s="631">
        <v>-4500</v>
      </c>
      <c r="H4751" s="633">
        <v>44651</v>
      </c>
      <c r="I4751" s="631">
        <v>4500</v>
      </c>
      <c r="J4751" s="126">
        <v>0</v>
      </c>
    </row>
    <row r="4752" spans="1:10">
      <c r="A4752" s="619">
        <f t="shared" si="74"/>
        <v>4747</v>
      </c>
      <c r="B4752" s="126" t="s">
        <v>8030</v>
      </c>
      <c r="C4752" s="625" t="s">
        <v>395</v>
      </c>
      <c r="D4752" s="623" t="s">
        <v>9648</v>
      </c>
      <c r="E4752" s="628">
        <v>1</v>
      </c>
      <c r="F4752" s="629">
        <v>42419</v>
      </c>
      <c r="G4752" s="631">
        <v>-4200</v>
      </c>
      <c r="H4752" s="633">
        <v>44651</v>
      </c>
      <c r="I4752" s="631">
        <v>4200</v>
      </c>
      <c r="J4752" s="126">
        <v>0</v>
      </c>
    </row>
    <row r="4753" spans="1:10">
      <c r="A4753" s="619">
        <f t="shared" si="74"/>
        <v>4748</v>
      </c>
      <c r="B4753" s="126" t="s">
        <v>8031</v>
      </c>
      <c r="C4753" s="625" t="s">
        <v>395</v>
      </c>
      <c r="D4753" s="623" t="s">
        <v>9648</v>
      </c>
      <c r="E4753" s="628">
        <v>1</v>
      </c>
      <c r="F4753" s="629">
        <v>42419</v>
      </c>
      <c r="G4753" s="631">
        <v>-4200</v>
      </c>
      <c r="H4753" s="633">
        <v>44651</v>
      </c>
      <c r="I4753" s="631">
        <v>4200</v>
      </c>
      <c r="J4753" s="126">
        <v>0</v>
      </c>
    </row>
    <row r="4754" spans="1:10">
      <c r="A4754" s="619">
        <f t="shared" si="74"/>
        <v>4749</v>
      </c>
      <c r="B4754" s="126" t="s">
        <v>8032</v>
      </c>
      <c r="C4754" s="625" t="s">
        <v>395</v>
      </c>
      <c r="D4754" s="623" t="s">
        <v>9648</v>
      </c>
      <c r="E4754" s="628">
        <v>1</v>
      </c>
      <c r="F4754" s="629">
        <v>42419</v>
      </c>
      <c r="G4754" s="631">
        <v>-4200</v>
      </c>
      <c r="H4754" s="633">
        <v>44533</v>
      </c>
      <c r="I4754" s="631">
        <v>4200</v>
      </c>
      <c r="J4754" s="126">
        <v>0</v>
      </c>
    </row>
    <row r="4755" spans="1:10">
      <c r="A4755" s="619">
        <f t="shared" si="74"/>
        <v>4750</v>
      </c>
      <c r="B4755" s="126" t="s">
        <v>8033</v>
      </c>
      <c r="C4755" s="625" t="s">
        <v>395</v>
      </c>
      <c r="D4755" s="623" t="s">
        <v>9648</v>
      </c>
      <c r="E4755" s="628">
        <v>1</v>
      </c>
      <c r="F4755" s="629">
        <v>42419</v>
      </c>
      <c r="G4755" s="631">
        <v>-4200</v>
      </c>
      <c r="H4755" s="633">
        <v>44651</v>
      </c>
      <c r="I4755" s="631">
        <v>4200</v>
      </c>
      <c r="J4755" s="126">
        <v>0</v>
      </c>
    </row>
    <row r="4756" spans="1:10">
      <c r="A4756" s="619">
        <f t="shared" si="74"/>
        <v>4751</v>
      </c>
      <c r="B4756" s="126" t="s">
        <v>8034</v>
      </c>
      <c r="C4756" s="625" t="s">
        <v>395</v>
      </c>
      <c r="D4756" s="623" t="s">
        <v>9648</v>
      </c>
      <c r="E4756" s="628">
        <v>1</v>
      </c>
      <c r="F4756" s="629">
        <v>42419</v>
      </c>
      <c r="G4756" s="631">
        <v>-4200</v>
      </c>
      <c r="H4756" s="633">
        <v>44651</v>
      </c>
      <c r="I4756" s="631">
        <v>4200</v>
      </c>
      <c r="J4756" s="126">
        <v>0</v>
      </c>
    </row>
    <row r="4757" spans="1:10">
      <c r="A4757" s="619">
        <f t="shared" si="74"/>
        <v>4752</v>
      </c>
      <c r="B4757" s="126" t="s">
        <v>8035</v>
      </c>
      <c r="C4757" s="625" t="s">
        <v>395</v>
      </c>
      <c r="D4757" s="623" t="s">
        <v>9648</v>
      </c>
      <c r="E4757" s="628">
        <v>1</v>
      </c>
      <c r="F4757" s="629">
        <v>42419</v>
      </c>
      <c r="G4757" s="631">
        <v>-4200</v>
      </c>
      <c r="H4757" s="633">
        <v>44651</v>
      </c>
      <c r="I4757" s="631">
        <v>4200</v>
      </c>
      <c r="J4757" s="126">
        <v>0</v>
      </c>
    </row>
    <row r="4758" spans="1:10">
      <c r="A4758" s="619">
        <f t="shared" si="74"/>
        <v>4753</v>
      </c>
      <c r="B4758" s="126" t="s">
        <v>8036</v>
      </c>
      <c r="C4758" s="625" t="s">
        <v>395</v>
      </c>
      <c r="D4758" s="623" t="s">
        <v>9648</v>
      </c>
      <c r="E4758" s="628">
        <v>1</v>
      </c>
      <c r="F4758" s="629">
        <v>42419</v>
      </c>
      <c r="G4758" s="631">
        <v>-4200</v>
      </c>
      <c r="H4758" s="633">
        <v>44432</v>
      </c>
      <c r="I4758" s="631">
        <v>4200</v>
      </c>
      <c r="J4758" s="126">
        <v>0</v>
      </c>
    </row>
    <row r="4759" spans="1:10">
      <c r="A4759" s="619">
        <f t="shared" si="74"/>
        <v>4754</v>
      </c>
      <c r="B4759" s="126" t="s">
        <v>8037</v>
      </c>
      <c r="C4759" s="625" t="s">
        <v>395</v>
      </c>
      <c r="D4759" s="623" t="s">
        <v>9648</v>
      </c>
      <c r="E4759" s="628">
        <v>1</v>
      </c>
      <c r="F4759" s="629">
        <v>42419</v>
      </c>
      <c r="G4759" s="631">
        <v>-4200</v>
      </c>
      <c r="H4759" s="633">
        <v>44651</v>
      </c>
      <c r="I4759" s="631">
        <v>4200</v>
      </c>
      <c r="J4759" s="126">
        <v>0</v>
      </c>
    </row>
    <row r="4760" spans="1:10">
      <c r="A4760" s="619">
        <f t="shared" si="74"/>
        <v>4755</v>
      </c>
      <c r="B4760" s="126" t="s">
        <v>8038</v>
      </c>
      <c r="C4760" s="625" t="s">
        <v>395</v>
      </c>
      <c r="D4760" s="623" t="s">
        <v>9648</v>
      </c>
      <c r="E4760" s="628">
        <v>1</v>
      </c>
      <c r="F4760" s="629">
        <v>42419</v>
      </c>
      <c r="G4760" s="631">
        <v>-4200</v>
      </c>
      <c r="H4760" s="633">
        <v>44651</v>
      </c>
      <c r="I4760" s="631">
        <v>4200</v>
      </c>
      <c r="J4760" s="126">
        <v>0</v>
      </c>
    </row>
    <row r="4761" spans="1:10">
      <c r="A4761" s="619">
        <f t="shared" si="74"/>
        <v>4756</v>
      </c>
      <c r="B4761" s="126" t="s">
        <v>8039</v>
      </c>
      <c r="C4761" s="625" t="s">
        <v>395</v>
      </c>
      <c r="D4761" s="623" t="s">
        <v>9648</v>
      </c>
      <c r="E4761" s="628">
        <v>1</v>
      </c>
      <c r="F4761" s="629">
        <v>42419</v>
      </c>
      <c r="G4761" s="631">
        <v>-4200</v>
      </c>
      <c r="H4761" s="633">
        <v>44651</v>
      </c>
      <c r="I4761" s="631">
        <v>4200</v>
      </c>
      <c r="J4761" s="126">
        <v>0</v>
      </c>
    </row>
    <row r="4762" spans="1:10">
      <c r="A4762" s="619">
        <f t="shared" si="74"/>
        <v>4757</v>
      </c>
      <c r="B4762" s="126" t="s">
        <v>8040</v>
      </c>
      <c r="C4762" s="625" t="s">
        <v>395</v>
      </c>
      <c r="D4762" s="623" t="s">
        <v>9648</v>
      </c>
      <c r="E4762" s="628">
        <v>1</v>
      </c>
      <c r="F4762" s="629">
        <v>42419</v>
      </c>
      <c r="G4762" s="631">
        <v>-4200</v>
      </c>
      <c r="H4762" s="633">
        <v>44651</v>
      </c>
      <c r="I4762" s="631">
        <v>4200</v>
      </c>
      <c r="J4762" s="126">
        <v>0</v>
      </c>
    </row>
    <row r="4763" spans="1:10">
      <c r="A4763" s="619">
        <f t="shared" si="74"/>
        <v>4758</v>
      </c>
      <c r="B4763" s="126" t="s">
        <v>8041</v>
      </c>
      <c r="C4763" s="625" t="s">
        <v>395</v>
      </c>
      <c r="D4763" s="623" t="s">
        <v>9648</v>
      </c>
      <c r="E4763" s="628">
        <v>1</v>
      </c>
      <c r="F4763" s="629">
        <v>42419</v>
      </c>
      <c r="G4763" s="631">
        <v>-4200</v>
      </c>
      <c r="H4763" s="633">
        <v>44651</v>
      </c>
      <c r="I4763" s="631">
        <v>4200</v>
      </c>
      <c r="J4763" s="126">
        <v>0</v>
      </c>
    </row>
    <row r="4764" spans="1:10">
      <c r="A4764" s="619">
        <f t="shared" si="74"/>
        <v>4759</v>
      </c>
      <c r="B4764" s="126" t="s">
        <v>8042</v>
      </c>
      <c r="C4764" s="625" t="s">
        <v>395</v>
      </c>
      <c r="D4764" s="623" t="s">
        <v>9648</v>
      </c>
      <c r="E4764" s="628">
        <v>1</v>
      </c>
      <c r="F4764" s="629">
        <v>42419</v>
      </c>
      <c r="G4764" s="631">
        <v>-4200</v>
      </c>
      <c r="H4764" s="633">
        <v>44651</v>
      </c>
      <c r="I4764" s="631">
        <v>4200</v>
      </c>
      <c r="J4764" s="126">
        <v>0</v>
      </c>
    </row>
    <row r="4765" spans="1:10">
      <c r="A4765" s="619">
        <f t="shared" si="74"/>
        <v>4760</v>
      </c>
      <c r="B4765" s="126" t="s">
        <v>8043</v>
      </c>
      <c r="C4765" s="625" t="s">
        <v>395</v>
      </c>
      <c r="D4765" s="623" t="s">
        <v>9648</v>
      </c>
      <c r="E4765" s="628">
        <v>1</v>
      </c>
      <c r="F4765" s="629">
        <v>42419</v>
      </c>
      <c r="G4765" s="631">
        <v>-4200</v>
      </c>
      <c r="H4765" s="633">
        <v>44651</v>
      </c>
      <c r="I4765" s="631">
        <v>4200</v>
      </c>
      <c r="J4765" s="126">
        <v>0</v>
      </c>
    </row>
    <row r="4766" spans="1:10">
      <c r="A4766" s="619">
        <f t="shared" si="74"/>
        <v>4761</v>
      </c>
      <c r="B4766" s="126" t="s">
        <v>8044</v>
      </c>
      <c r="C4766" s="625" t="s">
        <v>395</v>
      </c>
      <c r="D4766" s="623" t="s">
        <v>9648</v>
      </c>
      <c r="E4766" s="628">
        <v>1</v>
      </c>
      <c r="F4766" s="629">
        <v>42419</v>
      </c>
      <c r="G4766" s="631">
        <v>-4200</v>
      </c>
      <c r="H4766" s="633">
        <v>44651</v>
      </c>
      <c r="I4766" s="631">
        <v>4200</v>
      </c>
      <c r="J4766" s="126">
        <v>0</v>
      </c>
    </row>
    <row r="4767" spans="1:10">
      <c r="A4767" s="619">
        <f t="shared" si="74"/>
        <v>4762</v>
      </c>
      <c r="B4767" s="126" t="s">
        <v>8045</v>
      </c>
      <c r="C4767" s="625" t="s">
        <v>395</v>
      </c>
      <c r="D4767" s="623" t="s">
        <v>9648</v>
      </c>
      <c r="E4767" s="628">
        <v>1</v>
      </c>
      <c r="F4767" s="629">
        <v>42419</v>
      </c>
      <c r="G4767" s="631">
        <v>-4200</v>
      </c>
      <c r="H4767" s="633">
        <v>44651</v>
      </c>
      <c r="I4767" s="631">
        <v>4200</v>
      </c>
      <c r="J4767" s="126">
        <v>0</v>
      </c>
    </row>
    <row r="4768" spans="1:10">
      <c r="A4768" s="619">
        <f t="shared" si="74"/>
        <v>4763</v>
      </c>
      <c r="B4768" s="126" t="s">
        <v>8046</v>
      </c>
      <c r="C4768" s="625" t="s">
        <v>395</v>
      </c>
      <c r="D4768" s="623" t="s">
        <v>9648</v>
      </c>
      <c r="E4768" s="628">
        <v>1</v>
      </c>
      <c r="F4768" s="629">
        <v>42419</v>
      </c>
      <c r="G4768" s="631">
        <v>-4200</v>
      </c>
      <c r="H4768" s="633">
        <v>44651</v>
      </c>
      <c r="I4768" s="631">
        <v>4200</v>
      </c>
      <c r="J4768" s="126">
        <v>0</v>
      </c>
    </row>
    <row r="4769" spans="1:10">
      <c r="A4769" s="619">
        <f t="shared" si="74"/>
        <v>4764</v>
      </c>
      <c r="B4769" s="126" t="s">
        <v>8047</v>
      </c>
      <c r="C4769" s="625" t="s">
        <v>395</v>
      </c>
      <c r="D4769" s="623" t="s">
        <v>9648</v>
      </c>
      <c r="E4769" s="628">
        <v>1</v>
      </c>
      <c r="F4769" s="629">
        <v>42419</v>
      </c>
      <c r="G4769" s="631">
        <v>-4200</v>
      </c>
      <c r="H4769" s="633">
        <v>44651</v>
      </c>
      <c r="I4769" s="631">
        <v>4200</v>
      </c>
      <c r="J4769" s="126">
        <v>0</v>
      </c>
    </row>
    <row r="4770" spans="1:10">
      <c r="A4770" s="619">
        <f t="shared" si="74"/>
        <v>4765</v>
      </c>
      <c r="B4770" s="126" t="s">
        <v>8048</v>
      </c>
      <c r="C4770" s="625" t="s">
        <v>395</v>
      </c>
      <c r="D4770" s="623" t="s">
        <v>9648</v>
      </c>
      <c r="E4770" s="628">
        <v>1</v>
      </c>
      <c r="F4770" s="629">
        <v>42419</v>
      </c>
      <c r="G4770" s="631">
        <v>-4200</v>
      </c>
      <c r="H4770" s="633">
        <v>44651</v>
      </c>
      <c r="I4770" s="631">
        <v>4200</v>
      </c>
      <c r="J4770" s="126">
        <v>0</v>
      </c>
    </row>
    <row r="4771" spans="1:10">
      <c r="A4771" s="619">
        <f t="shared" si="74"/>
        <v>4766</v>
      </c>
      <c r="B4771" s="126" t="s">
        <v>8049</v>
      </c>
      <c r="C4771" s="625" t="s">
        <v>395</v>
      </c>
      <c r="D4771" s="623" t="s">
        <v>9648</v>
      </c>
      <c r="E4771" s="628">
        <v>1</v>
      </c>
      <c r="F4771" s="629">
        <v>42419</v>
      </c>
      <c r="G4771" s="631">
        <v>-4200</v>
      </c>
      <c r="H4771" s="633">
        <v>44651</v>
      </c>
      <c r="I4771" s="631">
        <v>4200</v>
      </c>
      <c r="J4771" s="126">
        <v>0</v>
      </c>
    </row>
    <row r="4772" spans="1:10">
      <c r="A4772" s="619">
        <f t="shared" si="74"/>
        <v>4767</v>
      </c>
      <c r="B4772" s="126" t="s">
        <v>8050</v>
      </c>
      <c r="C4772" s="625" t="s">
        <v>395</v>
      </c>
      <c r="D4772" s="623" t="s">
        <v>9648</v>
      </c>
      <c r="E4772" s="628">
        <v>1</v>
      </c>
      <c r="F4772" s="629">
        <v>42419</v>
      </c>
      <c r="G4772" s="631">
        <v>-4200</v>
      </c>
      <c r="H4772" s="633">
        <v>44651</v>
      </c>
      <c r="I4772" s="631">
        <v>4200</v>
      </c>
      <c r="J4772" s="126">
        <v>0</v>
      </c>
    </row>
    <row r="4773" spans="1:10">
      <c r="A4773" s="619">
        <f t="shared" si="74"/>
        <v>4768</v>
      </c>
      <c r="B4773" s="126" t="s">
        <v>8051</v>
      </c>
      <c r="C4773" s="625" t="s">
        <v>395</v>
      </c>
      <c r="D4773" s="623" t="s">
        <v>9648</v>
      </c>
      <c r="E4773" s="628">
        <v>1</v>
      </c>
      <c r="F4773" s="629">
        <v>42419</v>
      </c>
      <c r="G4773" s="631">
        <v>-4200</v>
      </c>
      <c r="H4773" s="633">
        <v>44651</v>
      </c>
      <c r="I4773" s="631">
        <v>4200</v>
      </c>
      <c r="J4773" s="126">
        <v>0</v>
      </c>
    </row>
    <row r="4774" spans="1:10">
      <c r="A4774" s="619">
        <f t="shared" si="74"/>
        <v>4769</v>
      </c>
      <c r="B4774" s="126" t="s">
        <v>8052</v>
      </c>
      <c r="C4774" s="625" t="s">
        <v>395</v>
      </c>
      <c r="D4774" s="623" t="s">
        <v>9648</v>
      </c>
      <c r="E4774" s="628">
        <v>1</v>
      </c>
      <c r="F4774" s="629">
        <v>42419</v>
      </c>
      <c r="G4774" s="631">
        <v>-4200</v>
      </c>
      <c r="H4774" s="633">
        <v>44651</v>
      </c>
      <c r="I4774" s="631">
        <v>4200</v>
      </c>
      <c r="J4774" s="126">
        <v>0</v>
      </c>
    </row>
    <row r="4775" spans="1:10">
      <c r="A4775" s="619">
        <f t="shared" si="74"/>
        <v>4770</v>
      </c>
      <c r="B4775" s="126" t="s">
        <v>8053</v>
      </c>
      <c r="C4775" s="625" t="s">
        <v>395</v>
      </c>
      <c r="D4775" s="623" t="s">
        <v>9648</v>
      </c>
      <c r="E4775" s="628">
        <v>1</v>
      </c>
      <c r="F4775" s="629">
        <v>42419</v>
      </c>
      <c r="G4775" s="631">
        <v>-4200</v>
      </c>
      <c r="H4775" s="633">
        <v>44651</v>
      </c>
      <c r="I4775" s="631">
        <v>4200</v>
      </c>
      <c r="J4775" s="126">
        <v>0</v>
      </c>
    </row>
    <row r="4776" spans="1:10">
      <c r="A4776" s="619">
        <f t="shared" si="74"/>
        <v>4771</v>
      </c>
      <c r="B4776" s="126" t="s">
        <v>8054</v>
      </c>
      <c r="C4776" s="625" t="s">
        <v>395</v>
      </c>
      <c r="D4776" s="623" t="s">
        <v>9648</v>
      </c>
      <c r="E4776" s="628">
        <v>1</v>
      </c>
      <c r="F4776" s="629">
        <v>42419</v>
      </c>
      <c r="G4776" s="631">
        <v>-4200</v>
      </c>
      <c r="H4776" s="633">
        <v>44651</v>
      </c>
      <c r="I4776" s="631">
        <v>4200</v>
      </c>
      <c r="J4776" s="126">
        <v>0</v>
      </c>
    </row>
    <row r="4777" spans="1:10">
      <c r="A4777" s="619">
        <f t="shared" si="74"/>
        <v>4772</v>
      </c>
      <c r="B4777" s="126" t="s">
        <v>8055</v>
      </c>
      <c r="C4777" s="625" t="s">
        <v>395</v>
      </c>
      <c r="D4777" s="623" t="s">
        <v>9648</v>
      </c>
      <c r="E4777" s="628">
        <v>1</v>
      </c>
      <c r="F4777" s="629">
        <v>42419</v>
      </c>
      <c r="G4777" s="631">
        <v>-4200</v>
      </c>
      <c r="H4777" s="633">
        <v>44651</v>
      </c>
      <c r="I4777" s="631">
        <v>4200</v>
      </c>
      <c r="J4777" s="126">
        <v>0</v>
      </c>
    </row>
    <row r="4778" spans="1:10">
      <c r="A4778" s="619">
        <f t="shared" si="74"/>
        <v>4773</v>
      </c>
      <c r="B4778" s="126" t="s">
        <v>8056</v>
      </c>
      <c r="C4778" s="625" t="s">
        <v>395</v>
      </c>
      <c r="D4778" s="623" t="s">
        <v>9648</v>
      </c>
      <c r="E4778" s="628">
        <v>1</v>
      </c>
      <c r="F4778" s="629">
        <v>42419</v>
      </c>
      <c r="G4778" s="631">
        <v>-4200</v>
      </c>
      <c r="H4778" s="633">
        <v>44651</v>
      </c>
      <c r="I4778" s="631">
        <v>4200</v>
      </c>
      <c r="J4778" s="126">
        <v>0</v>
      </c>
    </row>
    <row r="4779" spans="1:10">
      <c r="A4779" s="619">
        <f t="shared" si="74"/>
        <v>4774</v>
      </c>
      <c r="B4779" s="126" t="s">
        <v>8057</v>
      </c>
      <c r="C4779" s="625" t="s">
        <v>395</v>
      </c>
      <c r="D4779" s="623" t="s">
        <v>9648</v>
      </c>
      <c r="E4779" s="628">
        <v>1</v>
      </c>
      <c r="F4779" s="629">
        <v>42419</v>
      </c>
      <c r="G4779" s="631">
        <v>-4200</v>
      </c>
      <c r="H4779" s="633">
        <v>44651</v>
      </c>
      <c r="I4779" s="631">
        <v>4200</v>
      </c>
      <c r="J4779" s="126">
        <v>0</v>
      </c>
    </row>
    <row r="4780" spans="1:10">
      <c r="A4780" s="619">
        <f t="shared" si="74"/>
        <v>4775</v>
      </c>
      <c r="B4780" s="126" t="s">
        <v>8058</v>
      </c>
      <c r="C4780" s="625" t="s">
        <v>395</v>
      </c>
      <c r="D4780" s="623" t="s">
        <v>9648</v>
      </c>
      <c r="E4780" s="628">
        <v>1</v>
      </c>
      <c r="F4780" s="629">
        <v>42419</v>
      </c>
      <c r="G4780" s="631">
        <v>-4200</v>
      </c>
      <c r="H4780" s="633">
        <v>44651</v>
      </c>
      <c r="I4780" s="631">
        <v>4200</v>
      </c>
      <c r="J4780" s="126">
        <v>0</v>
      </c>
    </row>
    <row r="4781" spans="1:10">
      <c r="A4781" s="619">
        <f t="shared" si="74"/>
        <v>4776</v>
      </c>
      <c r="B4781" s="126" t="s">
        <v>8059</v>
      </c>
      <c r="C4781" s="625" t="s">
        <v>395</v>
      </c>
      <c r="D4781" s="623" t="s">
        <v>9648</v>
      </c>
      <c r="E4781" s="628">
        <v>1</v>
      </c>
      <c r="F4781" s="629">
        <v>42419</v>
      </c>
      <c r="G4781" s="631">
        <v>-4200</v>
      </c>
      <c r="H4781" s="633">
        <v>44651</v>
      </c>
      <c r="I4781" s="631">
        <v>4200</v>
      </c>
      <c r="J4781" s="126">
        <v>0</v>
      </c>
    </row>
    <row r="4782" spans="1:10">
      <c r="A4782" s="619">
        <f t="shared" si="74"/>
        <v>4777</v>
      </c>
      <c r="B4782" s="126" t="s">
        <v>8060</v>
      </c>
      <c r="C4782" s="625" t="s">
        <v>395</v>
      </c>
      <c r="D4782" s="623" t="s">
        <v>9648</v>
      </c>
      <c r="E4782" s="628">
        <v>1</v>
      </c>
      <c r="F4782" s="629">
        <v>42419</v>
      </c>
      <c r="G4782" s="631">
        <v>-4200</v>
      </c>
      <c r="H4782" s="633">
        <v>44651</v>
      </c>
      <c r="I4782" s="631">
        <v>4200</v>
      </c>
      <c r="J4782" s="126">
        <v>0</v>
      </c>
    </row>
    <row r="4783" spans="1:10">
      <c r="A4783" s="619">
        <f t="shared" si="74"/>
        <v>4778</v>
      </c>
      <c r="B4783" s="126" t="s">
        <v>8061</v>
      </c>
      <c r="C4783" s="625" t="s">
        <v>395</v>
      </c>
      <c r="D4783" s="623" t="s">
        <v>9648</v>
      </c>
      <c r="E4783" s="628">
        <v>1</v>
      </c>
      <c r="F4783" s="629">
        <v>42419</v>
      </c>
      <c r="G4783" s="631">
        <v>-4200</v>
      </c>
      <c r="H4783" s="633">
        <v>44469</v>
      </c>
      <c r="I4783" s="631">
        <v>4200</v>
      </c>
      <c r="J4783" s="126">
        <v>0</v>
      </c>
    </row>
    <row r="4784" spans="1:10">
      <c r="A4784" s="619">
        <f t="shared" si="74"/>
        <v>4779</v>
      </c>
      <c r="B4784" s="126" t="s">
        <v>8062</v>
      </c>
      <c r="C4784" s="625" t="s">
        <v>395</v>
      </c>
      <c r="D4784" s="623" t="s">
        <v>9648</v>
      </c>
      <c r="E4784" s="628">
        <v>1</v>
      </c>
      <c r="F4784" s="629">
        <v>42419</v>
      </c>
      <c r="G4784" s="631">
        <v>-4200</v>
      </c>
      <c r="H4784" s="633">
        <v>44651</v>
      </c>
      <c r="I4784" s="631">
        <v>4200</v>
      </c>
      <c r="J4784" s="126">
        <v>0</v>
      </c>
    </row>
    <row r="4785" spans="1:10">
      <c r="A4785" s="619">
        <f t="shared" si="74"/>
        <v>4780</v>
      </c>
      <c r="B4785" s="126" t="s">
        <v>8063</v>
      </c>
      <c r="C4785" s="625" t="s">
        <v>395</v>
      </c>
      <c r="D4785" s="623" t="s">
        <v>9648</v>
      </c>
      <c r="E4785" s="628">
        <v>1</v>
      </c>
      <c r="F4785" s="629">
        <v>42419</v>
      </c>
      <c r="G4785" s="631">
        <v>-4200</v>
      </c>
      <c r="H4785" s="633">
        <v>44651</v>
      </c>
      <c r="I4785" s="631">
        <v>4200</v>
      </c>
      <c r="J4785" s="126">
        <v>0</v>
      </c>
    </row>
    <row r="4786" spans="1:10">
      <c r="A4786" s="619">
        <f t="shared" si="74"/>
        <v>4781</v>
      </c>
      <c r="B4786" s="126" t="s">
        <v>8064</v>
      </c>
      <c r="C4786" s="625" t="s">
        <v>395</v>
      </c>
      <c r="D4786" s="623" t="s">
        <v>9648</v>
      </c>
      <c r="E4786" s="628">
        <v>1</v>
      </c>
      <c r="F4786" s="629">
        <v>42419</v>
      </c>
      <c r="G4786" s="631">
        <v>-4200</v>
      </c>
      <c r="H4786" s="633">
        <v>44651</v>
      </c>
      <c r="I4786" s="631">
        <v>4200</v>
      </c>
      <c r="J4786" s="126">
        <v>0</v>
      </c>
    </row>
    <row r="4787" spans="1:10">
      <c r="A4787" s="619">
        <f t="shared" si="74"/>
        <v>4782</v>
      </c>
      <c r="B4787" s="126" t="s">
        <v>8065</v>
      </c>
      <c r="C4787" s="625" t="s">
        <v>395</v>
      </c>
      <c r="D4787" s="623" t="s">
        <v>9648</v>
      </c>
      <c r="E4787" s="628">
        <v>1</v>
      </c>
      <c r="F4787" s="629">
        <v>42419</v>
      </c>
      <c r="G4787" s="631">
        <v>-4200</v>
      </c>
      <c r="H4787" s="633">
        <v>44651</v>
      </c>
      <c r="I4787" s="631">
        <v>4200</v>
      </c>
      <c r="J4787" s="126">
        <v>0</v>
      </c>
    </row>
    <row r="4788" spans="1:10">
      <c r="A4788" s="619">
        <f t="shared" si="74"/>
        <v>4783</v>
      </c>
      <c r="B4788" s="126" t="s">
        <v>8066</v>
      </c>
      <c r="C4788" s="625" t="s">
        <v>395</v>
      </c>
      <c r="D4788" s="623" t="s">
        <v>9648</v>
      </c>
      <c r="E4788" s="628">
        <v>1</v>
      </c>
      <c r="F4788" s="629">
        <v>42419</v>
      </c>
      <c r="G4788" s="631">
        <v>-4200</v>
      </c>
      <c r="H4788" s="633">
        <v>44651</v>
      </c>
      <c r="I4788" s="631">
        <v>4200</v>
      </c>
      <c r="J4788" s="126">
        <v>0</v>
      </c>
    </row>
    <row r="4789" spans="1:10">
      <c r="A4789" s="619">
        <f t="shared" si="74"/>
        <v>4784</v>
      </c>
      <c r="B4789" s="126" t="s">
        <v>8067</v>
      </c>
      <c r="C4789" s="625" t="s">
        <v>395</v>
      </c>
      <c r="D4789" s="623" t="s">
        <v>9648</v>
      </c>
      <c r="E4789" s="628">
        <v>1</v>
      </c>
      <c r="F4789" s="629">
        <v>42419</v>
      </c>
      <c r="G4789" s="631">
        <v>-4200</v>
      </c>
      <c r="H4789" s="633">
        <v>44651</v>
      </c>
      <c r="I4789" s="631">
        <v>4200</v>
      </c>
      <c r="J4789" s="126">
        <v>0</v>
      </c>
    </row>
    <row r="4790" spans="1:10">
      <c r="A4790" s="619">
        <f t="shared" si="74"/>
        <v>4785</v>
      </c>
      <c r="B4790" s="126" t="s">
        <v>8068</v>
      </c>
      <c r="C4790" s="625" t="s">
        <v>395</v>
      </c>
      <c r="D4790" s="623" t="s">
        <v>9648</v>
      </c>
      <c r="E4790" s="628">
        <v>1</v>
      </c>
      <c r="F4790" s="629">
        <v>42419</v>
      </c>
      <c r="G4790" s="631">
        <v>-4200</v>
      </c>
      <c r="H4790" s="633">
        <v>44651</v>
      </c>
      <c r="I4790" s="631">
        <v>4200</v>
      </c>
      <c r="J4790" s="126">
        <v>0</v>
      </c>
    </row>
    <row r="4791" spans="1:10">
      <c r="A4791" s="619">
        <f t="shared" si="74"/>
        <v>4786</v>
      </c>
      <c r="B4791" s="126" t="s">
        <v>8069</v>
      </c>
      <c r="C4791" s="625" t="s">
        <v>395</v>
      </c>
      <c r="D4791" s="623" t="s">
        <v>9648</v>
      </c>
      <c r="E4791" s="628">
        <v>1</v>
      </c>
      <c r="F4791" s="629">
        <v>42419</v>
      </c>
      <c r="G4791" s="631">
        <v>-4200</v>
      </c>
      <c r="H4791" s="633">
        <v>44651</v>
      </c>
      <c r="I4791" s="631">
        <v>4200</v>
      </c>
      <c r="J4791" s="126">
        <v>0</v>
      </c>
    </row>
    <row r="4792" spans="1:10">
      <c r="A4792" s="619">
        <f t="shared" si="74"/>
        <v>4787</v>
      </c>
      <c r="B4792" s="126" t="s">
        <v>8070</v>
      </c>
      <c r="C4792" s="625" t="s">
        <v>395</v>
      </c>
      <c r="D4792" s="623" t="s">
        <v>9648</v>
      </c>
      <c r="E4792" s="628">
        <v>1</v>
      </c>
      <c r="F4792" s="629">
        <v>42419</v>
      </c>
      <c r="G4792" s="631">
        <v>-4200</v>
      </c>
      <c r="H4792" s="633">
        <v>44651</v>
      </c>
      <c r="I4792" s="631">
        <v>4200</v>
      </c>
      <c r="J4792" s="126">
        <v>0</v>
      </c>
    </row>
    <row r="4793" spans="1:10">
      <c r="A4793" s="619">
        <f t="shared" si="74"/>
        <v>4788</v>
      </c>
      <c r="B4793" s="126" t="s">
        <v>8071</v>
      </c>
      <c r="C4793" s="625" t="s">
        <v>395</v>
      </c>
      <c r="D4793" s="623" t="s">
        <v>9648</v>
      </c>
      <c r="E4793" s="628">
        <v>1</v>
      </c>
      <c r="F4793" s="629">
        <v>42419</v>
      </c>
      <c r="G4793" s="631">
        <v>-4200</v>
      </c>
      <c r="H4793" s="633">
        <v>44651</v>
      </c>
      <c r="I4793" s="631">
        <v>4200</v>
      </c>
      <c r="J4793" s="126">
        <v>0</v>
      </c>
    </row>
    <row r="4794" spans="1:10">
      <c r="A4794" s="619">
        <f t="shared" si="74"/>
        <v>4789</v>
      </c>
      <c r="B4794" s="126" t="s">
        <v>8072</v>
      </c>
      <c r="C4794" s="625" t="s">
        <v>395</v>
      </c>
      <c r="D4794" s="623" t="s">
        <v>9648</v>
      </c>
      <c r="E4794" s="628">
        <v>1</v>
      </c>
      <c r="F4794" s="629">
        <v>42419</v>
      </c>
      <c r="G4794" s="631">
        <v>-4200</v>
      </c>
      <c r="H4794" s="633">
        <v>44651</v>
      </c>
      <c r="I4794" s="631">
        <v>4200</v>
      </c>
      <c r="J4794" s="126">
        <v>0</v>
      </c>
    </row>
    <row r="4795" spans="1:10">
      <c r="A4795" s="619">
        <f t="shared" si="74"/>
        <v>4790</v>
      </c>
      <c r="B4795" s="126" t="s">
        <v>8073</v>
      </c>
      <c r="C4795" s="625" t="s">
        <v>395</v>
      </c>
      <c r="D4795" s="623" t="s">
        <v>9648</v>
      </c>
      <c r="E4795" s="628">
        <v>1</v>
      </c>
      <c r="F4795" s="629">
        <v>42419</v>
      </c>
      <c r="G4795" s="631">
        <v>-4200</v>
      </c>
      <c r="H4795" s="633">
        <v>44480</v>
      </c>
      <c r="I4795" s="631">
        <v>4200</v>
      </c>
      <c r="J4795" s="126">
        <v>0</v>
      </c>
    </row>
    <row r="4796" spans="1:10">
      <c r="A4796" s="619">
        <f t="shared" si="74"/>
        <v>4791</v>
      </c>
      <c r="B4796" s="126" t="s">
        <v>8074</v>
      </c>
      <c r="C4796" s="625" t="s">
        <v>395</v>
      </c>
      <c r="D4796" s="623" t="s">
        <v>9648</v>
      </c>
      <c r="E4796" s="628">
        <v>1</v>
      </c>
      <c r="F4796" s="629">
        <v>42419</v>
      </c>
      <c r="G4796" s="631">
        <v>-4200</v>
      </c>
      <c r="H4796" s="633">
        <v>44651</v>
      </c>
      <c r="I4796" s="631">
        <v>4200</v>
      </c>
      <c r="J4796" s="126">
        <v>0</v>
      </c>
    </row>
    <row r="4797" spans="1:10">
      <c r="A4797" s="619">
        <f t="shared" si="74"/>
        <v>4792</v>
      </c>
      <c r="B4797" s="126" t="s">
        <v>8075</v>
      </c>
      <c r="C4797" s="625" t="s">
        <v>395</v>
      </c>
      <c r="D4797" s="623" t="s">
        <v>9648</v>
      </c>
      <c r="E4797" s="628">
        <v>1</v>
      </c>
      <c r="F4797" s="629">
        <v>42419</v>
      </c>
      <c r="G4797" s="631">
        <v>-4200</v>
      </c>
      <c r="H4797" s="633">
        <v>44651</v>
      </c>
      <c r="I4797" s="631">
        <v>4200</v>
      </c>
      <c r="J4797" s="126">
        <v>0</v>
      </c>
    </row>
    <row r="4798" spans="1:10">
      <c r="A4798" s="619">
        <f t="shared" si="74"/>
        <v>4793</v>
      </c>
      <c r="B4798" s="126" t="s">
        <v>8076</v>
      </c>
      <c r="C4798" s="625" t="s">
        <v>395</v>
      </c>
      <c r="D4798" s="623" t="s">
        <v>9648</v>
      </c>
      <c r="E4798" s="628">
        <v>1</v>
      </c>
      <c r="F4798" s="629">
        <v>42419</v>
      </c>
      <c r="G4798" s="631">
        <v>-4200</v>
      </c>
      <c r="H4798" s="633">
        <v>44651</v>
      </c>
      <c r="I4798" s="631">
        <v>4200</v>
      </c>
      <c r="J4798" s="126">
        <v>0</v>
      </c>
    </row>
    <row r="4799" spans="1:10">
      <c r="A4799" s="619">
        <f t="shared" si="74"/>
        <v>4794</v>
      </c>
      <c r="B4799" s="126" t="s">
        <v>8077</v>
      </c>
      <c r="C4799" s="625" t="s">
        <v>395</v>
      </c>
      <c r="D4799" s="623" t="s">
        <v>9648</v>
      </c>
      <c r="E4799" s="628">
        <v>1</v>
      </c>
      <c r="F4799" s="629">
        <v>42419</v>
      </c>
      <c r="G4799" s="631">
        <v>-4200</v>
      </c>
      <c r="H4799" s="633">
        <v>44651</v>
      </c>
      <c r="I4799" s="631">
        <v>4200</v>
      </c>
      <c r="J4799" s="126">
        <v>0</v>
      </c>
    </row>
    <row r="4800" spans="1:10">
      <c r="A4800" s="619">
        <f t="shared" si="74"/>
        <v>4795</v>
      </c>
      <c r="B4800" s="126" t="s">
        <v>8078</v>
      </c>
      <c r="C4800" s="625" t="s">
        <v>395</v>
      </c>
      <c r="D4800" s="623" t="s">
        <v>9648</v>
      </c>
      <c r="E4800" s="628">
        <v>1</v>
      </c>
      <c r="F4800" s="629">
        <v>42419</v>
      </c>
      <c r="G4800" s="631">
        <v>-4200</v>
      </c>
      <c r="H4800" s="633">
        <v>44651</v>
      </c>
      <c r="I4800" s="631">
        <v>4200</v>
      </c>
      <c r="J4800" s="126">
        <v>0</v>
      </c>
    </row>
    <row r="4801" spans="1:10">
      <c r="A4801" s="619">
        <f t="shared" si="74"/>
        <v>4796</v>
      </c>
      <c r="B4801" s="126" t="s">
        <v>8079</v>
      </c>
      <c r="C4801" s="625" t="s">
        <v>395</v>
      </c>
      <c r="D4801" s="623" t="s">
        <v>9648</v>
      </c>
      <c r="E4801" s="628">
        <v>1</v>
      </c>
      <c r="F4801" s="629">
        <v>42419</v>
      </c>
      <c r="G4801" s="631">
        <v>-4200</v>
      </c>
      <c r="H4801" s="633">
        <v>44651</v>
      </c>
      <c r="I4801" s="631">
        <v>4200</v>
      </c>
      <c r="J4801" s="126">
        <v>0</v>
      </c>
    </row>
    <row r="4802" spans="1:10">
      <c r="A4802" s="619">
        <f t="shared" si="74"/>
        <v>4797</v>
      </c>
      <c r="B4802" s="126" t="s">
        <v>8080</v>
      </c>
      <c r="C4802" s="625" t="s">
        <v>395</v>
      </c>
      <c r="D4802" s="623" t="s">
        <v>9648</v>
      </c>
      <c r="E4802" s="628">
        <v>1</v>
      </c>
      <c r="F4802" s="629">
        <v>42419</v>
      </c>
      <c r="G4802" s="631">
        <v>-4200</v>
      </c>
      <c r="H4802" s="633">
        <v>44651</v>
      </c>
      <c r="I4802" s="631">
        <v>4200</v>
      </c>
      <c r="J4802" s="126">
        <v>0</v>
      </c>
    </row>
    <row r="4803" spans="1:10">
      <c r="A4803" s="619">
        <f t="shared" si="74"/>
        <v>4798</v>
      </c>
      <c r="B4803" s="126" t="s">
        <v>8081</v>
      </c>
      <c r="C4803" s="625" t="s">
        <v>395</v>
      </c>
      <c r="D4803" s="623" t="s">
        <v>9648</v>
      </c>
      <c r="E4803" s="628">
        <v>1</v>
      </c>
      <c r="F4803" s="629">
        <v>42419</v>
      </c>
      <c r="G4803" s="631">
        <v>-4200</v>
      </c>
      <c r="H4803" s="633">
        <v>44651</v>
      </c>
      <c r="I4803" s="631">
        <v>4200</v>
      </c>
      <c r="J4803" s="126">
        <v>0</v>
      </c>
    </row>
    <row r="4804" spans="1:10">
      <c r="A4804" s="619">
        <f t="shared" si="74"/>
        <v>4799</v>
      </c>
      <c r="B4804" s="126" t="s">
        <v>8082</v>
      </c>
      <c r="C4804" s="625" t="s">
        <v>395</v>
      </c>
      <c r="D4804" s="623" t="s">
        <v>9648</v>
      </c>
      <c r="E4804" s="628">
        <v>1</v>
      </c>
      <c r="F4804" s="629">
        <v>42419</v>
      </c>
      <c r="G4804" s="631">
        <v>-4200</v>
      </c>
      <c r="H4804" s="633">
        <v>44651</v>
      </c>
      <c r="I4804" s="631">
        <v>4200</v>
      </c>
      <c r="J4804" s="126">
        <v>0</v>
      </c>
    </row>
    <row r="4805" spans="1:10">
      <c r="A4805" s="619">
        <f t="shared" si="74"/>
        <v>4800</v>
      </c>
      <c r="B4805" s="126" t="s">
        <v>8083</v>
      </c>
      <c r="C4805" s="625" t="s">
        <v>395</v>
      </c>
      <c r="D4805" s="623" t="s">
        <v>9648</v>
      </c>
      <c r="E4805" s="628">
        <v>1</v>
      </c>
      <c r="F4805" s="629">
        <v>42419</v>
      </c>
      <c r="G4805" s="631">
        <v>-4200</v>
      </c>
      <c r="H4805" s="633">
        <v>44651</v>
      </c>
      <c r="I4805" s="631">
        <v>4200</v>
      </c>
      <c r="J4805" s="126">
        <v>0</v>
      </c>
    </row>
    <row r="4806" spans="1:10">
      <c r="A4806" s="619">
        <f t="shared" si="74"/>
        <v>4801</v>
      </c>
      <c r="B4806" s="126" t="s">
        <v>8084</v>
      </c>
      <c r="C4806" s="625" t="s">
        <v>395</v>
      </c>
      <c r="D4806" s="623" t="s">
        <v>9648</v>
      </c>
      <c r="E4806" s="628">
        <v>1</v>
      </c>
      <c r="F4806" s="629">
        <v>42419</v>
      </c>
      <c r="G4806" s="631">
        <v>-4200</v>
      </c>
      <c r="H4806" s="633">
        <v>44651</v>
      </c>
      <c r="I4806" s="631">
        <v>4200</v>
      </c>
      <c r="J4806" s="126">
        <v>0</v>
      </c>
    </row>
    <row r="4807" spans="1:10">
      <c r="A4807" s="619">
        <f t="shared" si="74"/>
        <v>4802</v>
      </c>
      <c r="B4807" s="126" t="s">
        <v>8085</v>
      </c>
      <c r="C4807" s="625" t="s">
        <v>395</v>
      </c>
      <c r="D4807" s="623" t="s">
        <v>9648</v>
      </c>
      <c r="E4807" s="628">
        <v>1</v>
      </c>
      <c r="F4807" s="629">
        <v>42419</v>
      </c>
      <c r="G4807" s="631">
        <v>-4200</v>
      </c>
      <c r="H4807" s="633">
        <v>44651</v>
      </c>
      <c r="I4807" s="631">
        <v>4200</v>
      </c>
      <c r="J4807" s="126">
        <v>0</v>
      </c>
    </row>
    <row r="4808" spans="1:10">
      <c r="A4808" s="619">
        <f t="shared" ref="A4808:A4871" si="75">A4807+1</f>
        <v>4803</v>
      </c>
      <c r="B4808" s="126" t="s">
        <v>8086</v>
      </c>
      <c r="C4808" s="625" t="s">
        <v>395</v>
      </c>
      <c r="D4808" s="623" t="s">
        <v>9648</v>
      </c>
      <c r="E4808" s="628">
        <v>1</v>
      </c>
      <c r="F4808" s="629">
        <v>42419</v>
      </c>
      <c r="G4808" s="631">
        <v>-4200</v>
      </c>
      <c r="H4808" s="633">
        <v>44651</v>
      </c>
      <c r="I4808" s="631">
        <v>4200</v>
      </c>
      <c r="J4808" s="126">
        <v>0</v>
      </c>
    </row>
    <row r="4809" spans="1:10">
      <c r="A4809" s="619">
        <f t="shared" si="75"/>
        <v>4804</v>
      </c>
      <c r="B4809" s="126" t="s">
        <v>8087</v>
      </c>
      <c r="C4809" s="625" t="s">
        <v>395</v>
      </c>
      <c r="D4809" s="623" t="s">
        <v>9648</v>
      </c>
      <c r="E4809" s="628">
        <v>1</v>
      </c>
      <c r="F4809" s="629">
        <v>42419</v>
      </c>
      <c r="G4809" s="631">
        <v>-4200</v>
      </c>
      <c r="H4809" s="633">
        <v>44651</v>
      </c>
      <c r="I4809" s="631">
        <v>4200</v>
      </c>
      <c r="J4809" s="126">
        <v>0</v>
      </c>
    </row>
    <row r="4810" spans="1:10">
      <c r="A4810" s="619">
        <f t="shared" si="75"/>
        <v>4805</v>
      </c>
      <c r="B4810" s="126" t="s">
        <v>8088</v>
      </c>
      <c r="C4810" s="625" t="s">
        <v>395</v>
      </c>
      <c r="D4810" s="623" t="s">
        <v>9648</v>
      </c>
      <c r="E4810" s="628">
        <v>1</v>
      </c>
      <c r="F4810" s="629">
        <v>42419</v>
      </c>
      <c r="G4810" s="631">
        <v>-4200</v>
      </c>
      <c r="H4810" s="633">
        <v>44651</v>
      </c>
      <c r="I4810" s="631">
        <v>4200</v>
      </c>
      <c r="J4810" s="126">
        <v>0</v>
      </c>
    </row>
    <row r="4811" spans="1:10">
      <c r="A4811" s="619">
        <f t="shared" si="75"/>
        <v>4806</v>
      </c>
      <c r="B4811" s="126" t="s">
        <v>8089</v>
      </c>
      <c r="C4811" s="625" t="s">
        <v>395</v>
      </c>
      <c r="D4811" s="623" t="s">
        <v>9648</v>
      </c>
      <c r="E4811" s="628">
        <v>1</v>
      </c>
      <c r="F4811" s="629">
        <v>42419</v>
      </c>
      <c r="G4811" s="631">
        <v>-4200</v>
      </c>
      <c r="H4811" s="633">
        <v>44651</v>
      </c>
      <c r="I4811" s="631">
        <v>4200</v>
      </c>
      <c r="J4811" s="126">
        <v>0</v>
      </c>
    </row>
    <row r="4812" spans="1:10">
      <c r="A4812" s="619">
        <f t="shared" si="75"/>
        <v>4807</v>
      </c>
      <c r="B4812" s="126" t="s">
        <v>8090</v>
      </c>
      <c r="C4812" s="625" t="s">
        <v>395</v>
      </c>
      <c r="D4812" s="623" t="s">
        <v>9648</v>
      </c>
      <c r="E4812" s="628">
        <v>1</v>
      </c>
      <c r="F4812" s="629">
        <v>42419</v>
      </c>
      <c r="G4812" s="631">
        <v>-4200</v>
      </c>
      <c r="H4812" s="633">
        <v>44651</v>
      </c>
      <c r="I4812" s="631">
        <v>4200</v>
      </c>
      <c r="J4812" s="126">
        <v>0</v>
      </c>
    </row>
    <row r="4813" spans="1:10">
      <c r="A4813" s="619">
        <f t="shared" si="75"/>
        <v>4808</v>
      </c>
      <c r="B4813" s="126" t="s">
        <v>8091</v>
      </c>
      <c r="C4813" s="625" t="s">
        <v>395</v>
      </c>
      <c r="D4813" s="623" t="s">
        <v>9648</v>
      </c>
      <c r="E4813" s="628">
        <v>1</v>
      </c>
      <c r="F4813" s="629">
        <v>42419</v>
      </c>
      <c r="G4813" s="631">
        <v>-4200</v>
      </c>
      <c r="H4813" s="633">
        <v>44651</v>
      </c>
      <c r="I4813" s="631">
        <v>4200</v>
      </c>
      <c r="J4813" s="126">
        <v>0</v>
      </c>
    </row>
    <row r="4814" spans="1:10">
      <c r="A4814" s="619">
        <f t="shared" si="75"/>
        <v>4809</v>
      </c>
      <c r="B4814" s="126" t="s">
        <v>8092</v>
      </c>
      <c r="C4814" s="625" t="s">
        <v>395</v>
      </c>
      <c r="D4814" s="623" t="s">
        <v>9648</v>
      </c>
      <c r="E4814" s="628">
        <v>1</v>
      </c>
      <c r="F4814" s="629">
        <v>42419</v>
      </c>
      <c r="G4814" s="631">
        <v>-4200</v>
      </c>
      <c r="H4814" s="633">
        <v>44651</v>
      </c>
      <c r="I4814" s="631">
        <v>4200</v>
      </c>
      <c r="J4814" s="126">
        <v>0</v>
      </c>
    </row>
    <row r="4815" spans="1:10">
      <c r="A4815" s="619">
        <f t="shared" si="75"/>
        <v>4810</v>
      </c>
      <c r="B4815" s="126" t="s">
        <v>8093</v>
      </c>
      <c r="C4815" s="625" t="s">
        <v>395</v>
      </c>
      <c r="D4815" s="623" t="s">
        <v>9648</v>
      </c>
      <c r="E4815" s="628">
        <v>1</v>
      </c>
      <c r="F4815" s="629">
        <v>42419</v>
      </c>
      <c r="G4815" s="631">
        <v>-4200</v>
      </c>
      <c r="H4815" s="633">
        <v>44651</v>
      </c>
      <c r="I4815" s="631">
        <v>4200</v>
      </c>
      <c r="J4815" s="126">
        <v>0</v>
      </c>
    </row>
    <row r="4816" spans="1:10">
      <c r="A4816" s="619">
        <f t="shared" si="75"/>
        <v>4811</v>
      </c>
      <c r="B4816" s="126" t="s">
        <v>8094</v>
      </c>
      <c r="C4816" s="625" t="s">
        <v>395</v>
      </c>
      <c r="D4816" s="623" t="s">
        <v>9648</v>
      </c>
      <c r="E4816" s="628">
        <v>1</v>
      </c>
      <c r="F4816" s="629">
        <v>42419</v>
      </c>
      <c r="G4816" s="631">
        <v>-4200</v>
      </c>
      <c r="H4816" s="633">
        <v>44651</v>
      </c>
      <c r="I4816" s="631">
        <v>4200</v>
      </c>
      <c r="J4816" s="126">
        <v>0</v>
      </c>
    </row>
    <row r="4817" spans="1:10">
      <c r="A4817" s="619">
        <f t="shared" si="75"/>
        <v>4812</v>
      </c>
      <c r="B4817" s="126" t="s">
        <v>8095</v>
      </c>
      <c r="C4817" s="625" t="s">
        <v>395</v>
      </c>
      <c r="D4817" s="623" t="s">
        <v>9648</v>
      </c>
      <c r="E4817" s="628">
        <v>1</v>
      </c>
      <c r="F4817" s="629">
        <v>42419</v>
      </c>
      <c r="G4817" s="631">
        <v>-4200</v>
      </c>
      <c r="H4817" s="633">
        <v>44651</v>
      </c>
      <c r="I4817" s="631">
        <v>4200</v>
      </c>
      <c r="J4817" s="126">
        <v>0</v>
      </c>
    </row>
    <row r="4818" spans="1:10">
      <c r="A4818" s="619">
        <f t="shared" si="75"/>
        <v>4813</v>
      </c>
      <c r="B4818" s="126" t="s">
        <v>8096</v>
      </c>
      <c r="C4818" s="625" t="s">
        <v>395</v>
      </c>
      <c r="D4818" s="623" t="s">
        <v>9648</v>
      </c>
      <c r="E4818" s="628">
        <v>1</v>
      </c>
      <c r="F4818" s="629">
        <v>42419</v>
      </c>
      <c r="G4818" s="631">
        <v>-4200</v>
      </c>
      <c r="H4818" s="633">
        <v>44651</v>
      </c>
      <c r="I4818" s="631">
        <v>4200</v>
      </c>
      <c r="J4818" s="126">
        <v>0</v>
      </c>
    </row>
    <row r="4819" spans="1:10">
      <c r="A4819" s="619">
        <f t="shared" si="75"/>
        <v>4814</v>
      </c>
      <c r="B4819" s="126" t="s">
        <v>8097</v>
      </c>
      <c r="C4819" s="625" t="s">
        <v>395</v>
      </c>
      <c r="D4819" s="623" t="s">
        <v>9648</v>
      </c>
      <c r="E4819" s="628">
        <v>1</v>
      </c>
      <c r="F4819" s="629">
        <v>42419</v>
      </c>
      <c r="G4819" s="631">
        <v>-4200</v>
      </c>
      <c r="H4819" s="633">
        <v>44651</v>
      </c>
      <c r="I4819" s="631">
        <v>4200</v>
      </c>
      <c r="J4819" s="126">
        <v>0</v>
      </c>
    </row>
    <row r="4820" spans="1:10">
      <c r="A4820" s="619">
        <f t="shared" si="75"/>
        <v>4815</v>
      </c>
      <c r="B4820" s="126" t="s">
        <v>8098</v>
      </c>
      <c r="C4820" s="625" t="s">
        <v>395</v>
      </c>
      <c r="D4820" s="623" t="s">
        <v>9648</v>
      </c>
      <c r="E4820" s="628">
        <v>1</v>
      </c>
      <c r="F4820" s="629">
        <v>42419</v>
      </c>
      <c r="G4820" s="631">
        <v>-4200</v>
      </c>
      <c r="H4820" s="633">
        <v>44651</v>
      </c>
      <c r="I4820" s="631">
        <v>4200</v>
      </c>
      <c r="J4820" s="126">
        <v>0</v>
      </c>
    </row>
    <row r="4821" spans="1:10">
      <c r="A4821" s="619">
        <f t="shared" si="75"/>
        <v>4816</v>
      </c>
      <c r="B4821" s="126" t="s">
        <v>8099</v>
      </c>
      <c r="C4821" s="625" t="s">
        <v>395</v>
      </c>
      <c r="D4821" s="623" t="s">
        <v>9648</v>
      </c>
      <c r="E4821" s="628">
        <v>1</v>
      </c>
      <c r="F4821" s="629">
        <v>42419</v>
      </c>
      <c r="G4821" s="631">
        <v>-4200</v>
      </c>
      <c r="H4821" s="633">
        <v>44651</v>
      </c>
      <c r="I4821" s="631">
        <v>4200</v>
      </c>
      <c r="J4821" s="126">
        <v>0</v>
      </c>
    </row>
    <row r="4822" spans="1:10">
      <c r="A4822" s="619">
        <f t="shared" si="75"/>
        <v>4817</v>
      </c>
      <c r="B4822" s="126" t="s">
        <v>8100</v>
      </c>
      <c r="C4822" s="625" t="s">
        <v>395</v>
      </c>
      <c r="D4822" s="623" t="s">
        <v>9648</v>
      </c>
      <c r="E4822" s="628">
        <v>1</v>
      </c>
      <c r="F4822" s="629">
        <v>42419</v>
      </c>
      <c r="G4822" s="631">
        <v>-4200</v>
      </c>
      <c r="H4822" s="633">
        <v>44651</v>
      </c>
      <c r="I4822" s="631">
        <v>4200</v>
      </c>
      <c r="J4822" s="126">
        <v>0</v>
      </c>
    </row>
    <row r="4823" spans="1:10">
      <c r="A4823" s="619">
        <f t="shared" si="75"/>
        <v>4818</v>
      </c>
      <c r="B4823" s="126" t="s">
        <v>8101</v>
      </c>
      <c r="C4823" s="625" t="s">
        <v>395</v>
      </c>
      <c r="D4823" s="623" t="s">
        <v>9648</v>
      </c>
      <c r="E4823" s="628">
        <v>1</v>
      </c>
      <c r="F4823" s="629">
        <v>42419</v>
      </c>
      <c r="G4823" s="631">
        <v>-4200</v>
      </c>
      <c r="H4823" s="633">
        <v>44651</v>
      </c>
      <c r="I4823" s="631">
        <v>4200</v>
      </c>
      <c r="J4823" s="126">
        <v>0</v>
      </c>
    </row>
    <row r="4824" spans="1:10">
      <c r="A4824" s="619">
        <f t="shared" si="75"/>
        <v>4819</v>
      </c>
      <c r="B4824" s="126" t="s">
        <v>8102</v>
      </c>
      <c r="C4824" s="625" t="s">
        <v>395</v>
      </c>
      <c r="D4824" s="623" t="s">
        <v>9648</v>
      </c>
      <c r="E4824" s="628">
        <v>1</v>
      </c>
      <c r="F4824" s="629">
        <v>42419</v>
      </c>
      <c r="G4824" s="631">
        <v>-4200</v>
      </c>
      <c r="H4824" s="633">
        <v>44651</v>
      </c>
      <c r="I4824" s="631">
        <v>4200</v>
      </c>
      <c r="J4824" s="126">
        <v>0</v>
      </c>
    </row>
    <row r="4825" spans="1:10">
      <c r="A4825" s="619">
        <f t="shared" si="75"/>
        <v>4820</v>
      </c>
      <c r="B4825" s="126" t="s">
        <v>8103</v>
      </c>
      <c r="C4825" s="625" t="s">
        <v>395</v>
      </c>
      <c r="D4825" s="623" t="s">
        <v>9648</v>
      </c>
      <c r="E4825" s="628">
        <v>1</v>
      </c>
      <c r="F4825" s="629">
        <v>42419</v>
      </c>
      <c r="G4825" s="631">
        <v>-4200</v>
      </c>
      <c r="H4825" s="633">
        <v>44651</v>
      </c>
      <c r="I4825" s="631">
        <v>4200</v>
      </c>
      <c r="J4825" s="126">
        <v>0</v>
      </c>
    </row>
    <row r="4826" spans="1:10">
      <c r="A4826" s="619">
        <f t="shared" si="75"/>
        <v>4821</v>
      </c>
      <c r="B4826" s="126" t="s">
        <v>8104</v>
      </c>
      <c r="C4826" s="625" t="s">
        <v>395</v>
      </c>
      <c r="D4826" s="623" t="s">
        <v>9648</v>
      </c>
      <c r="E4826" s="628">
        <v>1</v>
      </c>
      <c r="F4826" s="629">
        <v>42419</v>
      </c>
      <c r="G4826" s="631">
        <v>-4200</v>
      </c>
      <c r="H4826" s="633">
        <v>44651</v>
      </c>
      <c r="I4826" s="631">
        <v>4200</v>
      </c>
      <c r="J4826" s="126">
        <v>0</v>
      </c>
    </row>
    <row r="4827" spans="1:10">
      <c r="A4827" s="619">
        <f t="shared" si="75"/>
        <v>4822</v>
      </c>
      <c r="B4827" s="126" t="s">
        <v>8105</v>
      </c>
      <c r="C4827" s="625" t="s">
        <v>395</v>
      </c>
      <c r="D4827" s="623" t="s">
        <v>9648</v>
      </c>
      <c r="E4827" s="628">
        <v>1</v>
      </c>
      <c r="F4827" s="629">
        <v>42419</v>
      </c>
      <c r="G4827" s="631">
        <v>-4200</v>
      </c>
      <c r="H4827" s="633">
        <v>44651</v>
      </c>
      <c r="I4827" s="631">
        <v>4200</v>
      </c>
      <c r="J4827" s="126">
        <v>0</v>
      </c>
    </row>
    <row r="4828" spans="1:10">
      <c r="A4828" s="619">
        <f t="shared" si="75"/>
        <v>4823</v>
      </c>
      <c r="B4828" s="126" t="s">
        <v>8106</v>
      </c>
      <c r="C4828" s="625" t="s">
        <v>395</v>
      </c>
      <c r="D4828" s="623" t="s">
        <v>9648</v>
      </c>
      <c r="E4828" s="628">
        <v>1</v>
      </c>
      <c r="F4828" s="629">
        <v>42419</v>
      </c>
      <c r="G4828" s="631">
        <v>-4200</v>
      </c>
      <c r="H4828" s="633">
        <v>44651</v>
      </c>
      <c r="I4828" s="631">
        <v>4200</v>
      </c>
      <c r="J4828" s="126">
        <v>0</v>
      </c>
    </row>
    <row r="4829" spans="1:10">
      <c r="A4829" s="619">
        <f t="shared" si="75"/>
        <v>4824</v>
      </c>
      <c r="B4829" s="126" t="s">
        <v>8107</v>
      </c>
      <c r="C4829" s="625" t="s">
        <v>395</v>
      </c>
      <c r="D4829" s="623" t="s">
        <v>9648</v>
      </c>
      <c r="E4829" s="628">
        <v>1</v>
      </c>
      <c r="F4829" s="629">
        <v>42419</v>
      </c>
      <c r="G4829" s="631">
        <v>-4200</v>
      </c>
      <c r="H4829" s="633">
        <v>44651</v>
      </c>
      <c r="I4829" s="631">
        <v>4200</v>
      </c>
      <c r="J4829" s="126">
        <v>0</v>
      </c>
    </row>
    <row r="4830" spans="1:10">
      <c r="A4830" s="619">
        <f t="shared" si="75"/>
        <v>4825</v>
      </c>
      <c r="B4830" s="126" t="s">
        <v>8108</v>
      </c>
      <c r="C4830" s="625" t="s">
        <v>395</v>
      </c>
      <c r="D4830" s="623" t="s">
        <v>9648</v>
      </c>
      <c r="E4830" s="628">
        <v>1</v>
      </c>
      <c r="F4830" s="629">
        <v>42419</v>
      </c>
      <c r="G4830" s="631">
        <v>-4200</v>
      </c>
      <c r="H4830" s="633">
        <v>44651</v>
      </c>
      <c r="I4830" s="631">
        <v>4200</v>
      </c>
      <c r="J4830" s="126">
        <v>0</v>
      </c>
    </row>
    <row r="4831" spans="1:10">
      <c r="A4831" s="619">
        <f t="shared" si="75"/>
        <v>4826</v>
      </c>
      <c r="B4831" s="126" t="s">
        <v>8109</v>
      </c>
      <c r="C4831" s="625" t="s">
        <v>395</v>
      </c>
      <c r="D4831" s="623" t="s">
        <v>9648</v>
      </c>
      <c r="E4831" s="628">
        <v>1</v>
      </c>
      <c r="F4831" s="629">
        <v>42419</v>
      </c>
      <c r="G4831" s="631">
        <v>-4200</v>
      </c>
      <c r="H4831" s="633">
        <v>44651</v>
      </c>
      <c r="I4831" s="631">
        <v>4200</v>
      </c>
      <c r="J4831" s="126">
        <v>0</v>
      </c>
    </row>
    <row r="4832" spans="1:10">
      <c r="A4832" s="619">
        <f t="shared" si="75"/>
        <v>4827</v>
      </c>
      <c r="B4832" s="126" t="s">
        <v>8110</v>
      </c>
      <c r="C4832" s="625" t="s">
        <v>9124</v>
      </c>
      <c r="D4832" s="623" t="s">
        <v>9648</v>
      </c>
      <c r="E4832" s="628">
        <v>1</v>
      </c>
      <c r="F4832" s="629">
        <v>42383</v>
      </c>
      <c r="G4832" s="631">
        <v>-7000</v>
      </c>
      <c r="H4832" s="633">
        <v>44651</v>
      </c>
      <c r="I4832" s="631">
        <v>3912.53</v>
      </c>
      <c r="J4832" s="631">
        <v>-3087.47</v>
      </c>
    </row>
    <row r="4833" spans="1:10">
      <c r="A4833" s="619">
        <f t="shared" si="75"/>
        <v>4828</v>
      </c>
      <c r="B4833" s="126" t="s">
        <v>8111</v>
      </c>
      <c r="C4833" s="625" t="s">
        <v>9125</v>
      </c>
      <c r="D4833" s="623" t="s">
        <v>9648</v>
      </c>
      <c r="E4833" s="628">
        <v>1</v>
      </c>
      <c r="F4833" s="629">
        <v>42383</v>
      </c>
      <c r="G4833" s="631">
        <v>-3500</v>
      </c>
      <c r="H4833" s="633">
        <v>44383</v>
      </c>
      <c r="I4833" s="631">
        <v>1724.98</v>
      </c>
      <c r="J4833" s="631">
        <v>-1775.02</v>
      </c>
    </row>
    <row r="4834" spans="1:10">
      <c r="A4834" s="619">
        <f t="shared" si="75"/>
        <v>4829</v>
      </c>
      <c r="B4834" s="126" t="s">
        <v>8112</v>
      </c>
      <c r="C4834" s="625" t="s">
        <v>9126</v>
      </c>
      <c r="D4834" s="623" t="s">
        <v>9648</v>
      </c>
      <c r="E4834" s="628">
        <v>1</v>
      </c>
      <c r="F4834" s="629">
        <v>42383</v>
      </c>
      <c r="G4834" s="631">
        <v>-20000</v>
      </c>
      <c r="H4834" s="633">
        <v>44651</v>
      </c>
      <c r="I4834" s="631">
        <v>11178.68</v>
      </c>
      <c r="J4834" s="631">
        <v>-8821.32</v>
      </c>
    </row>
    <row r="4835" spans="1:10">
      <c r="A4835" s="619">
        <f t="shared" si="75"/>
        <v>4830</v>
      </c>
      <c r="B4835" s="126" t="s">
        <v>8113</v>
      </c>
      <c r="C4835" s="625" t="s">
        <v>9127</v>
      </c>
      <c r="D4835" s="623" t="s">
        <v>9648</v>
      </c>
      <c r="E4835" s="628">
        <v>1</v>
      </c>
      <c r="F4835" s="629">
        <v>42383</v>
      </c>
      <c r="G4835" s="631">
        <v>-7000</v>
      </c>
      <c r="H4835" s="633">
        <v>44651</v>
      </c>
      <c r="I4835" s="631">
        <v>3912.53</v>
      </c>
      <c r="J4835" s="631">
        <v>-3087.47</v>
      </c>
    </row>
    <row r="4836" spans="1:10">
      <c r="A4836" s="619">
        <f t="shared" si="75"/>
        <v>4831</v>
      </c>
      <c r="B4836" s="126" t="s">
        <v>8114</v>
      </c>
      <c r="C4836" s="625" t="s">
        <v>9128</v>
      </c>
      <c r="D4836" s="623" t="s">
        <v>9648</v>
      </c>
      <c r="E4836" s="628">
        <v>1</v>
      </c>
      <c r="F4836" s="629">
        <v>42381</v>
      </c>
      <c r="G4836" s="631">
        <v>-3500</v>
      </c>
      <c r="H4836" s="633">
        <v>44651</v>
      </c>
      <c r="I4836" s="631">
        <v>1957.99</v>
      </c>
      <c r="J4836" s="631">
        <v>-1542.01</v>
      </c>
    </row>
    <row r="4837" spans="1:10">
      <c r="A4837" s="619">
        <f t="shared" si="75"/>
        <v>4832</v>
      </c>
      <c r="B4837" s="126" t="s">
        <v>8115</v>
      </c>
      <c r="C4837" s="625" t="s">
        <v>4178</v>
      </c>
      <c r="D4837" s="623" t="s">
        <v>9648</v>
      </c>
      <c r="E4837" s="628">
        <v>1</v>
      </c>
      <c r="F4837" s="629">
        <v>42425</v>
      </c>
      <c r="G4837" s="631">
        <v>-4500</v>
      </c>
      <c r="H4837" s="633">
        <v>44651</v>
      </c>
      <c r="I4837" s="631">
        <v>2468.73</v>
      </c>
      <c r="J4837" s="631">
        <v>-2031.27</v>
      </c>
    </row>
    <row r="4838" spans="1:10">
      <c r="A4838" s="619">
        <f t="shared" si="75"/>
        <v>4833</v>
      </c>
      <c r="B4838" s="126" t="s">
        <v>8116</v>
      </c>
      <c r="C4838" s="625" t="s">
        <v>9129</v>
      </c>
      <c r="D4838" s="623" t="s">
        <v>9648</v>
      </c>
      <c r="E4838" s="628">
        <v>1</v>
      </c>
      <c r="F4838" s="629">
        <v>42425</v>
      </c>
      <c r="G4838" s="631">
        <v>-4500</v>
      </c>
      <c r="H4838" s="633">
        <v>44651</v>
      </c>
      <c r="I4838" s="631">
        <v>2468.73</v>
      </c>
      <c r="J4838" s="631">
        <v>-2031.27</v>
      </c>
    </row>
    <row r="4839" spans="1:10">
      <c r="A4839" s="619">
        <f t="shared" si="75"/>
        <v>4834</v>
      </c>
      <c r="B4839" s="126" t="s">
        <v>8117</v>
      </c>
      <c r="C4839" s="625" t="s">
        <v>9130</v>
      </c>
      <c r="D4839" s="623" t="s">
        <v>9648</v>
      </c>
      <c r="E4839" s="628">
        <v>1</v>
      </c>
      <c r="F4839" s="629">
        <v>42425</v>
      </c>
      <c r="G4839" s="631">
        <v>-4500</v>
      </c>
      <c r="H4839" s="633">
        <v>44651</v>
      </c>
      <c r="I4839" s="631">
        <v>2468.73</v>
      </c>
      <c r="J4839" s="631">
        <v>-2031.27</v>
      </c>
    </row>
    <row r="4840" spans="1:10">
      <c r="A4840" s="619">
        <f t="shared" si="75"/>
        <v>4835</v>
      </c>
      <c r="B4840" s="126" t="s">
        <v>8118</v>
      </c>
      <c r="C4840" s="625" t="s">
        <v>9131</v>
      </c>
      <c r="D4840" s="623" t="s">
        <v>9648</v>
      </c>
      <c r="E4840" s="628">
        <v>1</v>
      </c>
      <c r="F4840" s="629">
        <v>42425</v>
      </c>
      <c r="G4840" s="631">
        <v>-4500</v>
      </c>
      <c r="H4840" s="633">
        <v>44651</v>
      </c>
      <c r="I4840" s="631">
        <v>2468.73</v>
      </c>
      <c r="J4840" s="631">
        <v>-2031.27</v>
      </c>
    </row>
    <row r="4841" spans="1:10">
      <c r="A4841" s="619">
        <f t="shared" si="75"/>
        <v>4836</v>
      </c>
      <c r="B4841" s="126" t="s">
        <v>8119</v>
      </c>
      <c r="C4841" s="625" t="s">
        <v>394</v>
      </c>
      <c r="D4841" s="623" t="s">
        <v>9648</v>
      </c>
      <c r="E4841" s="628">
        <v>1</v>
      </c>
      <c r="F4841" s="629">
        <v>42425</v>
      </c>
      <c r="G4841" s="631">
        <v>-3500</v>
      </c>
      <c r="H4841" s="633">
        <v>44299</v>
      </c>
      <c r="I4841" s="631">
        <v>1616.34</v>
      </c>
      <c r="J4841" s="631">
        <v>-1883.66</v>
      </c>
    </row>
    <row r="4842" spans="1:10">
      <c r="A4842" s="619">
        <f t="shared" si="75"/>
        <v>4837</v>
      </c>
      <c r="B4842" s="126" t="s">
        <v>8120</v>
      </c>
      <c r="C4842" s="625" t="s">
        <v>9132</v>
      </c>
      <c r="D4842" s="623" t="s">
        <v>9648</v>
      </c>
      <c r="E4842" s="628">
        <v>1</v>
      </c>
      <c r="F4842" s="629">
        <v>42425</v>
      </c>
      <c r="G4842" s="631">
        <v>-3500</v>
      </c>
      <c r="H4842" s="633">
        <v>44651</v>
      </c>
      <c r="I4842" s="631">
        <v>1920.12</v>
      </c>
      <c r="J4842" s="631">
        <v>-1579.88</v>
      </c>
    </row>
    <row r="4843" spans="1:10">
      <c r="A4843" s="619">
        <f t="shared" si="75"/>
        <v>4838</v>
      </c>
      <c r="B4843" s="126" t="s">
        <v>8121</v>
      </c>
      <c r="C4843" s="625" t="s">
        <v>9133</v>
      </c>
      <c r="D4843" s="623" t="s">
        <v>9648</v>
      </c>
      <c r="E4843" s="628">
        <v>1</v>
      </c>
      <c r="F4843" s="629">
        <v>42425</v>
      </c>
      <c r="G4843" s="631">
        <v>-4500</v>
      </c>
      <c r="H4843" s="633">
        <v>44299</v>
      </c>
      <c r="I4843" s="631">
        <v>2078.16</v>
      </c>
      <c r="J4843" s="631">
        <v>-2421.84</v>
      </c>
    </row>
    <row r="4844" spans="1:10">
      <c r="A4844" s="619">
        <f t="shared" si="75"/>
        <v>4839</v>
      </c>
      <c r="B4844" s="126" t="s">
        <v>8122</v>
      </c>
      <c r="C4844" s="625" t="s">
        <v>9134</v>
      </c>
      <c r="D4844" s="623" t="s">
        <v>9648</v>
      </c>
      <c r="E4844" s="628">
        <v>1</v>
      </c>
      <c r="F4844" s="629">
        <v>42425</v>
      </c>
      <c r="G4844" s="631">
        <v>-3500</v>
      </c>
      <c r="H4844" s="633">
        <v>44651</v>
      </c>
      <c r="I4844" s="631">
        <v>1920.12</v>
      </c>
      <c r="J4844" s="631">
        <v>-1579.88</v>
      </c>
    </row>
    <row r="4845" spans="1:10">
      <c r="A4845" s="619">
        <f t="shared" si="75"/>
        <v>4840</v>
      </c>
      <c r="B4845" s="126" t="s">
        <v>8123</v>
      </c>
      <c r="C4845" s="625" t="s">
        <v>9135</v>
      </c>
      <c r="D4845" s="623" t="s">
        <v>9648</v>
      </c>
      <c r="E4845" s="628">
        <v>1</v>
      </c>
      <c r="F4845" s="629">
        <v>42425</v>
      </c>
      <c r="G4845" s="631">
        <v>-3500</v>
      </c>
      <c r="H4845" s="633">
        <v>44651</v>
      </c>
      <c r="I4845" s="631">
        <v>1920.12</v>
      </c>
      <c r="J4845" s="631">
        <v>-1579.88</v>
      </c>
    </row>
    <row r="4846" spans="1:10">
      <c r="A4846" s="619">
        <f t="shared" si="75"/>
        <v>4841</v>
      </c>
      <c r="B4846" s="126" t="s">
        <v>8124</v>
      </c>
      <c r="C4846" s="625" t="s">
        <v>9136</v>
      </c>
      <c r="D4846" s="623" t="s">
        <v>9648</v>
      </c>
      <c r="E4846" s="628">
        <v>1</v>
      </c>
      <c r="F4846" s="629">
        <v>42425</v>
      </c>
      <c r="G4846" s="631">
        <v>-4500</v>
      </c>
      <c r="H4846" s="633">
        <v>44651</v>
      </c>
      <c r="I4846" s="631">
        <v>2468.73</v>
      </c>
      <c r="J4846" s="631">
        <v>-2031.27</v>
      </c>
    </row>
    <row r="4847" spans="1:10">
      <c r="A4847" s="619">
        <f t="shared" si="75"/>
        <v>4842</v>
      </c>
      <c r="B4847" s="126" t="s">
        <v>8125</v>
      </c>
      <c r="C4847" s="625" t="s">
        <v>4187</v>
      </c>
      <c r="D4847" s="623" t="s">
        <v>9648</v>
      </c>
      <c r="E4847" s="628">
        <v>1</v>
      </c>
      <c r="F4847" s="629">
        <v>42425</v>
      </c>
      <c r="G4847" s="631">
        <v>-4500</v>
      </c>
      <c r="H4847" s="633">
        <v>44651</v>
      </c>
      <c r="I4847" s="631">
        <v>2468.73</v>
      </c>
      <c r="J4847" s="631">
        <v>-2031.27</v>
      </c>
    </row>
    <row r="4848" spans="1:10">
      <c r="A4848" s="619">
        <f t="shared" si="75"/>
        <v>4843</v>
      </c>
      <c r="B4848" s="126" t="s">
        <v>8126</v>
      </c>
      <c r="C4848" s="625" t="s">
        <v>9137</v>
      </c>
      <c r="D4848" s="623" t="s">
        <v>9648</v>
      </c>
      <c r="E4848" s="628">
        <v>1</v>
      </c>
      <c r="F4848" s="629">
        <v>42425</v>
      </c>
      <c r="G4848" s="631">
        <v>-3500</v>
      </c>
      <c r="H4848" s="633">
        <v>44651</v>
      </c>
      <c r="I4848" s="631">
        <v>1920.12</v>
      </c>
      <c r="J4848" s="631">
        <v>-1579.88</v>
      </c>
    </row>
    <row r="4849" spans="1:10">
      <c r="A4849" s="619">
        <f t="shared" si="75"/>
        <v>4844</v>
      </c>
      <c r="B4849" s="126" t="s">
        <v>8127</v>
      </c>
      <c r="C4849" s="625" t="s">
        <v>9138</v>
      </c>
      <c r="D4849" s="623" t="s">
        <v>9648</v>
      </c>
      <c r="E4849" s="628">
        <v>1</v>
      </c>
      <c r="F4849" s="629">
        <v>42425</v>
      </c>
      <c r="G4849" s="631">
        <v>-3500</v>
      </c>
      <c r="H4849" s="633">
        <v>44651</v>
      </c>
      <c r="I4849" s="631">
        <v>1920.12</v>
      </c>
      <c r="J4849" s="631">
        <v>-1579.88</v>
      </c>
    </row>
    <row r="4850" spans="1:10">
      <c r="A4850" s="619">
        <f t="shared" si="75"/>
        <v>4845</v>
      </c>
      <c r="B4850" s="126" t="s">
        <v>8128</v>
      </c>
      <c r="C4850" s="625" t="s">
        <v>9139</v>
      </c>
      <c r="D4850" s="623" t="s">
        <v>9648</v>
      </c>
      <c r="E4850" s="628">
        <v>1</v>
      </c>
      <c r="F4850" s="629">
        <v>42451</v>
      </c>
      <c r="G4850" s="631">
        <v>-62500.01</v>
      </c>
      <c r="H4850" s="633">
        <v>44651</v>
      </c>
      <c r="I4850" s="631">
        <v>33888.28</v>
      </c>
      <c r="J4850" s="631">
        <v>-28611.73</v>
      </c>
    </row>
    <row r="4851" spans="1:10">
      <c r="A4851" s="619">
        <f t="shared" si="75"/>
        <v>4846</v>
      </c>
      <c r="B4851" s="126" t="s">
        <v>8129</v>
      </c>
      <c r="C4851" s="625" t="s">
        <v>9140</v>
      </c>
      <c r="D4851" s="623" t="s">
        <v>9648</v>
      </c>
      <c r="E4851" s="628">
        <v>1</v>
      </c>
      <c r="F4851" s="629">
        <v>42451</v>
      </c>
      <c r="G4851" s="631">
        <v>-1200</v>
      </c>
      <c r="H4851" s="633">
        <v>44651</v>
      </c>
      <c r="I4851" s="126">
        <v>650.65</v>
      </c>
      <c r="J4851" s="126">
        <v>-549.35</v>
      </c>
    </row>
    <row r="4852" spans="1:10">
      <c r="A4852" s="619">
        <f t="shared" si="75"/>
        <v>4847</v>
      </c>
      <c r="B4852" s="126" t="s">
        <v>8130</v>
      </c>
      <c r="C4852" s="625" t="s">
        <v>9141</v>
      </c>
      <c r="D4852" s="623" t="s">
        <v>9648</v>
      </c>
      <c r="E4852" s="628">
        <v>9</v>
      </c>
      <c r="F4852" s="629">
        <v>42460</v>
      </c>
      <c r="G4852" s="631">
        <v>-44550</v>
      </c>
      <c r="H4852" s="633">
        <v>44651</v>
      </c>
      <c r="I4852" s="631">
        <v>24056.97</v>
      </c>
      <c r="J4852" s="631">
        <v>-20493.03</v>
      </c>
    </row>
    <row r="4853" spans="1:10">
      <c r="A4853" s="619">
        <f t="shared" si="75"/>
        <v>4848</v>
      </c>
      <c r="B4853" s="126" t="s">
        <v>8131</v>
      </c>
      <c r="C4853" s="625" t="s">
        <v>9142</v>
      </c>
      <c r="D4853" s="623" t="s">
        <v>9648</v>
      </c>
      <c r="E4853" s="628">
        <v>1</v>
      </c>
      <c r="F4853" s="629">
        <v>42460</v>
      </c>
      <c r="G4853" s="631">
        <v>-3500</v>
      </c>
      <c r="H4853" s="633">
        <v>44651</v>
      </c>
      <c r="I4853" s="631">
        <v>1890</v>
      </c>
      <c r="J4853" s="631">
        <v>-1610</v>
      </c>
    </row>
    <row r="4854" spans="1:10">
      <c r="A4854" s="619">
        <f t="shared" si="75"/>
        <v>4849</v>
      </c>
      <c r="B4854" s="126" t="s">
        <v>8132</v>
      </c>
      <c r="C4854" s="625" t="s">
        <v>9143</v>
      </c>
      <c r="D4854" s="623" t="s">
        <v>9648</v>
      </c>
      <c r="E4854" s="628">
        <v>1</v>
      </c>
      <c r="F4854" s="629">
        <v>42460</v>
      </c>
      <c r="G4854" s="631">
        <v>-23000</v>
      </c>
      <c r="H4854" s="633">
        <v>44651</v>
      </c>
      <c r="I4854" s="631">
        <v>12419.99</v>
      </c>
      <c r="J4854" s="631">
        <v>-10580.01</v>
      </c>
    </row>
    <row r="4855" spans="1:10">
      <c r="A4855" s="619">
        <f t="shared" si="75"/>
        <v>4850</v>
      </c>
      <c r="B4855" s="126" t="s">
        <v>8133</v>
      </c>
      <c r="C4855" s="625" t="s">
        <v>9144</v>
      </c>
      <c r="D4855" s="623" t="s">
        <v>9648</v>
      </c>
      <c r="E4855" s="628">
        <v>1</v>
      </c>
      <c r="F4855" s="629">
        <v>42460</v>
      </c>
      <c r="G4855" s="631">
        <v>-14999</v>
      </c>
      <c r="H4855" s="633">
        <v>44651</v>
      </c>
      <c r="I4855" s="631">
        <v>8099.45</v>
      </c>
      <c r="J4855" s="631">
        <v>-6899.55</v>
      </c>
    </row>
    <row r="4856" spans="1:10">
      <c r="A4856" s="619">
        <f t="shared" si="75"/>
        <v>4851</v>
      </c>
      <c r="B4856" s="126" t="s">
        <v>8134</v>
      </c>
      <c r="C4856" s="625" t="s">
        <v>9145</v>
      </c>
      <c r="D4856" s="623" t="s">
        <v>9648</v>
      </c>
      <c r="E4856" s="628">
        <v>1</v>
      </c>
      <c r="F4856" s="629">
        <v>42460</v>
      </c>
      <c r="G4856" s="631">
        <v>-3500</v>
      </c>
      <c r="H4856" s="633">
        <v>44651</v>
      </c>
      <c r="I4856" s="631">
        <v>1890</v>
      </c>
      <c r="J4856" s="631">
        <v>-1610</v>
      </c>
    </row>
    <row r="4857" spans="1:10">
      <c r="A4857" s="619">
        <f t="shared" si="75"/>
        <v>4852</v>
      </c>
      <c r="B4857" s="126" t="s">
        <v>8135</v>
      </c>
      <c r="C4857" s="625" t="s">
        <v>9146</v>
      </c>
      <c r="D4857" s="623" t="s">
        <v>9648</v>
      </c>
      <c r="E4857" s="628">
        <v>1</v>
      </c>
      <c r="F4857" s="629">
        <v>42460</v>
      </c>
      <c r="G4857" s="631">
        <v>-4500</v>
      </c>
      <c r="H4857" s="633">
        <v>44501</v>
      </c>
      <c r="I4857" s="631">
        <v>2263.56</v>
      </c>
      <c r="J4857" s="631">
        <v>-2236.44</v>
      </c>
    </row>
    <row r="4858" spans="1:10">
      <c r="A4858" s="619">
        <f t="shared" si="75"/>
        <v>4853</v>
      </c>
      <c r="B4858" s="126" t="s">
        <v>8136</v>
      </c>
      <c r="C4858" s="625" t="s">
        <v>9147</v>
      </c>
      <c r="D4858" s="623" t="s">
        <v>9648</v>
      </c>
      <c r="E4858" s="628">
        <v>1</v>
      </c>
      <c r="F4858" s="629">
        <v>42460</v>
      </c>
      <c r="G4858" s="631">
        <v>-2900</v>
      </c>
      <c r="H4858" s="633">
        <v>44651</v>
      </c>
      <c r="I4858" s="631">
        <v>1565.99</v>
      </c>
      <c r="J4858" s="631">
        <v>-1334.01</v>
      </c>
    </row>
    <row r="4859" spans="1:10">
      <c r="A4859" s="619">
        <f t="shared" si="75"/>
        <v>4854</v>
      </c>
      <c r="B4859" s="126" t="s">
        <v>8137</v>
      </c>
      <c r="C4859" s="625" t="s">
        <v>9148</v>
      </c>
      <c r="D4859" s="623" t="s">
        <v>9648</v>
      </c>
      <c r="E4859" s="628">
        <v>1</v>
      </c>
      <c r="F4859" s="629">
        <v>42460</v>
      </c>
      <c r="G4859" s="631">
        <v>-9000</v>
      </c>
      <c r="H4859" s="633">
        <v>44651</v>
      </c>
      <c r="I4859" s="631">
        <v>4859.99</v>
      </c>
      <c r="J4859" s="631">
        <v>-4140.01</v>
      </c>
    </row>
    <row r="4860" spans="1:10">
      <c r="A4860" s="619">
        <f t="shared" si="75"/>
        <v>4855</v>
      </c>
      <c r="B4860" s="126" t="s">
        <v>8138</v>
      </c>
      <c r="C4860" s="625" t="s">
        <v>9149</v>
      </c>
      <c r="D4860" s="623" t="s">
        <v>9648</v>
      </c>
      <c r="E4860" s="628">
        <v>1</v>
      </c>
      <c r="F4860" s="629">
        <v>42460</v>
      </c>
      <c r="G4860" s="631">
        <v>-3500</v>
      </c>
      <c r="H4860" s="633">
        <v>44651</v>
      </c>
      <c r="I4860" s="631">
        <v>1890</v>
      </c>
      <c r="J4860" s="631">
        <v>-1610</v>
      </c>
    </row>
    <row r="4861" spans="1:10">
      <c r="A4861" s="619">
        <f t="shared" si="75"/>
        <v>4856</v>
      </c>
      <c r="B4861" s="126" t="s">
        <v>8139</v>
      </c>
      <c r="C4861" s="625" t="s">
        <v>9150</v>
      </c>
      <c r="D4861" s="623" t="s">
        <v>9648</v>
      </c>
      <c r="E4861" s="628">
        <v>1</v>
      </c>
      <c r="F4861" s="629">
        <v>42460</v>
      </c>
      <c r="G4861" s="631">
        <v>-3500</v>
      </c>
      <c r="H4861" s="633">
        <v>44651</v>
      </c>
      <c r="I4861" s="631">
        <v>1890</v>
      </c>
      <c r="J4861" s="631">
        <v>-1610</v>
      </c>
    </row>
    <row r="4862" spans="1:10">
      <c r="A4862" s="619">
        <f t="shared" si="75"/>
        <v>4857</v>
      </c>
      <c r="B4862" s="126" t="s">
        <v>8140</v>
      </c>
      <c r="C4862" s="625" t="s">
        <v>4179</v>
      </c>
      <c r="D4862" s="623" t="s">
        <v>9648</v>
      </c>
      <c r="E4862" s="628">
        <v>1</v>
      </c>
      <c r="F4862" s="629">
        <v>42460</v>
      </c>
      <c r="G4862" s="631">
        <v>-4500</v>
      </c>
      <c r="H4862" s="633">
        <v>44651</v>
      </c>
      <c r="I4862" s="631">
        <v>2430</v>
      </c>
      <c r="J4862" s="631">
        <v>-2070</v>
      </c>
    </row>
    <row r="4863" spans="1:10">
      <c r="A4863" s="619">
        <f t="shared" si="75"/>
        <v>4858</v>
      </c>
      <c r="B4863" s="126" t="s">
        <v>8141</v>
      </c>
      <c r="C4863" s="625" t="s">
        <v>9151</v>
      </c>
      <c r="D4863" s="623" t="s">
        <v>9648</v>
      </c>
      <c r="E4863" s="628">
        <v>1</v>
      </c>
      <c r="F4863" s="629">
        <v>42460</v>
      </c>
      <c r="G4863" s="631">
        <v>-4500</v>
      </c>
      <c r="H4863" s="633">
        <v>44651</v>
      </c>
      <c r="I4863" s="631">
        <v>2430</v>
      </c>
      <c r="J4863" s="631">
        <v>-2070</v>
      </c>
    </row>
    <row r="4864" spans="1:10" ht="30">
      <c r="A4864" s="619">
        <f t="shared" si="75"/>
        <v>4859</v>
      </c>
      <c r="B4864" s="126" t="s">
        <v>8142</v>
      </c>
      <c r="C4864" s="625" t="s">
        <v>9152</v>
      </c>
      <c r="D4864" s="623" t="s">
        <v>9648</v>
      </c>
      <c r="E4864" s="628">
        <v>3</v>
      </c>
      <c r="F4864" s="629">
        <v>42472</v>
      </c>
      <c r="G4864" s="631">
        <v>-60000</v>
      </c>
      <c r="H4864" s="633">
        <v>44651</v>
      </c>
      <c r="I4864" s="631">
        <v>32222.47</v>
      </c>
      <c r="J4864" s="631">
        <v>-27777.53</v>
      </c>
    </row>
    <row r="4865" spans="1:10">
      <c r="A4865" s="619">
        <f t="shared" si="75"/>
        <v>4860</v>
      </c>
      <c r="B4865" s="126" t="s">
        <v>8143</v>
      </c>
      <c r="C4865" s="625" t="s">
        <v>9153</v>
      </c>
      <c r="D4865" s="623" t="s">
        <v>9648</v>
      </c>
      <c r="E4865" s="628">
        <v>1</v>
      </c>
      <c r="F4865" s="629">
        <v>42481</v>
      </c>
      <c r="G4865" s="631">
        <v>-6500</v>
      </c>
      <c r="H4865" s="633">
        <v>44651</v>
      </c>
      <c r="I4865" s="631">
        <v>3476.35</v>
      </c>
      <c r="J4865" s="631">
        <v>-3023.65</v>
      </c>
    </row>
    <row r="4866" spans="1:10">
      <c r="A4866" s="619">
        <f t="shared" si="75"/>
        <v>4861</v>
      </c>
      <c r="B4866" s="126" t="s">
        <v>8144</v>
      </c>
      <c r="C4866" s="625" t="s">
        <v>9154</v>
      </c>
      <c r="D4866" s="623" t="s">
        <v>9648</v>
      </c>
      <c r="E4866" s="628">
        <v>1</v>
      </c>
      <c r="F4866" s="629">
        <v>42500</v>
      </c>
      <c r="G4866" s="631">
        <v>-1250</v>
      </c>
      <c r="H4866" s="633">
        <v>44651</v>
      </c>
      <c r="I4866" s="126">
        <v>662.67</v>
      </c>
      <c r="J4866" s="126">
        <v>-587.33000000000004</v>
      </c>
    </row>
    <row r="4867" spans="1:10">
      <c r="A4867" s="619">
        <f t="shared" si="75"/>
        <v>4862</v>
      </c>
      <c r="B4867" s="126" t="s">
        <v>8145</v>
      </c>
      <c r="C4867" s="625" t="s">
        <v>9155</v>
      </c>
      <c r="D4867" s="623" t="s">
        <v>9648</v>
      </c>
      <c r="E4867" s="628">
        <v>2</v>
      </c>
      <c r="F4867" s="629">
        <v>42500</v>
      </c>
      <c r="G4867" s="631">
        <v>-2800</v>
      </c>
      <c r="H4867" s="633">
        <v>44651</v>
      </c>
      <c r="I4867" s="631">
        <v>1484.38</v>
      </c>
      <c r="J4867" s="631">
        <v>-1315.62</v>
      </c>
    </row>
    <row r="4868" spans="1:10">
      <c r="A4868" s="619">
        <f t="shared" si="75"/>
        <v>4863</v>
      </c>
      <c r="B4868" s="126" t="s">
        <v>8146</v>
      </c>
      <c r="C4868" s="625" t="s">
        <v>9156</v>
      </c>
      <c r="D4868" s="623" t="s">
        <v>9648</v>
      </c>
      <c r="E4868" s="628">
        <v>1</v>
      </c>
      <c r="F4868" s="629">
        <v>42501</v>
      </c>
      <c r="G4868" s="631">
        <v>-3500</v>
      </c>
      <c r="H4868" s="633">
        <v>44651</v>
      </c>
      <c r="I4868" s="631">
        <v>1854.62</v>
      </c>
      <c r="J4868" s="631">
        <v>-1645.38</v>
      </c>
    </row>
    <row r="4869" spans="1:10">
      <c r="A4869" s="619">
        <f t="shared" si="75"/>
        <v>4864</v>
      </c>
      <c r="B4869" s="126" t="s">
        <v>8147</v>
      </c>
      <c r="C4869" s="625" t="s">
        <v>9157</v>
      </c>
      <c r="D4869" s="623" t="s">
        <v>9648</v>
      </c>
      <c r="E4869" s="628">
        <v>1</v>
      </c>
      <c r="F4869" s="629">
        <v>42501</v>
      </c>
      <c r="G4869" s="631">
        <v>-7000</v>
      </c>
      <c r="H4869" s="633">
        <v>44623</v>
      </c>
      <c r="I4869" s="631">
        <v>3660.91</v>
      </c>
      <c r="J4869" s="631">
        <v>-3339.09</v>
      </c>
    </row>
    <row r="4870" spans="1:10">
      <c r="A4870" s="619">
        <f t="shared" si="75"/>
        <v>4865</v>
      </c>
      <c r="B4870" s="126" t="s">
        <v>8148</v>
      </c>
      <c r="C4870" s="625" t="s">
        <v>9158</v>
      </c>
      <c r="D4870" s="623" t="s">
        <v>9648</v>
      </c>
      <c r="E4870" s="628">
        <v>1</v>
      </c>
      <c r="F4870" s="629">
        <v>42501</v>
      </c>
      <c r="G4870" s="631">
        <v>-7000</v>
      </c>
      <c r="H4870" s="633">
        <v>44651</v>
      </c>
      <c r="I4870" s="631">
        <v>3709.23</v>
      </c>
      <c r="J4870" s="631">
        <v>-3290.77</v>
      </c>
    </row>
    <row r="4871" spans="1:10">
      <c r="A4871" s="619">
        <f t="shared" si="75"/>
        <v>4866</v>
      </c>
      <c r="B4871" s="126" t="s">
        <v>8149</v>
      </c>
      <c r="C4871" s="625" t="s">
        <v>9159</v>
      </c>
      <c r="D4871" s="623" t="s">
        <v>9648</v>
      </c>
      <c r="E4871" s="628">
        <v>1</v>
      </c>
      <c r="F4871" s="629">
        <v>42501</v>
      </c>
      <c r="G4871" s="631">
        <v>-7000</v>
      </c>
      <c r="H4871" s="633">
        <v>44651</v>
      </c>
      <c r="I4871" s="631">
        <v>3709.23</v>
      </c>
      <c r="J4871" s="631">
        <v>-3290.77</v>
      </c>
    </row>
    <row r="4872" spans="1:10">
      <c r="A4872" s="619">
        <f t="shared" ref="A4872:A4935" si="76">A4871+1</f>
        <v>4867</v>
      </c>
      <c r="B4872" s="126" t="s">
        <v>8150</v>
      </c>
      <c r="C4872" s="625" t="s">
        <v>9160</v>
      </c>
      <c r="D4872" s="623" t="s">
        <v>9648</v>
      </c>
      <c r="E4872" s="628">
        <v>1</v>
      </c>
      <c r="F4872" s="629">
        <v>42501</v>
      </c>
      <c r="G4872" s="631">
        <v>-3499</v>
      </c>
      <c r="H4872" s="633">
        <v>44651</v>
      </c>
      <c r="I4872" s="631">
        <v>1854.09</v>
      </c>
      <c r="J4872" s="631">
        <v>-1644.91</v>
      </c>
    </row>
    <row r="4873" spans="1:10">
      <c r="A4873" s="619">
        <f t="shared" si="76"/>
        <v>4868</v>
      </c>
      <c r="B4873" s="126" t="s">
        <v>8151</v>
      </c>
      <c r="C4873" s="625" t="s">
        <v>9161</v>
      </c>
      <c r="D4873" s="623" t="s">
        <v>9648</v>
      </c>
      <c r="E4873" s="628">
        <v>1</v>
      </c>
      <c r="F4873" s="629">
        <v>42506</v>
      </c>
      <c r="G4873" s="631">
        <v>-3500</v>
      </c>
      <c r="H4873" s="633">
        <v>44564</v>
      </c>
      <c r="I4873" s="631">
        <v>1775.21</v>
      </c>
      <c r="J4873" s="631">
        <v>-1724.79</v>
      </c>
    </row>
    <row r="4874" spans="1:10">
      <c r="A4874" s="619">
        <f t="shared" si="76"/>
        <v>4869</v>
      </c>
      <c r="B4874" s="126" t="s">
        <v>8152</v>
      </c>
      <c r="C4874" s="625" t="s">
        <v>9162</v>
      </c>
      <c r="D4874" s="623" t="s">
        <v>9648</v>
      </c>
      <c r="E4874" s="628">
        <v>1</v>
      </c>
      <c r="F4874" s="629">
        <v>42506</v>
      </c>
      <c r="G4874" s="631">
        <v>-7000</v>
      </c>
      <c r="H4874" s="633">
        <v>44651</v>
      </c>
      <c r="I4874" s="631">
        <v>3700.6</v>
      </c>
      <c r="J4874" s="631">
        <v>-3299.4</v>
      </c>
    </row>
    <row r="4875" spans="1:10">
      <c r="A4875" s="619">
        <f t="shared" si="76"/>
        <v>4870</v>
      </c>
      <c r="B4875" s="126" t="s">
        <v>8153</v>
      </c>
      <c r="C4875" s="625" t="s">
        <v>9163</v>
      </c>
      <c r="D4875" s="623" t="s">
        <v>9648</v>
      </c>
      <c r="E4875" s="628">
        <v>1</v>
      </c>
      <c r="F4875" s="629">
        <v>42506</v>
      </c>
      <c r="G4875" s="631">
        <v>-7000</v>
      </c>
      <c r="H4875" s="633">
        <v>44623</v>
      </c>
      <c r="I4875" s="631">
        <v>3652.28</v>
      </c>
      <c r="J4875" s="631">
        <v>-3347.72</v>
      </c>
    </row>
    <row r="4876" spans="1:10">
      <c r="A4876" s="619">
        <f t="shared" si="76"/>
        <v>4871</v>
      </c>
      <c r="B4876" s="126" t="s">
        <v>8154</v>
      </c>
      <c r="C4876" s="625" t="s">
        <v>9164</v>
      </c>
      <c r="D4876" s="623" t="s">
        <v>9648</v>
      </c>
      <c r="E4876" s="628">
        <v>1</v>
      </c>
      <c r="F4876" s="629">
        <v>42506</v>
      </c>
      <c r="G4876" s="631">
        <v>-4500</v>
      </c>
      <c r="H4876" s="633">
        <v>44651</v>
      </c>
      <c r="I4876" s="631">
        <v>2378.96</v>
      </c>
      <c r="J4876" s="631">
        <v>-2121.04</v>
      </c>
    </row>
    <row r="4877" spans="1:10">
      <c r="A4877" s="619">
        <f t="shared" si="76"/>
        <v>4872</v>
      </c>
      <c r="B4877" s="126" t="s">
        <v>8155</v>
      </c>
      <c r="C4877" s="625" t="s">
        <v>9165</v>
      </c>
      <c r="D4877" s="623" t="s">
        <v>9648</v>
      </c>
      <c r="E4877" s="628">
        <v>1</v>
      </c>
      <c r="F4877" s="629">
        <v>42506</v>
      </c>
      <c r="G4877" s="631">
        <v>-3500</v>
      </c>
      <c r="H4877" s="633">
        <v>44651</v>
      </c>
      <c r="I4877" s="631">
        <v>1850.3</v>
      </c>
      <c r="J4877" s="631">
        <v>-1649.7</v>
      </c>
    </row>
    <row r="4878" spans="1:10">
      <c r="A4878" s="619">
        <f t="shared" si="76"/>
        <v>4873</v>
      </c>
      <c r="B4878" s="126" t="s">
        <v>8156</v>
      </c>
      <c r="C4878" s="625" t="s">
        <v>9166</v>
      </c>
      <c r="D4878" s="623" t="s">
        <v>9648</v>
      </c>
      <c r="E4878" s="628">
        <v>1</v>
      </c>
      <c r="F4878" s="629">
        <v>42506</v>
      </c>
      <c r="G4878" s="631">
        <v>-3500</v>
      </c>
      <c r="H4878" s="633">
        <v>44651</v>
      </c>
      <c r="I4878" s="631">
        <v>1850.3</v>
      </c>
      <c r="J4878" s="631">
        <v>-1649.7</v>
      </c>
    </row>
    <row r="4879" spans="1:10">
      <c r="A4879" s="619">
        <f t="shared" si="76"/>
        <v>4874</v>
      </c>
      <c r="B4879" s="126" t="s">
        <v>8157</v>
      </c>
      <c r="C4879" s="625" t="s">
        <v>9167</v>
      </c>
      <c r="D4879" s="623" t="s">
        <v>9648</v>
      </c>
      <c r="E4879" s="628">
        <v>1</v>
      </c>
      <c r="F4879" s="629">
        <v>42513</v>
      </c>
      <c r="G4879" s="631">
        <v>-4925</v>
      </c>
      <c r="H4879" s="633">
        <v>44651</v>
      </c>
      <c r="I4879" s="631">
        <v>2595.14</v>
      </c>
      <c r="J4879" s="631">
        <v>-2329.86</v>
      </c>
    </row>
    <row r="4880" spans="1:10">
      <c r="A4880" s="619">
        <f t="shared" si="76"/>
        <v>4875</v>
      </c>
      <c r="B4880" s="126" t="s">
        <v>8158</v>
      </c>
      <c r="C4880" s="625" t="s">
        <v>4174</v>
      </c>
      <c r="D4880" s="623" t="s">
        <v>9648</v>
      </c>
      <c r="E4880" s="628">
        <v>1</v>
      </c>
      <c r="F4880" s="629">
        <v>42555</v>
      </c>
      <c r="G4880" s="631">
        <v>-1250</v>
      </c>
      <c r="H4880" s="633">
        <v>44651</v>
      </c>
      <c r="I4880" s="126">
        <v>645.72</v>
      </c>
      <c r="J4880" s="126">
        <v>-604.28</v>
      </c>
    </row>
    <row r="4881" spans="1:10">
      <c r="A4881" s="619">
        <f t="shared" si="76"/>
        <v>4876</v>
      </c>
      <c r="B4881" s="126" t="s">
        <v>8159</v>
      </c>
      <c r="C4881" s="625" t="s">
        <v>9168</v>
      </c>
      <c r="D4881" s="623" t="s">
        <v>9648</v>
      </c>
      <c r="E4881" s="628">
        <v>1</v>
      </c>
      <c r="F4881" s="629">
        <v>42513</v>
      </c>
      <c r="G4881" s="631">
        <v>-6500</v>
      </c>
      <c r="H4881" s="633">
        <v>44651</v>
      </c>
      <c r="I4881" s="631">
        <v>3425.06</v>
      </c>
      <c r="J4881" s="631">
        <v>-3074.94</v>
      </c>
    </row>
    <row r="4882" spans="1:10">
      <c r="A4882" s="619">
        <f t="shared" si="76"/>
        <v>4877</v>
      </c>
      <c r="B4882" s="126" t="s">
        <v>8160</v>
      </c>
      <c r="C4882" s="625" t="s">
        <v>9169</v>
      </c>
      <c r="D4882" s="623" t="s">
        <v>9648</v>
      </c>
      <c r="E4882" s="628">
        <v>1</v>
      </c>
      <c r="F4882" s="629">
        <v>42529</v>
      </c>
      <c r="G4882" s="631">
        <v>-1250</v>
      </c>
      <c r="H4882" s="633">
        <v>44651</v>
      </c>
      <c r="I4882" s="126">
        <v>653.73</v>
      </c>
      <c r="J4882" s="126">
        <v>-596.27</v>
      </c>
    </row>
    <row r="4883" spans="1:10">
      <c r="A4883" s="619">
        <f t="shared" si="76"/>
        <v>4878</v>
      </c>
      <c r="B4883" s="126" t="s">
        <v>8161</v>
      </c>
      <c r="C4883" s="625" t="s">
        <v>9169</v>
      </c>
      <c r="D4883" s="623" t="s">
        <v>9648</v>
      </c>
      <c r="E4883" s="628">
        <v>1</v>
      </c>
      <c r="F4883" s="629">
        <v>42529</v>
      </c>
      <c r="G4883" s="631">
        <v>-1200</v>
      </c>
      <c r="H4883" s="633">
        <v>44651</v>
      </c>
      <c r="I4883" s="126">
        <v>627.58000000000004</v>
      </c>
      <c r="J4883" s="126">
        <v>-572.41999999999996</v>
      </c>
    </row>
    <row r="4884" spans="1:10">
      <c r="A4884" s="619">
        <f t="shared" si="76"/>
        <v>4879</v>
      </c>
      <c r="B4884" s="126" t="s">
        <v>8162</v>
      </c>
      <c r="C4884" s="625" t="s">
        <v>9170</v>
      </c>
      <c r="D4884" s="623" t="s">
        <v>9648</v>
      </c>
      <c r="E4884" s="628">
        <v>1</v>
      </c>
      <c r="F4884" s="629">
        <v>42697</v>
      </c>
      <c r="G4884" s="631">
        <v>-37400</v>
      </c>
      <c r="H4884" s="633">
        <v>44651</v>
      </c>
      <c r="I4884" s="631">
        <v>18010.41</v>
      </c>
      <c r="J4884" s="631">
        <v>-19389.59</v>
      </c>
    </row>
    <row r="4885" spans="1:10">
      <c r="A4885" s="619">
        <f t="shared" si="76"/>
        <v>4880</v>
      </c>
      <c r="B4885" s="126" t="s">
        <v>8163</v>
      </c>
      <c r="C4885" s="625" t="s">
        <v>9171</v>
      </c>
      <c r="D4885" s="623" t="s">
        <v>9648</v>
      </c>
      <c r="E4885" s="628">
        <v>1</v>
      </c>
      <c r="F4885" s="629">
        <v>42549</v>
      </c>
      <c r="G4885" s="631">
        <v>-23900</v>
      </c>
      <c r="H4885" s="633">
        <v>44651</v>
      </c>
      <c r="I4885" s="631">
        <v>12381.51</v>
      </c>
      <c r="J4885" s="631">
        <v>-11518.49</v>
      </c>
    </row>
    <row r="4886" spans="1:10">
      <c r="A4886" s="619">
        <f t="shared" si="76"/>
        <v>4881</v>
      </c>
      <c r="B4886" s="126" t="s">
        <v>8164</v>
      </c>
      <c r="C4886" s="625" t="s">
        <v>9172</v>
      </c>
      <c r="D4886" s="623" t="s">
        <v>9648</v>
      </c>
      <c r="E4886" s="628">
        <v>1</v>
      </c>
      <c r="F4886" s="629">
        <v>42541</v>
      </c>
      <c r="G4886" s="631">
        <v>-4500</v>
      </c>
      <c r="H4886" s="633">
        <v>44651</v>
      </c>
      <c r="I4886" s="631">
        <v>2340.12</v>
      </c>
      <c r="J4886" s="631">
        <v>-2159.88</v>
      </c>
    </row>
    <row r="4887" spans="1:10">
      <c r="A4887" s="619">
        <f t="shared" si="76"/>
        <v>4882</v>
      </c>
      <c r="B4887" s="126" t="s">
        <v>8165</v>
      </c>
      <c r="C4887" s="625" t="s">
        <v>9173</v>
      </c>
      <c r="D4887" s="623" t="s">
        <v>9648</v>
      </c>
      <c r="E4887" s="628">
        <v>1</v>
      </c>
      <c r="F4887" s="629">
        <v>42541</v>
      </c>
      <c r="G4887" s="631">
        <v>-4500</v>
      </c>
      <c r="H4887" s="633">
        <v>44651</v>
      </c>
      <c r="I4887" s="631">
        <v>2340.12</v>
      </c>
      <c r="J4887" s="631">
        <v>-2159.88</v>
      </c>
    </row>
    <row r="4888" spans="1:10">
      <c r="A4888" s="619">
        <f t="shared" si="76"/>
        <v>4883</v>
      </c>
      <c r="B4888" s="126" t="s">
        <v>8166</v>
      </c>
      <c r="C4888" s="625" t="s">
        <v>9174</v>
      </c>
      <c r="D4888" s="623" t="s">
        <v>9648</v>
      </c>
      <c r="E4888" s="628">
        <v>1</v>
      </c>
      <c r="F4888" s="629">
        <v>42541</v>
      </c>
      <c r="G4888" s="631">
        <v>-9000</v>
      </c>
      <c r="H4888" s="633">
        <v>44651</v>
      </c>
      <c r="I4888" s="631">
        <v>4680.25</v>
      </c>
      <c r="J4888" s="631">
        <v>-4319.75</v>
      </c>
    </row>
    <row r="4889" spans="1:10">
      <c r="A4889" s="619">
        <f t="shared" si="76"/>
        <v>4884</v>
      </c>
      <c r="B4889" s="126" t="s">
        <v>8167</v>
      </c>
      <c r="C4889" s="625" t="s">
        <v>9169</v>
      </c>
      <c r="D4889" s="623" t="s">
        <v>9648</v>
      </c>
      <c r="E4889" s="628">
        <v>1</v>
      </c>
      <c r="F4889" s="629">
        <v>42543</v>
      </c>
      <c r="G4889" s="631">
        <v>-1200</v>
      </c>
      <c r="H4889" s="633">
        <v>44651</v>
      </c>
      <c r="I4889" s="126">
        <v>623.44000000000005</v>
      </c>
      <c r="J4889" s="126">
        <v>-576.55999999999995</v>
      </c>
    </row>
    <row r="4890" spans="1:10">
      <c r="A4890" s="619">
        <f t="shared" si="76"/>
        <v>4885</v>
      </c>
      <c r="B4890" s="126" t="s">
        <v>8168</v>
      </c>
      <c r="C4890" s="625" t="s">
        <v>9169</v>
      </c>
      <c r="D4890" s="623" t="s">
        <v>9648</v>
      </c>
      <c r="E4890" s="628">
        <v>1</v>
      </c>
      <c r="F4890" s="629">
        <v>42543</v>
      </c>
      <c r="G4890" s="631">
        <v>-1200</v>
      </c>
      <c r="H4890" s="633">
        <v>44651</v>
      </c>
      <c r="I4890" s="126">
        <v>623.44000000000005</v>
      </c>
      <c r="J4890" s="126">
        <v>-576.55999999999995</v>
      </c>
    </row>
    <row r="4891" spans="1:10">
      <c r="A4891" s="619">
        <f t="shared" si="76"/>
        <v>4886</v>
      </c>
      <c r="B4891" s="126" t="s">
        <v>8169</v>
      </c>
      <c r="C4891" s="625" t="s">
        <v>9169</v>
      </c>
      <c r="D4891" s="623" t="s">
        <v>9648</v>
      </c>
      <c r="E4891" s="628">
        <v>1</v>
      </c>
      <c r="F4891" s="629">
        <v>42543</v>
      </c>
      <c r="G4891" s="631">
        <v>-1200</v>
      </c>
      <c r="H4891" s="633">
        <v>44651</v>
      </c>
      <c r="I4891" s="126">
        <v>623.44000000000005</v>
      </c>
      <c r="J4891" s="126">
        <v>-576.55999999999995</v>
      </c>
    </row>
    <row r="4892" spans="1:10">
      <c r="A4892" s="619">
        <f t="shared" si="76"/>
        <v>4887</v>
      </c>
      <c r="B4892" s="126" t="s">
        <v>8170</v>
      </c>
      <c r="C4892" s="625" t="s">
        <v>9169</v>
      </c>
      <c r="D4892" s="623" t="s">
        <v>9648</v>
      </c>
      <c r="E4892" s="628">
        <v>1</v>
      </c>
      <c r="F4892" s="629">
        <v>42543</v>
      </c>
      <c r="G4892" s="631">
        <v>-1200</v>
      </c>
      <c r="H4892" s="633">
        <v>44651</v>
      </c>
      <c r="I4892" s="126">
        <v>623.44000000000005</v>
      </c>
      <c r="J4892" s="126">
        <v>-576.55999999999995</v>
      </c>
    </row>
    <row r="4893" spans="1:10">
      <c r="A4893" s="619">
        <f t="shared" si="76"/>
        <v>4888</v>
      </c>
      <c r="B4893" s="126" t="s">
        <v>8171</v>
      </c>
      <c r="C4893" s="625" t="s">
        <v>9169</v>
      </c>
      <c r="D4893" s="623" t="s">
        <v>9648</v>
      </c>
      <c r="E4893" s="628">
        <v>1</v>
      </c>
      <c r="F4893" s="629">
        <v>42543</v>
      </c>
      <c r="G4893" s="631">
        <v>-1200</v>
      </c>
      <c r="H4893" s="633">
        <v>44651</v>
      </c>
      <c r="I4893" s="126">
        <v>623.44000000000005</v>
      </c>
      <c r="J4893" s="126">
        <v>-576.55999999999995</v>
      </c>
    </row>
    <row r="4894" spans="1:10">
      <c r="A4894" s="619">
        <f t="shared" si="76"/>
        <v>4889</v>
      </c>
      <c r="B4894" s="126" t="s">
        <v>8172</v>
      </c>
      <c r="C4894" s="625" t="s">
        <v>9169</v>
      </c>
      <c r="D4894" s="623" t="s">
        <v>9648</v>
      </c>
      <c r="E4894" s="628">
        <v>1</v>
      </c>
      <c r="F4894" s="629">
        <v>42543</v>
      </c>
      <c r="G4894" s="631">
        <v>-1200</v>
      </c>
      <c r="H4894" s="633">
        <v>44651</v>
      </c>
      <c r="I4894" s="126">
        <v>623.44000000000005</v>
      </c>
      <c r="J4894" s="126">
        <v>-576.55999999999995</v>
      </c>
    </row>
    <row r="4895" spans="1:10">
      <c r="A4895" s="619">
        <f t="shared" si="76"/>
        <v>4890</v>
      </c>
      <c r="B4895" s="126" t="s">
        <v>8173</v>
      </c>
      <c r="C4895" s="625" t="s">
        <v>9169</v>
      </c>
      <c r="D4895" s="623" t="s">
        <v>9648</v>
      </c>
      <c r="E4895" s="628">
        <v>1</v>
      </c>
      <c r="F4895" s="629">
        <v>42543</v>
      </c>
      <c r="G4895" s="631">
        <v>-1200</v>
      </c>
      <c r="H4895" s="633">
        <v>44651</v>
      </c>
      <c r="I4895" s="126">
        <v>623.44000000000005</v>
      </c>
      <c r="J4895" s="126">
        <v>-576.55999999999995</v>
      </c>
    </row>
    <row r="4896" spans="1:10">
      <c r="A4896" s="619">
        <f t="shared" si="76"/>
        <v>4891</v>
      </c>
      <c r="B4896" s="126" t="s">
        <v>8174</v>
      </c>
      <c r="C4896" s="625" t="s">
        <v>9169</v>
      </c>
      <c r="D4896" s="623" t="s">
        <v>9648</v>
      </c>
      <c r="E4896" s="628">
        <v>1</v>
      </c>
      <c r="F4896" s="629">
        <v>42543</v>
      </c>
      <c r="G4896" s="631">
        <v>-1200</v>
      </c>
      <c r="H4896" s="633">
        <v>44651</v>
      </c>
      <c r="I4896" s="126">
        <v>623.44000000000005</v>
      </c>
      <c r="J4896" s="126">
        <v>-576.55999999999995</v>
      </c>
    </row>
    <row r="4897" spans="1:10">
      <c r="A4897" s="619">
        <f t="shared" si="76"/>
        <v>4892</v>
      </c>
      <c r="B4897" s="126" t="s">
        <v>8175</v>
      </c>
      <c r="C4897" s="625" t="s">
        <v>9175</v>
      </c>
      <c r="D4897" s="623" t="s">
        <v>9648</v>
      </c>
      <c r="E4897" s="628">
        <v>1</v>
      </c>
      <c r="F4897" s="629">
        <v>42555</v>
      </c>
      <c r="G4897" s="631">
        <v>-23000</v>
      </c>
      <c r="H4897" s="633">
        <v>44651</v>
      </c>
      <c r="I4897" s="631">
        <v>11881.23</v>
      </c>
      <c r="J4897" s="631">
        <v>-11118.77</v>
      </c>
    </row>
    <row r="4898" spans="1:10">
      <c r="A4898" s="619">
        <f t="shared" si="76"/>
        <v>4893</v>
      </c>
      <c r="B4898" s="126" t="s">
        <v>8176</v>
      </c>
      <c r="C4898" s="625" t="s">
        <v>9176</v>
      </c>
      <c r="D4898" s="623" t="s">
        <v>9648</v>
      </c>
      <c r="E4898" s="628">
        <v>1</v>
      </c>
      <c r="F4898" s="629">
        <v>42569</v>
      </c>
      <c r="G4898" s="631">
        <v>-12499</v>
      </c>
      <c r="H4898" s="633">
        <v>44651</v>
      </c>
      <c r="I4898" s="631">
        <v>6413.53</v>
      </c>
      <c r="J4898" s="631">
        <v>-6085.47</v>
      </c>
    </row>
    <row r="4899" spans="1:10">
      <c r="A4899" s="619">
        <f t="shared" si="76"/>
        <v>4894</v>
      </c>
      <c r="B4899" s="126" t="s">
        <v>8177</v>
      </c>
      <c r="C4899" s="625" t="s">
        <v>9177</v>
      </c>
      <c r="D4899" s="623" t="s">
        <v>9648</v>
      </c>
      <c r="E4899" s="628">
        <v>1</v>
      </c>
      <c r="F4899" s="629">
        <v>42569</v>
      </c>
      <c r="G4899" s="631">
        <v>-9000</v>
      </c>
      <c r="H4899" s="633">
        <v>44651</v>
      </c>
      <c r="I4899" s="631">
        <v>4618.1099999999997</v>
      </c>
      <c r="J4899" s="631">
        <v>-4381.8900000000003</v>
      </c>
    </row>
    <row r="4900" spans="1:10">
      <c r="A4900" s="619">
        <f t="shared" si="76"/>
        <v>4895</v>
      </c>
      <c r="B4900" s="126" t="s">
        <v>8178</v>
      </c>
      <c r="C4900" s="625" t="s">
        <v>9178</v>
      </c>
      <c r="D4900" s="623" t="s">
        <v>9648</v>
      </c>
      <c r="E4900" s="628">
        <v>1</v>
      </c>
      <c r="F4900" s="629">
        <v>42569</v>
      </c>
      <c r="G4900" s="631">
        <v>-4500</v>
      </c>
      <c r="H4900" s="633">
        <v>44651</v>
      </c>
      <c r="I4900" s="631">
        <v>2309.0500000000002</v>
      </c>
      <c r="J4900" s="631">
        <v>-2190.9499999999998</v>
      </c>
    </row>
    <row r="4901" spans="1:10">
      <c r="A4901" s="619">
        <f t="shared" si="76"/>
        <v>4896</v>
      </c>
      <c r="B4901" s="126" t="s">
        <v>8179</v>
      </c>
      <c r="C4901" s="625" t="s">
        <v>9124</v>
      </c>
      <c r="D4901" s="623" t="s">
        <v>9648</v>
      </c>
      <c r="E4901" s="628">
        <v>1</v>
      </c>
      <c r="F4901" s="629">
        <v>42569</v>
      </c>
      <c r="G4901" s="631">
        <v>-4500</v>
      </c>
      <c r="H4901" s="633">
        <v>44651</v>
      </c>
      <c r="I4901" s="631">
        <v>2309.0500000000002</v>
      </c>
      <c r="J4901" s="631">
        <v>-2190.9499999999998</v>
      </c>
    </row>
    <row r="4902" spans="1:10">
      <c r="A4902" s="619">
        <f t="shared" si="76"/>
        <v>4897</v>
      </c>
      <c r="B4902" s="126" t="s">
        <v>8180</v>
      </c>
      <c r="C4902" s="625" t="s">
        <v>9179</v>
      </c>
      <c r="D4902" s="623" t="s">
        <v>9648</v>
      </c>
      <c r="E4902" s="628">
        <v>1</v>
      </c>
      <c r="F4902" s="629">
        <v>42569</v>
      </c>
      <c r="G4902" s="631">
        <v>-7000</v>
      </c>
      <c r="H4902" s="633">
        <v>44651</v>
      </c>
      <c r="I4902" s="631">
        <v>3591.86</v>
      </c>
      <c r="J4902" s="631">
        <v>-3408.14</v>
      </c>
    </row>
    <row r="4903" spans="1:10">
      <c r="A4903" s="619">
        <f t="shared" si="76"/>
        <v>4898</v>
      </c>
      <c r="B4903" s="126" t="s">
        <v>8181</v>
      </c>
      <c r="C4903" s="625" t="s">
        <v>9179</v>
      </c>
      <c r="D4903" s="623" t="s">
        <v>9648</v>
      </c>
      <c r="E4903" s="628">
        <v>1</v>
      </c>
      <c r="F4903" s="629">
        <v>42569</v>
      </c>
      <c r="G4903" s="631">
        <v>-4500</v>
      </c>
      <c r="H4903" s="633">
        <v>44651</v>
      </c>
      <c r="I4903" s="631">
        <v>2309.0500000000002</v>
      </c>
      <c r="J4903" s="631">
        <v>-2190.9499999999998</v>
      </c>
    </row>
    <row r="4904" spans="1:10">
      <c r="A4904" s="619">
        <f t="shared" si="76"/>
        <v>4899</v>
      </c>
      <c r="B4904" s="126" t="s">
        <v>8182</v>
      </c>
      <c r="C4904" s="625" t="s">
        <v>9124</v>
      </c>
      <c r="D4904" s="623" t="s">
        <v>9648</v>
      </c>
      <c r="E4904" s="628">
        <v>1</v>
      </c>
      <c r="F4904" s="629">
        <v>42569</v>
      </c>
      <c r="G4904" s="631">
        <v>-4500</v>
      </c>
      <c r="H4904" s="633">
        <v>44651</v>
      </c>
      <c r="I4904" s="631">
        <v>2309.0500000000002</v>
      </c>
      <c r="J4904" s="631">
        <v>-2190.9499999999998</v>
      </c>
    </row>
    <row r="4905" spans="1:10">
      <c r="A4905" s="619">
        <f t="shared" si="76"/>
        <v>4900</v>
      </c>
      <c r="B4905" s="126" t="s">
        <v>8183</v>
      </c>
      <c r="C4905" s="625" t="s">
        <v>9180</v>
      </c>
      <c r="D4905" s="623" t="s">
        <v>9648</v>
      </c>
      <c r="E4905" s="628">
        <v>1</v>
      </c>
      <c r="F4905" s="629">
        <v>42569</v>
      </c>
      <c r="G4905" s="631">
        <v>-2050</v>
      </c>
      <c r="H4905" s="633">
        <v>44651</v>
      </c>
      <c r="I4905" s="631">
        <v>1051.9000000000001</v>
      </c>
      <c r="J4905" s="126">
        <v>-998.1</v>
      </c>
    </row>
    <row r="4906" spans="1:10">
      <c r="A4906" s="619">
        <f t="shared" si="76"/>
        <v>4901</v>
      </c>
      <c r="B4906" s="126" t="s">
        <v>8184</v>
      </c>
      <c r="C4906" s="625" t="s">
        <v>9181</v>
      </c>
      <c r="D4906" s="623" t="s">
        <v>9648</v>
      </c>
      <c r="E4906" s="628">
        <v>1</v>
      </c>
      <c r="F4906" s="629">
        <v>42569</v>
      </c>
      <c r="G4906" s="631">
        <v>-3500</v>
      </c>
      <c r="H4906" s="633">
        <v>44651</v>
      </c>
      <c r="I4906" s="631">
        <v>1795.93</v>
      </c>
      <c r="J4906" s="631">
        <v>-1704.07</v>
      </c>
    </row>
    <row r="4907" spans="1:10">
      <c r="A4907" s="619">
        <f t="shared" si="76"/>
        <v>4902</v>
      </c>
      <c r="B4907" s="126" t="s">
        <v>8185</v>
      </c>
      <c r="C4907" s="625" t="s">
        <v>4009</v>
      </c>
      <c r="D4907" s="623" t="s">
        <v>9648</v>
      </c>
      <c r="E4907" s="628">
        <v>2</v>
      </c>
      <c r="F4907" s="629">
        <v>42565</v>
      </c>
      <c r="G4907" s="631">
        <v>-15000</v>
      </c>
      <c r="H4907" s="633">
        <v>44651</v>
      </c>
      <c r="I4907" s="631">
        <v>7711.64</v>
      </c>
      <c r="J4907" s="631">
        <v>-7288.36</v>
      </c>
    </row>
    <row r="4908" spans="1:10">
      <c r="A4908" s="619">
        <f t="shared" si="76"/>
        <v>4903</v>
      </c>
      <c r="B4908" s="126" t="s">
        <v>8186</v>
      </c>
      <c r="C4908" s="625" t="s">
        <v>396</v>
      </c>
      <c r="D4908" s="623" t="s">
        <v>9648</v>
      </c>
      <c r="E4908" s="628">
        <v>1</v>
      </c>
      <c r="F4908" s="629">
        <v>42576</v>
      </c>
      <c r="G4908" s="631">
        <v>-1200</v>
      </c>
      <c r="H4908" s="633">
        <v>44524</v>
      </c>
      <c r="I4908" s="126">
        <v>576.1</v>
      </c>
      <c r="J4908" s="126">
        <v>-623.9</v>
      </c>
    </row>
    <row r="4909" spans="1:10">
      <c r="A4909" s="619">
        <f t="shared" si="76"/>
        <v>4904</v>
      </c>
      <c r="B4909" s="126" t="s">
        <v>8187</v>
      </c>
      <c r="C4909" s="625" t="s">
        <v>396</v>
      </c>
      <c r="D4909" s="623" t="s">
        <v>9648</v>
      </c>
      <c r="E4909" s="628">
        <v>1</v>
      </c>
      <c r="F4909" s="629">
        <v>42576</v>
      </c>
      <c r="G4909" s="631">
        <v>-1200</v>
      </c>
      <c r="H4909" s="633">
        <v>44651</v>
      </c>
      <c r="I4909" s="126">
        <v>613.66999999999996</v>
      </c>
      <c r="J4909" s="126">
        <v>-586.33000000000004</v>
      </c>
    </row>
    <row r="4910" spans="1:10">
      <c r="A4910" s="619">
        <f t="shared" si="76"/>
        <v>4905</v>
      </c>
      <c r="B4910" s="126" t="s">
        <v>8188</v>
      </c>
      <c r="C4910" s="625" t="s">
        <v>9182</v>
      </c>
      <c r="D4910" s="623" t="s">
        <v>9648</v>
      </c>
      <c r="E4910" s="628">
        <v>1</v>
      </c>
      <c r="F4910" s="629">
        <v>42587</v>
      </c>
      <c r="G4910" s="631">
        <v>-4200</v>
      </c>
      <c r="H4910" s="633">
        <v>44651</v>
      </c>
      <c r="I4910" s="631">
        <v>2136.4699999999998</v>
      </c>
      <c r="J4910" s="631">
        <v>-2063.5300000000002</v>
      </c>
    </row>
    <row r="4911" spans="1:10">
      <c r="A4911" s="619">
        <f t="shared" si="76"/>
        <v>4906</v>
      </c>
      <c r="B4911" s="126" t="s">
        <v>8189</v>
      </c>
      <c r="C4911" s="625" t="s">
        <v>4174</v>
      </c>
      <c r="D4911" s="623" t="s">
        <v>9648</v>
      </c>
      <c r="E4911" s="628">
        <v>1</v>
      </c>
      <c r="F4911" s="629">
        <v>42583</v>
      </c>
      <c r="G4911" s="631">
        <v>-1200</v>
      </c>
      <c r="H4911" s="633">
        <v>44651</v>
      </c>
      <c r="I4911" s="126">
        <v>611.6</v>
      </c>
      <c r="J4911" s="126">
        <v>-588.4</v>
      </c>
    </row>
    <row r="4912" spans="1:10">
      <c r="A4912" s="619">
        <f t="shared" si="76"/>
        <v>4907</v>
      </c>
      <c r="B4912" s="126" t="s">
        <v>8190</v>
      </c>
      <c r="C4912" s="625" t="s">
        <v>4174</v>
      </c>
      <c r="D4912" s="623" t="s">
        <v>9648</v>
      </c>
      <c r="E4912" s="628">
        <v>1</v>
      </c>
      <c r="F4912" s="629">
        <v>42713</v>
      </c>
      <c r="G4912" s="631">
        <v>-1250</v>
      </c>
      <c r="H4912" s="633">
        <v>44651</v>
      </c>
      <c r="I4912" s="126">
        <v>597.02</v>
      </c>
      <c r="J4912" s="126">
        <v>-652.98</v>
      </c>
    </row>
    <row r="4913" spans="1:10">
      <c r="A4913" s="619">
        <f t="shared" si="76"/>
        <v>4908</v>
      </c>
      <c r="B4913" s="126" t="s">
        <v>8191</v>
      </c>
      <c r="C4913" s="625" t="s">
        <v>9183</v>
      </c>
      <c r="D4913" s="623" t="s">
        <v>9648</v>
      </c>
      <c r="E4913" s="628">
        <v>1</v>
      </c>
      <c r="F4913" s="629">
        <v>42586</v>
      </c>
      <c r="G4913" s="631">
        <v>-3500</v>
      </c>
      <c r="H4913" s="633">
        <v>44651</v>
      </c>
      <c r="I4913" s="631">
        <v>1781.26</v>
      </c>
      <c r="J4913" s="631">
        <v>-1718.74</v>
      </c>
    </row>
    <row r="4914" spans="1:10">
      <c r="A4914" s="619">
        <f t="shared" si="76"/>
        <v>4909</v>
      </c>
      <c r="B4914" s="126" t="s">
        <v>8192</v>
      </c>
      <c r="C4914" s="625" t="s">
        <v>9184</v>
      </c>
      <c r="D4914" s="623" t="s">
        <v>9648</v>
      </c>
      <c r="E4914" s="628">
        <v>1</v>
      </c>
      <c r="F4914" s="629">
        <v>42586</v>
      </c>
      <c r="G4914" s="631">
        <v>-3500</v>
      </c>
      <c r="H4914" s="633">
        <v>44651</v>
      </c>
      <c r="I4914" s="631">
        <v>1781.26</v>
      </c>
      <c r="J4914" s="631">
        <v>-1718.74</v>
      </c>
    </row>
    <row r="4915" spans="1:10">
      <c r="A4915" s="619">
        <f t="shared" si="76"/>
        <v>4910</v>
      </c>
      <c r="B4915" s="126" t="s">
        <v>8193</v>
      </c>
      <c r="C4915" s="625" t="s">
        <v>9185</v>
      </c>
      <c r="D4915" s="623" t="s">
        <v>9648</v>
      </c>
      <c r="E4915" s="628">
        <v>1</v>
      </c>
      <c r="F4915" s="629">
        <v>42587</v>
      </c>
      <c r="G4915" s="631">
        <v>-3500</v>
      </c>
      <c r="H4915" s="633">
        <v>44651</v>
      </c>
      <c r="I4915" s="631">
        <v>1780.4</v>
      </c>
      <c r="J4915" s="631">
        <v>-1719.6</v>
      </c>
    </row>
    <row r="4916" spans="1:10">
      <c r="A4916" s="619">
        <f t="shared" si="76"/>
        <v>4911</v>
      </c>
      <c r="B4916" s="126" t="s">
        <v>8194</v>
      </c>
      <c r="C4916" s="625" t="s">
        <v>9186</v>
      </c>
      <c r="D4916" s="623" t="s">
        <v>9648</v>
      </c>
      <c r="E4916" s="628">
        <v>1</v>
      </c>
      <c r="F4916" s="629">
        <v>42587</v>
      </c>
      <c r="G4916" s="631">
        <v>-4500</v>
      </c>
      <c r="H4916" s="633">
        <v>44651</v>
      </c>
      <c r="I4916" s="631">
        <v>2289.08</v>
      </c>
      <c r="J4916" s="631">
        <v>-2210.92</v>
      </c>
    </row>
    <row r="4917" spans="1:10">
      <c r="A4917" s="619">
        <f t="shared" si="76"/>
        <v>4912</v>
      </c>
      <c r="B4917" s="126" t="s">
        <v>8195</v>
      </c>
      <c r="C4917" s="625" t="s">
        <v>9187</v>
      </c>
      <c r="D4917" s="623" t="s">
        <v>9648</v>
      </c>
      <c r="E4917" s="628">
        <v>1</v>
      </c>
      <c r="F4917" s="629">
        <v>42587</v>
      </c>
      <c r="G4917" s="631">
        <v>-3500</v>
      </c>
      <c r="H4917" s="633">
        <v>44651</v>
      </c>
      <c r="I4917" s="631">
        <v>1780.4</v>
      </c>
      <c r="J4917" s="631">
        <v>-1719.6</v>
      </c>
    </row>
    <row r="4918" spans="1:10">
      <c r="A4918" s="619">
        <f t="shared" si="76"/>
        <v>4913</v>
      </c>
      <c r="B4918" s="126" t="s">
        <v>8196</v>
      </c>
      <c r="C4918" s="625" t="s">
        <v>9188</v>
      </c>
      <c r="D4918" s="623" t="s">
        <v>9648</v>
      </c>
      <c r="E4918" s="628">
        <v>1</v>
      </c>
      <c r="F4918" s="629">
        <v>42587</v>
      </c>
      <c r="G4918" s="631">
        <v>-20000</v>
      </c>
      <c r="H4918" s="633">
        <v>44651</v>
      </c>
      <c r="I4918" s="631">
        <v>10173.700000000001</v>
      </c>
      <c r="J4918" s="631">
        <v>-9826.2999999999993</v>
      </c>
    </row>
    <row r="4919" spans="1:10">
      <c r="A4919" s="619">
        <f t="shared" si="76"/>
        <v>4914</v>
      </c>
      <c r="B4919" s="126" t="s">
        <v>8197</v>
      </c>
      <c r="C4919" s="625" t="s">
        <v>4181</v>
      </c>
      <c r="D4919" s="623" t="s">
        <v>9648</v>
      </c>
      <c r="E4919" s="628">
        <v>1</v>
      </c>
      <c r="F4919" s="629">
        <v>42587</v>
      </c>
      <c r="G4919" s="631">
        <v>-4500</v>
      </c>
      <c r="H4919" s="633">
        <v>44651</v>
      </c>
      <c r="I4919" s="631">
        <v>2289.08</v>
      </c>
      <c r="J4919" s="631">
        <v>-2210.92</v>
      </c>
    </row>
    <row r="4920" spans="1:10">
      <c r="A4920" s="619">
        <f t="shared" si="76"/>
        <v>4915</v>
      </c>
      <c r="B4920" s="126" t="s">
        <v>8198</v>
      </c>
      <c r="C4920" s="625" t="s">
        <v>9189</v>
      </c>
      <c r="D4920" s="623" t="s">
        <v>9648</v>
      </c>
      <c r="E4920" s="628">
        <v>1</v>
      </c>
      <c r="F4920" s="629">
        <v>42587</v>
      </c>
      <c r="G4920" s="631">
        <v>-4500</v>
      </c>
      <c r="H4920" s="633">
        <v>44501</v>
      </c>
      <c r="I4920" s="631">
        <v>2122.64</v>
      </c>
      <c r="J4920" s="631">
        <v>-2377.36</v>
      </c>
    </row>
    <row r="4921" spans="1:10">
      <c r="A4921" s="619">
        <f t="shared" si="76"/>
        <v>4916</v>
      </c>
      <c r="B4921" s="126" t="s">
        <v>8199</v>
      </c>
      <c r="C4921" s="625" t="s">
        <v>9190</v>
      </c>
      <c r="D4921" s="623" t="s">
        <v>9648</v>
      </c>
      <c r="E4921" s="628">
        <v>1</v>
      </c>
      <c r="F4921" s="629">
        <v>42668</v>
      </c>
      <c r="G4921" s="631">
        <v>-67000.009999999995</v>
      </c>
      <c r="H4921" s="633">
        <v>44651</v>
      </c>
      <c r="I4921" s="631">
        <v>32743.73</v>
      </c>
      <c r="J4921" s="631">
        <v>-34256.28</v>
      </c>
    </row>
    <row r="4922" spans="1:10">
      <c r="A4922" s="619">
        <f t="shared" si="76"/>
        <v>4917</v>
      </c>
      <c r="B4922" s="126" t="s">
        <v>8200</v>
      </c>
      <c r="C4922" s="625" t="s">
        <v>9191</v>
      </c>
      <c r="D4922" s="623" t="s">
        <v>9648</v>
      </c>
      <c r="E4922" s="628">
        <v>1</v>
      </c>
      <c r="F4922" s="629">
        <v>42635</v>
      </c>
      <c r="G4922" s="631">
        <v>-3500</v>
      </c>
      <c r="H4922" s="633">
        <v>44651</v>
      </c>
      <c r="I4922" s="631">
        <v>1738.98</v>
      </c>
      <c r="J4922" s="631">
        <v>-1761.02</v>
      </c>
    </row>
    <row r="4923" spans="1:10">
      <c r="A4923" s="619">
        <f t="shared" si="76"/>
        <v>4918</v>
      </c>
      <c r="B4923" s="126" t="s">
        <v>8201</v>
      </c>
      <c r="C4923" s="625" t="s">
        <v>9192</v>
      </c>
      <c r="D4923" s="623" t="s">
        <v>9648</v>
      </c>
      <c r="E4923" s="628">
        <v>1</v>
      </c>
      <c r="F4923" s="629">
        <v>42635</v>
      </c>
      <c r="G4923" s="631">
        <v>-7000</v>
      </c>
      <c r="H4923" s="633">
        <v>44651</v>
      </c>
      <c r="I4923" s="631">
        <v>3477.94</v>
      </c>
      <c r="J4923" s="631">
        <v>-3522.06</v>
      </c>
    </row>
    <row r="4924" spans="1:10">
      <c r="A4924" s="619">
        <f t="shared" si="76"/>
        <v>4919</v>
      </c>
      <c r="B4924" s="126" t="s">
        <v>8202</v>
      </c>
      <c r="C4924" s="625" t="s">
        <v>9193</v>
      </c>
      <c r="D4924" s="623" t="s">
        <v>9648</v>
      </c>
      <c r="E4924" s="628">
        <v>1</v>
      </c>
      <c r="F4924" s="629">
        <v>42635</v>
      </c>
      <c r="G4924" s="631">
        <v>-3200</v>
      </c>
      <c r="H4924" s="633">
        <v>44651</v>
      </c>
      <c r="I4924" s="631">
        <v>1589.92</v>
      </c>
      <c r="J4924" s="631">
        <v>-1610.08</v>
      </c>
    </row>
    <row r="4925" spans="1:10">
      <c r="A4925" s="619">
        <f t="shared" si="76"/>
        <v>4920</v>
      </c>
      <c r="B4925" s="126" t="s">
        <v>8203</v>
      </c>
      <c r="C4925" s="625" t="s">
        <v>397</v>
      </c>
      <c r="D4925" s="623" t="s">
        <v>9648</v>
      </c>
      <c r="E4925" s="628">
        <v>1</v>
      </c>
      <c r="F4925" s="629">
        <v>42635</v>
      </c>
      <c r="G4925" s="631">
        <v>-3500</v>
      </c>
      <c r="H4925" s="633">
        <v>44651</v>
      </c>
      <c r="I4925" s="631">
        <v>1738.98</v>
      </c>
      <c r="J4925" s="631">
        <v>-1761.02</v>
      </c>
    </row>
    <row r="4926" spans="1:10">
      <c r="A4926" s="619">
        <f t="shared" si="76"/>
        <v>4921</v>
      </c>
      <c r="B4926" s="126" t="s">
        <v>8204</v>
      </c>
      <c r="C4926" s="625" t="s">
        <v>9194</v>
      </c>
      <c r="D4926" s="623" t="s">
        <v>9648</v>
      </c>
      <c r="E4926" s="628">
        <v>1</v>
      </c>
      <c r="F4926" s="629">
        <v>42635</v>
      </c>
      <c r="G4926" s="631">
        <v>-3500</v>
      </c>
      <c r="H4926" s="633">
        <v>44651</v>
      </c>
      <c r="I4926" s="631">
        <v>1738.98</v>
      </c>
      <c r="J4926" s="631">
        <v>-1761.02</v>
      </c>
    </row>
    <row r="4927" spans="1:10">
      <c r="A4927" s="619">
        <f t="shared" si="76"/>
        <v>4922</v>
      </c>
      <c r="B4927" s="126" t="s">
        <v>8205</v>
      </c>
      <c r="C4927" s="625" t="s">
        <v>4010</v>
      </c>
      <c r="D4927" s="623" t="s">
        <v>9648</v>
      </c>
      <c r="E4927" s="628">
        <v>1</v>
      </c>
      <c r="F4927" s="629">
        <v>42636</v>
      </c>
      <c r="G4927" s="631">
        <v>-7000</v>
      </c>
      <c r="H4927" s="633">
        <v>44651</v>
      </c>
      <c r="I4927" s="631">
        <v>3476.22</v>
      </c>
      <c r="J4927" s="631">
        <v>-3523.78</v>
      </c>
    </row>
    <row r="4928" spans="1:10">
      <c r="A4928" s="619">
        <f t="shared" si="76"/>
        <v>4923</v>
      </c>
      <c r="B4928" s="126" t="s">
        <v>8206</v>
      </c>
      <c r="C4928" s="625" t="s">
        <v>9195</v>
      </c>
      <c r="D4928" s="623" t="s">
        <v>9648</v>
      </c>
      <c r="E4928" s="628">
        <v>1</v>
      </c>
      <c r="F4928" s="629">
        <v>42636</v>
      </c>
      <c r="G4928" s="631">
        <v>-3500</v>
      </c>
      <c r="H4928" s="633">
        <v>44651</v>
      </c>
      <c r="I4928" s="631">
        <v>1738.11</v>
      </c>
      <c r="J4928" s="631">
        <v>-1761.89</v>
      </c>
    </row>
    <row r="4929" spans="1:10">
      <c r="A4929" s="619">
        <f t="shared" si="76"/>
        <v>4924</v>
      </c>
      <c r="B4929" s="126" t="s">
        <v>8207</v>
      </c>
      <c r="C4929" s="625" t="s">
        <v>9196</v>
      </c>
      <c r="D4929" s="623" t="s">
        <v>9648</v>
      </c>
      <c r="E4929" s="628">
        <v>1</v>
      </c>
      <c r="F4929" s="629">
        <v>42636</v>
      </c>
      <c r="G4929" s="631">
        <v>-3500</v>
      </c>
      <c r="H4929" s="633">
        <v>44651</v>
      </c>
      <c r="I4929" s="631">
        <v>1738.11</v>
      </c>
      <c r="J4929" s="631">
        <v>-1761.89</v>
      </c>
    </row>
    <row r="4930" spans="1:10">
      <c r="A4930" s="619">
        <f t="shared" si="76"/>
        <v>4925</v>
      </c>
      <c r="B4930" s="126" t="s">
        <v>8208</v>
      </c>
      <c r="C4930" s="625" t="s">
        <v>9197</v>
      </c>
      <c r="D4930" s="623" t="s">
        <v>9648</v>
      </c>
      <c r="E4930" s="628">
        <v>1</v>
      </c>
      <c r="F4930" s="629">
        <v>42636</v>
      </c>
      <c r="G4930" s="631">
        <v>-4500</v>
      </c>
      <c r="H4930" s="633">
        <v>44651</v>
      </c>
      <c r="I4930" s="631">
        <v>2234.71</v>
      </c>
      <c r="J4930" s="631">
        <v>-2265.29</v>
      </c>
    </row>
    <row r="4931" spans="1:10">
      <c r="A4931" s="619">
        <f t="shared" si="76"/>
        <v>4926</v>
      </c>
      <c r="B4931" s="126" t="s">
        <v>8209</v>
      </c>
      <c r="C4931" s="625" t="s">
        <v>9198</v>
      </c>
      <c r="D4931" s="623" t="s">
        <v>9648</v>
      </c>
      <c r="E4931" s="628">
        <v>1</v>
      </c>
      <c r="F4931" s="629">
        <v>42636</v>
      </c>
      <c r="G4931" s="631">
        <v>-3500</v>
      </c>
      <c r="H4931" s="633">
        <v>44651</v>
      </c>
      <c r="I4931" s="631">
        <v>1738.11</v>
      </c>
      <c r="J4931" s="631">
        <v>-1761.89</v>
      </c>
    </row>
    <row r="4932" spans="1:10">
      <c r="A4932" s="619">
        <f t="shared" si="76"/>
        <v>4927</v>
      </c>
      <c r="B4932" s="126" t="s">
        <v>8210</v>
      </c>
      <c r="C4932" s="625" t="s">
        <v>4010</v>
      </c>
      <c r="D4932" s="623" t="s">
        <v>9648</v>
      </c>
      <c r="E4932" s="628">
        <v>1</v>
      </c>
      <c r="F4932" s="629">
        <v>42636</v>
      </c>
      <c r="G4932" s="631">
        <v>-3500</v>
      </c>
      <c r="H4932" s="633">
        <v>44651</v>
      </c>
      <c r="I4932" s="631">
        <v>1738.11</v>
      </c>
      <c r="J4932" s="631">
        <v>-1761.89</v>
      </c>
    </row>
    <row r="4933" spans="1:10">
      <c r="A4933" s="619">
        <f t="shared" si="76"/>
        <v>4928</v>
      </c>
      <c r="B4933" s="126" t="s">
        <v>8211</v>
      </c>
      <c r="C4933" s="625" t="s">
        <v>9199</v>
      </c>
      <c r="D4933" s="623" t="s">
        <v>9648</v>
      </c>
      <c r="E4933" s="628">
        <v>1</v>
      </c>
      <c r="F4933" s="629">
        <v>42636</v>
      </c>
      <c r="G4933" s="631">
        <v>-3500</v>
      </c>
      <c r="H4933" s="633">
        <v>44651</v>
      </c>
      <c r="I4933" s="631">
        <v>1738.11</v>
      </c>
      <c r="J4933" s="631">
        <v>-1761.89</v>
      </c>
    </row>
    <row r="4934" spans="1:10">
      <c r="A4934" s="619">
        <f t="shared" si="76"/>
        <v>4929</v>
      </c>
      <c r="B4934" s="126" t="s">
        <v>8212</v>
      </c>
      <c r="C4934" s="625" t="s">
        <v>397</v>
      </c>
      <c r="D4934" s="623" t="s">
        <v>9648</v>
      </c>
      <c r="E4934" s="628">
        <v>1</v>
      </c>
      <c r="F4934" s="629">
        <v>42636</v>
      </c>
      <c r="G4934" s="631">
        <v>-3500</v>
      </c>
      <c r="H4934" s="633">
        <v>44383</v>
      </c>
      <c r="I4934" s="631">
        <v>1506.82</v>
      </c>
      <c r="J4934" s="631">
        <v>-1993.18</v>
      </c>
    </row>
    <row r="4935" spans="1:10">
      <c r="A4935" s="619">
        <f t="shared" si="76"/>
        <v>4930</v>
      </c>
      <c r="B4935" s="126" t="s">
        <v>8213</v>
      </c>
      <c r="C4935" s="625" t="s">
        <v>9200</v>
      </c>
      <c r="D4935" s="623" t="s">
        <v>9648</v>
      </c>
      <c r="E4935" s="628">
        <v>1</v>
      </c>
      <c r="F4935" s="629">
        <v>42636</v>
      </c>
      <c r="G4935" s="631">
        <v>-3500</v>
      </c>
      <c r="H4935" s="633">
        <v>44651</v>
      </c>
      <c r="I4935" s="631">
        <v>1738.11</v>
      </c>
      <c r="J4935" s="631">
        <v>-1761.89</v>
      </c>
    </row>
    <row r="4936" spans="1:10">
      <c r="A4936" s="619">
        <f t="shared" ref="A4936:A4999" si="77">A4935+1</f>
        <v>4931</v>
      </c>
      <c r="B4936" s="126" t="s">
        <v>8214</v>
      </c>
      <c r="C4936" s="625" t="s">
        <v>397</v>
      </c>
      <c r="D4936" s="623" t="s">
        <v>9648</v>
      </c>
      <c r="E4936" s="628">
        <v>1</v>
      </c>
      <c r="F4936" s="629">
        <v>42636</v>
      </c>
      <c r="G4936" s="631">
        <v>-3500</v>
      </c>
      <c r="H4936" s="633">
        <v>44651</v>
      </c>
      <c r="I4936" s="631">
        <v>1738.11</v>
      </c>
      <c r="J4936" s="631">
        <v>-1761.89</v>
      </c>
    </row>
    <row r="4937" spans="1:10">
      <c r="A4937" s="619">
        <f t="shared" si="77"/>
        <v>4932</v>
      </c>
      <c r="B4937" s="126" t="s">
        <v>8215</v>
      </c>
      <c r="C4937" s="625" t="s">
        <v>397</v>
      </c>
      <c r="D4937" s="623" t="s">
        <v>9648</v>
      </c>
      <c r="E4937" s="628">
        <v>1</v>
      </c>
      <c r="F4937" s="629">
        <v>42636</v>
      </c>
      <c r="G4937" s="631">
        <v>-3500</v>
      </c>
      <c r="H4937" s="633">
        <v>44531</v>
      </c>
      <c r="I4937" s="631">
        <v>1634.55</v>
      </c>
      <c r="J4937" s="631">
        <v>-1865.45</v>
      </c>
    </row>
    <row r="4938" spans="1:10">
      <c r="A4938" s="619">
        <f t="shared" si="77"/>
        <v>4933</v>
      </c>
      <c r="B4938" s="126" t="s">
        <v>8216</v>
      </c>
      <c r="C4938" s="625" t="s">
        <v>9201</v>
      </c>
      <c r="D4938" s="623" t="s">
        <v>9648</v>
      </c>
      <c r="E4938" s="628">
        <v>1</v>
      </c>
      <c r="F4938" s="629">
        <v>42636</v>
      </c>
      <c r="G4938" s="631">
        <v>-4500</v>
      </c>
      <c r="H4938" s="633">
        <v>44651</v>
      </c>
      <c r="I4938" s="631">
        <v>2234.71</v>
      </c>
      <c r="J4938" s="631">
        <v>-2265.29</v>
      </c>
    </row>
    <row r="4939" spans="1:10">
      <c r="A4939" s="619">
        <f t="shared" si="77"/>
        <v>4934</v>
      </c>
      <c r="B4939" s="126" t="s">
        <v>8217</v>
      </c>
      <c r="C4939" s="625" t="s">
        <v>9202</v>
      </c>
      <c r="D4939" s="623" t="s">
        <v>9648</v>
      </c>
      <c r="E4939" s="628">
        <v>1</v>
      </c>
      <c r="F4939" s="629">
        <v>42636</v>
      </c>
      <c r="G4939" s="631">
        <v>-3500</v>
      </c>
      <c r="H4939" s="633">
        <v>44480</v>
      </c>
      <c r="I4939" s="631">
        <v>1590.53</v>
      </c>
      <c r="J4939" s="631">
        <v>-1909.47</v>
      </c>
    </row>
    <row r="4940" spans="1:10">
      <c r="A4940" s="619">
        <f t="shared" si="77"/>
        <v>4935</v>
      </c>
      <c r="B4940" s="126" t="s">
        <v>8218</v>
      </c>
      <c r="C4940" s="625" t="s">
        <v>9203</v>
      </c>
      <c r="D4940" s="623" t="s">
        <v>9648</v>
      </c>
      <c r="E4940" s="628">
        <v>1</v>
      </c>
      <c r="F4940" s="629">
        <v>42636</v>
      </c>
      <c r="G4940" s="631">
        <v>-20000</v>
      </c>
      <c r="H4940" s="633">
        <v>44651</v>
      </c>
      <c r="I4940" s="631">
        <v>9932.06</v>
      </c>
      <c r="J4940" s="631">
        <v>-10067.94</v>
      </c>
    </row>
    <row r="4941" spans="1:10">
      <c r="A4941" s="619">
        <f t="shared" si="77"/>
        <v>4936</v>
      </c>
      <c r="B4941" s="126" t="s">
        <v>8219</v>
      </c>
      <c r="C4941" s="625" t="s">
        <v>9204</v>
      </c>
      <c r="D4941" s="623" t="s">
        <v>9648</v>
      </c>
      <c r="E4941" s="628">
        <v>1</v>
      </c>
      <c r="F4941" s="629">
        <v>42636</v>
      </c>
      <c r="G4941" s="631">
        <v>-3500</v>
      </c>
      <c r="H4941" s="633">
        <v>44651</v>
      </c>
      <c r="I4941" s="631">
        <v>1738.11</v>
      </c>
      <c r="J4941" s="631">
        <v>-1761.89</v>
      </c>
    </row>
    <row r="4942" spans="1:10">
      <c r="A4942" s="619">
        <f t="shared" si="77"/>
        <v>4937</v>
      </c>
      <c r="B4942" s="126" t="s">
        <v>8220</v>
      </c>
      <c r="C4942" s="625" t="s">
        <v>4176</v>
      </c>
      <c r="D4942" s="623" t="s">
        <v>9648</v>
      </c>
      <c r="E4942" s="628">
        <v>1</v>
      </c>
      <c r="F4942" s="629">
        <v>42649</v>
      </c>
      <c r="G4942" s="631">
        <v>-1200</v>
      </c>
      <c r="H4942" s="633">
        <v>44651</v>
      </c>
      <c r="I4942" s="126">
        <v>592.07000000000005</v>
      </c>
      <c r="J4942" s="126">
        <v>-607.92999999999995</v>
      </c>
    </row>
    <row r="4943" spans="1:10">
      <c r="A4943" s="619">
        <f t="shared" si="77"/>
        <v>4938</v>
      </c>
      <c r="B4943" s="126" t="s">
        <v>8221</v>
      </c>
      <c r="C4943" s="625" t="s">
        <v>9205</v>
      </c>
      <c r="D4943" s="623" t="s">
        <v>9648</v>
      </c>
      <c r="E4943" s="628">
        <v>1</v>
      </c>
      <c r="F4943" s="629">
        <v>42649</v>
      </c>
      <c r="G4943" s="631">
        <v>-4500</v>
      </c>
      <c r="H4943" s="633">
        <v>44651</v>
      </c>
      <c r="I4943" s="631">
        <v>2220.29</v>
      </c>
      <c r="J4943" s="631">
        <v>-2279.71</v>
      </c>
    </row>
    <row r="4944" spans="1:10">
      <c r="A4944" s="619">
        <f t="shared" si="77"/>
        <v>4939</v>
      </c>
      <c r="B4944" s="126" t="s">
        <v>8222</v>
      </c>
      <c r="C4944" s="625" t="s">
        <v>9206</v>
      </c>
      <c r="D4944" s="623" t="s">
        <v>9648</v>
      </c>
      <c r="E4944" s="628">
        <v>1</v>
      </c>
      <c r="F4944" s="629">
        <v>42667</v>
      </c>
      <c r="G4944" s="631">
        <v>-7000</v>
      </c>
      <c r="H4944" s="633">
        <v>44651</v>
      </c>
      <c r="I4944" s="631">
        <v>3422.71</v>
      </c>
      <c r="J4944" s="631">
        <v>-3577.29</v>
      </c>
    </row>
    <row r="4945" spans="1:10">
      <c r="A4945" s="619">
        <f t="shared" si="77"/>
        <v>4940</v>
      </c>
      <c r="B4945" s="126" t="s">
        <v>8223</v>
      </c>
      <c r="C4945" s="625" t="s">
        <v>9207</v>
      </c>
      <c r="D4945" s="623" t="s">
        <v>9648</v>
      </c>
      <c r="E4945" s="628">
        <v>1</v>
      </c>
      <c r="F4945" s="629">
        <v>42667</v>
      </c>
      <c r="G4945" s="631">
        <v>-7000</v>
      </c>
      <c r="H4945" s="633">
        <v>44651</v>
      </c>
      <c r="I4945" s="631">
        <v>3422.71</v>
      </c>
      <c r="J4945" s="631">
        <v>-3577.29</v>
      </c>
    </row>
    <row r="4946" spans="1:10">
      <c r="A4946" s="619">
        <f t="shared" si="77"/>
        <v>4941</v>
      </c>
      <c r="B4946" s="126" t="s">
        <v>8224</v>
      </c>
      <c r="C4946" s="625" t="s">
        <v>9208</v>
      </c>
      <c r="D4946" s="623" t="s">
        <v>9648</v>
      </c>
      <c r="E4946" s="628">
        <v>1</v>
      </c>
      <c r="F4946" s="629">
        <v>42667</v>
      </c>
      <c r="G4946" s="631">
        <v>-3500</v>
      </c>
      <c r="H4946" s="633">
        <v>44651</v>
      </c>
      <c r="I4946" s="631">
        <v>1711.36</v>
      </c>
      <c r="J4946" s="631">
        <v>-1788.64</v>
      </c>
    </row>
    <row r="4947" spans="1:10">
      <c r="A4947" s="619">
        <f t="shared" si="77"/>
        <v>4942</v>
      </c>
      <c r="B4947" s="126" t="s">
        <v>8225</v>
      </c>
      <c r="C4947" s="625" t="s">
        <v>9209</v>
      </c>
      <c r="D4947" s="623" t="s">
        <v>9648</v>
      </c>
      <c r="E4947" s="628">
        <v>1</v>
      </c>
      <c r="F4947" s="629">
        <v>42667</v>
      </c>
      <c r="G4947" s="631">
        <v>-3500</v>
      </c>
      <c r="H4947" s="633">
        <v>44651</v>
      </c>
      <c r="I4947" s="631">
        <v>1711.36</v>
      </c>
      <c r="J4947" s="631">
        <v>-1788.64</v>
      </c>
    </row>
    <row r="4948" spans="1:10">
      <c r="A4948" s="619">
        <f t="shared" si="77"/>
        <v>4943</v>
      </c>
      <c r="B4948" s="126" t="s">
        <v>8226</v>
      </c>
      <c r="C4948" s="625" t="s">
        <v>9210</v>
      </c>
      <c r="D4948" s="623" t="s">
        <v>9648</v>
      </c>
      <c r="E4948" s="628">
        <v>1</v>
      </c>
      <c r="F4948" s="629">
        <v>42667</v>
      </c>
      <c r="G4948" s="631">
        <v>-4500</v>
      </c>
      <c r="H4948" s="633">
        <v>44651</v>
      </c>
      <c r="I4948" s="631">
        <v>2200.31</v>
      </c>
      <c r="J4948" s="631">
        <v>-2299.69</v>
      </c>
    </row>
    <row r="4949" spans="1:10">
      <c r="A4949" s="619">
        <f t="shared" si="77"/>
        <v>4944</v>
      </c>
      <c r="B4949" s="126" t="s">
        <v>8227</v>
      </c>
      <c r="C4949" s="625" t="s">
        <v>9211</v>
      </c>
      <c r="D4949" s="623" t="s">
        <v>9648</v>
      </c>
      <c r="E4949" s="628">
        <v>1</v>
      </c>
      <c r="F4949" s="629">
        <v>42667</v>
      </c>
      <c r="G4949" s="631">
        <v>-9000</v>
      </c>
      <c r="H4949" s="633">
        <v>44651</v>
      </c>
      <c r="I4949" s="631">
        <v>4400.63</v>
      </c>
      <c r="J4949" s="631">
        <v>-4599.37</v>
      </c>
    </row>
    <row r="4950" spans="1:10">
      <c r="A4950" s="619">
        <f t="shared" si="77"/>
        <v>4945</v>
      </c>
      <c r="B4950" s="126" t="s">
        <v>8228</v>
      </c>
      <c r="C4950" s="625" t="s">
        <v>9212</v>
      </c>
      <c r="D4950" s="623" t="s">
        <v>9648</v>
      </c>
      <c r="E4950" s="628">
        <v>1</v>
      </c>
      <c r="F4950" s="629">
        <v>42668</v>
      </c>
      <c r="G4950" s="631">
        <v>-7000</v>
      </c>
      <c r="H4950" s="633">
        <v>44355</v>
      </c>
      <c r="I4950" s="631">
        <v>2910.08</v>
      </c>
      <c r="J4950" s="631">
        <v>-4089.92</v>
      </c>
    </row>
    <row r="4951" spans="1:10">
      <c r="A4951" s="619">
        <f t="shared" si="77"/>
        <v>4946</v>
      </c>
      <c r="B4951" s="126" t="s">
        <v>8229</v>
      </c>
      <c r="C4951" s="625" t="s">
        <v>9213</v>
      </c>
      <c r="D4951" s="623" t="s">
        <v>9648</v>
      </c>
      <c r="E4951" s="628">
        <v>1</v>
      </c>
      <c r="F4951" s="629">
        <v>42681</v>
      </c>
      <c r="G4951" s="631">
        <v>-6500</v>
      </c>
      <c r="H4951" s="633">
        <v>44651</v>
      </c>
      <c r="I4951" s="631">
        <v>3155.8</v>
      </c>
      <c r="J4951" s="631">
        <v>-3344.2</v>
      </c>
    </row>
    <row r="4952" spans="1:10">
      <c r="A4952" s="619">
        <f t="shared" si="77"/>
        <v>4947</v>
      </c>
      <c r="B4952" s="126" t="s">
        <v>8230</v>
      </c>
      <c r="C4952" s="625" t="s">
        <v>9213</v>
      </c>
      <c r="D4952" s="623" t="s">
        <v>9648</v>
      </c>
      <c r="E4952" s="628">
        <v>1</v>
      </c>
      <c r="F4952" s="629">
        <v>42681</v>
      </c>
      <c r="G4952" s="631">
        <v>-6500</v>
      </c>
      <c r="H4952" s="633">
        <v>44651</v>
      </c>
      <c r="I4952" s="631">
        <v>3155.8</v>
      </c>
      <c r="J4952" s="631">
        <v>-3344.2</v>
      </c>
    </row>
    <row r="4953" spans="1:10">
      <c r="A4953" s="619">
        <f t="shared" si="77"/>
        <v>4948</v>
      </c>
      <c r="B4953" s="126" t="s">
        <v>8231</v>
      </c>
      <c r="C4953" s="625" t="s">
        <v>9214</v>
      </c>
      <c r="D4953" s="623" t="s">
        <v>9648</v>
      </c>
      <c r="E4953" s="628">
        <v>1</v>
      </c>
      <c r="F4953" s="629">
        <v>42675</v>
      </c>
      <c r="G4953" s="631">
        <v>-7500</v>
      </c>
      <c r="H4953" s="633">
        <v>44651</v>
      </c>
      <c r="I4953" s="631">
        <v>3652.4</v>
      </c>
      <c r="J4953" s="631">
        <v>-3847.6</v>
      </c>
    </row>
    <row r="4954" spans="1:10">
      <c r="A4954" s="619">
        <f t="shared" si="77"/>
        <v>4949</v>
      </c>
      <c r="B4954" s="126" t="s">
        <v>8232</v>
      </c>
      <c r="C4954" s="625" t="s">
        <v>9214</v>
      </c>
      <c r="D4954" s="623" t="s">
        <v>9648</v>
      </c>
      <c r="E4954" s="628">
        <v>1</v>
      </c>
      <c r="F4954" s="629">
        <v>42675</v>
      </c>
      <c r="G4954" s="631">
        <v>-7500</v>
      </c>
      <c r="H4954" s="633">
        <v>44651</v>
      </c>
      <c r="I4954" s="631">
        <v>3652.4</v>
      </c>
      <c r="J4954" s="631">
        <v>-3847.6</v>
      </c>
    </row>
    <row r="4955" spans="1:10">
      <c r="A4955" s="619">
        <f t="shared" si="77"/>
        <v>4950</v>
      </c>
      <c r="B4955" s="126" t="s">
        <v>8233</v>
      </c>
      <c r="C4955" s="625" t="s">
        <v>9214</v>
      </c>
      <c r="D4955" s="623" t="s">
        <v>9648</v>
      </c>
      <c r="E4955" s="628">
        <v>1</v>
      </c>
      <c r="F4955" s="629">
        <v>42675</v>
      </c>
      <c r="G4955" s="631">
        <v>-7500</v>
      </c>
      <c r="H4955" s="633">
        <v>44651</v>
      </c>
      <c r="I4955" s="631">
        <v>3652.4</v>
      </c>
      <c r="J4955" s="631">
        <v>-3847.6</v>
      </c>
    </row>
    <row r="4956" spans="1:10">
      <c r="A4956" s="619">
        <f t="shared" si="77"/>
        <v>4951</v>
      </c>
      <c r="B4956" s="126" t="s">
        <v>8234</v>
      </c>
      <c r="C4956" s="625" t="s">
        <v>9214</v>
      </c>
      <c r="D4956" s="623" t="s">
        <v>9648</v>
      </c>
      <c r="E4956" s="628">
        <v>1</v>
      </c>
      <c r="F4956" s="629">
        <v>42675</v>
      </c>
      <c r="G4956" s="631">
        <v>-7500</v>
      </c>
      <c r="H4956" s="633">
        <v>44651</v>
      </c>
      <c r="I4956" s="631">
        <v>3652.4</v>
      </c>
      <c r="J4956" s="631">
        <v>-3847.6</v>
      </c>
    </row>
    <row r="4957" spans="1:10">
      <c r="A4957" s="619">
        <f t="shared" si="77"/>
        <v>4952</v>
      </c>
      <c r="B4957" s="126" t="s">
        <v>8235</v>
      </c>
      <c r="C4957" s="625" t="s">
        <v>9214</v>
      </c>
      <c r="D4957" s="623" t="s">
        <v>9648</v>
      </c>
      <c r="E4957" s="628">
        <v>1</v>
      </c>
      <c r="F4957" s="629">
        <v>42675</v>
      </c>
      <c r="G4957" s="631">
        <v>-7500</v>
      </c>
      <c r="H4957" s="633">
        <v>44651</v>
      </c>
      <c r="I4957" s="631">
        <v>3652.4</v>
      </c>
      <c r="J4957" s="631">
        <v>-3847.6</v>
      </c>
    </row>
    <row r="4958" spans="1:10">
      <c r="A4958" s="619">
        <f t="shared" si="77"/>
        <v>4953</v>
      </c>
      <c r="B4958" s="126" t="s">
        <v>8236</v>
      </c>
      <c r="C4958" s="625" t="s">
        <v>9214</v>
      </c>
      <c r="D4958" s="623" t="s">
        <v>9648</v>
      </c>
      <c r="E4958" s="628">
        <v>1</v>
      </c>
      <c r="F4958" s="629">
        <v>42675</v>
      </c>
      <c r="G4958" s="631">
        <v>-7500</v>
      </c>
      <c r="H4958" s="633">
        <v>44651</v>
      </c>
      <c r="I4958" s="631">
        <v>3652.4</v>
      </c>
      <c r="J4958" s="631">
        <v>-3847.6</v>
      </c>
    </row>
    <row r="4959" spans="1:10">
      <c r="A4959" s="619">
        <f t="shared" si="77"/>
        <v>4954</v>
      </c>
      <c r="B4959" s="126" t="s">
        <v>8237</v>
      </c>
      <c r="C4959" s="625" t="s">
        <v>9214</v>
      </c>
      <c r="D4959" s="623" t="s">
        <v>9648</v>
      </c>
      <c r="E4959" s="628">
        <v>1</v>
      </c>
      <c r="F4959" s="629">
        <v>42675</v>
      </c>
      <c r="G4959" s="631">
        <v>-7500</v>
      </c>
      <c r="H4959" s="633">
        <v>44651</v>
      </c>
      <c r="I4959" s="631">
        <v>3652.4</v>
      </c>
      <c r="J4959" s="631">
        <v>-3847.6</v>
      </c>
    </row>
    <row r="4960" spans="1:10">
      <c r="A4960" s="619">
        <f t="shared" si="77"/>
        <v>4955</v>
      </c>
      <c r="B4960" s="126" t="s">
        <v>8238</v>
      </c>
      <c r="C4960" s="625" t="s">
        <v>9214</v>
      </c>
      <c r="D4960" s="623" t="s">
        <v>9648</v>
      </c>
      <c r="E4960" s="628">
        <v>1</v>
      </c>
      <c r="F4960" s="629">
        <v>42675</v>
      </c>
      <c r="G4960" s="631">
        <v>-7500</v>
      </c>
      <c r="H4960" s="633">
        <v>44651</v>
      </c>
      <c r="I4960" s="631">
        <v>3652.4</v>
      </c>
      <c r="J4960" s="631">
        <v>-3847.6</v>
      </c>
    </row>
    <row r="4961" spans="1:10">
      <c r="A4961" s="619">
        <f t="shared" si="77"/>
        <v>4956</v>
      </c>
      <c r="B4961" s="126" t="s">
        <v>8239</v>
      </c>
      <c r="C4961" s="625" t="s">
        <v>9214</v>
      </c>
      <c r="D4961" s="623" t="s">
        <v>9648</v>
      </c>
      <c r="E4961" s="628">
        <v>1</v>
      </c>
      <c r="F4961" s="629">
        <v>42675</v>
      </c>
      <c r="G4961" s="631">
        <v>-7500</v>
      </c>
      <c r="H4961" s="633">
        <v>44651</v>
      </c>
      <c r="I4961" s="631">
        <v>3652.4</v>
      </c>
      <c r="J4961" s="631">
        <v>-3847.6</v>
      </c>
    </row>
    <row r="4962" spans="1:10">
      <c r="A4962" s="619">
        <f t="shared" si="77"/>
        <v>4957</v>
      </c>
      <c r="B4962" s="126" t="s">
        <v>8240</v>
      </c>
      <c r="C4962" s="625" t="s">
        <v>9214</v>
      </c>
      <c r="D4962" s="623" t="s">
        <v>9648</v>
      </c>
      <c r="E4962" s="628">
        <v>1</v>
      </c>
      <c r="F4962" s="629">
        <v>42675</v>
      </c>
      <c r="G4962" s="631">
        <v>-7500</v>
      </c>
      <c r="H4962" s="633">
        <v>44651</v>
      </c>
      <c r="I4962" s="631">
        <v>3652.4</v>
      </c>
      <c r="J4962" s="631">
        <v>-3847.6</v>
      </c>
    </row>
    <row r="4963" spans="1:10">
      <c r="A4963" s="619">
        <f t="shared" si="77"/>
        <v>4958</v>
      </c>
      <c r="B4963" s="126" t="s">
        <v>8241</v>
      </c>
      <c r="C4963" s="625" t="s">
        <v>9215</v>
      </c>
      <c r="D4963" s="623" t="s">
        <v>9648</v>
      </c>
      <c r="E4963" s="628">
        <v>1</v>
      </c>
      <c r="F4963" s="629">
        <v>42705</v>
      </c>
      <c r="G4963" s="631">
        <v>-4500</v>
      </c>
      <c r="H4963" s="633">
        <v>44651</v>
      </c>
      <c r="I4963" s="631">
        <v>2158.15</v>
      </c>
      <c r="J4963" s="631">
        <v>-2341.85</v>
      </c>
    </row>
    <row r="4964" spans="1:10">
      <c r="A4964" s="619">
        <f t="shared" si="77"/>
        <v>4959</v>
      </c>
      <c r="B4964" s="126" t="s">
        <v>8242</v>
      </c>
      <c r="C4964" s="625" t="s">
        <v>9216</v>
      </c>
      <c r="D4964" s="623" t="s">
        <v>9648</v>
      </c>
      <c r="E4964" s="628">
        <v>1</v>
      </c>
      <c r="F4964" s="629">
        <v>42705</v>
      </c>
      <c r="G4964" s="631">
        <v>-7000</v>
      </c>
      <c r="H4964" s="633">
        <v>44651</v>
      </c>
      <c r="I4964" s="631">
        <v>3357.12</v>
      </c>
      <c r="J4964" s="631">
        <v>-3642.88</v>
      </c>
    </row>
    <row r="4965" spans="1:10">
      <c r="A4965" s="619">
        <f t="shared" si="77"/>
        <v>4960</v>
      </c>
      <c r="B4965" s="126" t="s">
        <v>8243</v>
      </c>
      <c r="C4965" s="625" t="s">
        <v>9217</v>
      </c>
      <c r="D4965" s="623" t="s">
        <v>9648</v>
      </c>
      <c r="E4965" s="628">
        <v>1</v>
      </c>
      <c r="F4965" s="629">
        <v>42705</v>
      </c>
      <c r="G4965" s="631">
        <v>-4500</v>
      </c>
      <c r="H4965" s="633">
        <v>44651</v>
      </c>
      <c r="I4965" s="631">
        <v>2158.15</v>
      </c>
      <c r="J4965" s="631">
        <v>-2341.85</v>
      </c>
    </row>
    <row r="4966" spans="1:10">
      <c r="A4966" s="619">
        <f t="shared" si="77"/>
        <v>4961</v>
      </c>
      <c r="B4966" s="126" t="s">
        <v>8244</v>
      </c>
      <c r="C4966" s="625" t="s">
        <v>9198</v>
      </c>
      <c r="D4966" s="623" t="s">
        <v>9648</v>
      </c>
      <c r="E4966" s="628">
        <v>1</v>
      </c>
      <c r="F4966" s="629">
        <v>42705</v>
      </c>
      <c r="G4966" s="631">
        <v>-9000</v>
      </c>
      <c r="H4966" s="633">
        <v>44651</v>
      </c>
      <c r="I4966" s="631">
        <v>4316.3</v>
      </c>
      <c r="J4966" s="631">
        <v>-4683.7</v>
      </c>
    </row>
    <row r="4967" spans="1:10">
      <c r="A4967" s="619">
        <f t="shared" si="77"/>
        <v>4962</v>
      </c>
      <c r="B4967" s="126" t="s">
        <v>8245</v>
      </c>
      <c r="C4967" s="625" t="s">
        <v>9218</v>
      </c>
      <c r="D4967" s="623" t="s">
        <v>9648</v>
      </c>
      <c r="E4967" s="628">
        <v>1</v>
      </c>
      <c r="F4967" s="629">
        <v>42705</v>
      </c>
      <c r="G4967" s="631">
        <v>-4500</v>
      </c>
      <c r="H4967" s="633">
        <v>44651</v>
      </c>
      <c r="I4967" s="631">
        <v>2158.15</v>
      </c>
      <c r="J4967" s="631">
        <v>-2341.85</v>
      </c>
    </row>
    <row r="4968" spans="1:10">
      <c r="A4968" s="619">
        <f t="shared" si="77"/>
        <v>4963</v>
      </c>
      <c r="B4968" s="126" t="s">
        <v>8246</v>
      </c>
      <c r="C4968" s="625" t="s">
        <v>9219</v>
      </c>
      <c r="D4968" s="623" t="s">
        <v>9648</v>
      </c>
      <c r="E4968" s="628">
        <v>1</v>
      </c>
      <c r="F4968" s="629">
        <v>42705</v>
      </c>
      <c r="G4968" s="631">
        <v>-7000</v>
      </c>
      <c r="H4968" s="633">
        <v>44651</v>
      </c>
      <c r="I4968" s="631">
        <v>3357.12</v>
      </c>
      <c r="J4968" s="631">
        <v>-3642.88</v>
      </c>
    </row>
    <row r="4969" spans="1:10">
      <c r="A4969" s="619">
        <f t="shared" si="77"/>
        <v>4964</v>
      </c>
      <c r="B4969" s="126" t="s">
        <v>8247</v>
      </c>
      <c r="C4969" s="625" t="s">
        <v>9217</v>
      </c>
      <c r="D4969" s="623" t="s">
        <v>9648</v>
      </c>
      <c r="E4969" s="628">
        <v>1</v>
      </c>
      <c r="F4969" s="629">
        <v>42705</v>
      </c>
      <c r="G4969" s="631">
        <v>-4500</v>
      </c>
      <c r="H4969" s="633">
        <v>44651</v>
      </c>
      <c r="I4969" s="631">
        <v>2158.15</v>
      </c>
      <c r="J4969" s="631">
        <v>-2341.85</v>
      </c>
    </row>
    <row r="4970" spans="1:10">
      <c r="A4970" s="619">
        <f t="shared" si="77"/>
        <v>4965</v>
      </c>
      <c r="B4970" s="126" t="s">
        <v>8248</v>
      </c>
      <c r="C4970" s="625" t="s">
        <v>9220</v>
      </c>
      <c r="D4970" s="623" t="s">
        <v>9648</v>
      </c>
      <c r="E4970" s="628">
        <v>1</v>
      </c>
      <c r="F4970" s="629">
        <v>42705</v>
      </c>
      <c r="G4970" s="631">
        <v>-8999</v>
      </c>
      <c r="H4970" s="633">
        <v>44651</v>
      </c>
      <c r="I4970" s="631">
        <v>4315.82</v>
      </c>
      <c r="J4970" s="631">
        <v>-4683.18</v>
      </c>
    </row>
    <row r="4971" spans="1:10">
      <c r="A4971" s="619">
        <f t="shared" si="77"/>
        <v>4966</v>
      </c>
      <c r="B4971" s="126" t="s">
        <v>8249</v>
      </c>
      <c r="C4971" s="625" t="s">
        <v>9181</v>
      </c>
      <c r="D4971" s="623" t="s">
        <v>9648</v>
      </c>
      <c r="E4971" s="628">
        <v>1</v>
      </c>
      <c r="F4971" s="629">
        <v>42705</v>
      </c>
      <c r="G4971" s="631">
        <v>-4500</v>
      </c>
      <c r="H4971" s="633">
        <v>44651</v>
      </c>
      <c r="I4971" s="631">
        <v>2158.15</v>
      </c>
      <c r="J4971" s="631">
        <v>-2341.85</v>
      </c>
    </row>
    <row r="4972" spans="1:10">
      <c r="A4972" s="619">
        <f t="shared" si="77"/>
        <v>4967</v>
      </c>
      <c r="B4972" s="126" t="s">
        <v>8250</v>
      </c>
      <c r="C4972" s="625" t="s">
        <v>9221</v>
      </c>
      <c r="D4972" s="623" t="s">
        <v>9648</v>
      </c>
      <c r="E4972" s="628">
        <v>1</v>
      </c>
      <c r="F4972" s="629">
        <v>42705</v>
      </c>
      <c r="G4972" s="631">
        <v>-3500</v>
      </c>
      <c r="H4972" s="633">
        <v>44651</v>
      </c>
      <c r="I4972" s="631">
        <v>1678.56</v>
      </c>
      <c r="J4972" s="631">
        <v>-1821.44</v>
      </c>
    </row>
    <row r="4973" spans="1:10">
      <c r="A4973" s="619">
        <f t="shared" si="77"/>
        <v>4968</v>
      </c>
      <c r="B4973" s="126" t="s">
        <v>8251</v>
      </c>
      <c r="C4973" s="625" t="s">
        <v>4181</v>
      </c>
      <c r="D4973" s="623" t="s">
        <v>9648</v>
      </c>
      <c r="E4973" s="628">
        <v>1</v>
      </c>
      <c r="F4973" s="629">
        <v>42705</v>
      </c>
      <c r="G4973" s="631">
        <v>-3500</v>
      </c>
      <c r="H4973" s="633">
        <v>44651</v>
      </c>
      <c r="I4973" s="631">
        <v>1678.56</v>
      </c>
      <c r="J4973" s="631">
        <v>-1821.44</v>
      </c>
    </row>
    <row r="4974" spans="1:10">
      <c r="A4974" s="619">
        <f t="shared" si="77"/>
        <v>4969</v>
      </c>
      <c r="B4974" s="126" t="s">
        <v>8252</v>
      </c>
      <c r="C4974" s="625" t="s">
        <v>9222</v>
      </c>
      <c r="D4974" s="623" t="s">
        <v>9648</v>
      </c>
      <c r="E4974" s="628">
        <v>1</v>
      </c>
      <c r="F4974" s="629">
        <v>42705</v>
      </c>
      <c r="G4974" s="631">
        <v>-4500</v>
      </c>
      <c r="H4974" s="633">
        <v>44651</v>
      </c>
      <c r="I4974" s="631">
        <v>2158.15</v>
      </c>
      <c r="J4974" s="631">
        <v>-2341.85</v>
      </c>
    </row>
    <row r="4975" spans="1:10" ht="30">
      <c r="A4975" s="619">
        <f t="shared" si="77"/>
        <v>4970</v>
      </c>
      <c r="B4975" s="126" t="s">
        <v>8253</v>
      </c>
      <c r="C4975" s="625" t="s">
        <v>9223</v>
      </c>
      <c r="D4975" s="623" t="s">
        <v>9648</v>
      </c>
      <c r="E4975" s="628">
        <v>1</v>
      </c>
      <c r="F4975" s="629">
        <v>42731</v>
      </c>
      <c r="G4975" s="631">
        <v>-3500</v>
      </c>
      <c r="H4975" s="633">
        <v>44651</v>
      </c>
      <c r="I4975" s="631">
        <v>1656.13</v>
      </c>
      <c r="J4975" s="631">
        <v>-1843.87</v>
      </c>
    </row>
    <row r="4976" spans="1:10" ht="30">
      <c r="A4976" s="619">
        <f t="shared" si="77"/>
        <v>4971</v>
      </c>
      <c r="B4976" s="126" t="s">
        <v>8254</v>
      </c>
      <c r="C4976" s="625" t="s">
        <v>9224</v>
      </c>
      <c r="D4976" s="623" t="s">
        <v>9648</v>
      </c>
      <c r="E4976" s="628">
        <v>1</v>
      </c>
      <c r="F4976" s="629">
        <v>42731</v>
      </c>
      <c r="G4976" s="631">
        <v>-4500</v>
      </c>
      <c r="H4976" s="633">
        <v>44453</v>
      </c>
      <c r="I4976" s="631">
        <v>1909.6</v>
      </c>
      <c r="J4976" s="631">
        <v>-2590.4</v>
      </c>
    </row>
    <row r="4977" spans="1:10">
      <c r="A4977" s="619">
        <f t="shared" si="77"/>
        <v>4972</v>
      </c>
      <c r="B4977" s="126" t="s">
        <v>8255</v>
      </c>
      <c r="C4977" s="625" t="s">
        <v>9225</v>
      </c>
      <c r="D4977" s="623" t="s">
        <v>9648</v>
      </c>
      <c r="E4977" s="628">
        <v>1</v>
      </c>
      <c r="F4977" s="629">
        <v>42731</v>
      </c>
      <c r="G4977" s="631">
        <v>-3500</v>
      </c>
      <c r="H4977" s="633">
        <v>44651</v>
      </c>
      <c r="I4977" s="631">
        <v>1656.13</v>
      </c>
      <c r="J4977" s="631">
        <v>-1843.87</v>
      </c>
    </row>
    <row r="4978" spans="1:10" ht="30">
      <c r="A4978" s="619">
        <f t="shared" si="77"/>
        <v>4973</v>
      </c>
      <c r="B4978" s="126" t="s">
        <v>8256</v>
      </c>
      <c r="C4978" s="625" t="s">
        <v>9226</v>
      </c>
      <c r="D4978" s="623" t="s">
        <v>9648</v>
      </c>
      <c r="E4978" s="628">
        <v>1</v>
      </c>
      <c r="F4978" s="629">
        <v>42731</v>
      </c>
      <c r="G4978" s="631">
        <v>-4500</v>
      </c>
      <c r="H4978" s="633">
        <v>44651</v>
      </c>
      <c r="I4978" s="631">
        <v>2129.3000000000002</v>
      </c>
      <c r="J4978" s="631">
        <v>-2370.6999999999998</v>
      </c>
    </row>
    <row r="4979" spans="1:10" ht="30">
      <c r="A4979" s="619">
        <f t="shared" si="77"/>
        <v>4974</v>
      </c>
      <c r="B4979" s="126" t="s">
        <v>8257</v>
      </c>
      <c r="C4979" s="625" t="s">
        <v>9227</v>
      </c>
      <c r="D4979" s="623" t="s">
        <v>9648</v>
      </c>
      <c r="E4979" s="628">
        <v>1</v>
      </c>
      <c r="F4979" s="629">
        <v>42731</v>
      </c>
      <c r="G4979" s="631">
        <v>-3500</v>
      </c>
      <c r="H4979" s="633">
        <v>44469</v>
      </c>
      <c r="I4979" s="631">
        <v>1499.06</v>
      </c>
      <c r="J4979" s="631">
        <v>-2000.94</v>
      </c>
    </row>
    <row r="4980" spans="1:10">
      <c r="A4980" s="619">
        <f t="shared" si="77"/>
        <v>4975</v>
      </c>
      <c r="B4980" s="126" t="s">
        <v>8258</v>
      </c>
      <c r="C4980" s="625" t="s">
        <v>9228</v>
      </c>
      <c r="D4980" s="623" t="s">
        <v>9648</v>
      </c>
      <c r="E4980" s="628">
        <v>1</v>
      </c>
      <c r="F4980" s="629">
        <v>42731</v>
      </c>
      <c r="G4980" s="631">
        <v>-4500</v>
      </c>
      <c r="H4980" s="633">
        <v>44501</v>
      </c>
      <c r="I4980" s="631">
        <v>1962.86</v>
      </c>
      <c r="J4980" s="631">
        <v>-2537.14</v>
      </c>
    </row>
    <row r="4981" spans="1:10" ht="30">
      <c r="A4981" s="619">
        <f t="shared" si="77"/>
        <v>4976</v>
      </c>
      <c r="B4981" s="126" t="s">
        <v>8259</v>
      </c>
      <c r="C4981" s="625" t="s">
        <v>9229</v>
      </c>
      <c r="D4981" s="623" t="s">
        <v>9648</v>
      </c>
      <c r="E4981" s="628">
        <v>1</v>
      </c>
      <c r="F4981" s="629">
        <v>42731</v>
      </c>
      <c r="G4981" s="631">
        <v>-3500</v>
      </c>
      <c r="H4981" s="633">
        <v>44299</v>
      </c>
      <c r="I4981" s="631">
        <v>1352.35</v>
      </c>
      <c r="J4981" s="631">
        <v>-2147.65</v>
      </c>
    </row>
    <row r="4982" spans="1:10">
      <c r="A4982" s="619">
        <f t="shared" si="77"/>
        <v>4977</v>
      </c>
      <c r="B4982" s="126" t="s">
        <v>8260</v>
      </c>
      <c r="C4982" s="625" t="s">
        <v>9230</v>
      </c>
      <c r="D4982" s="623" t="s">
        <v>9648</v>
      </c>
      <c r="E4982" s="628">
        <v>1</v>
      </c>
      <c r="F4982" s="629">
        <v>42731</v>
      </c>
      <c r="G4982" s="631">
        <v>-7000</v>
      </c>
      <c r="H4982" s="633">
        <v>44651</v>
      </c>
      <c r="I4982" s="631">
        <v>3312.24</v>
      </c>
      <c r="J4982" s="631">
        <v>-3687.76</v>
      </c>
    </row>
    <row r="4983" spans="1:10" ht="30">
      <c r="A4983" s="619">
        <f t="shared" si="77"/>
        <v>4978</v>
      </c>
      <c r="B4983" s="126" t="s">
        <v>8261</v>
      </c>
      <c r="C4983" s="625" t="s">
        <v>9231</v>
      </c>
      <c r="D4983" s="623" t="s">
        <v>9648</v>
      </c>
      <c r="E4983" s="628">
        <v>1</v>
      </c>
      <c r="F4983" s="629">
        <v>42731</v>
      </c>
      <c r="G4983" s="631">
        <v>-3500</v>
      </c>
      <c r="H4983" s="633">
        <v>44651</v>
      </c>
      <c r="I4983" s="631">
        <v>1656.13</v>
      </c>
      <c r="J4983" s="631">
        <v>-1843.87</v>
      </c>
    </row>
    <row r="4984" spans="1:10" ht="30">
      <c r="A4984" s="619">
        <f t="shared" si="77"/>
        <v>4979</v>
      </c>
      <c r="B4984" s="126" t="s">
        <v>8262</v>
      </c>
      <c r="C4984" s="625" t="s">
        <v>9232</v>
      </c>
      <c r="D4984" s="623" t="s">
        <v>9648</v>
      </c>
      <c r="E4984" s="628">
        <v>1</v>
      </c>
      <c r="F4984" s="629">
        <v>42731</v>
      </c>
      <c r="G4984" s="631">
        <v>-4500</v>
      </c>
      <c r="H4984" s="633">
        <v>44601</v>
      </c>
      <c r="I4984" s="631">
        <v>2073.8200000000002</v>
      </c>
      <c r="J4984" s="631">
        <v>-2426.1799999999998</v>
      </c>
    </row>
    <row r="4985" spans="1:10">
      <c r="A4985" s="619">
        <f t="shared" si="77"/>
        <v>4980</v>
      </c>
      <c r="B4985" s="126" t="s">
        <v>8263</v>
      </c>
      <c r="C4985" s="625" t="s">
        <v>9233</v>
      </c>
      <c r="D4985" s="623" t="s">
        <v>9648</v>
      </c>
      <c r="E4985" s="628">
        <v>1</v>
      </c>
      <c r="F4985" s="629">
        <v>42731</v>
      </c>
      <c r="G4985" s="631">
        <v>-4499</v>
      </c>
      <c r="H4985" s="633">
        <v>44651</v>
      </c>
      <c r="I4985" s="631">
        <v>2128.83</v>
      </c>
      <c r="J4985" s="631">
        <v>-2370.17</v>
      </c>
    </row>
    <row r="4986" spans="1:10">
      <c r="A4986" s="619">
        <f t="shared" si="77"/>
        <v>4981</v>
      </c>
      <c r="B4986" s="126" t="s">
        <v>8264</v>
      </c>
      <c r="C4986" s="625" t="s">
        <v>9234</v>
      </c>
      <c r="D4986" s="623" t="s">
        <v>9648</v>
      </c>
      <c r="E4986" s="628">
        <v>1</v>
      </c>
      <c r="F4986" s="629">
        <v>42739</v>
      </c>
      <c r="G4986" s="631">
        <v>-4800</v>
      </c>
      <c r="H4986" s="633">
        <v>44651</v>
      </c>
      <c r="I4986" s="631">
        <v>2261.79</v>
      </c>
      <c r="J4986" s="631">
        <v>-2538.21</v>
      </c>
    </row>
    <row r="4987" spans="1:10">
      <c r="A4987" s="619">
        <f t="shared" si="77"/>
        <v>4982</v>
      </c>
      <c r="B4987" s="126" t="s">
        <v>8265</v>
      </c>
      <c r="C4987" s="625" t="s">
        <v>9235</v>
      </c>
      <c r="D4987" s="623" t="s">
        <v>9648</v>
      </c>
      <c r="E4987" s="628">
        <v>1</v>
      </c>
      <c r="F4987" s="629">
        <v>42748</v>
      </c>
      <c r="G4987" s="631">
        <v>-82000</v>
      </c>
      <c r="H4987" s="633">
        <v>44651</v>
      </c>
      <c r="I4987" s="631">
        <v>38456.879999999997</v>
      </c>
      <c r="J4987" s="631">
        <v>-43543.12</v>
      </c>
    </row>
    <row r="4988" spans="1:10">
      <c r="A4988" s="619">
        <f t="shared" si="77"/>
        <v>4983</v>
      </c>
      <c r="B4988" s="126" t="s">
        <v>8266</v>
      </c>
      <c r="C4988" s="625" t="s">
        <v>9236</v>
      </c>
      <c r="D4988" s="623" t="s">
        <v>9648</v>
      </c>
      <c r="E4988" s="628">
        <v>1</v>
      </c>
      <c r="F4988" s="629">
        <v>42755</v>
      </c>
      <c r="G4988" s="631">
        <v>-3500</v>
      </c>
      <c r="H4988" s="633">
        <v>44651</v>
      </c>
      <c r="I4988" s="631">
        <v>1635.41</v>
      </c>
      <c r="J4988" s="631">
        <v>-1864.59</v>
      </c>
    </row>
    <row r="4989" spans="1:10" ht="30">
      <c r="A4989" s="619">
        <f t="shared" si="77"/>
        <v>4984</v>
      </c>
      <c r="B4989" s="126" t="s">
        <v>8267</v>
      </c>
      <c r="C4989" s="625" t="s">
        <v>9237</v>
      </c>
      <c r="D4989" s="623" t="s">
        <v>9648</v>
      </c>
      <c r="E4989" s="628">
        <v>1</v>
      </c>
      <c r="F4989" s="629">
        <v>42755</v>
      </c>
      <c r="G4989" s="631">
        <v>-7000</v>
      </c>
      <c r="H4989" s="633">
        <v>44453</v>
      </c>
      <c r="I4989" s="631">
        <v>2929.07</v>
      </c>
      <c r="J4989" s="631">
        <v>-4070.93</v>
      </c>
    </row>
    <row r="4990" spans="1:10" ht="30">
      <c r="A4990" s="619">
        <f t="shared" si="77"/>
        <v>4985</v>
      </c>
      <c r="B4990" s="126" t="s">
        <v>8268</v>
      </c>
      <c r="C4990" s="625" t="s">
        <v>9238</v>
      </c>
      <c r="D4990" s="623" t="s">
        <v>9648</v>
      </c>
      <c r="E4990" s="628">
        <v>1</v>
      </c>
      <c r="F4990" s="629">
        <v>42755</v>
      </c>
      <c r="G4990" s="631">
        <v>-8999</v>
      </c>
      <c r="H4990" s="633">
        <v>44412</v>
      </c>
      <c r="I4990" s="631">
        <v>3674.55</v>
      </c>
      <c r="J4990" s="631">
        <v>-5324.45</v>
      </c>
    </row>
    <row r="4991" spans="1:10">
      <c r="A4991" s="619">
        <f t="shared" si="77"/>
        <v>4986</v>
      </c>
      <c r="B4991" s="126" t="s">
        <v>8269</v>
      </c>
      <c r="C4991" s="625" t="s">
        <v>9239</v>
      </c>
      <c r="D4991" s="623" t="s">
        <v>9648</v>
      </c>
      <c r="E4991" s="628">
        <v>1</v>
      </c>
      <c r="F4991" s="629">
        <v>42755</v>
      </c>
      <c r="G4991" s="631">
        <v>-3500</v>
      </c>
      <c r="H4991" s="633">
        <v>44651</v>
      </c>
      <c r="I4991" s="631">
        <v>1635.41</v>
      </c>
      <c r="J4991" s="631">
        <v>-1864.59</v>
      </c>
    </row>
    <row r="4992" spans="1:10">
      <c r="A4992" s="619">
        <f t="shared" si="77"/>
        <v>4987</v>
      </c>
      <c r="B4992" s="126" t="s">
        <v>8270</v>
      </c>
      <c r="C4992" s="625" t="s">
        <v>9240</v>
      </c>
      <c r="D4992" s="623" t="s">
        <v>9648</v>
      </c>
      <c r="E4992" s="628">
        <v>1</v>
      </c>
      <c r="F4992" s="629">
        <v>42755</v>
      </c>
      <c r="G4992" s="631">
        <v>-4500</v>
      </c>
      <c r="H4992" s="633">
        <v>44651</v>
      </c>
      <c r="I4992" s="631">
        <v>2102.67</v>
      </c>
      <c r="J4992" s="631">
        <v>-2397.33</v>
      </c>
    </row>
    <row r="4993" spans="1:10">
      <c r="A4993" s="619">
        <f t="shared" si="77"/>
        <v>4988</v>
      </c>
      <c r="B4993" s="126" t="s">
        <v>8271</v>
      </c>
      <c r="C4993" s="625" t="s">
        <v>9241</v>
      </c>
      <c r="D4993" s="623" t="s">
        <v>9648</v>
      </c>
      <c r="E4993" s="628">
        <v>1</v>
      </c>
      <c r="F4993" s="629">
        <v>42755</v>
      </c>
      <c r="G4993" s="631">
        <v>-15000</v>
      </c>
      <c r="H4993" s="633">
        <v>44299</v>
      </c>
      <c r="I4993" s="631">
        <v>5706.98</v>
      </c>
      <c r="J4993" s="631">
        <v>-9293.02</v>
      </c>
    </row>
    <row r="4994" spans="1:10">
      <c r="A4994" s="619">
        <f t="shared" si="77"/>
        <v>4989</v>
      </c>
      <c r="B4994" s="126" t="s">
        <v>8272</v>
      </c>
      <c r="C4994" s="625" t="s">
        <v>9242</v>
      </c>
      <c r="D4994" s="623" t="s">
        <v>9648</v>
      </c>
      <c r="E4994" s="628">
        <v>1</v>
      </c>
      <c r="F4994" s="629">
        <v>42755</v>
      </c>
      <c r="G4994" s="631">
        <v>-17980</v>
      </c>
      <c r="H4994" s="633">
        <v>44651</v>
      </c>
      <c r="I4994" s="631">
        <v>8401.34</v>
      </c>
      <c r="J4994" s="631">
        <v>-9578.66</v>
      </c>
    </row>
    <row r="4995" spans="1:10" ht="30">
      <c r="A4995" s="619">
        <f t="shared" si="77"/>
        <v>4990</v>
      </c>
      <c r="B4995" s="126" t="s">
        <v>8273</v>
      </c>
      <c r="C4995" s="625" t="s">
        <v>9243</v>
      </c>
      <c r="D4995" s="623" t="s">
        <v>9648</v>
      </c>
      <c r="E4995" s="628">
        <v>1</v>
      </c>
      <c r="F4995" s="629">
        <v>42765</v>
      </c>
      <c r="G4995" s="631">
        <v>-3500</v>
      </c>
      <c r="H4995" s="633">
        <v>44651</v>
      </c>
      <c r="I4995" s="631">
        <v>1626.78</v>
      </c>
      <c r="J4995" s="631">
        <v>-1873.22</v>
      </c>
    </row>
    <row r="4996" spans="1:10" ht="30">
      <c r="A4996" s="619">
        <f t="shared" si="77"/>
        <v>4991</v>
      </c>
      <c r="B4996" s="126" t="s">
        <v>8274</v>
      </c>
      <c r="C4996" s="625" t="s">
        <v>9244</v>
      </c>
      <c r="D4996" s="623" t="s">
        <v>9648</v>
      </c>
      <c r="E4996" s="628">
        <v>1</v>
      </c>
      <c r="F4996" s="629">
        <v>42765</v>
      </c>
      <c r="G4996" s="631">
        <v>-1200</v>
      </c>
      <c r="H4996" s="633">
        <v>44651</v>
      </c>
      <c r="I4996" s="126">
        <v>557.75</v>
      </c>
      <c r="J4996" s="126">
        <v>-642.25</v>
      </c>
    </row>
    <row r="4997" spans="1:10" ht="30">
      <c r="A4997" s="619">
        <f t="shared" si="77"/>
        <v>4992</v>
      </c>
      <c r="B4997" s="126" t="s">
        <v>8275</v>
      </c>
      <c r="C4997" s="625" t="s">
        <v>9245</v>
      </c>
      <c r="D4997" s="623" t="s">
        <v>9648</v>
      </c>
      <c r="E4997" s="628">
        <v>1</v>
      </c>
      <c r="F4997" s="629">
        <v>42779</v>
      </c>
      <c r="G4997" s="631">
        <v>-9000</v>
      </c>
      <c r="H4997" s="633">
        <v>44651</v>
      </c>
      <c r="I4997" s="631">
        <v>4152.08</v>
      </c>
      <c r="J4997" s="631">
        <v>-4847.92</v>
      </c>
    </row>
    <row r="4998" spans="1:10" ht="30">
      <c r="A4998" s="619">
        <f t="shared" si="77"/>
        <v>4993</v>
      </c>
      <c r="B4998" s="126" t="s">
        <v>8276</v>
      </c>
      <c r="C4998" s="625" t="s">
        <v>9246</v>
      </c>
      <c r="D4998" s="623" t="s">
        <v>9648</v>
      </c>
      <c r="E4998" s="628">
        <v>1</v>
      </c>
      <c r="F4998" s="629">
        <v>42779</v>
      </c>
      <c r="G4998" s="631">
        <v>-4500</v>
      </c>
      <c r="H4998" s="633">
        <v>44651</v>
      </c>
      <c r="I4998" s="631">
        <v>2076.04</v>
      </c>
      <c r="J4998" s="631">
        <v>-2423.96</v>
      </c>
    </row>
    <row r="4999" spans="1:10" ht="30">
      <c r="A4999" s="619">
        <f t="shared" si="77"/>
        <v>4994</v>
      </c>
      <c r="B4999" s="126" t="s">
        <v>8277</v>
      </c>
      <c r="C4999" s="625" t="s">
        <v>9247</v>
      </c>
      <c r="D4999" s="623" t="s">
        <v>9648</v>
      </c>
      <c r="E4999" s="628">
        <v>1</v>
      </c>
      <c r="F4999" s="629">
        <v>42779</v>
      </c>
      <c r="G4999" s="631">
        <v>-3500</v>
      </c>
      <c r="H4999" s="633">
        <v>44564</v>
      </c>
      <c r="I4999" s="631">
        <v>1539.61</v>
      </c>
      <c r="J4999" s="631">
        <v>-1960.39</v>
      </c>
    </row>
    <row r="5000" spans="1:10" ht="30">
      <c r="A5000" s="619">
        <f t="shared" ref="A5000:A5063" si="78">A4999+1</f>
        <v>4995</v>
      </c>
      <c r="B5000" s="126" t="s">
        <v>8278</v>
      </c>
      <c r="C5000" s="625" t="s">
        <v>9248</v>
      </c>
      <c r="D5000" s="623" t="s">
        <v>9648</v>
      </c>
      <c r="E5000" s="628">
        <v>1</v>
      </c>
      <c r="F5000" s="629">
        <v>42779</v>
      </c>
      <c r="G5000" s="631">
        <v>-7000</v>
      </c>
      <c r="H5000" s="633">
        <v>44453</v>
      </c>
      <c r="I5000" s="631">
        <v>2887.64</v>
      </c>
      <c r="J5000" s="631">
        <v>-4112.3599999999997</v>
      </c>
    </row>
    <row r="5001" spans="1:10" ht="30">
      <c r="A5001" s="619">
        <f t="shared" si="78"/>
        <v>4996</v>
      </c>
      <c r="B5001" s="126" t="s">
        <v>8279</v>
      </c>
      <c r="C5001" s="625" t="s">
        <v>9249</v>
      </c>
      <c r="D5001" s="623" t="s">
        <v>9648</v>
      </c>
      <c r="E5001" s="628">
        <v>1</v>
      </c>
      <c r="F5001" s="629">
        <v>42779</v>
      </c>
      <c r="G5001" s="631">
        <v>-4500</v>
      </c>
      <c r="H5001" s="633">
        <v>44651</v>
      </c>
      <c r="I5001" s="631">
        <v>2076.04</v>
      </c>
      <c r="J5001" s="631">
        <v>-2423.96</v>
      </c>
    </row>
    <row r="5002" spans="1:10">
      <c r="A5002" s="619">
        <f t="shared" si="78"/>
        <v>4997</v>
      </c>
      <c r="B5002" s="126" t="s">
        <v>8280</v>
      </c>
      <c r="C5002" s="625" t="s">
        <v>9250</v>
      </c>
      <c r="D5002" s="623" t="s">
        <v>9648</v>
      </c>
      <c r="E5002" s="628">
        <v>1</v>
      </c>
      <c r="F5002" s="629">
        <v>42779</v>
      </c>
      <c r="G5002" s="631">
        <v>-2400</v>
      </c>
      <c r="H5002" s="633">
        <v>44651</v>
      </c>
      <c r="I5002" s="631">
        <v>1107.22</v>
      </c>
      <c r="J5002" s="631">
        <v>-1292.78</v>
      </c>
    </row>
    <row r="5003" spans="1:10" ht="30">
      <c r="A5003" s="619">
        <f t="shared" si="78"/>
        <v>4998</v>
      </c>
      <c r="B5003" s="126" t="s">
        <v>8281</v>
      </c>
      <c r="C5003" s="625" t="s">
        <v>9251</v>
      </c>
      <c r="D5003" s="623" t="s">
        <v>9648</v>
      </c>
      <c r="E5003" s="628">
        <v>1</v>
      </c>
      <c r="F5003" s="629">
        <v>42779</v>
      </c>
      <c r="G5003" s="631">
        <v>-3500</v>
      </c>
      <c r="H5003" s="633">
        <v>44412</v>
      </c>
      <c r="I5003" s="631">
        <v>1408.44</v>
      </c>
      <c r="J5003" s="631">
        <v>-2091.56</v>
      </c>
    </row>
    <row r="5004" spans="1:10" ht="30">
      <c r="A5004" s="619">
        <f t="shared" si="78"/>
        <v>4999</v>
      </c>
      <c r="B5004" s="126" t="s">
        <v>8282</v>
      </c>
      <c r="C5004" s="625" t="s">
        <v>9252</v>
      </c>
      <c r="D5004" s="623" t="s">
        <v>9648</v>
      </c>
      <c r="E5004" s="628">
        <v>1</v>
      </c>
      <c r="F5004" s="629">
        <v>42779</v>
      </c>
      <c r="G5004" s="631">
        <v>-4500</v>
      </c>
      <c r="H5004" s="633">
        <v>44480</v>
      </c>
      <c r="I5004" s="631">
        <v>1886.3</v>
      </c>
      <c r="J5004" s="631">
        <v>-2613.6999999999998</v>
      </c>
    </row>
    <row r="5005" spans="1:10" ht="30">
      <c r="A5005" s="619">
        <f t="shared" si="78"/>
        <v>5000</v>
      </c>
      <c r="B5005" s="126" t="s">
        <v>8283</v>
      </c>
      <c r="C5005" s="625" t="s">
        <v>9253</v>
      </c>
      <c r="D5005" s="623" t="s">
        <v>9648</v>
      </c>
      <c r="E5005" s="628">
        <v>1</v>
      </c>
      <c r="F5005" s="629">
        <v>42779</v>
      </c>
      <c r="G5005" s="631">
        <v>-3500</v>
      </c>
      <c r="H5005" s="633">
        <v>44453</v>
      </c>
      <c r="I5005" s="631">
        <v>1443.82</v>
      </c>
      <c r="J5005" s="631">
        <v>-2056.1799999999998</v>
      </c>
    </row>
    <row r="5006" spans="1:10" ht="30">
      <c r="A5006" s="619">
        <f t="shared" si="78"/>
        <v>5001</v>
      </c>
      <c r="B5006" s="126" t="s">
        <v>8284</v>
      </c>
      <c r="C5006" s="625" t="s">
        <v>9254</v>
      </c>
      <c r="D5006" s="623" t="s">
        <v>9648</v>
      </c>
      <c r="E5006" s="628">
        <v>1</v>
      </c>
      <c r="F5006" s="629">
        <v>42795</v>
      </c>
      <c r="G5006" s="631">
        <v>-3784</v>
      </c>
      <c r="H5006" s="633">
        <v>44460</v>
      </c>
      <c r="I5006" s="631">
        <v>1552.58</v>
      </c>
      <c r="J5006" s="631">
        <v>-2231.42</v>
      </c>
    </row>
    <row r="5007" spans="1:10">
      <c r="A5007" s="619">
        <f t="shared" si="78"/>
        <v>5002</v>
      </c>
      <c r="B5007" s="126" t="s">
        <v>8285</v>
      </c>
      <c r="C5007" s="625" t="s">
        <v>9255</v>
      </c>
      <c r="D5007" s="623" t="s">
        <v>9648</v>
      </c>
      <c r="E5007" s="628">
        <v>1</v>
      </c>
      <c r="F5007" s="629">
        <v>42808</v>
      </c>
      <c r="G5007" s="631">
        <v>-3500</v>
      </c>
      <c r="H5007" s="633">
        <v>44651</v>
      </c>
      <c r="I5007" s="631">
        <v>1589.67</v>
      </c>
      <c r="J5007" s="631">
        <v>-1910.33</v>
      </c>
    </row>
    <row r="5008" spans="1:10" ht="30">
      <c r="A5008" s="619">
        <f t="shared" si="78"/>
        <v>5003</v>
      </c>
      <c r="B5008" s="126" t="s">
        <v>8286</v>
      </c>
      <c r="C5008" s="625" t="s">
        <v>9256</v>
      </c>
      <c r="D5008" s="623" t="s">
        <v>9648</v>
      </c>
      <c r="E5008" s="628">
        <v>1</v>
      </c>
      <c r="F5008" s="629">
        <v>42808</v>
      </c>
      <c r="G5008" s="631">
        <v>-3500</v>
      </c>
      <c r="H5008" s="633">
        <v>44651</v>
      </c>
      <c r="I5008" s="631">
        <v>1589.67</v>
      </c>
      <c r="J5008" s="631">
        <v>-1910.33</v>
      </c>
    </row>
    <row r="5009" spans="1:10">
      <c r="A5009" s="619">
        <f t="shared" si="78"/>
        <v>5004</v>
      </c>
      <c r="B5009" s="126" t="s">
        <v>8287</v>
      </c>
      <c r="C5009" s="625" t="s">
        <v>9257</v>
      </c>
      <c r="D5009" s="623" t="s">
        <v>9648</v>
      </c>
      <c r="E5009" s="628">
        <v>1</v>
      </c>
      <c r="F5009" s="629">
        <v>42808</v>
      </c>
      <c r="G5009" s="631">
        <v>-3500</v>
      </c>
      <c r="H5009" s="633">
        <v>44651</v>
      </c>
      <c r="I5009" s="631">
        <v>1589.67</v>
      </c>
      <c r="J5009" s="631">
        <v>-1910.33</v>
      </c>
    </row>
    <row r="5010" spans="1:10">
      <c r="A5010" s="619">
        <f t="shared" si="78"/>
        <v>5005</v>
      </c>
      <c r="B5010" s="126" t="s">
        <v>8288</v>
      </c>
      <c r="C5010" s="625" t="s">
        <v>9258</v>
      </c>
      <c r="D5010" s="623" t="s">
        <v>9648</v>
      </c>
      <c r="E5010" s="628">
        <v>1</v>
      </c>
      <c r="F5010" s="629">
        <v>42808</v>
      </c>
      <c r="G5010" s="631">
        <v>-3500</v>
      </c>
      <c r="H5010" s="633">
        <v>44651</v>
      </c>
      <c r="I5010" s="631">
        <v>1589.67</v>
      </c>
      <c r="J5010" s="631">
        <v>-1910.33</v>
      </c>
    </row>
    <row r="5011" spans="1:10" ht="30">
      <c r="A5011" s="619">
        <f t="shared" si="78"/>
        <v>5006</v>
      </c>
      <c r="B5011" s="126" t="s">
        <v>8289</v>
      </c>
      <c r="C5011" s="625" t="s">
        <v>9259</v>
      </c>
      <c r="D5011" s="623" t="s">
        <v>9648</v>
      </c>
      <c r="E5011" s="628">
        <v>1</v>
      </c>
      <c r="F5011" s="629">
        <v>42808</v>
      </c>
      <c r="G5011" s="631">
        <v>-7000</v>
      </c>
      <c r="H5011" s="633">
        <v>44651</v>
      </c>
      <c r="I5011" s="631">
        <v>3179.34</v>
      </c>
      <c r="J5011" s="631">
        <v>-3820.66</v>
      </c>
    </row>
    <row r="5012" spans="1:10">
      <c r="A5012" s="619">
        <f t="shared" si="78"/>
        <v>5007</v>
      </c>
      <c r="B5012" s="126" t="s">
        <v>8290</v>
      </c>
      <c r="C5012" s="625" t="s">
        <v>9260</v>
      </c>
      <c r="D5012" s="623" t="s">
        <v>9648</v>
      </c>
      <c r="E5012" s="628">
        <v>1</v>
      </c>
      <c r="F5012" s="629">
        <v>42808</v>
      </c>
      <c r="G5012" s="631">
        <v>-3500</v>
      </c>
      <c r="H5012" s="633">
        <v>44651</v>
      </c>
      <c r="I5012" s="631">
        <v>1589.67</v>
      </c>
      <c r="J5012" s="631">
        <v>-1910.33</v>
      </c>
    </row>
    <row r="5013" spans="1:10">
      <c r="A5013" s="619">
        <f t="shared" si="78"/>
        <v>5008</v>
      </c>
      <c r="B5013" s="126" t="s">
        <v>8291</v>
      </c>
      <c r="C5013" s="625" t="s">
        <v>9261</v>
      </c>
      <c r="D5013" s="623" t="s">
        <v>9648</v>
      </c>
      <c r="E5013" s="628">
        <v>1</v>
      </c>
      <c r="F5013" s="629">
        <v>42808</v>
      </c>
      <c r="G5013" s="631">
        <v>-4500</v>
      </c>
      <c r="H5013" s="633">
        <v>44651</v>
      </c>
      <c r="I5013" s="631">
        <v>2043.86</v>
      </c>
      <c r="J5013" s="631">
        <v>-2456.14</v>
      </c>
    </row>
    <row r="5014" spans="1:10" ht="30">
      <c r="A5014" s="619">
        <f t="shared" si="78"/>
        <v>5009</v>
      </c>
      <c r="B5014" s="126" t="s">
        <v>8292</v>
      </c>
      <c r="C5014" s="625" t="s">
        <v>9262</v>
      </c>
      <c r="D5014" s="623" t="s">
        <v>9648</v>
      </c>
      <c r="E5014" s="628">
        <v>1</v>
      </c>
      <c r="F5014" s="629">
        <v>42808</v>
      </c>
      <c r="G5014" s="631">
        <v>-4500</v>
      </c>
      <c r="H5014" s="633">
        <v>44651</v>
      </c>
      <c r="I5014" s="631">
        <v>2043.86</v>
      </c>
      <c r="J5014" s="631">
        <v>-2456.14</v>
      </c>
    </row>
    <row r="5015" spans="1:10">
      <c r="A5015" s="619">
        <f t="shared" si="78"/>
        <v>5010</v>
      </c>
      <c r="B5015" s="126" t="s">
        <v>8293</v>
      </c>
      <c r="C5015" s="625" t="s">
        <v>9263</v>
      </c>
      <c r="D5015" s="623" t="s">
        <v>9648</v>
      </c>
      <c r="E5015" s="628">
        <v>1</v>
      </c>
      <c r="F5015" s="629">
        <v>42808</v>
      </c>
      <c r="G5015" s="631">
        <v>-4500</v>
      </c>
      <c r="H5015" s="633">
        <v>44651</v>
      </c>
      <c r="I5015" s="631">
        <v>2043.86</v>
      </c>
      <c r="J5015" s="631">
        <v>-2456.14</v>
      </c>
    </row>
    <row r="5016" spans="1:10" ht="30">
      <c r="A5016" s="619">
        <f t="shared" si="78"/>
        <v>5011</v>
      </c>
      <c r="B5016" s="126" t="s">
        <v>8294</v>
      </c>
      <c r="C5016" s="625" t="s">
        <v>9264</v>
      </c>
      <c r="D5016" s="623" t="s">
        <v>9648</v>
      </c>
      <c r="E5016" s="628">
        <v>1</v>
      </c>
      <c r="F5016" s="629">
        <v>42810</v>
      </c>
      <c r="G5016" s="631">
        <v>-1200</v>
      </c>
      <c r="H5016" s="633">
        <v>44651</v>
      </c>
      <c r="I5016" s="126">
        <v>544.42999999999995</v>
      </c>
      <c r="J5016" s="126">
        <v>-655.57</v>
      </c>
    </row>
    <row r="5017" spans="1:10" ht="30">
      <c r="A5017" s="619">
        <f t="shared" si="78"/>
        <v>5012</v>
      </c>
      <c r="B5017" s="126" t="s">
        <v>8295</v>
      </c>
      <c r="C5017" s="625" t="s">
        <v>9265</v>
      </c>
      <c r="D5017" s="623" t="s">
        <v>9648</v>
      </c>
      <c r="E5017" s="628">
        <v>1</v>
      </c>
      <c r="F5017" s="629">
        <v>42817</v>
      </c>
      <c r="G5017" s="631">
        <v>-4500</v>
      </c>
      <c r="H5017" s="633">
        <v>44651</v>
      </c>
      <c r="I5017" s="631">
        <v>2033.88</v>
      </c>
      <c r="J5017" s="631">
        <v>-2466.12</v>
      </c>
    </row>
    <row r="5018" spans="1:10" ht="30">
      <c r="A5018" s="619">
        <f t="shared" si="78"/>
        <v>5013</v>
      </c>
      <c r="B5018" s="126" t="s">
        <v>8296</v>
      </c>
      <c r="C5018" s="625" t="s">
        <v>9266</v>
      </c>
      <c r="D5018" s="623" t="s">
        <v>9648</v>
      </c>
      <c r="E5018" s="628">
        <v>1</v>
      </c>
      <c r="F5018" s="629">
        <v>42817</v>
      </c>
      <c r="G5018" s="631">
        <v>-4500</v>
      </c>
      <c r="H5018" s="633">
        <v>44531</v>
      </c>
      <c r="I5018" s="631">
        <v>1900.73</v>
      </c>
      <c r="J5018" s="631">
        <v>-2599.27</v>
      </c>
    </row>
    <row r="5019" spans="1:10">
      <c r="A5019" s="619">
        <f t="shared" si="78"/>
        <v>5014</v>
      </c>
      <c r="B5019" s="126" t="s">
        <v>8297</v>
      </c>
      <c r="C5019" s="625" t="s">
        <v>9267</v>
      </c>
      <c r="D5019" s="623" t="s">
        <v>9648</v>
      </c>
      <c r="E5019" s="628">
        <v>1</v>
      </c>
      <c r="F5019" s="629">
        <v>42817</v>
      </c>
      <c r="G5019" s="631">
        <v>-7000</v>
      </c>
      <c r="H5019" s="633">
        <v>44531</v>
      </c>
      <c r="I5019" s="631">
        <v>2956.68</v>
      </c>
      <c r="J5019" s="631">
        <v>-4043.32</v>
      </c>
    </row>
    <row r="5020" spans="1:10">
      <c r="A5020" s="619">
        <f t="shared" si="78"/>
        <v>5015</v>
      </c>
      <c r="B5020" s="126" t="s">
        <v>8298</v>
      </c>
      <c r="C5020" s="625" t="s">
        <v>9268</v>
      </c>
      <c r="D5020" s="623" t="s">
        <v>9648</v>
      </c>
      <c r="E5020" s="628">
        <v>1</v>
      </c>
      <c r="F5020" s="629">
        <v>42817</v>
      </c>
      <c r="G5020" s="631">
        <v>-3500</v>
      </c>
      <c r="H5020" s="633">
        <v>44651</v>
      </c>
      <c r="I5020" s="631">
        <v>1581.91</v>
      </c>
      <c r="J5020" s="631">
        <v>-1918.09</v>
      </c>
    </row>
    <row r="5021" spans="1:10" ht="30">
      <c r="A5021" s="619">
        <f t="shared" si="78"/>
        <v>5016</v>
      </c>
      <c r="B5021" s="126" t="s">
        <v>8299</v>
      </c>
      <c r="C5021" s="625" t="s">
        <v>9269</v>
      </c>
      <c r="D5021" s="623" t="s">
        <v>9648</v>
      </c>
      <c r="E5021" s="628">
        <v>1</v>
      </c>
      <c r="F5021" s="629">
        <v>42817</v>
      </c>
      <c r="G5021" s="631">
        <v>-4500</v>
      </c>
      <c r="H5021" s="633">
        <v>44453</v>
      </c>
      <c r="I5021" s="631">
        <v>1814.18</v>
      </c>
      <c r="J5021" s="631">
        <v>-2685.82</v>
      </c>
    </row>
    <row r="5022" spans="1:10">
      <c r="A5022" s="619">
        <f t="shared" si="78"/>
        <v>5017</v>
      </c>
      <c r="B5022" s="126" t="s">
        <v>8300</v>
      </c>
      <c r="C5022" s="625" t="s">
        <v>9270</v>
      </c>
      <c r="D5022" s="623" t="s">
        <v>9648</v>
      </c>
      <c r="E5022" s="628">
        <v>1</v>
      </c>
      <c r="F5022" s="629">
        <v>42817</v>
      </c>
      <c r="G5022" s="631">
        <v>-3500</v>
      </c>
      <c r="H5022" s="633">
        <v>44651</v>
      </c>
      <c r="I5022" s="631">
        <v>1581.91</v>
      </c>
      <c r="J5022" s="631">
        <v>-1918.09</v>
      </c>
    </row>
    <row r="5023" spans="1:10" ht="30">
      <c r="A5023" s="619">
        <f t="shared" si="78"/>
        <v>5018</v>
      </c>
      <c r="B5023" s="126" t="s">
        <v>8301</v>
      </c>
      <c r="C5023" s="625" t="s">
        <v>9271</v>
      </c>
      <c r="D5023" s="623" t="s">
        <v>9648</v>
      </c>
      <c r="E5023" s="628">
        <v>1</v>
      </c>
      <c r="F5023" s="629">
        <v>42817</v>
      </c>
      <c r="G5023" s="631">
        <v>-4500</v>
      </c>
      <c r="H5023" s="633">
        <v>44651</v>
      </c>
      <c r="I5023" s="631">
        <v>2033.88</v>
      </c>
      <c r="J5023" s="631">
        <v>-2466.12</v>
      </c>
    </row>
    <row r="5024" spans="1:10">
      <c r="A5024" s="619">
        <f t="shared" si="78"/>
        <v>5019</v>
      </c>
      <c r="B5024" s="126" t="s">
        <v>8302</v>
      </c>
      <c r="C5024" s="625" t="s">
        <v>9272</v>
      </c>
      <c r="D5024" s="623" t="s">
        <v>9648</v>
      </c>
      <c r="E5024" s="628">
        <v>1</v>
      </c>
      <c r="F5024" s="629">
        <v>42817</v>
      </c>
      <c r="G5024" s="631">
        <v>-4500</v>
      </c>
      <c r="H5024" s="633">
        <v>44651</v>
      </c>
      <c r="I5024" s="631">
        <v>2033.88</v>
      </c>
      <c r="J5024" s="631">
        <v>-2466.12</v>
      </c>
    </row>
    <row r="5025" spans="1:10">
      <c r="A5025" s="619">
        <f t="shared" si="78"/>
        <v>5020</v>
      </c>
      <c r="B5025" s="126" t="s">
        <v>8303</v>
      </c>
      <c r="C5025" s="625" t="s">
        <v>9273</v>
      </c>
      <c r="D5025" s="623" t="s">
        <v>9648</v>
      </c>
      <c r="E5025" s="628">
        <v>1</v>
      </c>
      <c r="F5025" s="629">
        <v>42817</v>
      </c>
      <c r="G5025" s="631">
        <v>-3500</v>
      </c>
      <c r="H5025" s="633">
        <v>44651</v>
      </c>
      <c r="I5025" s="631">
        <v>1581.91</v>
      </c>
      <c r="J5025" s="631">
        <v>-1918.09</v>
      </c>
    </row>
    <row r="5026" spans="1:10" ht="30">
      <c r="A5026" s="619">
        <f t="shared" si="78"/>
        <v>5021</v>
      </c>
      <c r="B5026" s="126" t="s">
        <v>8304</v>
      </c>
      <c r="C5026" s="625" t="s">
        <v>9274</v>
      </c>
      <c r="D5026" s="623" t="s">
        <v>9648</v>
      </c>
      <c r="E5026" s="628">
        <v>1</v>
      </c>
      <c r="F5026" s="629">
        <v>42817</v>
      </c>
      <c r="G5026" s="631">
        <v>-4500</v>
      </c>
      <c r="H5026" s="633">
        <v>44651</v>
      </c>
      <c r="I5026" s="631">
        <v>2033.88</v>
      </c>
      <c r="J5026" s="631">
        <v>-2466.12</v>
      </c>
    </row>
    <row r="5027" spans="1:10">
      <c r="A5027" s="619">
        <f t="shared" si="78"/>
        <v>5022</v>
      </c>
      <c r="B5027" s="126" t="s">
        <v>8305</v>
      </c>
      <c r="C5027" s="625" t="s">
        <v>9275</v>
      </c>
      <c r="D5027" s="623" t="s">
        <v>9648</v>
      </c>
      <c r="E5027" s="628">
        <v>1</v>
      </c>
      <c r="F5027" s="629">
        <v>42821</v>
      </c>
      <c r="G5027" s="631">
        <v>-5200</v>
      </c>
      <c r="H5027" s="633">
        <v>44651</v>
      </c>
      <c r="I5027" s="631">
        <v>2345.13</v>
      </c>
      <c r="J5027" s="631">
        <v>-2854.87</v>
      </c>
    </row>
    <row r="5028" spans="1:10">
      <c r="A5028" s="619">
        <f t="shared" si="78"/>
        <v>5023</v>
      </c>
      <c r="B5028" s="126" t="s">
        <v>4182</v>
      </c>
      <c r="C5028" s="625" t="s">
        <v>4183</v>
      </c>
      <c r="D5028" s="623" t="s">
        <v>9648</v>
      </c>
      <c r="E5028" s="628">
        <v>47</v>
      </c>
      <c r="F5028" s="629">
        <v>42887</v>
      </c>
      <c r="G5028" s="631">
        <v>-342982.5</v>
      </c>
      <c r="H5028" s="633">
        <v>44609</v>
      </c>
      <c r="I5028" s="631">
        <v>149023.16</v>
      </c>
      <c r="J5028" s="631">
        <v>-193959.34</v>
      </c>
    </row>
    <row r="5029" spans="1:10">
      <c r="A5029" s="619">
        <f t="shared" si="78"/>
        <v>5024</v>
      </c>
      <c r="B5029" s="126" t="s">
        <v>8306</v>
      </c>
      <c r="C5029" s="625" t="s">
        <v>9276</v>
      </c>
      <c r="D5029" s="623" t="s">
        <v>9648</v>
      </c>
      <c r="E5029" s="628">
        <v>1</v>
      </c>
      <c r="F5029" s="629">
        <v>42867</v>
      </c>
      <c r="G5029" s="631">
        <v>-3500</v>
      </c>
      <c r="H5029" s="633">
        <v>44651</v>
      </c>
      <c r="I5029" s="631">
        <v>1538.76</v>
      </c>
      <c r="J5029" s="631">
        <v>-1961.24</v>
      </c>
    </row>
    <row r="5030" spans="1:10">
      <c r="A5030" s="619">
        <f t="shared" si="78"/>
        <v>5025</v>
      </c>
      <c r="B5030" s="126" t="s">
        <v>8307</v>
      </c>
      <c r="C5030" s="625" t="s">
        <v>9277</v>
      </c>
      <c r="D5030" s="623" t="s">
        <v>9648</v>
      </c>
      <c r="E5030" s="628">
        <v>1</v>
      </c>
      <c r="F5030" s="629">
        <v>42867</v>
      </c>
      <c r="G5030" s="631">
        <v>-3500</v>
      </c>
      <c r="H5030" s="633">
        <v>44651</v>
      </c>
      <c r="I5030" s="631">
        <v>1538.76</v>
      </c>
      <c r="J5030" s="631">
        <v>-1961.24</v>
      </c>
    </row>
    <row r="5031" spans="1:10" ht="30">
      <c r="A5031" s="619">
        <f t="shared" si="78"/>
        <v>5026</v>
      </c>
      <c r="B5031" s="126" t="s">
        <v>8308</v>
      </c>
      <c r="C5031" s="625" t="s">
        <v>9278</v>
      </c>
      <c r="D5031" s="623" t="s">
        <v>9648</v>
      </c>
      <c r="E5031" s="628">
        <v>1</v>
      </c>
      <c r="F5031" s="629">
        <v>42867</v>
      </c>
      <c r="G5031" s="631">
        <v>-4500</v>
      </c>
      <c r="H5031" s="633">
        <v>44453</v>
      </c>
      <c r="I5031" s="631">
        <v>1758.7</v>
      </c>
      <c r="J5031" s="631">
        <v>-2741.3</v>
      </c>
    </row>
    <row r="5032" spans="1:10" ht="30">
      <c r="A5032" s="619">
        <f t="shared" si="78"/>
        <v>5027</v>
      </c>
      <c r="B5032" s="126" t="s">
        <v>8309</v>
      </c>
      <c r="C5032" s="625" t="s">
        <v>9279</v>
      </c>
      <c r="D5032" s="623" t="s">
        <v>9648</v>
      </c>
      <c r="E5032" s="628">
        <v>1</v>
      </c>
      <c r="F5032" s="629">
        <v>42867</v>
      </c>
      <c r="G5032" s="631">
        <v>-3500</v>
      </c>
      <c r="H5032" s="633">
        <v>44651</v>
      </c>
      <c r="I5032" s="631">
        <v>1538.76</v>
      </c>
      <c r="J5032" s="631">
        <v>-1961.24</v>
      </c>
    </row>
    <row r="5033" spans="1:10" ht="30">
      <c r="A5033" s="619">
        <f t="shared" si="78"/>
        <v>5028</v>
      </c>
      <c r="B5033" s="126" t="s">
        <v>8310</v>
      </c>
      <c r="C5033" s="625" t="s">
        <v>9280</v>
      </c>
      <c r="D5033" s="623" t="s">
        <v>9648</v>
      </c>
      <c r="E5033" s="628">
        <v>1</v>
      </c>
      <c r="F5033" s="629">
        <v>42867</v>
      </c>
      <c r="G5033" s="631">
        <v>-3500</v>
      </c>
      <c r="H5033" s="633">
        <v>44651</v>
      </c>
      <c r="I5033" s="631">
        <v>1538.76</v>
      </c>
      <c r="J5033" s="631">
        <v>-1961.24</v>
      </c>
    </row>
    <row r="5034" spans="1:10" ht="30">
      <c r="A5034" s="619">
        <f t="shared" si="78"/>
        <v>5029</v>
      </c>
      <c r="B5034" s="126" t="s">
        <v>8311</v>
      </c>
      <c r="C5034" s="625" t="s">
        <v>9281</v>
      </c>
      <c r="D5034" s="623" t="s">
        <v>9648</v>
      </c>
      <c r="E5034" s="628">
        <v>1</v>
      </c>
      <c r="F5034" s="629">
        <v>42867</v>
      </c>
      <c r="G5034" s="631">
        <v>-9000</v>
      </c>
      <c r="H5034" s="633">
        <v>44480</v>
      </c>
      <c r="I5034" s="631">
        <v>3577.31</v>
      </c>
      <c r="J5034" s="631">
        <v>-5422.69</v>
      </c>
    </row>
    <row r="5035" spans="1:10">
      <c r="A5035" s="619">
        <f t="shared" si="78"/>
        <v>5030</v>
      </c>
      <c r="B5035" s="126" t="s">
        <v>8312</v>
      </c>
      <c r="C5035" s="625" t="s">
        <v>9282</v>
      </c>
      <c r="D5035" s="623" t="s">
        <v>9648</v>
      </c>
      <c r="E5035" s="628">
        <v>1</v>
      </c>
      <c r="F5035" s="629">
        <v>42867</v>
      </c>
      <c r="G5035" s="631">
        <v>-4500</v>
      </c>
      <c r="H5035" s="633">
        <v>44651</v>
      </c>
      <c r="I5035" s="631">
        <v>1978.4</v>
      </c>
      <c r="J5035" s="631">
        <v>-2521.6</v>
      </c>
    </row>
    <row r="5036" spans="1:10">
      <c r="A5036" s="619">
        <f t="shared" si="78"/>
        <v>5031</v>
      </c>
      <c r="B5036" s="126" t="s">
        <v>8313</v>
      </c>
      <c r="C5036" s="625" t="s">
        <v>9283</v>
      </c>
      <c r="D5036" s="623" t="s">
        <v>9648</v>
      </c>
      <c r="E5036" s="628">
        <v>1</v>
      </c>
      <c r="F5036" s="629">
        <v>42867</v>
      </c>
      <c r="G5036" s="631">
        <v>-3500</v>
      </c>
      <c r="H5036" s="633">
        <v>44651</v>
      </c>
      <c r="I5036" s="631">
        <v>1538.76</v>
      </c>
      <c r="J5036" s="631">
        <v>-1961.24</v>
      </c>
    </row>
    <row r="5037" spans="1:10" ht="30">
      <c r="A5037" s="619">
        <f t="shared" si="78"/>
        <v>5032</v>
      </c>
      <c r="B5037" s="126" t="s">
        <v>8314</v>
      </c>
      <c r="C5037" s="625" t="s">
        <v>9284</v>
      </c>
      <c r="D5037" s="623" t="s">
        <v>9648</v>
      </c>
      <c r="E5037" s="628">
        <v>1</v>
      </c>
      <c r="F5037" s="629">
        <v>42867</v>
      </c>
      <c r="G5037" s="631">
        <v>-4500</v>
      </c>
      <c r="H5037" s="633">
        <v>44651</v>
      </c>
      <c r="I5037" s="631">
        <v>1978.4</v>
      </c>
      <c r="J5037" s="631">
        <v>-2521.6</v>
      </c>
    </row>
    <row r="5038" spans="1:10">
      <c r="A5038" s="619">
        <f t="shared" si="78"/>
        <v>5033</v>
      </c>
      <c r="B5038" s="126" t="s">
        <v>8315</v>
      </c>
      <c r="C5038" s="625" t="s">
        <v>9285</v>
      </c>
      <c r="D5038" s="623" t="s">
        <v>9648</v>
      </c>
      <c r="E5038" s="628">
        <v>1</v>
      </c>
      <c r="F5038" s="629">
        <v>42867</v>
      </c>
      <c r="G5038" s="631">
        <v>-3400</v>
      </c>
      <c r="H5038" s="633">
        <v>44651</v>
      </c>
      <c r="I5038" s="631">
        <v>1494.79</v>
      </c>
      <c r="J5038" s="631">
        <v>-1905.21</v>
      </c>
    </row>
    <row r="5039" spans="1:10" ht="30">
      <c r="A5039" s="619">
        <f t="shared" si="78"/>
        <v>5034</v>
      </c>
      <c r="B5039" s="126" t="s">
        <v>8316</v>
      </c>
      <c r="C5039" s="625" t="s">
        <v>9286</v>
      </c>
      <c r="D5039" s="623" t="s">
        <v>9648</v>
      </c>
      <c r="E5039" s="628">
        <v>1</v>
      </c>
      <c r="F5039" s="629">
        <v>42867</v>
      </c>
      <c r="G5039" s="631">
        <v>-3500</v>
      </c>
      <c r="H5039" s="633">
        <v>44651</v>
      </c>
      <c r="I5039" s="631">
        <v>1538.76</v>
      </c>
      <c r="J5039" s="631">
        <v>-1961.24</v>
      </c>
    </row>
    <row r="5040" spans="1:10">
      <c r="A5040" s="619">
        <f t="shared" si="78"/>
        <v>5035</v>
      </c>
      <c r="B5040" s="126" t="s">
        <v>8317</v>
      </c>
      <c r="C5040" s="625" t="s">
        <v>9287</v>
      </c>
      <c r="D5040" s="623" t="s">
        <v>9648</v>
      </c>
      <c r="E5040" s="628">
        <v>1</v>
      </c>
      <c r="F5040" s="629">
        <v>42867</v>
      </c>
      <c r="G5040" s="631">
        <v>-27000</v>
      </c>
      <c r="H5040" s="633">
        <v>44383</v>
      </c>
      <c r="I5040" s="631">
        <v>10086.16</v>
      </c>
      <c r="J5040" s="631">
        <v>-16913.84</v>
      </c>
    </row>
    <row r="5041" spans="1:10">
      <c r="A5041" s="619">
        <f t="shared" si="78"/>
        <v>5036</v>
      </c>
      <c r="B5041" s="126" t="s">
        <v>8318</v>
      </c>
      <c r="C5041" s="625" t="s">
        <v>9288</v>
      </c>
      <c r="D5041" s="623" t="s">
        <v>9648</v>
      </c>
      <c r="E5041" s="628">
        <v>1</v>
      </c>
      <c r="F5041" s="629">
        <v>42898</v>
      </c>
      <c r="G5041" s="631">
        <v>-7490</v>
      </c>
      <c r="H5041" s="633">
        <v>44651</v>
      </c>
      <c r="I5041" s="631">
        <v>3235.68</v>
      </c>
      <c r="J5041" s="631">
        <v>-4254.32</v>
      </c>
    </row>
    <row r="5042" spans="1:10">
      <c r="A5042" s="619">
        <f t="shared" si="78"/>
        <v>5037</v>
      </c>
      <c r="B5042" s="126" t="s">
        <v>8319</v>
      </c>
      <c r="C5042" s="625" t="s">
        <v>9288</v>
      </c>
      <c r="D5042" s="623" t="s">
        <v>9648</v>
      </c>
      <c r="E5042" s="628">
        <v>1</v>
      </c>
      <c r="F5042" s="629">
        <v>42898</v>
      </c>
      <c r="G5042" s="631">
        <v>-7490</v>
      </c>
      <c r="H5042" s="633">
        <v>44651</v>
      </c>
      <c r="I5042" s="631">
        <v>3235.68</v>
      </c>
      <c r="J5042" s="631">
        <v>-4254.32</v>
      </c>
    </row>
    <row r="5043" spans="1:10">
      <c r="A5043" s="619">
        <f t="shared" si="78"/>
        <v>5038</v>
      </c>
      <c r="B5043" s="126" t="s">
        <v>8320</v>
      </c>
      <c r="C5043" s="625" t="s">
        <v>9288</v>
      </c>
      <c r="D5043" s="623" t="s">
        <v>9648</v>
      </c>
      <c r="E5043" s="628">
        <v>1</v>
      </c>
      <c r="F5043" s="629">
        <v>42898</v>
      </c>
      <c r="G5043" s="631">
        <v>-7490</v>
      </c>
      <c r="H5043" s="633">
        <v>44651</v>
      </c>
      <c r="I5043" s="631">
        <v>3235.68</v>
      </c>
      <c r="J5043" s="631">
        <v>-4254.32</v>
      </c>
    </row>
    <row r="5044" spans="1:10">
      <c r="A5044" s="619">
        <f t="shared" si="78"/>
        <v>5039</v>
      </c>
      <c r="B5044" s="126" t="s">
        <v>8321</v>
      </c>
      <c r="C5044" s="625" t="s">
        <v>9288</v>
      </c>
      <c r="D5044" s="623" t="s">
        <v>9648</v>
      </c>
      <c r="E5044" s="628">
        <v>1</v>
      </c>
      <c r="F5044" s="629">
        <v>42898</v>
      </c>
      <c r="G5044" s="631">
        <v>-7490</v>
      </c>
      <c r="H5044" s="633">
        <v>44651</v>
      </c>
      <c r="I5044" s="631">
        <v>3235.68</v>
      </c>
      <c r="J5044" s="631">
        <v>-4254.32</v>
      </c>
    </row>
    <row r="5045" spans="1:10">
      <c r="A5045" s="619">
        <f t="shared" si="78"/>
        <v>5040</v>
      </c>
      <c r="B5045" s="126" t="s">
        <v>8322</v>
      </c>
      <c r="C5045" s="625" t="s">
        <v>9288</v>
      </c>
      <c r="D5045" s="623" t="s">
        <v>9648</v>
      </c>
      <c r="E5045" s="628">
        <v>1</v>
      </c>
      <c r="F5045" s="629">
        <v>42898</v>
      </c>
      <c r="G5045" s="631">
        <v>-7490</v>
      </c>
      <c r="H5045" s="633">
        <v>44651</v>
      </c>
      <c r="I5045" s="631">
        <v>3235.68</v>
      </c>
      <c r="J5045" s="631">
        <v>-4254.32</v>
      </c>
    </row>
    <row r="5046" spans="1:10">
      <c r="A5046" s="619">
        <f t="shared" si="78"/>
        <v>5041</v>
      </c>
      <c r="B5046" s="126" t="s">
        <v>8323</v>
      </c>
      <c r="C5046" s="625" t="s">
        <v>9288</v>
      </c>
      <c r="D5046" s="623" t="s">
        <v>9648</v>
      </c>
      <c r="E5046" s="628">
        <v>1</v>
      </c>
      <c r="F5046" s="629">
        <v>42898</v>
      </c>
      <c r="G5046" s="631">
        <v>-7490</v>
      </c>
      <c r="H5046" s="633">
        <v>44651</v>
      </c>
      <c r="I5046" s="631">
        <v>3235.68</v>
      </c>
      <c r="J5046" s="631">
        <v>-4254.32</v>
      </c>
    </row>
    <row r="5047" spans="1:10">
      <c r="A5047" s="619">
        <f t="shared" si="78"/>
        <v>5042</v>
      </c>
      <c r="B5047" s="126" t="s">
        <v>8324</v>
      </c>
      <c r="C5047" s="625" t="s">
        <v>9288</v>
      </c>
      <c r="D5047" s="623" t="s">
        <v>9648</v>
      </c>
      <c r="E5047" s="628">
        <v>1</v>
      </c>
      <c r="F5047" s="629">
        <v>42898</v>
      </c>
      <c r="G5047" s="631">
        <v>-7490</v>
      </c>
      <c r="H5047" s="633">
        <v>44651</v>
      </c>
      <c r="I5047" s="631">
        <v>3235.68</v>
      </c>
      <c r="J5047" s="631">
        <v>-4254.32</v>
      </c>
    </row>
    <row r="5048" spans="1:10">
      <c r="A5048" s="619">
        <f t="shared" si="78"/>
        <v>5043</v>
      </c>
      <c r="B5048" s="126" t="s">
        <v>8325</v>
      </c>
      <c r="C5048" s="625" t="s">
        <v>9288</v>
      </c>
      <c r="D5048" s="623" t="s">
        <v>9648</v>
      </c>
      <c r="E5048" s="628">
        <v>1</v>
      </c>
      <c r="F5048" s="629">
        <v>42898</v>
      </c>
      <c r="G5048" s="631">
        <v>-7489.97</v>
      </c>
      <c r="H5048" s="633">
        <v>44651</v>
      </c>
      <c r="I5048" s="631">
        <v>3235.68</v>
      </c>
      <c r="J5048" s="631">
        <v>-4254.29</v>
      </c>
    </row>
    <row r="5049" spans="1:10">
      <c r="A5049" s="619">
        <f t="shared" si="78"/>
        <v>5044</v>
      </c>
      <c r="B5049" s="126" t="s">
        <v>8326</v>
      </c>
      <c r="C5049" s="625" t="s">
        <v>9288</v>
      </c>
      <c r="D5049" s="623" t="s">
        <v>9648</v>
      </c>
      <c r="E5049" s="628">
        <v>1</v>
      </c>
      <c r="F5049" s="629">
        <v>42898</v>
      </c>
      <c r="G5049" s="631">
        <v>-7490</v>
      </c>
      <c r="H5049" s="633">
        <v>44651</v>
      </c>
      <c r="I5049" s="631">
        <v>3235.68</v>
      </c>
      <c r="J5049" s="631">
        <v>-4254.32</v>
      </c>
    </row>
    <row r="5050" spans="1:10">
      <c r="A5050" s="619">
        <f t="shared" si="78"/>
        <v>5045</v>
      </c>
      <c r="B5050" s="126" t="s">
        <v>8327</v>
      </c>
      <c r="C5050" s="625" t="s">
        <v>9288</v>
      </c>
      <c r="D5050" s="623" t="s">
        <v>9648</v>
      </c>
      <c r="E5050" s="628">
        <v>1</v>
      </c>
      <c r="F5050" s="629">
        <v>42898</v>
      </c>
      <c r="G5050" s="631">
        <v>-7490</v>
      </c>
      <c r="H5050" s="633">
        <v>44651</v>
      </c>
      <c r="I5050" s="631">
        <v>3235.68</v>
      </c>
      <c r="J5050" s="631">
        <v>-4254.32</v>
      </c>
    </row>
    <row r="5051" spans="1:10">
      <c r="A5051" s="619">
        <f t="shared" si="78"/>
        <v>5046</v>
      </c>
      <c r="B5051" s="126" t="s">
        <v>8328</v>
      </c>
      <c r="C5051" s="625" t="s">
        <v>9288</v>
      </c>
      <c r="D5051" s="623" t="s">
        <v>9648</v>
      </c>
      <c r="E5051" s="628">
        <v>1</v>
      </c>
      <c r="F5051" s="629">
        <v>42898</v>
      </c>
      <c r="G5051" s="631">
        <v>-7490</v>
      </c>
      <c r="H5051" s="633">
        <v>44651</v>
      </c>
      <c r="I5051" s="631">
        <v>3235.68</v>
      </c>
      <c r="J5051" s="631">
        <v>-4254.32</v>
      </c>
    </row>
    <row r="5052" spans="1:10">
      <c r="A5052" s="619">
        <f t="shared" si="78"/>
        <v>5047</v>
      </c>
      <c r="B5052" s="126" t="s">
        <v>8329</v>
      </c>
      <c r="C5052" s="625" t="s">
        <v>9288</v>
      </c>
      <c r="D5052" s="623" t="s">
        <v>9648</v>
      </c>
      <c r="E5052" s="628">
        <v>1</v>
      </c>
      <c r="F5052" s="629">
        <v>42898</v>
      </c>
      <c r="G5052" s="631">
        <v>-7490</v>
      </c>
      <c r="H5052" s="633">
        <v>44651</v>
      </c>
      <c r="I5052" s="631">
        <v>3235.68</v>
      </c>
      <c r="J5052" s="631">
        <v>-4254.32</v>
      </c>
    </row>
    <row r="5053" spans="1:10">
      <c r="A5053" s="619">
        <f t="shared" si="78"/>
        <v>5048</v>
      </c>
      <c r="B5053" s="126" t="s">
        <v>8330</v>
      </c>
      <c r="C5053" s="625" t="s">
        <v>9288</v>
      </c>
      <c r="D5053" s="623" t="s">
        <v>9648</v>
      </c>
      <c r="E5053" s="628">
        <v>1</v>
      </c>
      <c r="F5053" s="629">
        <v>42898</v>
      </c>
      <c r="G5053" s="631">
        <v>-7490</v>
      </c>
      <c r="H5053" s="633">
        <v>44651</v>
      </c>
      <c r="I5053" s="631">
        <v>3235.68</v>
      </c>
      <c r="J5053" s="631">
        <v>-4254.32</v>
      </c>
    </row>
    <row r="5054" spans="1:10">
      <c r="A5054" s="619">
        <f t="shared" si="78"/>
        <v>5049</v>
      </c>
      <c r="B5054" s="126" t="s">
        <v>8331</v>
      </c>
      <c r="C5054" s="625" t="s">
        <v>9288</v>
      </c>
      <c r="D5054" s="623" t="s">
        <v>9648</v>
      </c>
      <c r="E5054" s="628">
        <v>1</v>
      </c>
      <c r="F5054" s="629">
        <v>42898</v>
      </c>
      <c r="G5054" s="631">
        <v>-7490</v>
      </c>
      <c r="H5054" s="633">
        <v>44651</v>
      </c>
      <c r="I5054" s="631">
        <v>3235.68</v>
      </c>
      <c r="J5054" s="631">
        <v>-4254.32</v>
      </c>
    </row>
    <row r="5055" spans="1:10">
      <c r="A5055" s="619">
        <f t="shared" si="78"/>
        <v>5050</v>
      </c>
      <c r="B5055" s="126" t="s">
        <v>8332</v>
      </c>
      <c r="C5055" s="625" t="s">
        <v>9288</v>
      </c>
      <c r="D5055" s="623" t="s">
        <v>9648</v>
      </c>
      <c r="E5055" s="628">
        <v>1</v>
      </c>
      <c r="F5055" s="629">
        <v>42898</v>
      </c>
      <c r="G5055" s="631">
        <v>-7490</v>
      </c>
      <c r="H5055" s="633">
        <v>44651</v>
      </c>
      <c r="I5055" s="631">
        <v>3235.68</v>
      </c>
      <c r="J5055" s="631">
        <v>-4254.32</v>
      </c>
    </row>
    <row r="5056" spans="1:10">
      <c r="A5056" s="619">
        <f t="shared" si="78"/>
        <v>5051</v>
      </c>
      <c r="B5056" s="126" t="s">
        <v>8333</v>
      </c>
      <c r="C5056" s="625" t="s">
        <v>9288</v>
      </c>
      <c r="D5056" s="623" t="s">
        <v>9648</v>
      </c>
      <c r="E5056" s="628">
        <v>1</v>
      </c>
      <c r="F5056" s="629">
        <v>42898</v>
      </c>
      <c r="G5056" s="631">
        <v>-7490</v>
      </c>
      <c r="H5056" s="633">
        <v>44651</v>
      </c>
      <c r="I5056" s="631">
        <v>3235.68</v>
      </c>
      <c r="J5056" s="631">
        <v>-4254.32</v>
      </c>
    </row>
    <row r="5057" spans="1:10">
      <c r="A5057" s="619">
        <f t="shared" si="78"/>
        <v>5052</v>
      </c>
      <c r="B5057" s="126" t="s">
        <v>8334</v>
      </c>
      <c r="C5057" s="625" t="s">
        <v>9288</v>
      </c>
      <c r="D5057" s="623" t="s">
        <v>9648</v>
      </c>
      <c r="E5057" s="628">
        <v>1</v>
      </c>
      <c r="F5057" s="629">
        <v>42898</v>
      </c>
      <c r="G5057" s="631">
        <v>-7490</v>
      </c>
      <c r="H5057" s="633">
        <v>44651</v>
      </c>
      <c r="I5057" s="631">
        <v>3235.68</v>
      </c>
      <c r="J5057" s="631">
        <v>-4254.32</v>
      </c>
    </row>
    <row r="5058" spans="1:10">
      <c r="A5058" s="619">
        <f t="shared" si="78"/>
        <v>5053</v>
      </c>
      <c r="B5058" s="126" t="s">
        <v>8335</v>
      </c>
      <c r="C5058" s="625" t="s">
        <v>9288</v>
      </c>
      <c r="D5058" s="623" t="s">
        <v>9648</v>
      </c>
      <c r="E5058" s="628">
        <v>1</v>
      </c>
      <c r="F5058" s="629">
        <v>42898</v>
      </c>
      <c r="G5058" s="631">
        <v>-7490</v>
      </c>
      <c r="H5058" s="633">
        <v>44651</v>
      </c>
      <c r="I5058" s="631">
        <v>3235.68</v>
      </c>
      <c r="J5058" s="631">
        <v>-4254.32</v>
      </c>
    </row>
    <row r="5059" spans="1:10">
      <c r="A5059" s="619">
        <f t="shared" si="78"/>
        <v>5054</v>
      </c>
      <c r="B5059" s="126" t="s">
        <v>8336</v>
      </c>
      <c r="C5059" s="625" t="s">
        <v>9289</v>
      </c>
      <c r="D5059" s="623" t="s">
        <v>9648</v>
      </c>
      <c r="E5059" s="628">
        <v>1</v>
      </c>
      <c r="F5059" s="629">
        <v>42879</v>
      </c>
      <c r="G5059" s="631">
        <v>-1200</v>
      </c>
      <c r="H5059" s="633">
        <v>44459</v>
      </c>
      <c r="I5059" s="126">
        <v>467.21</v>
      </c>
      <c r="J5059" s="126">
        <v>-732.79</v>
      </c>
    </row>
    <row r="5060" spans="1:10">
      <c r="A5060" s="619">
        <f t="shared" si="78"/>
        <v>5055</v>
      </c>
      <c r="B5060" s="126" t="s">
        <v>8337</v>
      </c>
      <c r="C5060" s="625" t="s">
        <v>9290</v>
      </c>
      <c r="D5060" s="623" t="s">
        <v>9648</v>
      </c>
      <c r="E5060" s="628">
        <v>3</v>
      </c>
      <c r="F5060" s="629">
        <v>42884</v>
      </c>
      <c r="G5060" s="631">
        <v>-14400</v>
      </c>
      <c r="H5060" s="633">
        <v>44651</v>
      </c>
      <c r="I5060" s="631">
        <v>6270.51</v>
      </c>
      <c r="J5060" s="631">
        <v>-8129.49</v>
      </c>
    </row>
    <row r="5061" spans="1:10">
      <c r="A5061" s="619">
        <f t="shared" si="78"/>
        <v>5056</v>
      </c>
      <c r="B5061" s="126" t="s">
        <v>8338</v>
      </c>
      <c r="C5061" s="625" t="s">
        <v>9291</v>
      </c>
      <c r="D5061" s="623" t="s">
        <v>9648</v>
      </c>
      <c r="E5061" s="628">
        <v>1</v>
      </c>
      <c r="F5061" s="629">
        <v>42884</v>
      </c>
      <c r="G5061" s="631">
        <v>-1200</v>
      </c>
      <c r="H5061" s="633">
        <v>44651</v>
      </c>
      <c r="I5061" s="126">
        <v>522.54</v>
      </c>
      <c r="J5061" s="126">
        <v>-677.46</v>
      </c>
    </row>
    <row r="5062" spans="1:10">
      <c r="A5062" s="619">
        <f t="shared" si="78"/>
        <v>5057</v>
      </c>
      <c r="B5062" s="126" t="s">
        <v>8339</v>
      </c>
      <c r="C5062" s="625" t="s">
        <v>9292</v>
      </c>
      <c r="D5062" s="623" t="s">
        <v>9648</v>
      </c>
      <c r="E5062" s="628">
        <v>1</v>
      </c>
      <c r="F5062" s="629">
        <v>42898</v>
      </c>
      <c r="G5062" s="631">
        <v>-4500</v>
      </c>
      <c r="H5062" s="633">
        <v>44412</v>
      </c>
      <c r="I5062" s="631">
        <v>1678.81</v>
      </c>
      <c r="J5062" s="631">
        <v>-2821.19</v>
      </c>
    </row>
    <row r="5063" spans="1:10" ht="30">
      <c r="A5063" s="619">
        <f t="shared" si="78"/>
        <v>5058</v>
      </c>
      <c r="B5063" s="126" t="s">
        <v>8340</v>
      </c>
      <c r="C5063" s="625" t="s">
        <v>9293</v>
      </c>
      <c r="D5063" s="623" t="s">
        <v>9648</v>
      </c>
      <c r="E5063" s="628">
        <v>1</v>
      </c>
      <c r="F5063" s="629">
        <v>42898</v>
      </c>
      <c r="G5063" s="631">
        <v>-7000</v>
      </c>
      <c r="H5063" s="633">
        <v>44651</v>
      </c>
      <c r="I5063" s="631">
        <v>3024</v>
      </c>
      <c r="J5063" s="631">
        <v>-3976</v>
      </c>
    </row>
    <row r="5064" spans="1:10">
      <c r="A5064" s="619">
        <f t="shared" ref="A5064:A5127" si="79">A5063+1</f>
        <v>5059</v>
      </c>
      <c r="B5064" s="126" t="s">
        <v>8341</v>
      </c>
      <c r="C5064" s="625" t="s">
        <v>9294</v>
      </c>
      <c r="D5064" s="623" t="s">
        <v>9648</v>
      </c>
      <c r="E5064" s="628">
        <v>1</v>
      </c>
      <c r="F5064" s="629">
        <v>42898</v>
      </c>
      <c r="G5064" s="631">
        <v>-3500</v>
      </c>
      <c r="H5064" s="633">
        <v>44623</v>
      </c>
      <c r="I5064" s="631">
        <v>1487.83</v>
      </c>
      <c r="J5064" s="631">
        <v>-2012.17</v>
      </c>
    </row>
    <row r="5065" spans="1:10" ht="30">
      <c r="A5065" s="619">
        <f t="shared" si="79"/>
        <v>5060</v>
      </c>
      <c r="B5065" s="126" t="s">
        <v>8342</v>
      </c>
      <c r="C5065" s="625" t="s">
        <v>9295</v>
      </c>
      <c r="D5065" s="623" t="s">
        <v>9648</v>
      </c>
      <c r="E5065" s="628">
        <v>1</v>
      </c>
      <c r="F5065" s="629">
        <v>42898</v>
      </c>
      <c r="G5065" s="631">
        <v>-7000</v>
      </c>
      <c r="H5065" s="633">
        <v>44651</v>
      </c>
      <c r="I5065" s="631">
        <v>3024</v>
      </c>
      <c r="J5065" s="631">
        <v>-3976</v>
      </c>
    </row>
    <row r="5066" spans="1:10">
      <c r="A5066" s="619">
        <f t="shared" si="79"/>
        <v>5061</v>
      </c>
      <c r="B5066" s="126" t="s">
        <v>8343</v>
      </c>
      <c r="C5066" s="625" t="s">
        <v>9296</v>
      </c>
      <c r="D5066" s="623" t="s">
        <v>9648</v>
      </c>
      <c r="E5066" s="628">
        <v>1</v>
      </c>
      <c r="F5066" s="629">
        <v>42898</v>
      </c>
      <c r="G5066" s="631">
        <v>-3500</v>
      </c>
      <c r="H5066" s="633">
        <v>44651</v>
      </c>
      <c r="I5066" s="631">
        <v>1512</v>
      </c>
      <c r="J5066" s="631">
        <v>-1988</v>
      </c>
    </row>
    <row r="5067" spans="1:10" ht="30">
      <c r="A5067" s="619">
        <f t="shared" si="79"/>
        <v>5062</v>
      </c>
      <c r="B5067" s="126" t="s">
        <v>8344</v>
      </c>
      <c r="C5067" s="625" t="s">
        <v>9297</v>
      </c>
      <c r="D5067" s="623" t="s">
        <v>9648</v>
      </c>
      <c r="E5067" s="628">
        <v>1</v>
      </c>
      <c r="F5067" s="629">
        <v>42898</v>
      </c>
      <c r="G5067" s="631">
        <v>-3500</v>
      </c>
      <c r="H5067" s="633">
        <v>44651</v>
      </c>
      <c r="I5067" s="631">
        <v>1512</v>
      </c>
      <c r="J5067" s="631">
        <v>-1988</v>
      </c>
    </row>
    <row r="5068" spans="1:10" ht="30">
      <c r="A5068" s="619">
        <f t="shared" si="79"/>
        <v>5063</v>
      </c>
      <c r="B5068" s="126" t="s">
        <v>8345</v>
      </c>
      <c r="C5068" s="625" t="s">
        <v>9298</v>
      </c>
      <c r="D5068" s="623" t="s">
        <v>9648</v>
      </c>
      <c r="E5068" s="628">
        <v>1</v>
      </c>
      <c r="F5068" s="629">
        <v>42898</v>
      </c>
      <c r="G5068" s="631">
        <v>-7000</v>
      </c>
      <c r="H5068" s="633">
        <v>44651</v>
      </c>
      <c r="I5068" s="631">
        <v>3024</v>
      </c>
      <c r="J5068" s="631">
        <v>-3976</v>
      </c>
    </row>
    <row r="5069" spans="1:10">
      <c r="A5069" s="619">
        <f t="shared" si="79"/>
        <v>5064</v>
      </c>
      <c r="B5069" s="126" t="s">
        <v>8346</v>
      </c>
      <c r="C5069" s="625" t="s">
        <v>9299</v>
      </c>
      <c r="D5069" s="623" t="s">
        <v>9648</v>
      </c>
      <c r="E5069" s="628">
        <v>1</v>
      </c>
      <c r="F5069" s="629">
        <v>42906</v>
      </c>
      <c r="G5069" s="631">
        <v>-4700</v>
      </c>
      <c r="H5069" s="633">
        <v>44651</v>
      </c>
      <c r="I5069" s="631">
        <v>2021.13</v>
      </c>
      <c r="J5069" s="631">
        <v>-2678.87</v>
      </c>
    </row>
    <row r="5070" spans="1:10" ht="30">
      <c r="A5070" s="619">
        <f t="shared" si="79"/>
        <v>5065</v>
      </c>
      <c r="B5070" s="126" t="s">
        <v>8347</v>
      </c>
      <c r="C5070" s="625" t="s">
        <v>9300</v>
      </c>
      <c r="D5070" s="623" t="s">
        <v>9648</v>
      </c>
      <c r="E5070" s="628">
        <v>1</v>
      </c>
      <c r="F5070" s="629">
        <v>42920</v>
      </c>
      <c r="G5070" s="631">
        <v>-4500</v>
      </c>
      <c r="H5070" s="633">
        <v>44412</v>
      </c>
      <c r="I5070" s="631">
        <v>1654.4</v>
      </c>
      <c r="J5070" s="631">
        <v>-2845.6</v>
      </c>
    </row>
    <row r="5071" spans="1:10" ht="30">
      <c r="A5071" s="619">
        <f t="shared" si="79"/>
        <v>5066</v>
      </c>
      <c r="B5071" s="126" t="s">
        <v>8348</v>
      </c>
      <c r="C5071" s="625" t="s">
        <v>9301</v>
      </c>
      <c r="D5071" s="623" t="s">
        <v>9648</v>
      </c>
      <c r="E5071" s="628">
        <v>1</v>
      </c>
      <c r="F5071" s="629">
        <v>42920</v>
      </c>
      <c r="G5071" s="631">
        <v>-4500</v>
      </c>
      <c r="H5071" s="633">
        <v>44651</v>
      </c>
      <c r="I5071" s="631">
        <v>1919.59</v>
      </c>
      <c r="J5071" s="631">
        <v>-2580.41</v>
      </c>
    </row>
    <row r="5072" spans="1:10" ht="30">
      <c r="A5072" s="619">
        <f t="shared" si="79"/>
        <v>5067</v>
      </c>
      <c r="B5072" s="126" t="s">
        <v>8349</v>
      </c>
      <c r="C5072" s="625" t="s">
        <v>9302</v>
      </c>
      <c r="D5072" s="623" t="s">
        <v>9648</v>
      </c>
      <c r="E5072" s="628">
        <v>1</v>
      </c>
      <c r="F5072" s="629">
        <v>42920</v>
      </c>
      <c r="G5072" s="631">
        <v>-9000</v>
      </c>
      <c r="H5072" s="633">
        <v>44299</v>
      </c>
      <c r="I5072" s="631">
        <v>3058.03</v>
      </c>
      <c r="J5072" s="631">
        <v>-5941.97</v>
      </c>
    </row>
    <row r="5073" spans="1:10" ht="30">
      <c r="A5073" s="619">
        <f t="shared" si="79"/>
        <v>5068</v>
      </c>
      <c r="B5073" s="126" t="s">
        <v>8350</v>
      </c>
      <c r="C5073" s="625" t="s">
        <v>9303</v>
      </c>
      <c r="D5073" s="623" t="s">
        <v>9648</v>
      </c>
      <c r="E5073" s="628">
        <v>1</v>
      </c>
      <c r="F5073" s="629">
        <v>42920</v>
      </c>
      <c r="G5073" s="631">
        <v>-3500</v>
      </c>
      <c r="H5073" s="633">
        <v>44651</v>
      </c>
      <c r="I5073" s="631">
        <v>1493.02</v>
      </c>
      <c r="J5073" s="631">
        <v>-2006.98</v>
      </c>
    </row>
    <row r="5074" spans="1:10">
      <c r="A5074" s="619">
        <f t="shared" si="79"/>
        <v>5069</v>
      </c>
      <c r="B5074" s="126" t="s">
        <v>8351</v>
      </c>
      <c r="C5074" s="625" t="s">
        <v>9304</v>
      </c>
      <c r="D5074" s="623" t="s">
        <v>9648</v>
      </c>
      <c r="E5074" s="628">
        <v>1</v>
      </c>
      <c r="F5074" s="629">
        <v>42920</v>
      </c>
      <c r="G5074" s="631">
        <v>-7000</v>
      </c>
      <c r="H5074" s="633">
        <v>44651</v>
      </c>
      <c r="I5074" s="631">
        <v>2986.02</v>
      </c>
      <c r="J5074" s="631">
        <v>-4013.98</v>
      </c>
    </row>
    <row r="5075" spans="1:10">
      <c r="A5075" s="619">
        <f t="shared" si="79"/>
        <v>5070</v>
      </c>
      <c r="B5075" s="126" t="s">
        <v>8352</v>
      </c>
      <c r="C5075" s="625" t="s">
        <v>9305</v>
      </c>
      <c r="D5075" s="623" t="s">
        <v>9648</v>
      </c>
      <c r="E5075" s="628">
        <v>1</v>
      </c>
      <c r="F5075" s="629">
        <v>42936</v>
      </c>
      <c r="G5075" s="631">
        <v>-2360</v>
      </c>
      <c r="H5075" s="633">
        <v>44651</v>
      </c>
      <c r="I5075" s="126">
        <v>997.41</v>
      </c>
      <c r="J5075" s="631">
        <v>-1362.59</v>
      </c>
    </row>
    <row r="5076" spans="1:10">
      <c r="A5076" s="619">
        <f t="shared" si="79"/>
        <v>5071</v>
      </c>
      <c r="B5076" s="126" t="s">
        <v>8353</v>
      </c>
      <c r="C5076" s="625" t="s">
        <v>9306</v>
      </c>
      <c r="D5076" s="623" t="s">
        <v>9648</v>
      </c>
      <c r="E5076" s="628">
        <v>1</v>
      </c>
      <c r="F5076" s="629">
        <v>42936</v>
      </c>
      <c r="G5076" s="631">
        <v>-4700</v>
      </c>
      <c r="H5076" s="633">
        <v>44651</v>
      </c>
      <c r="I5076" s="631">
        <v>1986.36</v>
      </c>
      <c r="J5076" s="631">
        <v>-2713.64</v>
      </c>
    </row>
    <row r="5077" spans="1:10">
      <c r="A5077" s="619">
        <f t="shared" si="79"/>
        <v>5072</v>
      </c>
      <c r="B5077" s="126" t="s">
        <v>8354</v>
      </c>
      <c r="C5077" s="625" t="s">
        <v>9307</v>
      </c>
      <c r="D5077" s="623" t="s">
        <v>9648</v>
      </c>
      <c r="E5077" s="628">
        <v>1</v>
      </c>
      <c r="F5077" s="629">
        <v>42963</v>
      </c>
      <c r="G5077" s="631">
        <v>-13499</v>
      </c>
      <c r="H5077" s="633">
        <v>44651</v>
      </c>
      <c r="I5077" s="631">
        <v>5615.21</v>
      </c>
      <c r="J5077" s="631">
        <v>-7883.79</v>
      </c>
    </row>
    <row r="5078" spans="1:10" ht="30">
      <c r="A5078" s="619">
        <f t="shared" si="79"/>
        <v>5073</v>
      </c>
      <c r="B5078" s="126" t="s">
        <v>8355</v>
      </c>
      <c r="C5078" s="625" t="s">
        <v>9308</v>
      </c>
      <c r="D5078" s="623" t="s">
        <v>9648</v>
      </c>
      <c r="E5078" s="628">
        <v>1</v>
      </c>
      <c r="F5078" s="629">
        <v>42958</v>
      </c>
      <c r="G5078" s="631">
        <v>-71350</v>
      </c>
      <c r="H5078" s="633">
        <v>44377</v>
      </c>
      <c r="I5078" s="631">
        <v>24947.08</v>
      </c>
      <c r="J5078" s="631">
        <v>-46402.92</v>
      </c>
    </row>
    <row r="5079" spans="1:10">
      <c r="A5079" s="619">
        <f t="shared" si="79"/>
        <v>5074</v>
      </c>
      <c r="B5079" s="126" t="s">
        <v>8356</v>
      </c>
      <c r="C5079" s="625" t="s">
        <v>9309</v>
      </c>
      <c r="D5079" s="623" t="s">
        <v>9648</v>
      </c>
      <c r="E5079" s="628">
        <v>1</v>
      </c>
      <c r="F5079" s="629">
        <v>42944</v>
      </c>
      <c r="G5079" s="631">
        <v>-4500</v>
      </c>
      <c r="H5079" s="633">
        <v>44651</v>
      </c>
      <c r="I5079" s="631">
        <v>1892.96</v>
      </c>
      <c r="J5079" s="631">
        <v>-2607.04</v>
      </c>
    </row>
    <row r="5080" spans="1:10" ht="30">
      <c r="A5080" s="619">
        <f t="shared" si="79"/>
        <v>5075</v>
      </c>
      <c r="B5080" s="126" t="s">
        <v>8357</v>
      </c>
      <c r="C5080" s="625" t="s">
        <v>9310</v>
      </c>
      <c r="D5080" s="623" t="s">
        <v>9648</v>
      </c>
      <c r="E5080" s="628">
        <v>1</v>
      </c>
      <c r="F5080" s="629">
        <v>42963</v>
      </c>
      <c r="G5080" s="631">
        <v>-3500</v>
      </c>
      <c r="H5080" s="633">
        <v>44299</v>
      </c>
      <c r="I5080" s="631">
        <v>1152.1300000000001</v>
      </c>
      <c r="J5080" s="631">
        <v>-2347.87</v>
      </c>
    </row>
    <row r="5081" spans="1:10" ht="30">
      <c r="A5081" s="619">
        <f t="shared" si="79"/>
        <v>5076</v>
      </c>
      <c r="B5081" s="126" t="s">
        <v>8358</v>
      </c>
      <c r="C5081" s="625" t="s">
        <v>9311</v>
      </c>
      <c r="D5081" s="623" t="s">
        <v>9648</v>
      </c>
      <c r="E5081" s="628">
        <v>1</v>
      </c>
      <c r="F5081" s="629">
        <v>42963</v>
      </c>
      <c r="G5081" s="631">
        <v>-3500</v>
      </c>
      <c r="H5081" s="633">
        <v>44299</v>
      </c>
      <c r="I5081" s="631">
        <v>1152.1300000000001</v>
      </c>
      <c r="J5081" s="631">
        <v>-2347.87</v>
      </c>
    </row>
    <row r="5082" spans="1:10">
      <c r="A5082" s="619">
        <f t="shared" si="79"/>
        <v>5077</v>
      </c>
      <c r="B5082" s="126" t="s">
        <v>8359</v>
      </c>
      <c r="C5082" s="625" t="s">
        <v>9312</v>
      </c>
      <c r="D5082" s="623" t="s">
        <v>9648</v>
      </c>
      <c r="E5082" s="628">
        <v>1</v>
      </c>
      <c r="F5082" s="629">
        <v>42963</v>
      </c>
      <c r="G5082" s="631">
        <v>-4500</v>
      </c>
      <c r="H5082" s="633">
        <v>44651</v>
      </c>
      <c r="I5082" s="631">
        <v>1871.88</v>
      </c>
      <c r="J5082" s="631">
        <v>-2628.12</v>
      </c>
    </row>
    <row r="5083" spans="1:10" ht="30">
      <c r="A5083" s="619">
        <f t="shared" si="79"/>
        <v>5078</v>
      </c>
      <c r="B5083" s="126" t="s">
        <v>8360</v>
      </c>
      <c r="C5083" s="625" t="s">
        <v>9313</v>
      </c>
      <c r="D5083" s="623" t="s">
        <v>9648</v>
      </c>
      <c r="E5083" s="628">
        <v>1</v>
      </c>
      <c r="F5083" s="629">
        <v>42963</v>
      </c>
      <c r="G5083" s="631">
        <v>-7000</v>
      </c>
      <c r="H5083" s="633">
        <v>44651</v>
      </c>
      <c r="I5083" s="631">
        <v>2911.8</v>
      </c>
      <c r="J5083" s="631">
        <v>-4088.2</v>
      </c>
    </row>
    <row r="5084" spans="1:10">
      <c r="A5084" s="619">
        <f t="shared" si="79"/>
        <v>5079</v>
      </c>
      <c r="B5084" s="126" t="s">
        <v>8361</v>
      </c>
      <c r="C5084" s="625" t="s">
        <v>9314</v>
      </c>
      <c r="D5084" s="623" t="s">
        <v>9648</v>
      </c>
      <c r="E5084" s="628">
        <v>1</v>
      </c>
      <c r="F5084" s="629">
        <v>42963</v>
      </c>
      <c r="G5084" s="631">
        <v>-4500</v>
      </c>
      <c r="H5084" s="633">
        <v>44651</v>
      </c>
      <c r="I5084" s="631">
        <v>1871.88</v>
      </c>
      <c r="J5084" s="631">
        <v>-2628.12</v>
      </c>
    </row>
    <row r="5085" spans="1:10">
      <c r="A5085" s="619">
        <f t="shared" si="79"/>
        <v>5080</v>
      </c>
      <c r="B5085" s="126" t="s">
        <v>8362</v>
      </c>
      <c r="C5085" s="625" t="s">
        <v>9315</v>
      </c>
      <c r="D5085" s="623" t="s">
        <v>9648</v>
      </c>
      <c r="E5085" s="628">
        <v>1</v>
      </c>
      <c r="F5085" s="629">
        <v>42963</v>
      </c>
      <c r="G5085" s="631">
        <v>-3500</v>
      </c>
      <c r="H5085" s="633">
        <v>44531</v>
      </c>
      <c r="I5085" s="631">
        <v>1352.35</v>
      </c>
      <c r="J5085" s="631">
        <v>-2147.65</v>
      </c>
    </row>
    <row r="5086" spans="1:10">
      <c r="A5086" s="619">
        <f t="shared" si="79"/>
        <v>5081</v>
      </c>
      <c r="B5086" s="126" t="s">
        <v>8363</v>
      </c>
      <c r="C5086" s="625" t="s">
        <v>9316</v>
      </c>
      <c r="D5086" s="623" t="s">
        <v>9648</v>
      </c>
      <c r="E5086" s="628">
        <v>1</v>
      </c>
      <c r="F5086" s="629">
        <v>42963</v>
      </c>
      <c r="G5086" s="631">
        <v>-4500</v>
      </c>
      <c r="H5086" s="633">
        <v>44501</v>
      </c>
      <c r="I5086" s="631">
        <v>1705.44</v>
      </c>
      <c r="J5086" s="631">
        <v>-2794.56</v>
      </c>
    </row>
    <row r="5087" spans="1:10" ht="30">
      <c r="A5087" s="619">
        <f t="shared" si="79"/>
        <v>5082</v>
      </c>
      <c r="B5087" s="126" t="s">
        <v>8364</v>
      </c>
      <c r="C5087" s="625" t="s">
        <v>9317</v>
      </c>
      <c r="D5087" s="623" t="s">
        <v>9648</v>
      </c>
      <c r="E5087" s="628">
        <v>1</v>
      </c>
      <c r="F5087" s="629">
        <v>42963</v>
      </c>
      <c r="G5087" s="631">
        <v>-4500</v>
      </c>
      <c r="H5087" s="633">
        <v>44651</v>
      </c>
      <c r="I5087" s="631">
        <v>1871.88</v>
      </c>
      <c r="J5087" s="631">
        <v>-2628.12</v>
      </c>
    </row>
    <row r="5088" spans="1:10">
      <c r="A5088" s="619">
        <f t="shared" si="79"/>
        <v>5083</v>
      </c>
      <c r="B5088" s="126" t="s">
        <v>8365</v>
      </c>
      <c r="C5088" s="625" t="s">
        <v>9318</v>
      </c>
      <c r="D5088" s="623" t="s">
        <v>9648</v>
      </c>
      <c r="E5088" s="628">
        <v>1</v>
      </c>
      <c r="F5088" s="629">
        <v>42963</v>
      </c>
      <c r="G5088" s="631">
        <v>-9000</v>
      </c>
      <c r="H5088" s="633">
        <v>44651</v>
      </c>
      <c r="I5088" s="631">
        <v>3743.75</v>
      </c>
      <c r="J5088" s="631">
        <v>-5256.25</v>
      </c>
    </row>
    <row r="5089" spans="1:10" ht="30">
      <c r="A5089" s="619">
        <f t="shared" si="79"/>
        <v>5084</v>
      </c>
      <c r="B5089" s="126" t="s">
        <v>8366</v>
      </c>
      <c r="C5089" s="625" t="s">
        <v>9319</v>
      </c>
      <c r="D5089" s="623" t="s">
        <v>9648</v>
      </c>
      <c r="E5089" s="628">
        <v>1</v>
      </c>
      <c r="F5089" s="629">
        <v>42963</v>
      </c>
      <c r="G5089" s="631">
        <v>-7000</v>
      </c>
      <c r="H5089" s="633">
        <v>44651</v>
      </c>
      <c r="I5089" s="631">
        <v>2911.8</v>
      </c>
      <c r="J5089" s="631">
        <v>-4088.2</v>
      </c>
    </row>
    <row r="5090" spans="1:10">
      <c r="A5090" s="619">
        <f t="shared" si="79"/>
        <v>5085</v>
      </c>
      <c r="B5090" s="126" t="s">
        <v>8367</v>
      </c>
      <c r="C5090" s="625" t="s">
        <v>9320</v>
      </c>
      <c r="D5090" s="623" t="s">
        <v>9648</v>
      </c>
      <c r="E5090" s="628">
        <v>1</v>
      </c>
      <c r="F5090" s="629">
        <v>42963</v>
      </c>
      <c r="G5090" s="631">
        <v>-7000</v>
      </c>
      <c r="H5090" s="633">
        <v>44334</v>
      </c>
      <c r="I5090" s="631">
        <v>2364.65</v>
      </c>
      <c r="J5090" s="631">
        <v>-4635.3500000000004</v>
      </c>
    </row>
    <row r="5091" spans="1:10">
      <c r="A5091" s="619">
        <f t="shared" si="79"/>
        <v>5086</v>
      </c>
      <c r="B5091" s="126" t="s">
        <v>8368</v>
      </c>
      <c r="C5091" s="625" t="s">
        <v>9321</v>
      </c>
      <c r="D5091" s="623" t="s">
        <v>9648</v>
      </c>
      <c r="E5091" s="628">
        <v>1</v>
      </c>
      <c r="F5091" s="629">
        <v>42963</v>
      </c>
      <c r="G5091" s="631">
        <v>-4500</v>
      </c>
      <c r="H5091" s="633">
        <v>44651</v>
      </c>
      <c r="I5091" s="631">
        <v>1871.88</v>
      </c>
      <c r="J5091" s="631">
        <v>-2628.12</v>
      </c>
    </row>
    <row r="5092" spans="1:10">
      <c r="A5092" s="619">
        <f t="shared" si="79"/>
        <v>5087</v>
      </c>
      <c r="B5092" s="126" t="s">
        <v>8369</v>
      </c>
      <c r="C5092" s="625" t="s">
        <v>9322</v>
      </c>
      <c r="D5092" s="623" t="s">
        <v>9648</v>
      </c>
      <c r="E5092" s="628">
        <v>1</v>
      </c>
      <c r="F5092" s="629">
        <v>42963</v>
      </c>
      <c r="G5092" s="631">
        <v>-16000</v>
      </c>
      <c r="H5092" s="633">
        <v>44383</v>
      </c>
      <c r="I5092" s="631">
        <v>5598.25</v>
      </c>
      <c r="J5092" s="631">
        <v>-10401.75</v>
      </c>
    </row>
    <row r="5093" spans="1:10" ht="30">
      <c r="A5093" s="619">
        <f t="shared" si="79"/>
        <v>5088</v>
      </c>
      <c r="B5093" s="126" t="s">
        <v>8370</v>
      </c>
      <c r="C5093" s="625" t="s">
        <v>9323</v>
      </c>
      <c r="D5093" s="623" t="s">
        <v>9648</v>
      </c>
      <c r="E5093" s="628">
        <v>1</v>
      </c>
      <c r="F5093" s="629">
        <v>42963</v>
      </c>
      <c r="G5093" s="631">
        <v>-4500</v>
      </c>
      <c r="H5093" s="633">
        <v>44651</v>
      </c>
      <c r="I5093" s="631">
        <v>1871.88</v>
      </c>
      <c r="J5093" s="631">
        <v>-2628.12</v>
      </c>
    </row>
    <row r="5094" spans="1:10" ht="30">
      <c r="A5094" s="619">
        <f t="shared" si="79"/>
        <v>5089</v>
      </c>
      <c r="B5094" s="126" t="s">
        <v>8371</v>
      </c>
      <c r="C5094" s="625" t="s">
        <v>9324</v>
      </c>
      <c r="D5094" s="623" t="s">
        <v>9648</v>
      </c>
      <c r="E5094" s="628">
        <v>1</v>
      </c>
      <c r="F5094" s="629">
        <v>42963</v>
      </c>
      <c r="G5094" s="631">
        <v>-4500</v>
      </c>
      <c r="H5094" s="633">
        <v>44651</v>
      </c>
      <c r="I5094" s="631">
        <v>1871.88</v>
      </c>
      <c r="J5094" s="631">
        <v>-2628.12</v>
      </c>
    </row>
    <row r="5095" spans="1:10" ht="30">
      <c r="A5095" s="619">
        <f t="shared" si="79"/>
        <v>5090</v>
      </c>
      <c r="B5095" s="126" t="s">
        <v>8372</v>
      </c>
      <c r="C5095" s="625" t="s">
        <v>9325</v>
      </c>
      <c r="D5095" s="623" t="s">
        <v>9648</v>
      </c>
      <c r="E5095" s="628">
        <v>1</v>
      </c>
      <c r="F5095" s="629">
        <v>42963</v>
      </c>
      <c r="G5095" s="631">
        <v>-4500</v>
      </c>
      <c r="H5095" s="633">
        <v>44355</v>
      </c>
      <c r="I5095" s="631">
        <v>1543.44</v>
      </c>
      <c r="J5095" s="631">
        <v>-2956.56</v>
      </c>
    </row>
    <row r="5096" spans="1:10">
      <c r="A5096" s="619">
        <f t="shared" si="79"/>
        <v>5091</v>
      </c>
      <c r="B5096" s="126" t="s">
        <v>8373</v>
      </c>
      <c r="C5096" s="625" t="s">
        <v>9326</v>
      </c>
      <c r="D5096" s="623" t="s">
        <v>9648</v>
      </c>
      <c r="E5096" s="628">
        <v>1</v>
      </c>
      <c r="F5096" s="629">
        <v>42963</v>
      </c>
      <c r="G5096" s="631">
        <v>-4500</v>
      </c>
      <c r="H5096" s="633">
        <v>44651</v>
      </c>
      <c r="I5096" s="631">
        <v>1871.88</v>
      </c>
      <c r="J5096" s="631">
        <v>-2628.12</v>
      </c>
    </row>
    <row r="5097" spans="1:10" ht="30">
      <c r="A5097" s="619">
        <f t="shared" si="79"/>
        <v>5092</v>
      </c>
      <c r="B5097" s="126" t="s">
        <v>8374</v>
      </c>
      <c r="C5097" s="625" t="s">
        <v>9327</v>
      </c>
      <c r="D5097" s="623" t="s">
        <v>9648</v>
      </c>
      <c r="E5097" s="628">
        <v>1</v>
      </c>
      <c r="F5097" s="629">
        <v>42963</v>
      </c>
      <c r="G5097" s="631">
        <v>-4500</v>
      </c>
      <c r="H5097" s="633">
        <v>44651</v>
      </c>
      <c r="I5097" s="631">
        <v>1871.88</v>
      </c>
      <c r="J5097" s="631">
        <v>-2628.12</v>
      </c>
    </row>
    <row r="5098" spans="1:10">
      <c r="A5098" s="619">
        <f t="shared" si="79"/>
        <v>5093</v>
      </c>
      <c r="B5098" s="126" t="s">
        <v>8375</v>
      </c>
      <c r="C5098" s="625" t="s">
        <v>9328</v>
      </c>
      <c r="D5098" s="623" t="s">
        <v>9648</v>
      </c>
      <c r="E5098" s="628">
        <v>1</v>
      </c>
      <c r="F5098" s="629">
        <v>42963</v>
      </c>
      <c r="G5098" s="631">
        <v>-3500</v>
      </c>
      <c r="H5098" s="633">
        <v>44383</v>
      </c>
      <c r="I5098" s="631">
        <v>1224.6199999999999</v>
      </c>
      <c r="J5098" s="631">
        <v>-2275.38</v>
      </c>
    </row>
    <row r="5099" spans="1:10">
      <c r="A5099" s="619">
        <f t="shared" si="79"/>
        <v>5094</v>
      </c>
      <c r="B5099" s="126" t="s">
        <v>8376</v>
      </c>
      <c r="C5099" s="625" t="s">
        <v>9329</v>
      </c>
      <c r="D5099" s="623" t="s">
        <v>9648</v>
      </c>
      <c r="E5099" s="628">
        <v>1</v>
      </c>
      <c r="F5099" s="629">
        <v>42963</v>
      </c>
      <c r="G5099" s="631">
        <v>-4500</v>
      </c>
      <c r="H5099" s="633">
        <v>44651</v>
      </c>
      <c r="I5099" s="631">
        <v>1871.88</v>
      </c>
      <c r="J5099" s="631">
        <v>-2628.12</v>
      </c>
    </row>
    <row r="5100" spans="1:10">
      <c r="A5100" s="619">
        <f t="shared" si="79"/>
        <v>5095</v>
      </c>
      <c r="B5100" s="126" t="s">
        <v>8377</v>
      </c>
      <c r="C5100" s="625" t="s">
        <v>9330</v>
      </c>
      <c r="D5100" s="623" t="s">
        <v>9648</v>
      </c>
      <c r="E5100" s="628">
        <v>1</v>
      </c>
      <c r="F5100" s="629">
        <v>42979</v>
      </c>
      <c r="G5100" s="631">
        <v>-56900</v>
      </c>
      <c r="H5100" s="633">
        <v>44651</v>
      </c>
      <c r="I5100" s="631">
        <v>23444.36</v>
      </c>
      <c r="J5100" s="631">
        <v>-33455.64</v>
      </c>
    </row>
    <row r="5101" spans="1:10" ht="30">
      <c r="A5101" s="619">
        <f t="shared" si="79"/>
        <v>5096</v>
      </c>
      <c r="B5101" s="126" t="s">
        <v>8378</v>
      </c>
      <c r="C5101" s="625" t="s">
        <v>9331</v>
      </c>
      <c r="D5101" s="623" t="s">
        <v>9648</v>
      </c>
      <c r="E5101" s="628">
        <v>1</v>
      </c>
      <c r="F5101" s="629">
        <v>42983</v>
      </c>
      <c r="G5101" s="631">
        <v>-3500</v>
      </c>
      <c r="H5101" s="633">
        <v>44651</v>
      </c>
      <c r="I5101" s="631">
        <v>1438.65</v>
      </c>
      <c r="J5101" s="631">
        <v>-2061.35</v>
      </c>
    </row>
    <row r="5102" spans="1:10">
      <c r="A5102" s="619">
        <f t="shared" si="79"/>
        <v>5097</v>
      </c>
      <c r="B5102" s="126" t="s">
        <v>8379</v>
      </c>
      <c r="C5102" s="625" t="s">
        <v>9332</v>
      </c>
      <c r="D5102" s="623" t="s">
        <v>9648</v>
      </c>
      <c r="E5102" s="628">
        <v>1</v>
      </c>
      <c r="F5102" s="629">
        <v>42983</v>
      </c>
      <c r="G5102" s="631">
        <v>-3500</v>
      </c>
      <c r="H5102" s="633">
        <v>44299</v>
      </c>
      <c r="I5102" s="631">
        <v>1134.8699999999999</v>
      </c>
      <c r="J5102" s="631">
        <v>-2365.13</v>
      </c>
    </row>
    <row r="5103" spans="1:10" ht="30">
      <c r="A5103" s="619">
        <f t="shared" si="79"/>
        <v>5098</v>
      </c>
      <c r="B5103" s="126" t="s">
        <v>8380</v>
      </c>
      <c r="C5103" s="625" t="s">
        <v>9333</v>
      </c>
      <c r="D5103" s="623" t="s">
        <v>9648</v>
      </c>
      <c r="E5103" s="628">
        <v>1</v>
      </c>
      <c r="F5103" s="629">
        <v>42983</v>
      </c>
      <c r="G5103" s="631">
        <v>-3500</v>
      </c>
      <c r="H5103" s="633">
        <v>44651</v>
      </c>
      <c r="I5103" s="631">
        <v>1438.65</v>
      </c>
      <c r="J5103" s="631">
        <v>-2061.35</v>
      </c>
    </row>
    <row r="5104" spans="1:10">
      <c r="A5104" s="619">
        <f t="shared" si="79"/>
        <v>5099</v>
      </c>
      <c r="B5104" s="126" t="s">
        <v>8381</v>
      </c>
      <c r="C5104" s="625" t="s">
        <v>9334</v>
      </c>
      <c r="D5104" s="623" t="s">
        <v>9648</v>
      </c>
      <c r="E5104" s="628">
        <v>1</v>
      </c>
      <c r="F5104" s="629">
        <v>42983</v>
      </c>
      <c r="G5104" s="631">
        <v>-3500</v>
      </c>
      <c r="H5104" s="633">
        <v>44531</v>
      </c>
      <c r="I5104" s="631">
        <v>1335.09</v>
      </c>
      <c r="J5104" s="631">
        <v>-2164.91</v>
      </c>
    </row>
    <row r="5105" spans="1:10">
      <c r="A5105" s="619">
        <f t="shared" si="79"/>
        <v>5100</v>
      </c>
      <c r="B5105" s="126" t="s">
        <v>8382</v>
      </c>
      <c r="C5105" s="625" t="s">
        <v>9335</v>
      </c>
      <c r="D5105" s="623" t="s">
        <v>9648</v>
      </c>
      <c r="E5105" s="628">
        <v>1</v>
      </c>
      <c r="F5105" s="629">
        <v>42983</v>
      </c>
      <c r="G5105" s="631">
        <v>-7000</v>
      </c>
      <c r="H5105" s="633">
        <v>44651</v>
      </c>
      <c r="I5105" s="631">
        <v>2877.28</v>
      </c>
      <c r="J5105" s="631">
        <v>-4122.72</v>
      </c>
    </row>
    <row r="5106" spans="1:10">
      <c r="A5106" s="619">
        <f t="shared" si="79"/>
        <v>5101</v>
      </c>
      <c r="B5106" s="126" t="s">
        <v>8383</v>
      </c>
      <c r="C5106" s="625" t="s">
        <v>9336</v>
      </c>
      <c r="D5106" s="623" t="s">
        <v>9648</v>
      </c>
      <c r="E5106" s="628">
        <v>1</v>
      </c>
      <c r="F5106" s="629">
        <v>42983</v>
      </c>
      <c r="G5106" s="631">
        <v>-12000</v>
      </c>
      <c r="H5106" s="633">
        <v>44651</v>
      </c>
      <c r="I5106" s="631">
        <v>4932.49</v>
      </c>
      <c r="J5106" s="631">
        <v>-7067.51</v>
      </c>
    </row>
    <row r="5107" spans="1:10">
      <c r="A5107" s="619">
        <f t="shared" si="79"/>
        <v>5102</v>
      </c>
      <c r="B5107" s="126" t="s">
        <v>8384</v>
      </c>
      <c r="C5107" s="625" t="s">
        <v>9337</v>
      </c>
      <c r="D5107" s="623" t="s">
        <v>9648</v>
      </c>
      <c r="E5107" s="628">
        <v>1</v>
      </c>
      <c r="F5107" s="629">
        <v>42983</v>
      </c>
      <c r="G5107" s="631">
        <v>-3500</v>
      </c>
      <c r="H5107" s="633">
        <v>44651</v>
      </c>
      <c r="I5107" s="631">
        <v>1438.65</v>
      </c>
      <c r="J5107" s="631">
        <v>-2061.35</v>
      </c>
    </row>
    <row r="5108" spans="1:10">
      <c r="A5108" s="619">
        <f t="shared" si="79"/>
        <v>5103</v>
      </c>
      <c r="B5108" s="126" t="s">
        <v>8385</v>
      </c>
      <c r="C5108" s="625" t="s">
        <v>9338</v>
      </c>
      <c r="D5108" s="623" t="s">
        <v>9648</v>
      </c>
      <c r="E5108" s="628">
        <v>1</v>
      </c>
      <c r="F5108" s="629">
        <v>42983</v>
      </c>
      <c r="G5108" s="631">
        <v>-4500</v>
      </c>
      <c r="H5108" s="633">
        <v>44651</v>
      </c>
      <c r="I5108" s="631">
        <v>1849.68</v>
      </c>
      <c r="J5108" s="631">
        <v>-2650.32</v>
      </c>
    </row>
    <row r="5109" spans="1:10" ht="30">
      <c r="A5109" s="619">
        <f t="shared" si="79"/>
        <v>5104</v>
      </c>
      <c r="B5109" s="126" t="s">
        <v>8386</v>
      </c>
      <c r="C5109" s="625" t="s">
        <v>9339</v>
      </c>
      <c r="D5109" s="623" t="s">
        <v>9648</v>
      </c>
      <c r="E5109" s="628">
        <v>1</v>
      </c>
      <c r="F5109" s="629">
        <v>42983</v>
      </c>
      <c r="G5109" s="631">
        <v>-3500</v>
      </c>
      <c r="H5109" s="633">
        <v>44453</v>
      </c>
      <c r="I5109" s="631">
        <v>1267.77</v>
      </c>
      <c r="J5109" s="631">
        <v>-2232.23</v>
      </c>
    </row>
    <row r="5110" spans="1:10" ht="30">
      <c r="A5110" s="619">
        <f t="shared" si="79"/>
        <v>5105</v>
      </c>
      <c r="B5110" s="126" t="s">
        <v>8387</v>
      </c>
      <c r="C5110" s="625" t="s">
        <v>9340</v>
      </c>
      <c r="D5110" s="623" t="s">
        <v>9648</v>
      </c>
      <c r="E5110" s="628">
        <v>1</v>
      </c>
      <c r="F5110" s="629">
        <v>42983</v>
      </c>
      <c r="G5110" s="631">
        <v>-3500</v>
      </c>
      <c r="H5110" s="633">
        <v>44651</v>
      </c>
      <c r="I5110" s="631">
        <v>1438.65</v>
      </c>
      <c r="J5110" s="631">
        <v>-2061.35</v>
      </c>
    </row>
    <row r="5111" spans="1:10" ht="30">
      <c r="A5111" s="619">
        <f t="shared" si="79"/>
        <v>5106</v>
      </c>
      <c r="B5111" s="126" t="s">
        <v>8388</v>
      </c>
      <c r="C5111" s="625" t="s">
        <v>9341</v>
      </c>
      <c r="D5111" s="623" t="s">
        <v>9648</v>
      </c>
      <c r="E5111" s="628">
        <v>1</v>
      </c>
      <c r="F5111" s="629">
        <v>42983</v>
      </c>
      <c r="G5111" s="631">
        <v>-3500</v>
      </c>
      <c r="H5111" s="633">
        <v>44651</v>
      </c>
      <c r="I5111" s="631">
        <v>1438.65</v>
      </c>
      <c r="J5111" s="631">
        <v>-2061.35</v>
      </c>
    </row>
    <row r="5112" spans="1:10">
      <c r="A5112" s="619">
        <f t="shared" si="79"/>
        <v>5107</v>
      </c>
      <c r="B5112" s="126" t="s">
        <v>8389</v>
      </c>
      <c r="C5112" s="625" t="s">
        <v>9342</v>
      </c>
      <c r="D5112" s="623" t="s">
        <v>9648</v>
      </c>
      <c r="E5112" s="628">
        <v>1</v>
      </c>
      <c r="F5112" s="629">
        <v>42983</v>
      </c>
      <c r="G5112" s="631">
        <v>-4500</v>
      </c>
      <c r="H5112" s="633">
        <v>44651</v>
      </c>
      <c r="I5112" s="631">
        <v>1849.68</v>
      </c>
      <c r="J5112" s="631">
        <v>-2650.32</v>
      </c>
    </row>
    <row r="5113" spans="1:10">
      <c r="A5113" s="619">
        <f t="shared" si="79"/>
        <v>5108</v>
      </c>
      <c r="B5113" s="126" t="s">
        <v>8390</v>
      </c>
      <c r="C5113" s="625" t="s">
        <v>9343</v>
      </c>
      <c r="D5113" s="623" t="s">
        <v>9648</v>
      </c>
      <c r="E5113" s="628">
        <v>1</v>
      </c>
      <c r="F5113" s="629">
        <v>42983</v>
      </c>
      <c r="G5113" s="631">
        <v>-3200</v>
      </c>
      <c r="H5113" s="633">
        <v>44651</v>
      </c>
      <c r="I5113" s="631">
        <v>1315.33</v>
      </c>
      <c r="J5113" s="631">
        <v>-1884.67</v>
      </c>
    </row>
    <row r="5114" spans="1:10">
      <c r="A5114" s="619">
        <f t="shared" si="79"/>
        <v>5109</v>
      </c>
      <c r="B5114" s="126" t="s">
        <v>8391</v>
      </c>
      <c r="C5114" s="625" t="s">
        <v>9344</v>
      </c>
      <c r="D5114" s="623" t="s">
        <v>9648</v>
      </c>
      <c r="E5114" s="628">
        <v>1</v>
      </c>
      <c r="F5114" s="629">
        <v>42983</v>
      </c>
      <c r="G5114" s="631">
        <v>-4500</v>
      </c>
      <c r="H5114" s="633">
        <v>44651</v>
      </c>
      <c r="I5114" s="631">
        <v>1849.68</v>
      </c>
      <c r="J5114" s="631">
        <v>-2650.32</v>
      </c>
    </row>
    <row r="5115" spans="1:10" ht="30">
      <c r="A5115" s="619">
        <f t="shared" si="79"/>
        <v>5110</v>
      </c>
      <c r="B5115" s="126" t="s">
        <v>8392</v>
      </c>
      <c r="C5115" s="625" t="s">
        <v>9345</v>
      </c>
      <c r="D5115" s="623" t="s">
        <v>9648</v>
      </c>
      <c r="E5115" s="628">
        <v>1</v>
      </c>
      <c r="F5115" s="629">
        <v>42983</v>
      </c>
      <c r="G5115" s="631">
        <v>-7000</v>
      </c>
      <c r="H5115" s="633">
        <v>44383</v>
      </c>
      <c r="I5115" s="631">
        <v>2414.71</v>
      </c>
      <c r="J5115" s="631">
        <v>-4585.29</v>
      </c>
    </row>
    <row r="5116" spans="1:10">
      <c r="A5116" s="619">
        <f t="shared" si="79"/>
        <v>5111</v>
      </c>
      <c r="B5116" s="126" t="s">
        <v>8393</v>
      </c>
      <c r="C5116" s="625" t="s">
        <v>9346</v>
      </c>
      <c r="D5116" s="623" t="s">
        <v>9648</v>
      </c>
      <c r="E5116" s="628">
        <v>1</v>
      </c>
      <c r="F5116" s="629">
        <v>42983</v>
      </c>
      <c r="G5116" s="631">
        <v>-3500</v>
      </c>
      <c r="H5116" s="633">
        <v>44378</v>
      </c>
      <c r="I5116" s="631">
        <v>1203.04</v>
      </c>
      <c r="J5116" s="631">
        <v>-2296.96</v>
      </c>
    </row>
    <row r="5117" spans="1:10" ht="30">
      <c r="A5117" s="619">
        <f t="shared" si="79"/>
        <v>5112</v>
      </c>
      <c r="B5117" s="126" t="s">
        <v>8394</v>
      </c>
      <c r="C5117" s="625" t="s">
        <v>9347</v>
      </c>
      <c r="D5117" s="623" t="s">
        <v>9648</v>
      </c>
      <c r="E5117" s="628">
        <v>1</v>
      </c>
      <c r="F5117" s="629">
        <v>42990</v>
      </c>
      <c r="G5117" s="631">
        <v>-8960</v>
      </c>
      <c r="H5117" s="633">
        <v>44651</v>
      </c>
      <c r="I5117" s="631">
        <v>3667.46</v>
      </c>
      <c r="J5117" s="631">
        <v>-5292.54</v>
      </c>
    </row>
    <row r="5118" spans="1:10" ht="30">
      <c r="A5118" s="619">
        <f t="shared" si="79"/>
        <v>5113</v>
      </c>
      <c r="B5118" s="126" t="s">
        <v>8395</v>
      </c>
      <c r="C5118" s="625" t="s">
        <v>9348</v>
      </c>
      <c r="D5118" s="623" t="s">
        <v>9648</v>
      </c>
      <c r="E5118" s="628">
        <v>1</v>
      </c>
      <c r="F5118" s="629">
        <v>43011</v>
      </c>
      <c r="G5118" s="631">
        <v>-7680</v>
      </c>
      <c r="H5118" s="633">
        <v>44651</v>
      </c>
      <c r="I5118" s="631">
        <v>3103.78</v>
      </c>
      <c r="J5118" s="631">
        <v>-4576.22</v>
      </c>
    </row>
    <row r="5119" spans="1:10">
      <c r="A5119" s="619">
        <f t="shared" si="79"/>
        <v>5114</v>
      </c>
      <c r="B5119" s="126" t="s">
        <v>8396</v>
      </c>
      <c r="C5119" s="625" t="s">
        <v>9349</v>
      </c>
      <c r="D5119" s="623" t="s">
        <v>9648</v>
      </c>
      <c r="E5119" s="628">
        <v>1</v>
      </c>
      <c r="F5119" s="629">
        <v>43019</v>
      </c>
      <c r="G5119" s="631">
        <v>-3500</v>
      </c>
      <c r="H5119" s="633">
        <v>44651</v>
      </c>
      <c r="I5119" s="631">
        <v>1407.58</v>
      </c>
      <c r="J5119" s="631">
        <v>-2092.42</v>
      </c>
    </row>
    <row r="5120" spans="1:10">
      <c r="A5120" s="619">
        <f t="shared" si="79"/>
        <v>5115</v>
      </c>
      <c r="B5120" s="126" t="s">
        <v>8397</v>
      </c>
      <c r="C5120" s="625" t="s">
        <v>9350</v>
      </c>
      <c r="D5120" s="623" t="s">
        <v>9648</v>
      </c>
      <c r="E5120" s="628">
        <v>1</v>
      </c>
      <c r="F5120" s="629">
        <v>43019</v>
      </c>
      <c r="G5120" s="631">
        <v>-3500</v>
      </c>
      <c r="H5120" s="633">
        <v>44651</v>
      </c>
      <c r="I5120" s="631">
        <v>1407.58</v>
      </c>
      <c r="J5120" s="631">
        <v>-2092.42</v>
      </c>
    </row>
    <row r="5121" spans="1:10">
      <c r="A5121" s="619">
        <f t="shared" si="79"/>
        <v>5116</v>
      </c>
      <c r="B5121" s="126" t="s">
        <v>8398</v>
      </c>
      <c r="C5121" s="625" t="s">
        <v>9351</v>
      </c>
      <c r="D5121" s="623" t="s">
        <v>9648</v>
      </c>
      <c r="E5121" s="628">
        <v>1</v>
      </c>
      <c r="F5121" s="629">
        <v>43019</v>
      </c>
      <c r="G5121" s="631">
        <v>-7000</v>
      </c>
      <c r="H5121" s="633">
        <v>44651</v>
      </c>
      <c r="I5121" s="631">
        <v>2815.15</v>
      </c>
      <c r="J5121" s="631">
        <v>-4184.8500000000004</v>
      </c>
    </row>
    <row r="5122" spans="1:10" ht="30">
      <c r="A5122" s="619">
        <f t="shared" si="79"/>
        <v>5117</v>
      </c>
      <c r="B5122" s="126" t="s">
        <v>8399</v>
      </c>
      <c r="C5122" s="625" t="s">
        <v>9352</v>
      </c>
      <c r="D5122" s="623" t="s">
        <v>9648</v>
      </c>
      <c r="E5122" s="628">
        <v>1</v>
      </c>
      <c r="F5122" s="629">
        <v>43019</v>
      </c>
      <c r="G5122" s="631">
        <v>-7000</v>
      </c>
      <c r="H5122" s="633">
        <v>44651</v>
      </c>
      <c r="I5122" s="631">
        <v>2815.15</v>
      </c>
      <c r="J5122" s="631">
        <v>-4184.8500000000004</v>
      </c>
    </row>
    <row r="5123" spans="1:10" ht="30">
      <c r="A5123" s="619">
        <f t="shared" si="79"/>
        <v>5118</v>
      </c>
      <c r="B5123" s="126" t="s">
        <v>8400</v>
      </c>
      <c r="C5123" s="625" t="s">
        <v>9353</v>
      </c>
      <c r="D5123" s="623" t="s">
        <v>9648</v>
      </c>
      <c r="E5123" s="628">
        <v>1</v>
      </c>
      <c r="F5123" s="629">
        <v>43019</v>
      </c>
      <c r="G5123" s="631">
        <v>-7000</v>
      </c>
      <c r="H5123" s="633">
        <v>44651</v>
      </c>
      <c r="I5123" s="631">
        <v>2815.15</v>
      </c>
      <c r="J5123" s="631">
        <v>-4184.8500000000004</v>
      </c>
    </row>
    <row r="5124" spans="1:10">
      <c r="A5124" s="619">
        <f t="shared" si="79"/>
        <v>5119</v>
      </c>
      <c r="B5124" s="126" t="s">
        <v>8401</v>
      </c>
      <c r="C5124" s="625" t="s">
        <v>9354</v>
      </c>
      <c r="D5124" s="623" t="s">
        <v>9648</v>
      </c>
      <c r="E5124" s="628">
        <v>1</v>
      </c>
      <c r="F5124" s="629">
        <v>43019</v>
      </c>
      <c r="G5124" s="631">
        <v>-3500</v>
      </c>
      <c r="H5124" s="633">
        <v>44651</v>
      </c>
      <c r="I5124" s="631">
        <v>1407.58</v>
      </c>
      <c r="J5124" s="631">
        <v>-2092.42</v>
      </c>
    </row>
    <row r="5125" spans="1:10" ht="30">
      <c r="A5125" s="619">
        <f t="shared" si="79"/>
        <v>5120</v>
      </c>
      <c r="B5125" s="126" t="s">
        <v>8402</v>
      </c>
      <c r="C5125" s="625" t="s">
        <v>9355</v>
      </c>
      <c r="D5125" s="623" t="s">
        <v>9648</v>
      </c>
      <c r="E5125" s="628">
        <v>1</v>
      </c>
      <c r="F5125" s="629">
        <v>43019</v>
      </c>
      <c r="G5125" s="631">
        <v>-7000</v>
      </c>
      <c r="H5125" s="633">
        <v>44651</v>
      </c>
      <c r="I5125" s="631">
        <v>2815.15</v>
      </c>
      <c r="J5125" s="631">
        <v>-4184.8500000000004</v>
      </c>
    </row>
    <row r="5126" spans="1:10">
      <c r="A5126" s="619">
        <f t="shared" si="79"/>
        <v>5121</v>
      </c>
      <c r="B5126" s="126" t="s">
        <v>8403</v>
      </c>
      <c r="C5126" s="625" t="s">
        <v>9356</v>
      </c>
      <c r="D5126" s="623" t="s">
        <v>9648</v>
      </c>
      <c r="E5126" s="628">
        <v>1</v>
      </c>
      <c r="F5126" s="629">
        <v>43019</v>
      </c>
      <c r="G5126" s="631">
        <v>-7000</v>
      </c>
      <c r="H5126" s="633">
        <v>44501</v>
      </c>
      <c r="I5126" s="631">
        <v>2556.25</v>
      </c>
      <c r="J5126" s="631">
        <v>-4443.75</v>
      </c>
    </row>
    <row r="5127" spans="1:10">
      <c r="A5127" s="619">
        <f t="shared" si="79"/>
        <v>5122</v>
      </c>
      <c r="B5127" s="126" t="s">
        <v>8404</v>
      </c>
      <c r="C5127" s="625" t="s">
        <v>9357</v>
      </c>
      <c r="D5127" s="623" t="s">
        <v>9648</v>
      </c>
      <c r="E5127" s="628">
        <v>1</v>
      </c>
      <c r="F5127" s="629">
        <v>43019</v>
      </c>
      <c r="G5127" s="631">
        <v>-4500</v>
      </c>
      <c r="H5127" s="633">
        <v>44651</v>
      </c>
      <c r="I5127" s="631">
        <v>1809.74</v>
      </c>
      <c r="J5127" s="631">
        <v>-2690.26</v>
      </c>
    </row>
    <row r="5128" spans="1:10" ht="30">
      <c r="A5128" s="619">
        <f t="shared" ref="A5128:A5191" si="80">A5127+1</f>
        <v>5123</v>
      </c>
      <c r="B5128" s="126" t="s">
        <v>8405</v>
      </c>
      <c r="C5128" s="625" t="s">
        <v>9358</v>
      </c>
      <c r="D5128" s="623" t="s">
        <v>9648</v>
      </c>
      <c r="E5128" s="628">
        <v>1</v>
      </c>
      <c r="F5128" s="629">
        <v>43019</v>
      </c>
      <c r="G5128" s="631">
        <v>-4500</v>
      </c>
      <c r="H5128" s="633">
        <v>44412</v>
      </c>
      <c r="I5128" s="631">
        <v>1544.55</v>
      </c>
      <c r="J5128" s="631">
        <v>-2955.45</v>
      </c>
    </row>
    <row r="5129" spans="1:10" ht="30">
      <c r="A5129" s="619">
        <f t="shared" si="80"/>
        <v>5124</v>
      </c>
      <c r="B5129" s="126" t="s">
        <v>8406</v>
      </c>
      <c r="C5129" s="625" t="s">
        <v>9359</v>
      </c>
      <c r="D5129" s="623" t="s">
        <v>9648</v>
      </c>
      <c r="E5129" s="628">
        <v>1</v>
      </c>
      <c r="F5129" s="629">
        <v>43019</v>
      </c>
      <c r="G5129" s="631">
        <v>-4500</v>
      </c>
      <c r="H5129" s="633">
        <v>44651</v>
      </c>
      <c r="I5129" s="631">
        <v>1809.74</v>
      </c>
      <c r="J5129" s="631">
        <v>-2690.26</v>
      </c>
    </row>
    <row r="5130" spans="1:10" ht="30">
      <c r="A5130" s="619">
        <f t="shared" si="80"/>
        <v>5125</v>
      </c>
      <c r="B5130" s="126" t="s">
        <v>8407</v>
      </c>
      <c r="C5130" s="625" t="s">
        <v>9360</v>
      </c>
      <c r="D5130" s="623" t="s">
        <v>9648</v>
      </c>
      <c r="E5130" s="628">
        <v>1</v>
      </c>
      <c r="F5130" s="629">
        <v>43019</v>
      </c>
      <c r="G5130" s="631">
        <v>-4500</v>
      </c>
      <c r="H5130" s="633">
        <v>44412</v>
      </c>
      <c r="I5130" s="631">
        <v>1544.55</v>
      </c>
      <c r="J5130" s="631">
        <v>-2955.45</v>
      </c>
    </row>
    <row r="5131" spans="1:10">
      <c r="A5131" s="619">
        <f t="shared" si="80"/>
        <v>5126</v>
      </c>
      <c r="B5131" s="126" t="s">
        <v>8408</v>
      </c>
      <c r="C5131" s="625" t="s">
        <v>9361</v>
      </c>
      <c r="D5131" s="623" t="s">
        <v>9648</v>
      </c>
      <c r="E5131" s="628">
        <v>1</v>
      </c>
      <c r="F5131" s="629">
        <v>43019</v>
      </c>
      <c r="G5131" s="631">
        <v>-3500</v>
      </c>
      <c r="H5131" s="633">
        <v>44651</v>
      </c>
      <c r="I5131" s="631">
        <v>1407.58</v>
      </c>
      <c r="J5131" s="631">
        <v>-2092.42</v>
      </c>
    </row>
    <row r="5132" spans="1:10">
      <c r="A5132" s="619">
        <f t="shared" si="80"/>
        <v>5127</v>
      </c>
      <c r="B5132" s="126" t="s">
        <v>8409</v>
      </c>
      <c r="C5132" s="625" t="s">
        <v>9362</v>
      </c>
      <c r="D5132" s="623" t="s">
        <v>9648</v>
      </c>
      <c r="E5132" s="628">
        <v>1</v>
      </c>
      <c r="F5132" s="629">
        <v>43019</v>
      </c>
      <c r="G5132" s="631">
        <v>-4500</v>
      </c>
      <c r="H5132" s="633">
        <v>44299</v>
      </c>
      <c r="I5132" s="631">
        <v>1419.17</v>
      </c>
      <c r="J5132" s="631">
        <v>-3080.83</v>
      </c>
    </row>
    <row r="5133" spans="1:10">
      <c r="A5133" s="619">
        <f t="shared" si="80"/>
        <v>5128</v>
      </c>
      <c r="B5133" s="126" t="s">
        <v>8410</v>
      </c>
      <c r="C5133" s="625" t="s">
        <v>9363</v>
      </c>
      <c r="D5133" s="623" t="s">
        <v>9648</v>
      </c>
      <c r="E5133" s="628">
        <v>1</v>
      </c>
      <c r="F5133" s="629">
        <v>43019</v>
      </c>
      <c r="G5133" s="631">
        <v>-7000</v>
      </c>
      <c r="H5133" s="633">
        <v>44480</v>
      </c>
      <c r="I5133" s="631">
        <v>2520</v>
      </c>
      <c r="J5133" s="631">
        <v>-4480</v>
      </c>
    </row>
    <row r="5134" spans="1:10">
      <c r="A5134" s="619">
        <f t="shared" si="80"/>
        <v>5129</v>
      </c>
      <c r="B5134" s="126" t="s">
        <v>8411</v>
      </c>
      <c r="C5134" s="625" t="s">
        <v>9364</v>
      </c>
      <c r="D5134" s="623" t="s">
        <v>9648</v>
      </c>
      <c r="E5134" s="628">
        <v>1</v>
      </c>
      <c r="F5134" s="629">
        <v>43019</v>
      </c>
      <c r="G5134" s="631">
        <v>-4500</v>
      </c>
      <c r="H5134" s="633">
        <v>44651</v>
      </c>
      <c r="I5134" s="631">
        <v>1809.74</v>
      </c>
      <c r="J5134" s="631">
        <v>-2690.26</v>
      </c>
    </row>
    <row r="5135" spans="1:10" ht="30">
      <c r="A5135" s="619">
        <f t="shared" si="80"/>
        <v>5130</v>
      </c>
      <c r="B5135" s="126" t="s">
        <v>8412</v>
      </c>
      <c r="C5135" s="625" t="s">
        <v>9365</v>
      </c>
      <c r="D5135" s="623" t="s">
        <v>9648</v>
      </c>
      <c r="E5135" s="628">
        <v>1</v>
      </c>
      <c r="F5135" s="629">
        <v>43019</v>
      </c>
      <c r="G5135" s="631">
        <v>-7000</v>
      </c>
      <c r="H5135" s="633">
        <v>44334</v>
      </c>
      <c r="I5135" s="631">
        <v>2268</v>
      </c>
      <c r="J5135" s="631">
        <v>-4732</v>
      </c>
    </row>
    <row r="5136" spans="1:10">
      <c r="A5136" s="619">
        <f t="shared" si="80"/>
        <v>5131</v>
      </c>
      <c r="B5136" s="126" t="s">
        <v>8413</v>
      </c>
      <c r="C5136" s="625" t="s">
        <v>9366</v>
      </c>
      <c r="D5136" s="623" t="s">
        <v>9648</v>
      </c>
      <c r="E5136" s="628">
        <v>1</v>
      </c>
      <c r="F5136" s="629">
        <v>43019</v>
      </c>
      <c r="G5136" s="631">
        <v>-4500</v>
      </c>
      <c r="H5136" s="633">
        <v>44299</v>
      </c>
      <c r="I5136" s="631">
        <v>1419.17</v>
      </c>
      <c r="J5136" s="631">
        <v>-3080.83</v>
      </c>
    </row>
    <row r="5137" spans="1:10">
      <c r="A5137" s="619">
        <f t="shared" si="80"/>
        <v>5132</v>
      </c>
      <c r="B5137" s="126" t="s">
        <v>8414</v>
      </c>
      <c r="C5137" s="625" t="s">
        <v>9367</v>
      </c>
      <c r="D5137" s="623" t="s">
        <v>9648</v>
      </c>
      <c r="E5137" s="628">
        <v>1</v>
      </c>
      <c r="F5137" s="629">
        <v>43019</v>
      </c>
      <c r="G5137" s="631">
        <v>-3500</v>
      </c>
      <c r="H5137" s="633">
        <v>44651</v>
      </c>
      <c r="I5137" s="631">
        <v>1407.58</v>
      </c>
      <c r="J5137" s="631">
        <v>-2092.42</v>
      </c>
    </row>
    <row r="5138" spans="1:10">
      <c r="A5138" s="619">
        <f t="shared" si="80"/>
        <v>5133</v>
      </c>
      <c r="B5138" s="126" t="s">
        <v>8415</v>
      </c>
      <c r="C5138" s="625" t="s">
        <v>9368</v>
      </c>
      <c r="D5138" s="623" t="s">
        <v>9648</v>
      </c>
      <c r="E5138" s="628">
        <v>1</v>
      </c>
      <c r="F5138" s="629">
        <v>43019</v>
      </c>
      <c r="G5138" s="631">
        <v>-4500</v>
      </c>
      <c r="H5138" s="633">
        <v>44651</v>
      </c>
      <c r="I5138" s="631">
        <v>1809.74</v>
      </c>
      <c r="J5138" s="631">
        <v>-2690.26</v>
      </c>
    </row>
    <row r="5139" spans="1:10">
      <c r="A5139" s="619">
        <f t="shared" si="80"/>
        <v>5134</v>
      </c>
      <c r="B5139" s="126" t="s">
        <v>8416</v>
      </c>
      <c r="C5139" s="625" t="s">
        <v>9369</v>
      </c>
      <c r="D5139" s="623" t="s">
        <v>9648</v>
      </c>
      <c r="E5139" s="628">
        <v>1</v>
      </c>
      <c r="F5139" s="629">
        <v>43019</v>
      </c>
      <c r="G5139" s="631">
        <v>-37999</v>
      </c>
      <c r="H5139" s="633">
        <v>44355</v>
      </c>
      <c r="I5139" s="631">
        <v>12508.43</v>
      </c>
      <c r="J5139" s="631">
        <v>-25490.57</v>
      </c>
    </row>
    <row r="5140" spans="1:10" ht="30">
      <c r="A5140" s="619">
        <f t="shared" si="80"/>
        <v>5135</v>
      </c>
      <c r="B5140" s="126" t="s">
        <v>8417</v>
      </c>
      <c r="C5140" s="625" t="s">
        <v>9370</v>
      </c>
      <c r="D5140" s="623" t="s">
        <v>9648</v>
      </c>
      <c r="E5140" s="628">
        <v>1</v>
      </c>
      <c r="F5140" s="629">
        <v>43019</v>
      </c>
      <c r="G5140" s="631">
        <v>-4500</v>
      </c>
      <c r="H5140" s="633">
        <v>44299</v>
      </c>
      <c r="I5140" s="631">
        <v>1419.17</v>
      </c>
      <c r="J5140" s="631">
        <v>-3080.83</v>
      </c>
    </row>
    <row r="5141" spans="1:10" ht="30">
      <c r="A5141" s="619">
        <f t="shared" si="80"/>
        <v>5136</v>
      </c>
      <c r="B5141" s="126" t="s">
        <v>8418</v>
      </c>
      <c r="C5141" s="625" t="s">
        <v>9371</v>
      </c>
      <c r="D5141" s="623" t="s">
        <v>9648</v>
      </c>
      <c r="E5141" s="628">
        <v>1</v>
      </c>
      <c r="F5141" s="629">
        <v>43053</v>
      </c>
      <c r="G5141" s="631">
        <v>-4500</v>
      </c>
      <c r="H5141" s="633">
        <v>44651</v>
      </c>
      <c r="I5141" s="631">
        <v>1772.01</v>
      </c>
      <c r="J5141" s="631">
        <v>-2727.99</v>
      </c>
    </row>
    <row r="5142" spans="1:10" ht="30">
      <c r="A5142" s="619">
        <f t="shared" si="80"/>
        <v>5137</v>
      </c>
      <c r="B5142" s="126" t="s">
        <v>8419</v>
      </c>
      <c r="C5142" s="625" t="s">
        <v>9372</v>
      </c>
      <c r="D5142" s="623" t="s">
        <v>9648</v>
      </c>
      <c r="E5142" s="628">
        <v>1</v>
      </c>
      <c r="F5142" s="629">
        <v>43053</v>
      </c>
      <c r="G5142" s="631">
        <v>-3500</v>
      </c>
      <c r="H5142" s="633">
        <v>44651</v>
      </c>
      <c r="I5142" s="631">
        <v>1378.24</v>
      </c>
      <c r="J5142" s="631">
        <v>-2121.7600000000002</v>
      </c>
    </row>
    <row r="5143" spans="1:10" ht="30">
      <c r="A5143" s="619">
        <f t="shared" si="80"/>
        <v>5138</v>
      </c>
      <c r="B5143" s="126" t="s">
        <v>8420</v>
      </c>
      <c r="C5143" s="625" t="s">
        <v>9373</v>
      </c>
      <c r="D5143" s="623" t="s">
        <v>9648</v>
      </c>
      <c r="E5143" s="628">
        <v>1</v>
      </c>
      <c r="F5143" s="629">
        <v>43053</v>
      </c>
      <c r="G5143" s="631">
        <v>-7000</v>
      </c>
      <c r="H5143" s="633">
        <v>44651</v>
      </c>
      <c r="I5143" s="631">
        <v>2756.46</v>
      </c>
      <c r="J5143" s="631">
        <v>-4243.54</v>
      </c>
    </row>
    <row r="5144" spans="1:10">
      <c r="A5144" s="619">
        <f t="shared" si="80"/>
        <v>5139</v>
      </c>
      <c r="B5144" s="126" t="s">
        <v>8421</v>
      </c>
      <c r="C5144" s="625" t="s">
        <v>9374</v>
      </c>
      <c r="D5144" s="623" t="s">
        <v>9648</v>
      </c>
      <c r="E5144" s="628">
        <v>1</v>
      </c>
      <c r="F5144" s="629">
        <v>43053</v>
      </c>
      <c r="G5144" s="631">
        <v>-7000</v>
      </c>
      <c r="H5144" s="633">
        <v>44651</v>
      </c>
      <c r="I5144" s="631">
        <v>2756.46</v>
      </c>
      <c r="J5144" s="631">
        <v>-4243.54</v>
      </c>
    </row>
    <row r="5145" spans="1:10" ht="30">
      <c r="A5145" s="619">
        <f t="shared" si="80"/>
        <v>5140</v>
      </c>
      <c r="B5145" s="126" t="s">
        <v>8422</v>
      </c>
      <c r="C5145" s="625" t="s">
        <v>9375</v>
      </c>
      <c r="D5145" s="623" t="s">
        <v>9648</v>
      </c>
      <c r="E5145" s="628">
        <v>1</v>
      </c>
      <c r="F5145" s="629">
        <v>43053</v>
      </c>
      <c r="G5145" s="631">
        <v>-4500</v>
      </c>
      <c r="H5145" s="633">
        <v>44299</v>
      </c>
      <c r="I5145" s="631">
        <v>1381.44</v>
      </c>
      <c r="J5145" s="631">
        <v>-3118.56</v>
      </c>
    </row>
    <row r="5146" spans="1:10">
      <c r="A5146" s="619">
        <f t="shared" si="80"/>
        <v>5141</v>
      </c>
      <c r="B5146" s="126" t="s">
        <v>8423</v>
      </c>
      <c r="C5146" s="625" t="s">
        <v>9376</v>
      </c>
      <c r="D5146" s="623" t="s">
        <v>9648</v>
      </c>
      <c r="E5146" s="628">
        <v>1</v>
      </c>
      <c r="F5146" s="629">
        <v>43053</v>
      </c>
      <c r="G5146" s="631">
        <v>-3500</v>
      </c>
      <c r="H5146" s="633">
        <v>44651</v>
      </c>
      <c r="I5146" s="631">
        <v>1378.24</v>
      </c>
      <c r="J5146" s="631">
        <v>-2121.7600000000002</v>
      </c>
    </row>
    <row r="5147" spans="1:10" ht="30">
      <c r="A5147" s="619">
        <f t="shared" si="80"/>
        <v>5142</v>
      </c>
      <c r="B5147" s="126" t="s">
        <v>8424</v>
      </c>
      <c r="C5147" s="625" t="s">
        <v>9377</v>
      </c>
      <c r="D5147" s="623" t="s">
        <v>9648</v>
      </c>
      <c r="E5147" s="628">
        <v>1</v>
      </c>
      <c r="F5147" s="629">
        <v>43053</v>
      </c>
      <c r="G5147" s="631">
        <v>-3500</v>
      </c>
      <c r="H5147" s="633">
        <v>44651</v>
      </c>
      <c r="I5147" s="631">
        <v>1378.24</v>
      </c>
      <c r="J5147" s="631">
        <v>-2121.7600000000002</v>
      </c>
    </row>
    <row r="5148" spans="1:10">
      <c r="A5148" s="619">
        <f t="shared" si="80"/>
        <v>5143</v>
      </c>
      <c r="B5148" s="126" t="s">
        <v>8425</v>
      </c>
      <c r="C5148" s="625" t="s">
        <v>9378</v>
      </c>
      <c r="D5148" s="623" t="s">
        <v>9648</v>
      </c>
      <c r="E5148" s="628">
        <v>1</v>
      </c>
      <c r="F5148" s="629">
        <v>43053</v>
      </c>
      <c r="G5148" s="631">
        <v>-3500</v>
      </c>
      <c r="H5148" s="633">
        <v>44651</v>
      </c>
      <c r="I5148" s="631">
        <v>1378.24</v>
      </c>
      <c r="J5148" s="631">
        <v>-2121.7600000000002</v>
      </c>
    </row>
    <row r="5149" spans="1:10">
      <c r="A5149" s="619">
        <f t="shared" si="80"/>
        <v>5144</v>
      </c>
      <c r="B5149" s="126" t="s">
        <v>8426</v>
      </c>
      <c r="C5149" s="625" t="s">
        <v>9379</v>
      </c>
      <c r="D5149" s="623" t="s">
        <v>9648</v>
      </c>
      <c r="E5149" s="628">
        <v>1</v>
      </c>
      <c r="F5149" s="629">
        <v>43053</v>
      </c>
      <c r="G5149" s="631">
        <v>-3500</v>
      </c>
      <c r="H5149" s="633">
        <v>44453</v>
      </c>
      <c r="I5149" s="631">
        <v>1207.3599999999999</v>
      </c>
      <c r="J5149" s="631">
        <v>-2292.64</v>
      </c>
    </row>
    <row r="5150" spans="1:10" ht="30">
      <c r="A5150" s="619">
        <f t="shared" si="80"/>
        <v>5145</v>
      </c>
      <c r="B5150" s="126" t="s">
        <v>8427</v>
      </c>
      <c r="C5150" s="625" t="s">
        <v>9380</v>
      </c>
      <c r="D5150" s="623" t="s">
        <v>9648</v>
      </c>
      <c r="E5150" s="628">
        <v>1</v>
      </c>
      <c r="F5150" s="629">
        <v>43053</v>
      </c>
      <c r="G5150" s="631">
        <v>-4500</v>
      </c>
      <c r="H5150" s="633">
        <v>44564</v>
      </c>
      <c r="I5150" s="631">
        <v>1675.48</v>
      </c>
      <c r="J5150" s="631">
        <v>-2824.52</v>
      </c>
    </row>
    <row r="5151" spans="1:10" ht="30">
      <c r="A5151" s="619">
        <f t="shared" si="80"/>
        <v>5146</v>
      </c>
      <c r="B5151" s="126" t="s">
        <v>8428</v>
      </c>
      <c r="C5151" s="625" t="s">
        <v>9381</v>
      </c>
      <c r="D5151" s="623" t="s">
        <v>9648</v>
      </c>
      <c r="E5151" s="628">
        <v>1</v>
      </c>
      <c r="F5151" s="629">
        <v>43053</v>
      </c>
      <c r="G5151" s="631">
        <v>-7000</v>
      </c>
      <c r="H5151" s="633">
        <v>44299</v>
      </c>
      <c r="I5151" s="631">
        <v>2148.9</v>
      </c>
      <c r="J5151" s="631">
        <v>-4851.1000000000004</v>
      </c>
    </row>
    <row r="5152" spans="1:10">
      <c r="A5152" s="619">
        <f t="shared" si="80"/>
        <v>5147</v>
      </c>
      <c r="B5152" s="126" t="s">
        <v>8429</v>
      </c>
      <c r="C5152" s="625" t="s">
        <v>9382</v>
      </c>
      <c r="D5152" s="623" t="s">
        <v>9648</v>
      </c>
      <c r="E5152" s="628">
        <v>1</v>
      </c>
      <c r="F5152" s="629">
        <v>43053</v>
      </c>
      <c r="G5152" s="631">
        <v>-7000</v>
      </c>
      <c r="H5152" s="633">
        <v>44651</v>
      </c>
      <c r="I5152" s="631">
        <v>2756.46</v>
      </c>
      <c r="J5152" s="631">
        <v>-4243.54</v>
      </c>
    </row>
    <row r="5153" spans="1:10">
      <c r="A5153" s="619">
        <f t="shared" si="80"/>
        <v>5148</v>
      </c>
      <c r="B5153" s="126" t="s">
        <v>8430</v>
      </c>
      <c r="C5153" s="625" t="s">
        <v>9383</v>
      </c>
      <c r="D5153" s="623" t="s">
        <v>9648</v>
      </c>
      <c r="E5153" s="628">
        <v>1</v>
      </c>
      <c r="F5153" s="629">
        <v>43041</v>
      </c>
      <c r="G5153" s="631">
        <v>-4000</v>
      </c>
      <c r="H5153" s="633">
        <v>44651</v>
      </c>
      <c r="I5153" s="631">
        <v>1586.96</v>
      </c>
      <c r="J5153" s="631">
        <v>-2413.04</v>
      </c>
    </row>
    <row r="5154" spans="1:10" ht="30">
      <c r="A5154" s="619">
        <f t="shared" si="80"/>
        <v>5149</v>
      </c>
      <c r="B5154" s="126" t="s">
        <v>8431</v>
      </c>
      <c r="C5154" s="625" t="s">
        <v>9384</v>
      </c>
      <c r="D5154" s="623" t="s">
        <v>9648</v>
      </c>
      <c r="E5154" s="628">
        <v>1</v>
      </c>
      <c r="F5154" s="629">
        <v>43081</v>
      </c>
      <c r="G5154" s="631">
        <v>-3500</v>
      </c>
      <c r="H5154" s="633">
        <v>44651</v>
      </c>
      <c r="I5154" s="631">
        <v>1354.07</v>
      </c>
      <c r="J5154" s="631">
        <v>-2145.9299999999998</v>
      </c>
    </row>
    <row r="5155" spans="1:10">
      <c r="A5155" s="619">
        <f t="shared" si="80"/>
        <v>5150</v>
      </c>
      <c r="B5155" s="126" t="s">
        <v>8432</v>
      </c>
      <c r="C5155" s="625" t="s">
        <v>9385</v>
      </c>
      <c r="D5155" s="623" t="s">
        <v>9648</v>
      </c>
      <c r="E5155" s="628">
        <v>1</v>
      </c>
      <c r="F5155" s="629">
        <v>43081</v>
      </c>
      <c r="G5155" s="631">
        <v>-7000</v>
      </c>
      <c r="H5155" s="633">
        <v>44651</v>
      </c>
      <c r="I5155" s="631">
        <v>2708.13</v>
      </c>
      <c r="J5155" s="631">
        <v>-4291.87</v>
      </c>
    </row>
    <row r="5156" spans="1:10">
      <c r="A5156" s="619">
        <f t="shared" si="80"/>
        <v>5151</v>
      </c>
      <c r="B5156" s="126" t="s">
        <v>8433</v>
      </c>
      <c r="C5156" s="625" t="s">
        <v>9386</v>
      </c>
      <c r="D5156" s="623" t="s">
        <v>9648</v>
      </c>
      <c r="E5156" s="628">
        <v>1</v>
      </c>
      <c r="F5156" s="629">
        <v>43081</v>
      </c>
      <c r="G5156" s="631">
        <v>-30000</v>
      </c>
      <c r="H5156" s="633">
        <v>44651</v>
      </c>
      <c r="I5156" s="631">
        <v>11606.3</v>
      </c>
      <c r="J5156" s="631">
        <v>-18393.7</v>
      </c>
    </row>
    <row r="5157" spans="1:10" ht="30">
      <c r="A5157" s="619">
        <f t="shared" si="80"/>
        <v>5152</v>
      </c>
      <c r="B5157" s="126" t="s">
        <v>8434</v>
      </c>
      <c r="C5157" s="625" t="s">
        <v>9387</v>
      </c>
      <c r="D5157" s="623" t="s">
        <v>9648</v>
      </c>
      <c r="E5157" s="628">
        <v>1</v>
      </c>
      <c r="F5157" s="629">
        <v>43081</v>
      </c>
      <c r="G5157" s="631">
        <v>-4500</v>
      </c>
      <c r="H5157" s="633">
        <v>44501</v>
      </c>
      <c r="I5157" s="631">
        <v>1574.5</v>
      </c>
      <c r="J5157" s="631">
        <v>-2925.5</v>
      </c>
    </row>
    <row r="5158" spans="1:10">
      <c r="A5158" s="619">
        <f t="shared" si="80"/>
        <v>5153</v>
      </c>
      <c r="B5158" s="126" t="s">
        <v>8435</v>
      </c>
      <c r="C5158" s="625" t="s">
        <v>9388</v>
      </c>
      <c r="D5158" s="623" t="s">
        <v>9648</v>
      </c>
      <c r="E5158" s="628">
        <v>1</v>
      </c>
      <c r="F5158" s="629">
        <v>43081</v>
      </c>
      <c r="G5158" s="631">
        <v>-4500</v>
      </c>
      <c r="H5158" s="633">
        <v>44651</v>
      </c>
      <c r="I5158" s="631">
        <v>1740.94</v>
      </c>
      <c r="J5158" s="631">
        <v>-2759.06</v>
      </c>
    </row>
    <row r="5159" spans="1:10" ht="30">
      <c r="A5159" s="619">
        <f t="shared" si="80"/>
        <v>5154</v>
      </c>
      <c r="B5159" s="126" t="s">
        <v>8436</v>
      </c>
      <c r="C5159" s="625" t="s">
        <v>9389</v>
      </c>
      <c r="D5159" s="623" t="s">
        <v>9648</v>
      </c>
      <c r="E5159" s="628">
        <v>1</v>
      </c>
      <c r="F5159" s="629">
        <v>43081</v>
      </c>
      <c r="G5159" s="631">
        <v>-4500</v>
      </c>
      <c r="H5159" s="633">
        <v>44651</v>
      </c>
      <c r="I5159" s="631">
        <v>1740.94</v>
      </c>
      <c r="J5159" s="631">
        <v>-2759.06</v>
      </c>
    </row>
    <row r="5160" spans="1:10">
      <c r="A5160" s="619">
        <f t="shared" si="80"/>
        <v>5155</v>
      </c>
      <c r="B5160" s="126" t="s">
        <v>8437</v>
      </c>
      <c r="C5160" s="625" t="s">
        <v>9390</v>
      </c>
      <c r="D5160" s="623" t="s">
        <v>9648</v>
      </c>
      <c r="E5160" s="628">
        <v>1</v>
      </c>
      <c r="F5160" s="629">
        <v>43081</v>
      </c>
      <c r="G5160" s="631">
        <v>-7000</v>
      </c>
      <c r="H5160" s="633">
        <v>44623</v>
      </c>
      <c r="I5160" s="631">
        <v>2659.81</v>
      </c>
      <c r="J5160" s="631">
        <v>-4340.1899999999996</v>
      </c>
    </row>
    <row r="5161" spans="1:10" ht="30">
      <c r="A5161" s="619">
        <f t="shared" si="80"/>
        <v>5156</v>
      </c>
      <c r="B5161" s="126" t="s">
        <v>8438</v>
      </c>
      <c r="C5161" s="625" t="s">
        <v>9391</v>
      </c>
      <c r="D5161" s="623" t="s">
        <v>9648</v>
      </c>
      <c r="E5161" s="628">
        <v>1</v>
      </c>
      <c r="F5161" s="629">
        <v>43081</v>
      </c>
      <c r="G5161" s="631">
        <v>-3500</v>
      </c>
      <c r="H5161" s="633">
        <v>44383</v>
      </c>
      <c r="I5161" s="631">
        <v>1122.78</v>
      </c>
      <c r="J5161" s="631">
        <v>-2377.2199999999998</v>
      </c>
    </row>
    <row r="5162" spans="1:10" ht="30">
      <c r="A5162" s="619">
        <f t="shared" si="80"/>
        <v>5157</v>
      </c>
      <c r="B5162" s="126" t="s">
        <v>8439</v>
      </c>
      <c r="C5162" s="625" t="s">
        <v>9392</v>
      </c>
      <c r="D5162" s="623" t="s">
        <v>9648</v>
      </c>
      <c r="E5162" s="628">
        <v>1</v>
      </c>
      <c r="F5162" s="629">
        <v>43081</v>
      </c>
      <c r="G5162" s="631">
        <v>-4500</v>
      </c>
      <c r="H5162" s="633">
        <v>44651</v>
      </c>
      <c r="I5162" s="631">
        <v>1740.94</v>
      </c>
      <c r="J5162" s="631">
        <v>-2759.06</v>
      </c>
    </row>
    <row r="5163" spans="1:10">
      <c r="A5163" s="619">
        <f t="shared" si="80"/>
        <v>5158</v>
      </c>
      <c r="B5163" s="126" t="s">
        <v>8440</v>
      </c>
      <c r="C5163" s="625" t="s">
        <v>9393</v>
      </c>
      <c r="D5163" s="623" t="s">
        <v>9648</v>
      </c>
      <c r="E5163" s="628">
        <v>1</v>
      </c>
      <c r="F5163" s="629">
        <v>43081</v>
      </c>
      <c r="G5163" s="631">
        <v>-7000</v>
      </c>
      <c r="H5163" s="633">
        <v>44651</v>
      </c>
      <c r="I5163" s="631">
        <v>2708.13</v>
      </c>
      <c r="J5163" s="631">
        <v>-4291.87</v>
      </c>
    </row>
    <row r="5164" spans="1:10" ht="30">
      <c r="A5164" s="619">
        <f t="shared" si="80"/>
        <v>5159</v>
      </c>
      <c r="B5164" s="126" t="s">
        <v>8441</v>
      </c>
      <c r="C5164" s="625" t="s">
        <v>9394</v>
      </c>
      <c r="D5164" s="623" t="s">
        <v>9648</v>
      </c>
      <c r="E5164" s="628">
        <v>1</v>
      </c>
      <c r="F5164" s="629">
        <v>43081</v>
      </c>
      <c r="G5164" s="631">
        <v>-3500</v>
      </c>
      <c r="H5164" s="633">
        <v>44651</v>
      </c>
      <c r="I5164" s="631">
        <v>1354.07</v>
      </c>
      <c r="J5164" s="631">
        <v>-2145.9299999999998</v>
      </c>
    </row>
    <row r="5165" spans="1:10" ht="30">
      <c r="A5165" s="619">
        <f t="shared" si="80"/>
        <v>5160</v>
      </c>
      <c r="B5165" s="126" t="s">
        <v>8442</v>
      </c>
      <c r="C5165" s="625" t="s">
        <v>9395</v>
      </c>
      <c r="D5165" s="623" t="s">
        <v>9648</v>
      </c>
      <c r="E5165" s="628">
        <v>1</v>
      </c>
      <c r="F5165" s="629">
        <v>43081</v>
      </c>
      <c r="G5165" s="631">
        <v>-3500</v>
      </c>
      <c r="H5165" s="633">
        <v>44651</v>
      </c>
      <c r="I5165" s="631">
        <v>1354.07</v>
      </c>
      <c r="J5165" s="631">
        <v>-2145.9299999999998</v>
      </c>
    </row>
    <row r="5166" spans="1:10">
      <c r="A5166" s="619">
        <f t="shared" si="80"/>
        <v>5161</v>
      </c>
      <c r="B5166" s="126" t="s">
        <v>8443</v>
      </c>
      <c r="C5166" s="625" t="s">
        <v>9396</v>
      </c>
      <c r="D5166" s="623" t="s">
        <v>9648</v>
      </c>
      <c r="E5166" s="628">
        <v>1</v>
      </c>
      <c r="F5166" s="629">
        <v>43081</v>
      </c>
      <c r="G5166" s="631">
        <v>-9000</v>
      </c>
      <c r="H5166" s="633">
        <v>44564</v>
      </c>
      <c r="I5166" s="631">
        <v>3288.82</v>
      </c>
      <c r="J5166" s="631">
        <v>-5711.18</v>
      </c>
    </row>
    <row r="5167" spans="1:10" ht="30">
      <c r="A5167" s="619">
        <f t="shared" si="80"/>
        <v>5162</v>
      </c>
      <c r="B5167" s="126" t="s">
        <v>8444</v>
      </c>
      <c r="C5167" s="625" t="s">
        <v>9397</v>
      </c>
      <c r="D5167" s="623" t="s">
        <v>9648</v>
      </c>
      <c r="E5167" s="628">
        <v>1</v>
      </c>
      <c r="F5167" s="629">
        <v>43081</v>
      </c>
      <c r="G5167" s="631">
        <v>-4500</v>
      </c>
      <c r="H5167" s="633">
        <v>44651</v>
      </c>
      <c r="I5167" s="631">
        <v>1740.94</v>
      </c>
      <c r="J5167" s="631">
        <v>-2759.06</v>
      </c>
    </row>
    <row r="5168" spans="1:10">
      <c r="A5168" s="619">
        <f t="shared" si="80"/>
        <v>5163</v>
      </c>
      <c r="B5168" s="126" t="s">
        <v>8445</v>
      </c>
      <c r="C5168" s="625" t="s">
        <v>9398</v>
      </c>
      <c r="D5168" s="623" t="s">
        <v>9648</v>
      </c>
      <c r="E5168" s="628">
        <v>1</v>
      </c>
      <c r="F5168" s="629">
        <v>43104</v>
      </c>
      <c r="G5168" s="631">
        <v>-1200</v>
      </c>
      <c r="H5168" s="633">
        <v>44651</v>
      </c>
      <c r="I5168" s="126">
        <v>457.44</v>
      </c>
      <c r="J5168" s="126">
        <v>-742.56</v>
      </c>
    </row>
    <row r="5169" spans="1:10">
      <c r="A5169" s="619">
        <f t="shared" si="80"/>
        <v>5164</v>
      </c>
      <c r="B5169" s="126" t="s">
        <v>8446</v>
      </c>
      <c r="C5169" s="625" t="s">
        <v>9399</v>
      </c>
      <c r="D5169" s="623" t="s">
        <v>9648</v>
      </c>
      <c r="E5169" s="628">
        <v>1</v>
      </c>
      <c r="F5169" s="629">
        <v>43109</v>
      </c>
      <c r="G5169" s="631">
        <v>-3500</v>
      </c>
      <c r="H5169" s="633">
        <v>44355</v>
      </c>
      <c r="I5169" s="631">
        <v>1074.45</v>
      </c>
      <c r="J5169" s="631">
        <v>-2425.5500000000002</v>
      </c>
    </row>
    <row r="5170" spans="1:10">
      <c r="A5170" s="619">
        <f t="shared" si="80"/>
        <v>5165</v>
      </c>
      <c r="B5170" s="126" t="s">
        <v>8447</v>
      </c>
      <c r="C5170" s="625" t="s">
        <v>9400</v>
      </c>
      <c r="D5170" s="623" t="s">
        <v>9648</v>
      </c>
      <c r="E5170" s="628">
        <v>1</v>
      </c>
      <c r="F5170" s="629">
        <v>43109</v>
      </c>
      <c r="G5170" s="631">
        <v>-3500</v>
      </c>
      <c r="H5170" s="633">
        <v>44651</v>
      </c>
      <c r="I5170" s="631">
        <v>1329.91</v>
      </c>
      <c r="J5170" s="631">
        <v>-2170.09</v>
      </c>
    </row>
    <row r="5171" spans="1:10">
      <c r="A5171" s="619">
        <f t="shared" si="80"/>
        <v>5166</v>
      </c>
      <c r="B5171" s="126" t="s">
        <v>8448</v>
      </c>
      <c r="C5171" s="625" t="s">
        <v>9401</v>
      </c>
      <c r="D5171" s="623" t="s">
        <v>9648</v>
      </c>
      <c r="E5171" s="628">
        <v>1</v>
      </c>
      <c r="F5171" s="629">
        <v>43109</v>
      </c>
      <c r="G5171" s="631">
        <v>-3500</v>
      </c>
      <c r="H5171" s="633">
        <v>44383</v>
      </c>
      <c r="I5171" s="631">
        <v>1098.6199999999999</v>
      </c>
      <c r="J5171" s="631">
        <v>-2401.38</v>
      </c>
    </row>
    <row r="5172" spans="1:10">
      <c r="A5172" s="619">
        <f t="shared" si="80"/>
        <v>5167</v>
      </c>
      <c r="B5172" s="126" t="s">
        <v>8449</v>
      </c>
      <c r="C5172" s="625" t="s">
        <v>9402</v>
      </c>
      <c r="D5172" s="623" t="s">
        <v>9648</v>
      </c>
      <c r="E5172" s="628">
        <v>1</v>
      </c>
      <c r="F5172" s="629">
        <v>43109</v>
      </c>
      <c r="G5172" s="631">
        <v>-3500</v>
      </c>
      <c r="H5172" s="633">
        <v>44334</v>
      </c>
      <c r="I5172" s="631">
        <v>1056.33</v>
      </c>
      <c r="J5172" s="631">
        <v>-2443.67</v>
      </c>
    </row>
    <row r="5173" spans="1:10">
      <c r="A5173" s="619">
        <f t="shared" si="80"/>
        <v>5168</v>
      </c>
      <c r="B5173" s="126" t="s">
        <v>8450</v>
      </c>
      <c r="C5173" s="625" t="s">
        <v>9400</v>
      </c>
      <c r="D5173" s="623" t="s">
        <v>9648</v>
      </c>
      <c r="E5173" s="628">
        <v>1</v>
      </c>
      <c r="F5173" s="629">
        <v>43109</v>
      </c>
      <c r="G5173" s="631">
        <v>-3500</v>
      </c>
      <c r="H5173" s="633">
        <v>44651</v>
      </c>
      <c r="I5173" s="631">
        <v>1329.91</v>
      </c>
      <c r="J5173" s="631">
        <v>-2170.09</v>
      </c>
    </row>
    <row r="5174" spans="1:10">
      <c r="A5174" s="619">
        <f t="shared" si="80"/>
        <v>5169</v>
      </c>
      <c r="B5174" s="126" t="s">
        <v>8451</v>
      </c>
      <c r="C5174" s="625" t="s">
        <v>9403</v>
      </c>
      <c r="D5174" s="623" t="s">
        <v>9648</v>
      </c>
      <c r="E5174" s="628">
        <v>1</v>
      </c>
      <c r="F5174" s="629">
        <v>43109</v>
      </c>
      <c r="G5174" s="631">
        <v>-3500</v>
      </c>
      <c r="H5174" s="633">
        <v>44383</v>
      </c>
      <c r="I5174" s="631">
        <v>1098.6199999999999</v>
      </c>
      <c r="J5174" s="631">
        <v>-2401.38</v>
      </c>
    </row>
    <row r="5175" spans="1:10">
      <c r="A5175" s="619">
        <f t="shared" si="80"/>
        <v>5170</v>
      </c>
      <c r="B5175" s="126" t="s">
        <v>8452</v>
      </c>
      <c r="C5175" s="625" t="s">
        <v>9404</v>
      </c>
      <c r="D5175" s="623" t="s">
        <v>9648</v>
      </c>
      <c r="E5175" s="628">
        <v>1</v>
      </c>
      <c r="F5175" s="629">
        <v>43109</v>
      </c>
      <c r="G5175" s="631">
        <v>-7000</v>
      </c>
      <c r="H5175" s="633">
        <v>44651</v>
      </c>
      <c r="I5175" s="631">
        <v>2659.8</v>
      </c>
      <c r="J5175" s="631">
        <v>-4340.2</v>
      </c>
    </row>
    <row r="5176" spans="1:10">
      <c r="A5176" s="619">
        <f t="shared" si="80"/>
        <v>5171</v>
      </c>
      <c r="B5176" s="126" t="s">
        <v>8453</v>
      </c>
      <c r="C5176" s="625" t="s">
        <v>4185</v>
      </c>
      <c r="D5176" s="623" t="s">
        <v>9648</v>
      </c>
      <c r="E5176" s="628">
        <v>1</v>
      </c>
      <c r="F5176" s="629">
        <v>43109</v>
      </c>
      <c r="G5176" s="631">
        <v>-3500</v>
      </c>
      <c r="H5176" s="633">
        <v>44453</v>
      </c>
      <c r="I5176" s="631">
        <v>1159.03</v>
      </c>
      <c r="J5176" s="631">
        <v>-2340.9699999999998</v>
      </c>
    </row>
    <row r="5177" spans="1:10">
      <c r="A5177" s="619">
        <f t="shared" si="80"/>
        <v>5172</v>
      </c>
      <c r="B5177" s="126" t="s">
        <v>8454</v>
      </c>
      <c r="C5177" s="625" t="s">
        <v>9405</v>
      </c>
      <c r="D5177" s="623" t="s">
        <v>9648</v>
      </c>
      <c r="E5177" s="628">
        <v>1</v>
      </c>
      <c r="F5177" s="629">
        <v>43109</v>
      </c>
      <c r="G5177" s="631">
        <v>-4500</v>
      </c>
      <c r="H5177" s="633">
        <v>44651</v>
      </c>
      <c r="I5177" s="631">
        <v>1709.88</v>
      </c>
      <c r="J5177" s="631">
        <v>-2790.12</v>
      </c>
    </row>
    <row r="5178" spans="1:10">
      <c r="A5178" s="619">
        <f t="shared" si="80"/>
        <v>5173</v>
      </c>
      <c r="B5178" s="126" t="s">
        <v>8455</v>
      </c>
      <c r="C5178" s="625" t="s">
        <v>9406</v>
      </c>
      <c r="D5178" s="623" t="s">
        <v>9648</v>
      </c>
      <c r="E5178" s="628">
        <v>1</v>
      </c>
      <c r="F5178" s="629">
        <v>43109</v>
      </c>
      <c r="G5178" s="631">
        <v>-7000</v>
      </c>
      <c r="H5178" s="633">
        <v>44299</v>
      </c>
      <c r="I5178" s="631">
        <v>2052.2399999999998</v>
      </c>
      <c r="J5178" s="631">
        <v>-4947.76</v>
      </c>
    </row>
    <row r="5179" spans="1:10">
      <c r="A5179" s="619">
        <f t="shared" si="80"/>
        <v>5174</v>
      </c>
      <c r="B5179" s="126" t="s">
        <v>8456</v>
      </c>
      <c r="C5179" s="625" t="s">
        <v>9407</v>
      </c>
      <c r="D5179" s="623" t="s">
        <v>9648</v>
      </c>
      <c r="E5179" s="628">
        <v>1</v>
      </c>
      <c r="F5179" s="629">
        <v>43109</v>
      </c>
      <c r="G5179" s="631">
        <v>-3500</v>
      </c>
      <c r="H5179" s="633">
        <v>44299</v>
      </c>
      <c r="I5179" s="631">
        <v>1026.1300000000001</v>
      </c>
      <c r="J5179" s="631">
        <v>-2473.87</v>
      </c>
    </row>
    <row r="5180" spans="1:10">
      <c r="A5180" s="619">
        <f t="shared" si="80"/>
        <v>5175</v>
      </c>
      <c r="B5180" s="126" t="s">
        <v>8457</v>
      </c>
      <c r="C5180" s="625" t="s">
        <v>9408</v>
      </c>
      <c r="D5180" s="623" t="s">
        <v>9648</v>
      </c>
      <c r="E5180" s="628">
        <v>1</v>
      </c>
      <c r="F5180" s="629">
        <v>43109</v>
      </c>
      <c r="G5180" s="631">
        <v>-4500</v>
      </c>
      <c r="H5180" s="633">
        <v>44651</v>
      </c>
      <c r="I5180" s="631">
        <v>1709.88</v>
      </c>
      <c r="J5180" s="631">
        <v>-2790.12</v>
      </c>
    </row>
    <row r="5181" spans="1:10">
      <c r="A5181" s="619">
        <f t="shared" si="80"/>
        <v>5176</v>
      </c>
      <c r="B5181" s="126" t="s">
        <v>8458</v>
      </c>
      <c r="C5181" s="625" t="s">
        <v>9409</v>
      </c>
      <c r="D5181" s="623" t="s">
        <v>9648</v>
      </c>
      <c r="E5181" s="628">
        <v>1</v>
      </c>
      <c r="F5181" s="629">
        <v>43109</v>
      </c>
      <c r="G5181" s="631">
        <v>-7000</v>
      </c>
      <c r="H5181" s="633">
        <v>44651</v>
      </c>
      <c r="I5181" s="631">
        <v>2659.8</v>
      </c>
      <c r="J5181" s="631">
        <v>-4340.2</v>
      </c>
    </row>
    <row r="5182" spans="1:10">
      <c r="A5182" s="619">
        <f t="shared" si="80"/>
        <v>5177</v>
      </c>
      <c r="B5182" s="126" t="s">
        <v>8459</v>
      </c>
      <c r="C5182" s="625" t="s">
        <v>9399</v>
      </c>
      <c r="D5182" s="623" t="s">
        <v>9648</v>
      </c>
      <c r="E5182" s="628">
        <v>1</v>
      </c>
      <c r="F5182" s="629">
        <v>43109</v>
      </c>
      <c r="G5182" s="631">
        <v>-3500</v>
      </c>
      <c r="H5182" s="633">
        <v>44651</v>
      </c>
      <c r="I5182" s="631">
        <v>1329.91</v>
      </c>
      <c r="J5182" s="631">
        <v>-2170.09</v>
      </c>
    </row>
    <row r="5183" spans="1:10">
      <c r="A5183" s="619">
        <f t="shared" si="80"/>
        <v>5178</v>
      </c>
      <c r="B5183" s="126" t="s">
        <v>8460</v>
      </c>
      <c r="C5183" s="625" t="s">
        <v>4011</v>
      </c>
      <c r="D5183" s="623" t="s">
        <v>9648</v>
      </c>
      <c r="E5183" s="628">
        <v>1</v>
      </c>
      <c r="F5183" s="629">
        <v>43109</v>
      </c>
      <c r="G5183" s="631">
        <v>-3500</v>
      </c>
      <c r="H5183" s="633">
        <v>44651</v>
      </c>
      <c r="I5183" s="631">
        <v>1329.91</v>
      </c>
      <c r="J5183" s="631">
        <v>-2170.09</v>
      </c>
    </row>
    <row r="5184" spans="1:10">
      <c r="A5184" s="619">
        <f t="shared" si="80"/>
        <v>5179</v>
      </c>
      <c r="B5184" s="126" t="s">
        <v>8461</v>
      </c>
      <c r="C5184" s="625" t="s">
        <v>9410</v>
      </c>
      <c r="D5184" s="623" t="s">
        <v>9648</v>
      </c>
      <c r="E5184" s="628">
        <v>1</v>
      </c>
      <c r="F5184" s="629">
        <v>43109</v>
      </c>
      <c r="G5184" s="631">
        <v>-3500</v>
      </c>
      <c r="H5184" s="633">
        <v>44453</v>
      </c>
      <c r="I5184" s="631">
        <v>1159.03</v>
      </c>
      <c r="J5184" s="631">
        <v>-2340.9699999999998</v>
      </c>
    </row>
    <row r="5185" spans="1:10">
      <c r="A5185" s="619">
        <f t="shared" si="80"/>
        <v>5180</v>
      </c>
      <c r="B5185" s="126" t="s">
        <v>8462</v>
      </c>
      <c r="C5185" s="625" t="s">
        <v>4011</v>
      </c>
      <c r="D5185" s="623" t="s">
        <v>9648</v>
      </c>
      <c r="E5185" s="628">
        <v>1</v>
      </c>
      <c r="F5185" s="629">
        <v>43109</v>
      </c>
      <c r="G5185" s="631">
        <v>-3500</v>
      </c>
      <c r="H5185" s="633">
        <v>44623</v>
      </c>
      <c r="I5185" s="631">
        <v>1305.74</v>
      </c>
      <c r="J5185" s="631">
        <v>-2194.2600000000002</v>
      </c>
    </row>
    <row r="5186" spans="1:10">
      <c r="A5186" s="619">
        <f t="shared" si="80"/>
        <v>5181</v>
      </c>
      <c r="B5186" s="126" t="s">
        <v>8463</v>
      </c>
      <c r="C5186" s="625" t="s">
        <v>4184</v>
      </c>
      <c r="D5186" s="623" t="s">
        <v>9648</v>
      </c>
      <c r="E5186" s="628">
        <v>1</v>
      </c>
      <c r="F5186" s="629">
        <v>43109</v>
      </c>
      <c r="G5186" s="631">
        <v>-3500</v>
      </c>
      <c r="H5186" s="633">
        <v>44453</v>
      </c>
      <c r="I5186" s="631">
        <v>1159.03</v>
      </c>
      <c r="J5186" s="631">
        <v>-2340.9699999999998</v>
      </c>
    </row>
    <row r="5187" spans="1:10">
      <c r="A5187" s="619">
        <f t="shared" si="80"/>
        <v>5182</v>
      </c>
      <c r="B5187" s="126" t="s">
        <v>8464</v>
      </c>
      <c r="C5187" s="625" t="s">
        <v>9124</v>
      </c>
      <c r="D5187" s="623" t="s">
        <v>9648</v>
      </c>
      <c r="E5187" s="628">
        <v>1</v>
      </c>
      <c r="F5187" s="629">
        <v>43109</v>
      </c>
      <c r="G5187" s="631">
        <v>-7000</v>
      </c>
      <c r="H5187" s="633">
        <v>44651</v>
      </c>
      <c r="I5187" s="631">
        <v>2659.8</v>
      </c>
      <c r="J5187" s="631">
        <v>-4340.2</v>
      </c>
    </row>
    <row r="5188" spans="1:10">
      <c r="A5188" s="619">
        <f t="shared" si="80"/>
        <v>5183</v>
      </c>
      <c r="B5188" s="126" t="s">
        <v>8465</v>
      </c>
      <c r="C5188" s="625" t="s">
        <v>9411</v>
      </c>
      <c r="D5188" s="623" t="s">
        <v>9648</v>
      </c>
      <c r="E5188" s="628">
        <v>1</v>
      </c>
      <c r="F5188" s="629">
        <v>43136</v>
      </c>
      <c r="G5188" s="631">
        <v>-1400</v>
      </c>
      <c r="H5188" s="633">
        <v>44651</v>
      </c>
      <c r="I5188" s="126">
        <v>522.64</v>
      </c>
      <c r="J5188" s="126">
        <v>-877.36</v>
      </c>
    </row>
    <row r="5189" spans="1:10">
      <c r="A5189" s="619">
        <f t="shared" si="80"/>
        <v>5184</v>
      </c>
      <c r="B5189" s="126" t="s">
        <v>8466</v>
      </c>
      <c r="C5189" s="625" t="s">
        <v>9412</v>
      </c>
      <c r="D5189" s="623" t="s">
        <v>9648</v>
      </c>
      <c r="E5189" s="628">
        <v>1</v>
      </c>
      <c r="F5189" s="629">
        <v>43144</v>
      </c>
      <c r="G5189" s="631">
        <v>-3500</v>
      </c>
      <c r="H5189" s="633">
        <v>44564</v>
      </c>
      <c r="I5189" s="631">
        <v>1224.6099999999999</v>
      </c>
      <c r="J5189" s="631">
        <v>-2275.39</v>
      </c>
    </row>
    <row r="5190" spans="1:10">
      <c r="A5190" s="619">
        <f t="shared" si="80"/>
        <v>5185</v>
      </c>
      <c r="B5190" s="126" t="s">
        <v>8467</v>
      </c>
      <c r="C5190" s="625" t="s">
        <v>9413</v>
      </c>
      <c r="D5190" s="623" t="s">
        <v>9648</v>
      </c>
      <c r="E5190" s="628">
        <v>1</v>
      </c>
      <c r="F5190" s="629">
        <v>43144</v>
      </c>
      <c r="G5190" s="631">
        <v>-4500</v>
      </c>
      <c r="H5190" s="633">
        <v>44651</v>
      </c>
      <c r="I5190" s="631">
        <v>1671.04</v>
      </c>
      <c r="J5190" s="631">
        <v>-2828.96</v>
      </c>
    </row>
    <row r="5191" spans="1:10">
      <c r="A5191" s="619">
        <f t="shared" si="80"/>
        <v>5186</v>
      </c>
      <c r="B5191" s="126" t="s">
        <v>8468</v>
      </c>
      <c r="C5191" s="625" t="s">
        <v>4188</v>
      </c>
      <c r="D5191" s="623" t="s">
        <v>9648</v>
      </c>
      <c r="E5191" s="628">
        <v>1</v>
      </c>
      <c r="F5191" s="629">
        <v>43144</v>
      </c>
      <c r="G5191" s="631">
        <v>-7000</v>
      </c>
      <c r="H5191" s="633">
        <v>44453</v>
      </c>
      <c r="I5191" s="631">
        <v>2257.64</v>
      </c>
      <c r="J5191" s="631">
        <v>-4742.3599999999997</v>
      </c>
    </row>
    <row r="5192" spans="1:10">
      <c r="A5192" s="619">
        <f t="shared" ref="A5192:A5255" si="81">A5191+1</f>
        <v>5187</v>
      </c>
      <c r="B5192" s="126" t="s">
        <v>8469</v>
      </c>
      <c r="C5192" s="625" t="s">
        <v>9414</v>
      </c>
      <c r="D5192" s="623" t="s">
        <v>9648</v>
      </c>
      <c r="E5192" s="628">
        <v>1</v>
      </c>
      <c r="F5192" s="629">
        <v>43159</v>
      </c>
      <c r="G5192" s="631">
        <v>-4500</v>
      </c>
      <c r="H5192" s="633">
        <v>44651</v>
      </c>
      <c r="I5192" s="631">
        <v>1654.4</v>
      </c>
      <c r="J5192" s="631">
        <v>-2845.6</v>
      </c>
    </row>
    <row r="5193" spans="1:10">
      <c r="A5193" s="619">
        <f t="shared" si="81"/>
        <v>5188</v>
      </c>
      <c r="B5193" s="126" t="s">
        <v>8470</v>
      </c>
      <c r="C5193" s="625" t="s">
        <v>9415</v>
      </c>
      <c r="D5193" s="623" t="s">
        <v>9648</v>
      </c>
      <c r="E5193" s="628">
        <v>1</v>
      </c>
      <c r="F5193" s="629">
        <v>43144</v>
      </c>
      <c r="G5193" s="631">
        <v>-9000</v>
      </c>
      <c r="H5193" s="633">
        <v>44651</v>
      </c>
      <c r="I5193" s="631">
        <v>3342.08</v>
      </c>
      <c r="J5193" s="631">
        <v>-5657.92</v>
      </c>
    </row>
    <row r="5194" spans="1:10">
      <c r="A5194" s="619">
        <f t="shared" si="81"/>
        <v>5189</v>
      </c>
      <c r="B5194" s="126" t="s">
        <v>8471</v>
      </c>
      <c r="C5194" s="625" t="s">
        <v>4189</v>
      </c>
      <c r="D5194" s="623" t="s">
        <v>9648</v>
      </c>
      <c r="E5194" s="628">
        <v>1</v>
      </c>
      <c r="F5194" s="629">
        <v>43144</v>
      </c>
      <c r="G5194" s="631">
        <v>-3500</v>
      </c>
      <c r="H5194" s="633">
        <v>44651</v>
      </c>
      <c r="I5194" s="631">
        <v>1299.7</v>
      </c>
      <c r="J5194" s="631">
        <v>-2200.3000000000002</v>
      </c>
    </row>
    <row r="5195" spans="1:10">
      <c r="A5195" s="619">
        <f t="shared" si="81"/>
        <v>5190</v>
      </c>
      <c r="B5195" s="126" t="s">
        <v>8472</v>
      </c>
      <c r="C5195" s="625" t="s">
        <v>9405</v>
      </c>
      <c r="D5195" s="623" t="s">
        <v>9648</v>
      </c>
      <c r="E5195" s="628">
        <v>1</v>
      </c>
      <c r="F5195" s="629">
        <v>43144</v>
      </c>
      <c r="G5195" s="631">
        <v>-4500</v>
      </c>
      <c r="H5195" s="633">
        <v>44651</v>
      </c>
      <c r="I5195" s="631">
        <v>1671.04</v>
      </c>
      <c r="J5195" s="631">
        <v>-2828.96</v>
      </c>
    </row>
    <row r="5196" spans="1:10">
      <c r="A5196" s="619">
        <f t="shared" si="81"/>
        <v>5191</v>
      </c>
      <c r="B5196" s="126" t="s">
        <v>8473</v>
      </c>
      <c r="C5196" s="625" t="s">
        <v>9198</v>
      </c>
      <c r="D5196" s="623" t="s">
        <v>9648</v>
      </c>
      <c r="E5196" s="628">
        <v>1</v>
      </c>
      <c r="F5196" s="629">
        <v>43144</v>
      </c>
      <c r="G5196" s="631">
        <v>-3500</v>
      </c>
      <c r="H5196" s="633">
        <v>44501</v>
      </c>
      <c r="I5196" s="631">
        <v>1170.24</v>
      </c>
      <c r="J5196" s="631">
        <v>-2329.7600000000002</v>
      </c>
    </row>
    <row r="5197" spans="1:10">
      <c r="A5197" s="619">
        <f t="shared" si="81"/>
        <v>5192</v>
      </c>
      <c r="B5197" s="126" t="s">
        <v>8474</v>
      </c>
      <c r="C5197" s="625" t="s">
        <v>9416</v>
      </c>
      <c r="D5197" s="623" t="s">
        <v>9648</v>
      </c>
      <c r="E5197" s="628">
        <v>1</v>
      </c>
      <c r="F5197" s="629">
        <v>43144</v>
      </c>
      <c r="G5197" s="631">
        <v>-20000</v>
      </c>
      <c r="H5197" s="633">
        <v>44651</v>
      </c>
      <c r="I5197" s="631">
        <v>7426.85</v>
      </c>
      <c r="J5197" s="631">
        <v>-12573.15</v>
      </c>
    </row>
    <row r="5198" spans="1:10">
      <c r="A5198" s="619">
        <f t="shared" si="81"/>
        <v>5193</v>
      </c>
      <c r="B5198" s="126" t="s">
        <v>8475</v>
      </c>
      <c r="C5198" s="625" t="s">
        <v>9399</v>
      </c>
      <c r="D5198" s="623" t="s">
        <v>9648</v>
      </c>
      <c r="E5198" s="628">
        <v>1</v>
      </c>
      <c r="F5198" s="629">
        <v>43144</v>
      </c>
      <c r="G5198" s="631">
        <v>-4500</v>
      </c>
      <c r="H5198" s="633">
        <v>44355</v>
      </c>
      <c r="I5198" s="631">
        <v>1342.6</v>
      </c>
      <c r="J5198" s="631">
        <v>-3157.4</v>
      </c>
    </row>
    <row r="5199" spans="1:10">
      <c r="A5199" s="619">
        <f t="shared" si="81"/>
        <v>5194</v>
      </c>
      <c r="B5199" s="126" t="s">
        <v>8476</v>
      </c>
      <c r="C5199" s="625" t="s">
        <v>9417</v>
      </c>
      <c r="D5199" s="623" t="s">
        <v>9648</v>
      </c>
      <c r="E5199" s="628">
        <v>1</v>
      </c>
      <c r="F5199" s="629">
        <v>43144</v>
      </c>
      <c r="G5199" s="631">
        <v>-4500</v>
      </c>
      <c r="H5199" s="633">
        <v>44564</v>
      </c>
      <c r="I5199" s="631">
        <v>1574.51</v>
      </c>
      <c r="J5199" s="631">
        <v>-2925.49</v>
      </c>
    </row>
    <row r="5200" spans="1:10">
      <c r="A5200" s="619">
        <f t="shared" si="81"/>
        <v>5195</v>
      </c>
      <c r="B5200" s="126" t="s">
        <v>8477</v>
      </c>
      <c r="C5200" s="625" t="s">
        <v>4011</v>
      </c>
      <c r="D5200" s="623" t="s">
        <v>9648</v>
      </c>
      <c r="E5200" s="628">
        <v>1</v>
      </c>
      <c r="F5200" s="629">
        <v>43144</v>
      </c>
      <c r="G5200" s="631">
        <v>-3500</v>
      </c>
      <c r="H5200" s="633">
        <v>44651</v>
      </c>
      <c r="I5200" s="631">
        <v>1299.7</v>
      </c>
      <c r="J5200" s="631">
        <v>-2200.3000000000002</v>
      </c>
    </row>
    <row r="5201" spans="1:10">
      <c r="A5201" s="619">
        <f t="shared" si="81"/>
        <v>5196</v>
      </c>
      <c r="B5201" s="126" t="s">
        <v>8478</v>
      </c>
      <c r="C5201" s="625" t="s">
        <v>4186</v>
      </c>
      <c r="D5201" s="623" t="s">
        <v>9648</v>
      </c>
      <c r="E5201" s="628">
        <v>1</v>
      </c>
      <c r="F5201" s="629">
        <v>43144</v>
      </c>
      <c r="G5201" s="631">
        <v>-3500</v>
      </c>
      <c r="H5201" s="633">
        <v>44651</v>
      </c>
      <c r="I5201" s="631">
        <v>1299.7</v>
      </c>
      <c r="J5201" s="631">
        <v>-2200.3000000000002</v>
      </c>
    </row>
    <row r="5202" spans="1:10">
      <c r="A5202" s="619">
        <f t="shared" si="81"/>
        <v>5197</v>
      </c>
      <c r="B5202" s="126" t="s">
        <v>8479</v>
      </c>
      <c r="C5202" s="625" t="s">
        <v>9418</v>
      </c>
      <c r="D5202" s="623" t="s">
        <v>9648</v>
      </c>
      <c r="E5202" s="628">
        <v>1</v>
      </c>
      <c r="F5202" s="629">
        <v>43144</v>
      </c>
      <c r="G5202" s="631">
        <v>-7000</v>
      </c>
      <c r="H5202" s="633">
        <v>44299</v>
      </c>
      <c r="I5202" s="631">
        <v>1991.83</v>
      </c>
      <c r="J5202" s="631">
        <v>-5008.17</v>
      </c>
    </row>
    <row r="5203" spans="1:10">
      <c r="A5203" s="619">
        <f t="shared" si="81"/>
        <v>5198</v>
      </c>
      <c r="B5203" s="126" t="s">
        <v>8480</v>
      </c>
      <c r="C5203" s="625" t="s">
        <v>4189</v>
      </c>
      <c r="D5203" s="623" t="s">
        <v>9648</v>
      </c>
      <c r="E5203" s="628">
        <v>1</v>
      </c>
      <c r="F5203" s="629">
        <v>43144</v>
      </c>
      <c r="G5203" s="631">
        <v>-3500</v>
      </c>
      <c r="H5203" s="633">
        <v>44383</v>
      </c>
      <c r="I5203" s="631">
        <v>1068.4100000000001</v>
      </c>
      <c r="J5203" s="631">
        <v>-2431.59</v>
      </c>
    </row>
    <row r="5204" spans="1:10">
      <c r="A5204" s="619">
        <f t="shared" si="81"/>
        <v>5199</v>
      </c>
      <c r="B5204" s="126" t="s">
        <v>8481</v>
      </c>
      <c r="C5204" s="625" t="s">
        <v>9419</v>
      </c>
      <c r="D5204" s="623" t="s">
        <v>9648</v>
      </c>
      <c r="E5204" s="628">
        <v>1</v>
      </c>
      <c r="F5204" s="629">
        <v>43144</v>
      </c>
      <c r="G5204" s="631">
        <v>-4500</v>
      </c>
      <c r="H5204" s="633">
        <v>44651</v>
      </c>
      <c r="I5204" s="631">
        <v>1671.04</v>
      </c>
      <c r="J5204" s="631">
        <v>-2828.96</v>
      </c>
    </row>
    <row r="5205" spans="1:10">
      <c r="A5205" s="619">
        <f t="shared" si="81"/>
        <v>5200</v>
      </c>
      <c r="B5205" s="126" t="s">
        <v>8482</v>
      </c>
      <c r="C5205" s="625" t="s">
        <v>9420</v>
      </c>
      <c r="D5205" s="623" t="s">
        <v>9648</v>
      </c>
      <c r="E5205" s="628">
        <v>1</v>
      </c>
      <c r="F5205" s="629">
        <v>43144</v>
      </c>
      <c r="G5205" s="631">
        <v>-7000</v>
      </c>
      <c r="H5205" s="633">
        <v>44623</v>
      </c>
      <c r="I5205" s="631">
        <v>2551.0700000000002</v>
      </c>
      <c r="J5205" s="631">
        <v>-4448.93</v>
      </c>
    </row>
    <row r="5206" spans="1:10">
      <c r="A5206" s="619">
        <f t="shared" si="81"/>
        <v>5201</v>
      </c>
      <c r="B5206" s="126" t="s">
        <v>8483</v>
      </c>
      <c r="C5206" s="625" t="s">
        <v>4191</v>
      </c>
      <c r="D5206" s="623" t="s">
        <v>9648</v>
      </c>
      <c r="E5206" s="628">
        <v>1</v>
      </c>
      <c r="F5206" s="629">
        <v>43144</v>
      </c>
      <c r="G5206" s="631">
        <v>-7000</v>
      </c>
      <c r="H5206" s="633">
        <v>44383</v>
      </c>
      <c r="I5206" s="631">
        <v>2136.8200000000002</v>
      </c>
      <c r="J5206" s="631">
        <v>-4863.18</v>
      </c>
    </row>
    <row r="5207" spans="1:10">
      <c r="A5207" s="619">
        <f t="shared" si="81"/>
        <v>5202</v>
      </c>
      <c r="B5207" s="126" t="s">
        <v>8484</v>
      </c>
      <c r="C5207" s="625" t="s">
        <v>4186</v>
      </c>
      <c r="D5207" s="623" t="s">
        <v>9648</v>
      </c>
      <c r="E5207" s="628">
        <v>1</v>
      </c>
      <c r="F5207" s="629">
        <v>43144</v>
      </c>
      <c r="G5207" s="631">
        <v>-4500</v>
      </c>
      <c r="H5207" s="633">
        <v>44651</v>
      </c>
      <c r="I5207" s="631">
        <v>1671.04</v>
      </c>
      <c r="J5207" s="631">
        <v>-2828.96</v>
      </c>
    </row>
    <row r="5208" spans="1:10">
      <c r="A5208" s="619">
        <f t="shared" si="81"/>
        <v>5203</v>
      </c>
      <c r="B5208" s="126" t="s">
        <v>8485</v>
      </c>
      <c r="C5208" s="625" t="s">
        <v>9415</v>
      </c>
      <c r="D5208" s="623" t="s">
        <v>9648</v>
      </c>
      <c r="E5208" s="628">
        <v>1</v>
      </c>
      <c r="F5208" s="629">
        <v>43144</v>
      </c>
      <c r="G5208" s="631">
        <v>-3500</v>
      </c>
      <c r="H5208" s="633">
        <v>44651</v>
      </c>
      <c r="I5208" s="631">
        <v>1299.7</v>
      </c>
      <c r="J5208" s="631">
        <v>-2200.3000000000002</v>
      </c>
    </row>
    <row r="5209" spans="1:10">
      <c r="A5209" s="619">
        <f t="shared" si="81"/>
        <v>5204</v>
      </c>
      <c r="B5209" s="126" t="s">
        <v>8486</v>
      </c>
      <c r="C5209" s="625" t="s">
        <v>9413</v>
      </c>
      <c r="D5209" s="623" t="s">
        <v>9648</v>
      </c>
      <c r="E5209" s="628">
        <v>1</v>
      </c>
      <c r="F5209" s="629">
        <v>43144</v>
      </c>
      <c r="G5209" s="631">
        <v>-3500</v>
      </c>
      <c r="H5209" s="633">
        <v>44623</v>
      </c>
      <c r="I5209" s="631">
        <v>1275.53</v>
      </c>
      <c r="J5209" s="631">
        <v>-2224.4699999999998</v>
      </c>
    </row>
    <row r="5210" spans="1:10">
      <c r="A5210" s="619">
        <f t="shared" si="81"/>
        <v>5205</v>
      </c>
      <c r="B5210" s="126" t="s">
        <v>8487</v>
      </c>
      <c r="C5210" s="625" t="s">
        <v>9421</v>
      </c>
      <c r="D5210" s="623" t="s">
        <v>9648</v>
      </c>
      <c r="E5210" s="628">
        <v>1</v>
      </c>
      <c r="F5210" s="629">
        <v>43144</v>
      </c>
      <c r="G5210" s="631">
        <v>-9000</v>
      </c>
      <c r="H5210" s="633">
        <v>44651</v>
      </c>
      <c r="I5210" s="631">
        <v>3342.08</v>
      </c>
      <c r="J5210" s="631">
        <v>-5657.92</v>
      </c>
    </row>
    <row r="5211" spans="1:10">
      <c r="A5211" s="619">
        <f t="shared" si="81"/>
        <v>5206</v>
      </c>
      <c r="B5211" s="126" t="s">
        <v>8488</v>
      </c>
      <c r="C5211" s="625" t="s">
        <v>9422</v>
      </c>
      <c r="D5211" s="623" t="s">
        <v>9648</v>
      </c>
      <c r="E5211" s="628">
        <v>1</v>
      </c>
      <c r="F5211" s="629">
        <v>43144</v>
      </c>
      <c r="G5211" s="631">
        <v>-4500</v>
      </c>
      <c r="H5211" s="633">
        <v>44531</v>
      </c>
      <c r="I5211" s="631">
        <v>1537.89</v>
      </c>
      <c r="J5211" s="631">
        <v>-2962.11</v>
      </c>
    </row>
    <row r="5212" spans="1:10">
      <c r="A5212" s="619">
        <f t="shared" si="81"/>
        <v>5207</v>
      </c>
      <c r="B5212" s="126" t="s">
        <v>8489</v>
      </c>
      <c r="C5212" s="625" t="s">
        <v>9423</v>
      </c>
      <c r="D5212" s="623" t="s">
        <v>9648</v>
      </c>
      <c r="E5212" s="628">
        <v>1</v>
      </c>
      <c r="F5212" s="629">
        <v>43158</v>
      </c>
      <c r="G5212" s="631">
        <v>-4500</v>
      </c>
      <c r="H5212" s="633">
        <v>44651</v>
      </c>
      <c r="I5212" s="631">
        <v>1655.51</v>
      </c>
      <c r="J5212" s="631">
        <v>-2844.49</v>
      </c>
    </row>
    <row r="5213" spans="1:10" ht="30">
      <c r="A5213" s="619">
        <f t="shared" si="81"/>
        <v>5208</v>
      </c>
      <c r="B5213" s="126" t="s">
        <v>8490</v>
      </c>
      <c r="C5213" s="625" t="s">
        <v>9424</v>
      </c>
      <c r="D5213" s="623" t="s">
        <v>9648</v>
      </c>
      <c r="E5213" s="628">
        <v>1</v>
      </c>
      <c r="F5213" s="629">
        <v>43158</v>
      </c>
      <c r="G5213" s="631">
        <v>-4500</v>
      </c>
      <c r="H5213" s="633">
        <v>44651</v>
      </c>
      <c r="I5213" s="631">
        <v>1655.51</v>
      </c>
      <c r="J5213" s="631">
        <v>-2844.49</v>
      </c>
    </row>
    <row r="5214" spans="1:10">
      <c r="A5214" s="619">
        <f t="shared" si="81"/>
        <v>5209</v>
      </c>
      <c r="B5214" s="126" t="s">
        <v>8491</v>
      </c>
      <c r="C5214" s="625" t="s">
        <v>9425</v>
      </c>
      <c r="D5214" s="623" t="s">
        <v>9648</v>
      </c>
      <c r="E5214" s="628">
        <v>1</v>
      </c>
      <c r="F5214" s="629">
        <v>43158</v>
      </c>
      <c r="G5214" s="631">
        <v>-4500</v>
      </c>
      <c r="H5214" s="633">
        <v>44651</v>
      </c>
      <c r="I5214" s="631">
        <v>1655.51</v>
      </c>
      <c r="J5214" s="631">
        <v>-2844.49</v>
      </c>
    </row>
    <row r="5215" spans="1:10">
      <c r="A5215" s="619">
        <f t="shared" si="81"/>
        <v>5210</v>
      </c>
      <c r="B5215" s="126" t="s">
        <v>8492</v>
      </c>
      <c r="C5215" s="625" t="s">
        <v>9426</v>
      </c>
      <c r="D5215" s="623" t="s">
        <v>9648</v>
      </c>
      <c r="E5215" s="628">
        <v>1</v>
      </c>
      <c r="F5215" s="629">
        <v>43158</v>
      </c>
      <c r="G5215" s="631">
        <v>-1200</v>
      </c>
      <c r="H5215" s="633">
        <v>44651</v>
      </c>
      <c r="I5215" s="126">
        <v>441.46</v>
      </c>
      <c r="J5215" s="126">
        <v>-758.54</v>
      </c>
    </row>
    <row r="5216" spans="1:10">
      <c r="A5216" s="619">
        <f t="shared" si="81"/>
        <v>5211</v>
      </c>
      <c r="B5216" s="126" t="s">
        <v>8493</v>
      </c>
      <c r="C5216" s="625" t="s">
        <v>9427</v>
      </c>
      <c r="D5216" s="623" t="s">
        <v>9648</v>
      </c>
      <c r="E5216" s="628">
        <v>1</v>
      </c>
      <c r="F5216" s="629">
        <v>43167</v>
      </c>
      <c r="G5216" s="631">
        <v>-7000</v>
      </c>
      <c r="H5216" s="633">
        <v>44651</v>
      </c>
      <c r="I5216" s="631">
        <v>2559.69</v>
      </c>
      <c r="J5216" s="631">
        <v>-4440.3100000000004</v>
      </c>
    </row>
    <row r="5217" spans="1:10">
      <c r="A5217" s="619">
        <f t="shared" si="81"/>
        <v>5212</v>
      </c>
      <c r="B5217" s="126" t="s">
        <v>8494</v>
      </c>
      <c r="C5217" s="625" t="s">
        <v>9428</v>
      </c>
      <c r="D5217" s="623" t="s">
        <v>9648</v>
      </c>
      <c r="E5217" s="628">
        <v>1</v>
      </c>
      <c r="F5217" s="629">
        <v>43167</v>
      </c>
      <c r="G5217" s="631">
        <v>-3500</v>
      </c>
      <c r="H5217" s="633">
        <v>44412</v>
      </c>
      <c r="I5217" s="631">
        <v>1073.5899999999999</v>
      </c>
      <c r="J5217" s="631">
        <v>-2426.41</v>
      </c>
    </row>
    <row r="5218" spans="1:10">
      <c r="A5218" s="619">
        <f t="shared" si="81"/>
        <v>5213</v>
      </c>
      <c r="B5218" s="126" t="s">
        <v>8495</v>
      </c>
      <c r="C5218" s="625" t="s">
        <v>9429</v>
      </c>
      <c r="D5218" s="623" t="s">
        <v>9648</v>
      </c>
      <c r="E5218" s="628">
        <v>1</v>
      </c>
      <c r="F5218" s="629">
        <v>43167</v>
      </c>
      <c r="G5218" s="631">
        <v>-3500</v>
      </c>
      <c r="H5218" s="633">
        <v>44651</v>
      </c>
      <c r="I5218" s="631">
        <v>1279.8499999999999</v>
      </c>
      <c r="J5218" s="631">
        <v>-2220.15</v>
      </c>
    </row>
    <row r="5219" spans="1:10">
      <c r="A5219" s="619">
        <f t="shared" si="81"/>
        <v>5214</v>
      </c>
      <c r="B5219" s="126" t="s">
        <v>8496</v>
      </c>
      <c r="C5219" s="625" t="s">
        <v>9430</v>
      </c>
      <c r="D5219" s="623" t="s">
        <v>9648</v>
      </c>
      <c r="E5219" s="628">
        <v>1</v>
      </c>
      <c r="F5219" s="629">
        <v>43167</v>
      </c>
      <c r="G5219" s="631">
        <v>-3500</v>
      </c>
      <c r="H5219" s="633">
        <v>44651</v>
      </c>
      <c r="I5219" s="631">
        <v>1279.8499999999999</v>
      </c>
      <c r="J5219" s="631">
        <v>-2220.15</v>
      </c>
    </row>
    <row r="5220" spans="1:10">
      <c r="A5220" s="619">
        <f t="shared" si="81"/>
        <v>5215</v>
      </c>
      <c r="B5220" s="126" t="s">
        <v>8497</v>
      </c>
      <c r="C5220" s="625" t="s">
        <v>9431</v>
      </c>
      <c r="D5220" s="623" t="s">
        <v>9648</v>
      </c>
      <c r="E5220" s="628">
        <v>1</v>
      </c>
      <c r="F5220" s="629">
        <v>43167</v>
      </c>
      <c r="G5220" s="631">
        <v>-7000</v>
      </c>
      <c r="H5220" s="633">
        <v>44299</v>
      </c>
      <c r="I5220" s="631">
        <v>1952.13</v>
      </c>
      <c r="J5220" s="631">
        <v>-5047.87</v>
      </c>
    </row>
    <row r="5221" spans="1:10">
      <c r="A5221" s="619">
        <f t="shared" si="81"/>
        <v>5216</v>
      </c>
      <c r="B5221" s="126" t="s">
        <v>8498</v>
      </c>
      <c r="C5221" s="625" t="s">
        <v>9198</v>
      </c>
      <c r="D5221" s="623" t="s">
        <v>9648</v>
      </c>
      <c r="E5221" s="628">
        <v>1</v>
      </c>
      <c r="F5221" s="629">
        <v>43167</v>
      </c>
      <c r="G5221" s="631">
        <v>-7000</v>
      </c>
      <c r="H5221" s="633">
        <v>44531</v>
      </c>
      <c r="I5221" s="631">
        <v>2352.5700000000002</v>
      </c>
      <c r="J5221" s="631">
        <v>-4647.43</v>
      </c>
    </row>
    <row r="5222" spans="1:10">
      <c r="A5222" s="619">
        <f t="shared" si="81"/>
        <v>5217</v>
      </c>
      <c r="B5222" s="126" t="s">
        <v>8499</v>
      </c>
      <c r="C5222" s="625" t="s">
        <v>4188</v>
      </c>
      <c r="D5222" s="623" t="s">
        <v>9648</v>
      </c>
      <c r="E5222" s="628">
        <v>1</v>
      </c>
      <c r="F5222" s="629">
        <v>43167</v>
      </c>
      <c r="G5222" s="631">
        <v>-4500</v>
      </c>
      <c r="H5222" s="633">
        <v>44651</v>
      </c>
      <c r="I5222" s="631">
        <v>1645.52</v>
      </c>
      <c r="J5222" s="631">
        <v>-2854.48</v>
      </c>
    </row>
    <row r="5223" spans="1:10">
      <c r="A5223" s="619">
        <f t="shared" si="81"/>
        <v>5218</v>
      </c>
      <c r="B5223" s="126" t="s">
        <v>8500</v>
      </c>
      <c r="C5223" s="625" t="s">
        <v>9432</v>
      </c>
      <c r="D5223" s="623" t="s">
        <v>9648</v>
      </c>
      <c r="E5223" s="628">
        <v>1</v>
      </c>
      <c r="F5223" s="629">
        <v>43167</v>
      </c>
      <c r="G5223" s="631">
        <v>-3500</v>
      </c>
      <c r="H5223" s="633">
        <v>44651</v>
      </c>
      <c r="I5223" s="631">
        <v>1279.8499999999999</v>
      </c>
      <c r="J5223" s="631">
        <v>-2220.15</v>
      </c>
    </row>
    <row r="5224" spans="1:10">
      <c r="A5224" s="619">
        <f t="shared" si="81"/>
        <v>5219</v>
      </c>
      <c r="B5224" s="126" t="s">
        <v>8501</v>
      </c>
      <c r="C5224" s="625" t="s">
        <v>4188</v>
      </c>
      <c r="D5224" s="623" t="s">
        <v>9648</v>
      </c>
      <c r="E5224" s="628">
        <v>1</v>
      </c>
      <c r="F5224" s="629">
        <v>43167</v>
      </c>
      <c r="G5224" s="631">
        <v>-4500</v>
      </c>
      <c r="H5224" s="633">
        <v>44651</v>
      </c>
      <c r="I5224" s="631">
        <v>1645.52</v>
      </c>
      <c r="J5224" s="631">
        <v>-2854.48</v>
      </c>
    </row>
    <row r="5225" spans="1:10">
      <c r="A5225" s="619">
        <f t="shared" si="81"/>
        <v>5220</v>
      </c>
      <c r="B5225" s="126" t="s">
        <v>8502</v>
      </c>
      <c r="C5225" s="625" t="s">
        <v>9405</v>
      </c>
      <c r="D5225" s="623" t="s">
        <v>9648</v>
      </c>
      <c r="E5225" s="628">
        <v>1</v>
      </c>
      <c r="F5225" s="629">
        <v>43167</v>
      </c>
      <c r="G5225" s="631">
        <v>-3500</v>
      </c>
      <c r="H5225" s="633">
        <v>44299</v>
      </c>
      <c r="I5225" s="126">
        <v>976.07</v>
      </c>
      <c r="J5225" s="631">
        <v>-2523.9299999999998</v>
      </c>
    </row>
    <row r="5226" spans="1:10">
      <c r="A5226" s="619">
        <f t="shared" si="81"/>
        <v>5221</v>
      </c>
      <c r="B5226" s="126" t="s">
        <v>8503</v>
      </c>
      <c r="C5226" s="625" t="s">
        <v>9405</v>
      </c>
      <c r="D5226" s="623" t="s">
        <v>9648</v>
      </c>
      <c r="E5226" s="628">
        <v>1</v>
      </c>
      <c r="F5226" s="629">
        <v>43167</v>
      </c>
      <c r="G5226" s="631">
        <v>-3500</v>
      </c>
      <c r="H5226" s="633">
        <v>44453</v>
      </c>
      <c r="I5226" s="631">
        <v>1108.97</v>
      </c>
      <c r="J5226" s="631">
        <v>-2391.0300000000002</v>
      </c>
    </row>
    <row r="5227" spans="1:10">
      <c r="A5227" s="619">
        <f t="shared" si="81"/>
        <v>5222</v>
      </c>
      <c r="B5227" s="126" t="s">
        <v>8504</v>
      </c>
      <c r="C5227" s="625" t="s">
        <v>9433</v>
      </c>
      <c r="D5227" s="623" t="s">
        <v>9648</v>
      </c>
      <c r="E5227" s="628">
        <v>1</v>
      </c>
      <c r="F5227" s="629">
        <v>43167</v>
      </c>
      <c r="G5227" s="631">
        <v>-4500</v>
      </c>
      <c r="H5227" s="633">
        <v>44299</v>
      </c>
      <c r="I5227" s="631">
        <v>1254.95</v>
      </c>
      <c r="J5227" s="631">
        <v>-3245.05</v>
      </c>
    </row>
    <row r="5228" spans="1:10">
      <c r="A5228" s="619">
        <f t="shared" si="81"/>
        <v>5223</v>
      </c>
      <c r="B5228" s="126" t="s">
        <v>8505</v>
      </c>
      <c r="C5228" s="625" t="s">
        <v>9434</v>
      </c>
      <c r="D5228" s="623" t="s">
        <v>9648</v>
      </c>
      <c r="E5228" s="628">
        <v>1</v>
      </c>
      <c r="F5228" s="629">
        <v>43167</v>
      </c>
      <c r="G5228" s="631">
        <v>-7000</v>
      </c>
      <c r="H5228" s="633">
        <v>44501</v>
      </c>
      <c r="I5228" s="631">
        <v>2300.79</v>
      </c>
      <c r="J5228" s="631">
        <v>-4699.21</v>
      </c>
    </row>
    <row r="5229" spans="1:10">
      <c r="A5229" s="619">
        <f t="shared" si="81"/>
        <v>5224</v>
      </c>
      <c r="B5229" s="126" t="s">
        <v>8506</v>
      </c>
      <c r="C5229" s="625" t="s">
        <v>9435</v>
      </c>
      <c r="D5229" s="623" t="s">
        <v>9648</v>
      </c>
      <c r="E5229" s="628">
        <v>1</v>
      </c>
      <c r="F5229" s="629">
        <v>43167</v>
      </c>
      <c r="G5229" s="631">
        <v>-3500</v>
      </c>
      <c r="H5229" s="633">
        <v>44601</v>
      </c>
      <c r="I5229" s="631">
        <v>1236.7</v>
      </c>
      <c r="J5229" s="631">
        <v>-2263.3000000000002</v>
      </c>
    </row>
    <row r="5230" spans="1:10">
      <c r="A5230" s="619">
        <f t="shared" si="81"/>
        <v>5225</v>
      </c>
      <c r="B5230" s="126" t="s">
        <v>8507</v>
      </c>
      <c r="C5230" s="625" t="s">
        <v>9436</v>
      </c>
      <c r="D5230" s="623" t="s">
        <v>9648</v>
      </c>
      <c r="E5230" s="628">
        <v>1</v>
      </c>
      <c r="F5230" s="629">
        <v>43167</v>
      </c>
      <c r="G5230" s="631">
        <v>-19999</v>
      </c>
      <c r="H5230" s="633">
        <v>44383</v>
      </c>
      <c r="I5230" s="631">
        <v>5991.48</v>
      </c>
      <c r="J5230" s="631">
        <v>-14007.52</v>
      </c>
    </row>
    <row r="5231" spans="1:10">
      <c r="A5231" s="619">
        <f t="shared" si="81"/>
        <v>5226</v>
      </c>
      <c r="B5231" s="126" t="s">
        <v>8508</v>
      </c>
      <c r="C5231" s="625" t="s">
        <v>9437</v>
      </c>
      <c r="D5231" s="623" t="s">
        <v>9648</v>
      </c>
      <c r="E5231" s="628">
        <v>1</v>
      </c>
      <c r="F5231" s="629">
        <v>43175</v>
      </c>
      <c r="G5231" s="631">
        <v>-18000</v>
      </c>
      <c r="H5231" s="633">
        <v>44299</v>
      </c>
      <c r="I5231" s="631">
        <v>4984.2700000000004</v>
      </c>
      <c r="J5231" s="631">
        <v>-13015.73</v>
      </c>
    </row>
    <row r="5232" spans="1:10">
      <c r="A5232" s="619">
        <f t="shared" si="81"/>
        <v>5227</v>
      </c>
      <c r="B5232" s="126" t="s">
        <v>8509</v>
      </c>
      <c r="C5232" s="625" t="s">
        <v>9438</v>
      </c>
      <c r="D5232" s="623" t="s">
        <v>9648</v>
      </c>
      <c r="E5232" s="628">
        <v>1</v>
      </c>
      <c r="F5232" s="629">
        <v>43238</v>
      </c>
      <c r="G5232" s="631">
        <v>-35000</v>
      </c>
      <c r="H5232" s="633">
        <v>44651</v>
      </c>
      <c r="I5232" s="631">
        <v>12185.75</v>
      </c>
      <c r="J5232" s="631">
        <v>-22814.25</v>
      </c>
    </row>
    <row r="5233" spans="1:10">
      <c r="A5233" s="619">
        <f t="shared" si="81"/>
        <v>5228</v>
      </c>
      <c r="B5233" s="126" t="s">
        <v>8510</v>
      </c>
      <c r="C5233" s="625" t="s">
        <v>9439</v>
      </c>
      <c r="D5233" s="623" t="s">
        <v>9648</v>
      </c>
      <c r="E5233" s="628">
        <v>1</v>
      </c>
      <c r="F5233" s="629">
        <v>43216</v>
      </c>
      <c r="G5233" s="631">
        <v>-4500</v>
      </c>
      <c r="H5233" s="633">
        <v>44651</v>
      </c>
      <c r="I5233" s="631">
        <v>1591.15</v>
      </c>
      <c r="J5233" s="631">
        <v>-2908.85</v>
      </c>
    </row>
    <row r="5234" spans="1:10">
      <c r="A5234" s="619">
        <f t="shared" si="81"/>
        <v>5229</v>
      </c>
      <c r="B5234" s="126" t="s">
        <v>8511</v>
      </c>
      <c r="C5234" s="625" t="s">
        <v>4191</v>
      </c>
      <c r="D5234" s="623" t="s">
        <v>9648</v>
      </c>
      <c r="E5234" s="628">
        <v>1</v>
      </c>
      <c r="F5234" s="629">
        <v>43216</v>
      </c>
      <c r="G5234" s="631">
        <v>-3500</v>
      </c>
      <c r="H5234" s="633">
        <v>44480</v>
      </c>
      <c r="I5234" s="631">
        <v>1089.98</v>
      </c>
      <c r="J5234" s="631">
        <v>-2410.02</v>
      </c>
    </row>
    <row r="5235" spans="1:10">
      <c r="A5235" s="619">
        <f t="shared" si="81"/>
        <v>5230</v>
      </c>
      <c r="B5235" s="126" t="s">
        <v>8512</v>
      </c>
      <c r="C5235" s="625" t="s">
        <v>9194</v>
      </c>
      <c r="D5235" s="623" t="s">
        <v>9648</v>
      </c>
      <c r="E5235" s="628">
        <v>1</v>
      </c>
      <c r="F5235" s="629">
        <v>43216</v>
      </c>
      <c r="G5235" s="631">
        <v>-3500</v>
      </c>
      <c r="H5235" s="633">
        <v>44412</v>
      </c>
      <c r="I5235" s="631">
        <v>1031.3</v>
      </c>
      <c r="J5235" s="631">
        <v>-2468.6999999999998</v>
      </c>
    </row>
    <row r="5236" spans="1:10">
      <c r="A5236" s="619">
        <f t="shared" si="81"/>
        <v>5231</v>
      </c>
      <c r="B5236" s="126" t="s">
        <v>8513</v>
      </c>
      <c r="C5236" s="625" t="s">
        <v>9440</v>
      </c>
      <c r="D5236" s="623" t="s">
        <v>9648</v>
      </c>
      <c r="E5236" s="628">
        <v>1</v>
      </c>
      <c r="F5236" s="629">
        <v>43216</v>
      </c>
      <c r="G5236" s="631">
        <v>-7000</v>
      </c>
      <c r="H5236" s="633">
        <v>44355</v>
      </c>
      <c r="I5236" s="631">
        <v>1964.22</v>
      </c>
      <c r="J5236" s="631">
        <v>-5035.78</v>
      </c>
    </row>
    <row r="5237" spans="1:10">
      <c r="A5237" s="619">
        <f t="shared" si="81"/>
        <v>5232</v>
      </c>
      <c r="B5237" s="126" t="s">
        <v>8514</v>
      </c>
      <c r="C5237" s="625" t="s">
        <v>9405</v>
      </c>
      <c r="D5237" s="623" t="s">
        <v>9648</v>
      </c>
      <c r="E5237" s="628">
        <v>1</v>
      </c>
      <c r="F5237" s="629">
        <v>43216</v>
      </c>
      <c r="G5237" s="631">
        <v>-3500</v>
      </c>
      <c r="H5237" s="633">
        <v>44383</v>
      </c>
      <c r="I5237" s="631">
        <v>1006.27</v>
      </c>
      <c r="J5237" s="631">
        <v>-2493.73</v>
      </c>
    </row>
    <row r="5238" spans="1:10">
      <c r="A5238" s="619">
        <f t="shared" si="81"/>
        <v>5233</v>
      </c>
      <c r="B5238" s="126" t="s">
        <v>8515</v>
      </c>
      <c r="C5238" s="625" t="s">
        <v>9415</v>
      </c>
      <c r="D5238" s="623" t="s">
        <v>9648</v>
      </c>
      <c r="E5238" s="628">
        <v>1</v>
      </c>
      <c r="F5238" s="629">
        <v>43216</v>
      </c>
      <c r="G5238" s="631">
        <v>-7000</v>
      </c>
      <c r="H5238" s="633">
        <v>44299</v>
      </c>
      <c r="I5238" s="631">
        <v>1867.56</v>
      </c>
      <c r="J5238" s="631">
        <v>-5132.4399999999996</v>
      </c>
    </row>
    <row r="5239" spans="1:10">
      <c r="A5239" s="619">
        <f t="shared" si="81"/>
        <v>5234</v>
      </c>
      <c r="B5239" s="126" t="s">
        <v>8516</v>
      </c>
      <c r="C5239" s="625" t="s">
        <v>4011</v>
      </c>
      <c r="D5239" s="623" t="s">
        <v>9648</v>
      </c>
      <c r="E5239" s="628">
        <v>1</v>
      </c>
      <c r="F5239" s="629">
        <v>43216</v>
      </c>
      <c r="G5239" s="631">
        <v>-3500</v>
      </c>
      <c r="H5239" s="633">
        <v>44651</v>
      </c>
      <c r="I5239" s="631">
        <v>1237.56</v>
      </c>
      <c r="J5239" s="631">
        <v>-2262.44</v>
      </c>
    </row>
    <row r="5240" spans="1:10">
      <c r="A5240" s="619">
        <f t="shared" si="81"/>
        <v>5235</v>
      </c>
      <c r="B5240" s="126" t="s">
        <v>8517</v>
      </c>
      <c r="C5240" s="625" t="s">
        <v>9405</v>
      </c>
      <c r="D5240" s="623" t="s">
        <v>9648</v>
      </c>
      <c r="E5240" s="628">
        <v>1</v>
      </c>
      <c r="F5240" s="629">
        <v>43216</v>
      </c>
      <c r="G5240" s="631">
        <v>-3500</v>
      </c>
      <c r="H5240" s="633">
        <v>44412</v>
      </c>
      <c r="I5240" s="631">
        <v>1031.3</v>
      </c>
      <c r="J5240" s="631">
        <v>-2468.6999999999998</v>
      </c>
    </row>
    <row r="5241" spans="1:10">
      <c r="A5241" s="619">
        <f t="shared" si="81"/>
        <v>5236</v>
      </c>
      <c r="B5241" s="126" t="s">
        <v>8518</v>
      </c>
      <c r="C5241" s="625" t="s">
        <v>9405</v>
      </c>
      <c r="D5241" s="623" t="s">
        <v>9648</v>
      </c>
      <c r="E5241" s="628">
        <v>1</v>
      </c>
      <c r="F5241" s="629">
        <v>43216</v>
      </c>
      <c r="G5241" s="631">
        <v>-3500</v>
      </c>
      <c r="H5241" s="633">
        <v>44299</v>
      </c>
      <c r="I5241" s="126">
        <v>933.78</v>
      </c>
      <c r="J5241" s="631">
        <v>-2566.2199999999998</v>
      </c>
    </row>
    <row r="5242" spans="1:10">
      <c r="A5242" s="619">
        <f t="shared" si="81"/>
        <v>5237</v>
      </c>
      <c r="B5242" s="126" t="s">
        <v>8519</v>
      </c>
      <c r="C5242" s="625" t="s">
        <v>9441</v>
      </c>
      <c r="D5242" s="623" t="s">
        <v>9648</v>
      </c>
      <c r="E5242" s="628">
        <v>1</v>
      </c>
      <c r="F5242" s="629">
        <v>43216</v>
      </c>
      <c r="G5242" s="631">
        <v>-9000</v>
      </c>
      <c r="H5242" s="633">
        <v>44651</v>
      </c>
      <c r="I5242" s="631">
        <v>3182.3</v>
      </c>
      <c r="J5242" s="631">
        <v>-5817.7</v>
      </c>
    </row>
    <row r="5243" spans="1:10">
      <c r="A5243" s="619">
        <f t="shared" si="81"/>
        <v>5238</v>
      </c>
      <c r="B5243" s="126" t="s">
        <v>8520</v>
      </c>
      <c r="C5243" s="625" t="s">
        <v>9442</v>
      </c>
      <c r="D5243" s="623" t="s">
        <v>9648</v>
      </c>
      <c r="E5243" s="628">
        <v>1</v>
      </c>
      <c r="F5243" s="629">
        <v>43216</v>
      </c>
      <c r="G5243" s="631">
        <v>-20000</v>
      </c>
      <c r="H5243" s="633">
        <v>44412</v>
      </c>
      <c r="I5243" s="631">
        <v>5893.15</v>
      </c>
      <c r="J5243" s="631">
        <v>-14106.85</v>
      </c>
    </row>
    <row r="5244" spans="1:10">
      <c r="A5244" s="619">
        <f t="shared" si="81"/>
        <v>5239</v>
      </c>
      <c r="B5244" s="126" t="s">
        <v>8521</v>
      </c>
      <c r="C5244" s="625" t="s">
        <v>9405</v>
      </c>
      <c r="D5244" s="623" t="s">
        <v>9648</v>
      </c>
      <c r="E5244" s="628">
        <v>1</v>
      </c>
      <c r="F5244" s="629">
        <v>43216</v>
      </c>
      <c r="G5244" s="631">
        <v>-3500</v>
      </c>
      <c r="H5244" s="633">
        <v>44355</v>
      </c>
      <c r="I5244" s="126">
        <v>982.1</v>
      </c>
      <c r="J5244" s="631">
        <v>-2517.9</v>
      </c>
    </row>
    <row r="5245" spans="1:10">
      <c r="A5245" s="619">
        <f t="shared" si="81"/>
        <v>5240</v>
      </c>
      <c r="B5245" s="126" t="s">
        <v>8522</v>
      </c>
      <c r="C5245" s="625" t="s">
        <v>4192</v>
      </c>
      <c r="D5245" s="623" t="s">
        <v>9648</v>
      </c>
      <c r="E5245" s="628">
        <v>1</v>
      </c>
      <c r="F5245" s="629">
        <v>43216</v>
      </c>
      <c r="G5245" s="631">
        <v>-4500</v>
      </c>
      <c r="H5245" s="633">
        <v>44651</v>
      </c>
      <c r="I5245" s="631">
        <v>1591.15</v>
      </c>
      <c r="J5245" s="631">
        <v>-2908.85</v>
      </c>
    </row>
    <row r="5246" spans="1:10">
      <c r="A5246" s="619">
        <f t="shared" si="81"/>
        <v>5241</v>
      </c>
      <c r="B5246" s="126" t="s">
        <v>8523</v>
      </c>
      <c r="C5246" s="625" t="s">
        <v>4187</v>
      </c>
      <c r="D5246" s="623" t="s">
        <v>9648</v>
      </c>
      <c r="E5246" s="628">
        <v>1</v>
      </c>
      <c r="F5246" s="629">
        <v>43216</v>
      </c>
      <c r="G5246" s="631">
        <v>-4500</v>
      </c>
      <c r="H5246" s="633">
        <v>44651</v>
      </c>
      <c r="I5246" s="631">
        <v>1591.15</v>
      </c>
      <c r="J5246" s="631">
        <v>-2908.85</v>
      </c>
    </row>
    <row r="5247" spans="1:10">
      <c r="A5247" s="619">
        <f t="shared" si="81"/>
        <v>5242</v>
      </c>
      <c r="B5247" s="126" t="s">
        <v>8524</v>
      </c>
      <c r="C5247" s="625" t="s">
        <v>9443</v>
      </c>
      <c r="D5247" s="623" t="s">
        <v>9648</v>
      </c>
      <c r="E5247" s="628">
        <v>1</v>
      </c>
      <c r="F5247" s="629">
        <v>43216</v>
      </c>
      <c r="G5247" s="631">
        <v>-7000</v>
      </c>
      <c r="H5247" s="633">
        <v>44389</v>
      </c>
      <c r="I5247" s="631">
        <v>2022.9</v>
      </c>
      <c r="J5247" s="631">
        <v>-4977.1000000000004</v>
      </c>
    </row>
    <row r="5248" spans="1:10">
      <c r="A5248" s="619">
        <f t="shared" si="81"/>
        <v>5243</v>
      </c>
      <c r="B5248" s="126" t="s">
        <v>8525</v>
      </c>
      <c r="C5248" s="625" t="s">
        <v>9413</v>
      </c>
      <c r="D5248" s="623" t="s">
        <v>9648</v>
      </c>
      <c r="E5248" s="628">
        <v>1</v>
      </c>
      <c r="F5248" s="629">
        <v>43216</v>
      </c>
      <c r="G5248" s="631">
        <v>-4500</v>
      </c>
      <c r="H5248" s="633">
        <v>44651</v>
      </c>
      <c r="I5248" s="631">
        <v>1591.15</v>
      </c>
      <c r="J5248" s="631">
        <v>-2908.85</v>
      </c>
    </row>
    <row r="5249" spans="1:10">
      <c r="A5249" s="619">
        <f t="shared" si="81"/>
        <v>5244</v>
      </c>
      <c r="B5249" s="126" t="s">
        <v>8526</v>
      </c>
      <c r="C5249" s="625" t="s">
        <v>4011</v>
      </c>
      <c r="D5249" s="623" t="s">
        <v>9648</v>
      </c>
      <c r="E5249" s="628">
        <v>1</v>
      </c>
      <c r="F5249" s="629">
        <v>43216</v>
      </c>
      <c r="G5249" s="631">
        <v>-3500</v>
      </c>
      <c r="H5249" s="633">
        <v>44651</v>
      </c>
      <c r="I5249" s="631">
        <v>1237.56</v>
      </c>
      <c r="J5249" s="631">
        <v>-2262.44</v>
      </c>
    </row>
    <row r="5250" spans="1:10">
      <c r="A5250" s="619">
        <f t="shared" si="81"/>
        <v>5245</v>
      </c>
      <c r="B5250" s="126" t="s">
        <v>8527</v>
      </c>
      <c r="C5250" s="625" t="s">
        <v>9444</v>
      </c>
      <c r="D5250" s="623" t="s">
        <v>9648</v>
      </c>
      <c r="E5250" s="628">
        <v>1</v>
      </c>
      <c r="F5250" s="629">
        <v>43224</v>
      </c>
      <c r="G5250" s="631">
        <v>-1100</v>
      </c>
      <c r="H5250" s="633">
        <v>44651</v>
      </c>
      <c r="I5250" s="126">
        <v>386.78</v>
      </c>
      <c r="J5250" s="126">
        <v>-713.22</v>
      </c>
    </row>
    <row r="5251" spans="1:10">
      <c r="A5251" s="619">
        <f t="shared" si="81"/>
        <v>5246</v>
      </c>
      <c r="B5251" s="126" t="s">
        <v>8528</v>
      </c>
      <c r="C5251" s="625" t="s">
        <v>9445</v>
      </c>
      <c r="D5251" s="623" t="s">
        <v>9648</v>
      </c>
      <c r="E5251" s="628">
        <v>1</v>
      </c>
      <c r="F5251" s="629">
        <v>43238</v>
      </c>
      <c r="G5251" s="631">
        <v>-7000</v>
      </c>
      <c r="H5251" s="633">
        <v>44412</v>
      </c>
      <c r="I5251" s="631">
        <v>2024.63</v>
      </c>
      <c r="J5251" s="631">
        <v>-4975.37</v>
      </c>
    </row>
    <row r="5252" spans="1:10">
      <c r="A5252" s="619">
        <f t="shared" si="81"/>
        <v>5247</v>
      </c>
      <c r="B5252" s="126" t="s">
        <v>8529</v>
      </c>
      <c r="C5252" s="625" t="s">
        <v>9446</v>
      </c>
      <c r="D5252" s="623" t="s">
        <v>9648</v>
      </c>
      <c r="E5252" s="628">
        <v>1</v>
      </c>
      <c r="F5252" s="629">
        <v>43238</v>
      </c>
      <c r="G5252" s="631">
        <v>-4500</v>
      </c>
      <c r="H5252" s="633">
        <v>44651</v>
      </c>
      <c r="I5252" s="631">
        <v>1566.74</v>
      </c>
      <c r="J5252" s="631">
        <v>-2933.26</v>
      </c>
    </row>
    <row r="5253" spans="1:10">
      <c r="A5253" s="619">
        <f t="shared" si="81"/>
        <v>5248</v>
      </c>
      <c r="B5253" s="126" t="s">
        <v>8530</v>
      </c>
      <c r="C5253" s="625" t="s">
        <v>9447</v>
      </c>
      <c r="D5253" s="623" t="s">
        <v>9648</v>
      </c>
      <c r="E5253" s="628">
        <v>1</v>
      </c>
      <c r="F5253" s="629">
        <v>43238</v>
      </c>
      <c r="G5253" s="631">
        <v>-3500</v>
      </c>
      <c r="H5253" s="633">
        <v>44651</v>
      </c>
      <c r="I5253" s="631">
        <v>1218.58</v>
      </c>
      <c r="J5253" s="631">
        <v>-2281.42</v>
      </c>
    </row>
    <row r="5254" spans="1:10">
      <c r="A5254" s="619">
        <f t="shared" si="81"/>
        <v>5249</v>
      </c>
      <c r="B5254" s="126" t="s">
        <v>8531</v>
      </c>
      <c r="C5254" s="625" t="s">
        <v>9448</v>
      </c>
      <c r="D5254" s="623" t="s">
        <v>9648</v>
      </c>
      <c r="E5254" s="628">
        <v>1</v>
      </c>
      <c r="F5254" s="629">
        <v>43238</v>
      </c>
      <c r="G5254" s="631">
        <v>-3500</v>
      </c>
      <c r="H5254" s="633">
        <v>44299</v>
      </c>
      <c r="I5254" s="126">
        <v>914.8</v>
      </c>
      <c r="J5254" s="631">
        <v>-2585.1999999999998</v>
      </c>
    </row>
    <row r="5255" spans="1:10">
      <c r="A5255" s="619">
        <f t="shared" si="81"/>
        <v>5250</v>
      </c>
      <c r="B5255" s="126" t="s">
        <v>8532</v>
      </c>
      <c r="C5255" s="625" t="s">
        <v>9449</v>
      </c>
      <c r="D5255" s="623" t="s">
        <v>9648</v>
      </c>
      <c r="E5255" s="628">
        <v>1</v>
      </c>
      <c r="F5255" s="629">
        <v>43238</v>
      </c>
      <c r="G5255" s="631">
        <v>-3500</v>
      </c>
      <c r="H5255" s="633">
        <v>44623</v>
      </c>
      <c r="I5255" s="631">
        <v>1194.4100000000001</v>
      </c>
      <c r="J5255" s="631">
        <v>-2305.59</v>
      </c>
    </row>
    <row r="5256" spans="1:10">
      <c r="A5256" s="619">
        <f t="shared" ref="A5256:A5319" si="82">A5255+1</f>
        <v>5251</v>
      </c>
      <c r="B5256" s="126" t="s">
        <v>8533</v>
      </c>
      <c r="C5256" s="625" t="s">
        <v>9450</v>
      </c>
      <c r="D5256" s="623" t="s">
        <v>9648</v>
      </c>
      <c r="E5256" s="628">
        <v>1</v>
      </c>
      <c r="F5256" s="629">
        <v>43238</v>
      </c>
      <c r="G5256" s="631">
        <v>-7000</v>
      </c>
      <c r="H5256" s="633">
        <v>44651</v>
      </c>
      <c r="I5256" s="631">
        <v>2437.15</v>
      </c>
      <c r="J5256" s="631">
        <v>-4562.8500000000004</v>
      </c>
    </row>
    <row r="5257" spans="1:10">
      <c r="A5257" s="619">
        <f t="shared" si="82"/>
        <v>5252</v>
      </c>
      <c r="B5257" s="126" t="s">
        <v>8534</v>
      </c>
      <c r="C5257" s="625" t="s">
        <v>9446</v>
      </c>
      <c r="D5257" s="623" t="s">
        <v>9648</v>
      </c>
      <c r="E5257" s="628">
        <v>1</v>
      </c>
      <c r="F5257" s="629">
        <v>43238</v>
      </c>
      <c r="G5257" s="631">
        <v>-3500</v>
      </c>
      <c r="H5257" s="633">
        <v>44651</v>
      </c>
      <c r="I5257" s="631">
        <v>1218.58</v>
      </c>
      <c r="J5257" s="631">
        <v>-2281.42</v>
      </c>
    </row>
    <row r="5258" spans="1:10">
      <c r="A5258" s="619">
        <f t="shared" si="82"/>
        <v>5253</v>
      </c>
      <c r="B5258" s="126" t="s">
        <v>8535</v>
      </c>
      <c r="C5258" s="625" t="s">
        <v>9446</v>
      </c>
      <c r="D5258" s="623" t="s">
        <v>9648</v>
      </c>
      <c r="E5258" s="628">
        <v>1</v>
      </c>
      <c r="F5258" s="629">
        <v>43238</v>
      </c>
      <c r="G5258" s="631">
        <v>-7000</v>
      </c>
      <c r="H5258" s="633">
        <v>44651</v>
      </c>
      <c r="I5258" s="631">
        <v>2437.15</v>
      </c>
      <c r="J5258" s="631">
        <v>-4562.8500000000004</v>
      </c>
    </row>
    <row r="5259" spans="1:10">
      <c r="A5259" s="619">
        <f t="shared" si="82"/>
        <v>5254</v>
      </c>
      <c r="B5259" s="126" t="s">
        <v>8536</v>
      </c>
      <c r="C5259" s="625" t="s">
        <v>9446</v>
      </c>
      <c r="D5259" s="623" t="s">
        <v>9648</v>
      </c>
      <c r="E5259" s="628">
        <v>1</v>
      </c>
      <c r="F5259" s="629">
        <v>43238</v>
      </c>
      <c r="G5259" s="631">
        <v>-7000</v>
      </c>
      <c r="H5259" s="633">
        <v>44383</v>
      </c>
      <c r="I5259" s="631">
        <v>1974.58</v>
      </c>
      <c r="J5259" s="631">
        <v>-5025.42</v>
      </c>
    </row>
    <row r="5260" spans="1:10">
      <c r="A5260" s="619">
        <f t="shared" si="82"/>
        <v>5255</v>
      </c>
      <c r="B5260" s="126" t="s">
        <v>8537</v>
      </c>
      <c r="C5260" s="625" t="s">
        <v>9412</v>
      </c>
      <c r="D5260" s="623" t="s">
        <v>9648</v>
      </c>
      <c r="E5260" s="628">
        <v>1</v>
      </c>
      <c r="F5260" s="629">
        <v>43238</v>
      </c>
      <c r="G5260" s="631">
        <v>-3500</v>
      </c>
      <c r="H5260" s="633">
        <v>44651</v>
      </c>
      <c r="I5260" s="631">
        <v>1218.58</v>
      </c>
      <c r="J5260" s="631">
        <v>-2281.42</v>
      </c>
    </row>
    <row r="5261" spans="1:10">
      <c r="A5261" s="619">
        <f t="shared" si="82"/>
        <v>5256</v>
      </c>
      <c r="B5261" s="126" t="s">
        <v>8538</v>
      </c>
      <c r="C5261" s="625" t="s">
        <v>4011</v>
      </c>
      <c r="D5261" s="623" t="s">
        <v>9648</v>
      </c>
      <c r="E5261" s="628">
        <v>1</v>
      </c>
      <c r="F5261" s="629">
        <v>43238</v>
      </c>
      <c r="G5261" s="631">
        <v>-9000</v>
      </c>
      <c r="H5261" s="633">
        <v>44651</v>
      </c>
      <c r="I5261" s="631">
        <v>3133.48</v>
      </c>
      <c r="J5261" s="631">
        <v>-5866.52</v>
      </c>
    </row>
    <row r="5262" spans="1:10">
      <c r="A5262" s="619">
        <f t="shared" si="82"/>
        <v>5257</v>
      </c>
      <c r="B5262" s="126" t="s">
        <v>8539</v>
      </c>
      <c r="C5262" s="625" t="s">
        <v>9451</v>
      </c>
      <c r="D5262" s="623" t="s">
        <v>9648</v>
      </c>
      <c r="E5262" s="628">
        <v>1</v>
      </c>
      <c r="F5262" s="629">
        <v>43238</v>
      </c>
      <c r="G5262" s="631">
        <v>-3300</v>
      </c>
      <c r="H5262" s="633">
        <v>44651</v>
      </c>
      <c r="I5262" s="631">
        <v>1148.95</v>
      </c>
      <c r="J5262" s="631">
        <v>-2151.0500000000002</v>
      </c>
    </row>
    <row r="5263" spans="1:10">
      <c r="A5263" s="619">
        <f t="shared" si="82"/>
        <v>5258</v>
      </c>
      <c r="B5263" s="126" t="s">
        <v>8540</v>
      </c>
      <c r="C5263" s="625" t="s">
        <v>9452</v>
      </c>
      <c r="D5263" s="623" t="s">
        <v>9648</v>
      </c>
      <c r="E5263" s="628">
        <v>1</v>
      </c>
      <c r="F5263" s="629">
        <v>43238</v>
      </c>
      <c r="G5263" s="631">
        <v>-3500</v>
      </c>
      <c r="H5263" s="633">
        <v>44651</v>
      </c>
      <c r="I5263" s="631">
        <v>1218.58</v>
      </c>
      <c r="J5263" s="631">
        <v>-2281.42</v>
      </c>
    </row>
    <row r="5264" spans="1:10">
      <c r="A5264" s="619">
        <f t="shared" si="82"/>
        <v>5259</v>
      </c>
      <c r="B5264" s="126" t="s">
        <v>8541</v>
      </c>
      <c r="C5264" s="625" t="s">
        <v>9451</v>
      </c>
      <c r="D5264" s="623" t="s">
        <v>9648</v>
      </c>
      <c r="E5264" s="628">
        <v>1</v>
      </c>
      <c r="F5264" s="629">
        <v>43238</v>
      </c>
      <c r="G5264" s="631">
        <v>-3500</v>
      </c>
      <c r="H5264" s="633">
        <v>44651</v>
      </c>
      <c r="I5264" s="631">
        <v>1218.58</v>
      </c>
      <c r="J5264" s="631">
        <v>-2281.42</v>
      </c>
    </row>
    <row r="5265" spans="1:10">
      <c r="A5265" s="619">
        <f t="shared" si="82"/>
        <v>5260</v>
      </c>
      <c r="B5265" s="126" t="s">
        <v>8542</v>
      </c>
      <c r="C5265" s="625" t="s">
        <v>9453</v>
      </c>
      <c r="D5265" s="623" t="s">
        <v>9648</v>
      </c>
      <c r="E5265" s="628">
        <v>1</v>
      </c>
      <c r="F5265" s="629">
        <v>43238</v>
      </c>
      <c r="G5265" s="631">
        <v>-3499</v>
      </c>
      <c r="H5265" s="633">
        <v>44453</v>
      </c>
      <c r="I5265" s="631">
        <v>1047.4000000000001</v>
      </c>
      <c r="J5265" s="631">
        <v>-2451.6</v>
      </c>
    </row>
    <row r="5266" spans="1:10">
      <c r="A5266" s="619">
        <f t="shared" si="82"/>
        <v>5261</v>
      </c>
      <c r="B5266" s="126" t="s">
        <v>8543</v>
      </c>
      <c r="C5266" s="625" t="s">
        <v>4188</v>
      </c>
      <c r="D5266" s="623" t="s">
        <v>9648</v>
      </c>
      <c r="E5266" s="628">
        <v>1</v>
      </c>
      <c r="F5266" s="629">
        <v>43238</v>
      </c>
      <c r="G5266" s="631">
        <v>-4500</v>
      </c>
      <c r="H5266" s="633">
        <v>44651</v>
      </c>
      <c r="I5266" s="631">
        <v>1566.74</v>
      </c>
      <c r="J5266" s="631">
        <v>-2933.26</v>
      </c>
    </row>
    <row r="5267" spans="1:10">
      <c r="A5267" s="619">
        <f t="shared" si="82"/>
        <v>5262</v>
      </c>
      <c r="B5267" s="126" t="s">
        <v>8544</v>
      </c>
      <c r="C5267" s="625" t="s">
        <v>9454</v>
      </c>
      <c r="D5267" s="623" t="s">
        <v>9648</v>
      </c>
      <c r="E5267" s="628">
        <v>1</v>
      </c>
      <c r="F5267" s="629">
        <v>43272</v>
      </c>
      <c r="G5267" s="631">
        <v>-5000</v>
      </c>
      <c r="H5267" s="633">
        <v>44651</v>
      </c>
      <c r="I5267" s="631">
        <v>1698.91</v>
      </c>
      <c r="J5267" s="631">
        <v>-3301.09</v>
      </c>
    </row>
    <row r="5268" spans="1:10">
      <c r="A5268" s="619">
        <f t="shared" si="82"/>
        <v>5263</v>
      </c>
      <c r="B5268" s="126" t="s">
        <v>8545</v>
      </c>
      <c r="C5268" s="625" t="s">
        <v>9454</v>
      </c>
      <c r="D5268" s="623" t="s">
        <v>9648</v>
      </c>
      <c r="E5268" s="628">
        <v>1</v>
      </c>
      <c r="F5268" s="629">
        <v>43248</v>
      </c>
      <c r="G5268" s="631">
        <v>-5000</v>
      </c>
      <c r="H5268" s="633">
        <v>44651</v>
      </c>
      <c r="I5268" s="631">
        <v>1728.5</v>
      </c>
      <c r="J5268" s="631">
        <v>-3271.5</v>
      </c>
    </row>
    <row r="5269" spans="1:10" ht="30">
      <c r="A5269" s="619">
        <f t="shared" si="82"/>
        <v>5264</v>
      </c>
      <c r="B5269" s="126" t="s">
        <v>8546</v>
      </c>
      <c r="C5269" s="625" t="s">
        <v>9455</v>
      </c>
      <c r="D5269" s="623" t="s">
        <v>9648</v>
      </c>
      <c r="E5269" s="628">
        <v>1</v>
      </c>
      <c r="F5269" s="629">
        <v>43244</v>
      </c>
      <c r="G5269" s="631">
        <v>-8900</v>
      </c>
      <c r="H5269" s="633">
        <v>44651</v>
      </c>
      <c r="I5269" s="631">
        <v>3085.5</v>
      </c>
      <c r="J5269" s="631">
        <v>-5814.5</v>
      </c>
    </row>
    <row r="5270" spans="1:10">
      <c r="A5270" s="619">
        <f t="shared" si="82"/>
        <v>5265</v>
      </c>
      <c r="B5270" s="126" t="s">
        <v>8547</v>
      </c>
      <c r="C5270" s="625" t="s">
        <v>9456</v>
      </c>
      <c r="D5270" s="623" t="s">
        <v>9648</v>
      </c>
      <c r="E5270" s="628">
        <v>1</v>
      </c>
      <c r="F5270" s="629">
        <v>43270</v>
      </c>
      <c r="G5270" s="631">
        <v>-3500</v>
      </c>
      <c r="H5270" s="633">
        <v>44480</v>
      </c>
      <c r="I5270" s="631">
        <v>1043.3800000000001</v>
      </c>
      <c r="J5270" s="631">
        <v>-2456.62</v>
      </c>
    </row>
    <row r="5271" spans="1:10">
      <c r="A5271" s="619">
        <f t="shared" si="82"/>
        <v>5266</v>
      </c>
      <c r="B5271" s="126" t="s">
        <v>8548</v>
      </c>
      <c r="C5271" s="625" t="s">
        <v>9457</v>
      </c>
      <c r="D5271" s="623" t="s">
        <v>9648</v>
      </c>
      <c r="E5271" s="628">
        <v>1</v>
      </c>
      <c r="F5271" s="629">
        <v>43279</v>
      </c>
      <c r="G5271" s="631">
        <v>-3500</v>
      </c>
      <c r="H5271" s="633">
        <v>44601</v>
      </c>
      <c r="I5271" s="631">
        <v>1140.04</v>
      </c>
      <c r="J5271" s="631">
        <v>-2359.96</v>
      </c>
    </row>
    <row r="5272" spans="1:10">
      <c r="A5272" s="619">
        <f t="shared" si="82"/>
        <v>5267</v>
      </c>
      <c r="B5272" s="126" t="s">
        <v>8549</v>
      </c>
      <c r="C5272" s="625" t="s">
        <v>9458</v>
      </c>
      <c r="D5272" s="623" t="s">
        <v>9648</v>
      </c>
      <c r="E5272" s="628">
        <v>1</v>
      </c>
      <c r="F5272" s="629">
        <v>43270</v>
      </c>
      <c r="G5272" s="631">
        <v>-2500</v>
      </c>
      <c r="H5272" s="633">
        <v>44651</v>
      </c>
      <c r="I5272" s="126">
        <v>850.68</v>
      </c>
      <c r="J5272" s="631">
        <v>-1649.32</v>
      </c>
    </row>
    <row r="5273" spans="1:10">
      <c r="A5273" s="619">
        <f t="shared" si="82"/>
        <v>5268</v>
      </c>
      <c r="B5273" s="126" t="s">
        <v>8550</v>
      </c>
      <c r="C5273" s="625" t="s">
        <v>9459</v>
      </c>
      <c r="D5273" s="623" t="s">
        <v>9648</v>
      </c>
      <c r="E5273" s="628">
        <v>1</v>
      </c>
      <c r="F5273" s="629">
        <v>43270</v>
      </c>
      <c r="G5273" s="631">
        <v>-35000</v>
      </c>
      <c r="H5273" s="633">
        <v>44383</v>
      </c>
      <c r="I5273" s="631">
        <v>9596.7099999999991</v>
      </c>
      <c r="J5273" s="631">
        <v>-25403.29</v>
      </c>
    </row>
    <row r="5274" spans="1:10">
      <c r="A5274" s="619">
        <f t="shared" si="82"/>
        <v>5269</v>
      </c>
      <c r="B5274" s="126" t="s">
        <v>8551</v>
      </c>
      <c r="C5274" s="625" t="s">
        <v>9460</v>
      </c>
      <c r="D5274" s="623" t="s">
        <v>9648</v>
      </c>
      <c r="E5274" s="628">
        <v>1</v>
      </c>
      <c r="F5274" s="629">
        <v>43270</v>
      </c>
      <c r="G5274" s="631">
        <v>-3500</v>
      </c>
      <c r="H5274" s="633">
        <v>44564</v>
      </c>
      <c r="I5274" s="631">
        <v>1115.8699999999999</v>
      </c>
      <c r="J5274" s="631">
        <v>-2384.13</v>
      </c>
    </row>
    <row r="5275" spans="1:10">
      <c r="A5275" s="619">
        <f t="shared" si="82"/>
        <v>5270</v>
      </c>
      <c r="B5275" s="126" t="s">
        <v>8552</v>
      </c>
      <c r="C5275" s="625" t="s">
        <v>9453</v>
      </c>
      <c r="D5275" s="623" t="s">
        <v>9648</v>
      </c>
      <c r="E5275" s="628">
        <v>1</v>
      </c>
      <c r="F5275" s="629">
        <v>43270</v>
      </c>
      <c r="G5275" s="631">
        <v>-3500</v>
      </c>
      <c r="H5275" s="633">
        <v>44651</v>
      </c>
      <c r="I5275" s="631">
        <v>1190.96</v>
      </c>
      <c r="J5275" s="631">
        <v>-2309.04</v>
      </c>
    </row>
    <row r="5276" spans="1:10">
      <c r="A5276" s="619">
        <f t="shared" si="82"/>
        <v>5271</v>
      </c>
      <c r="B5276" s="126" t="s">
        <v>8553</v>
      </c>
      <c r="C5276" s="625" t="s">
        <v>9461</v>
      </c>
      <c r="D5276" s="623" t="s">
        <v>9648</v>
      </c>
      <c r="E5276" s="628">
        <v>1</v>
      </c>
      <c r="F5276" s="629">
        <v>43270</v>
      </c>
      <c r="G5276" s="631">
        <v>-7000</v>
      </c>
      <c r="H5276" s="633">
        <v>44531</v>
      </c>
      <c r="I5276" s="631">
        <v>2174.79</v>
      </c>
      <c r="J5276" s="631">
        <v>-4825.21</v>
      </c>
    </row>
    <row r="5277" spans="1:10">
      <c r="A5277" s="619">
        <f t="shared" si="82"/>
        <v>5272</v>
      </c>
      <c r="B5277" s="126" t="s">
        <v>8554</v>
      </c>
      <c r="C5277" s="625" t="s">
        <v>9462</v>
      </c>
      <c r="D5277" s="623" t="s">
        <v>9648</v>
      </c>
      <c r="E5277" s="628">
        <v>1</v>
      </c>
      <c r="F5277" s="629">
        <v>43276</v>
      </c>
      <c r="G5277" s="631">
        <v>-3500</v>
      </c>
      <c r="H5277" s="633">
        <v>44651</v>
      </c>
      <c r="I5277" s="631">
        <v>1185.78</v>
      </c>
      <c r="J5277" s="631">
        <v>-2314.2199999999998</v>
      </c>
    </row>
    <row r="5278" spans="1:10">
      <c r="A5278" s="619">
        <f t="shared" si="82"/>
        <v>5273</v>
      </c>
      <c r="B5278" s="126" t="s">
        <v>8555</v>
      </c>
      <c r="C5278" s="625" t="s">
        <v>4193</v>
      </c>
      <c r="D5278" s="623" t="s">
        <v>9648</v>
      </c>
      <c r="E5278" s="628">
        <v>1</v>
      </c>
      <c r="F5278" s="629">
        <v>43270</v>
      </c>
      <c r="G5278" s="631">
        <v>-3500</v>
      </c>
      <c r="H5278" s="633">
        <v>44355</v>
      </c>
      <c r="I5278" s="126">
        <v>935.5</v>
      </c>
      <c r="J5278" s="631">
        <v>-2564.5</v>
      </c>
    </row>
    <row r="5279" spans="1:10">
      <c r="A5279" s="619">
        <f t="shared" si="82"/>
        <v>5274</v>
      </c>
      <c r="B5279" s="126" t="s">
        <v>8556</v>
      </c>
      <c r="C5279" s="625" t="s">
        <v>9458</v>
      </c>
      <c r="D5279" s="623" t="s">
        <v>9648</v>
      </c>
      <c r="E5279" s="628">
        <v>1</v>
      </c>
      <c r="F5279" s="629">
        <v>43276</v>
      </c>
      <c r="G5279" s="631">
        <v>-3500</v>
      </c>
      <c r="H5279" s="633">
        <v>44651</v>
      </c>
      <c r="I5279" s="631">
        <v>1185.78</v>
      </c>
      <c r="J5279" s="631">
        <v>-2314.2199999999998</v>
      </c>
    </row>
    <row r="5280" spans="1:10">
      <c r="A5280" s="619">
        <f t="shared" si="82"/>
        <v>5275</v>
      </c>
      <c r="B5280" s="126" t="s">
        <v>8557</v>
      </c>
      <c r="C5280" s="625" t="s">
        <v>4193</v>
      </c>
      <c r="D5280" s="623" t="s">
        <v>9648</v>
      </c>
      <c r="E5280" s="628">
        <v>1</v>
      </c>
      <c r="F5280" s="629">
        <v>43270</v>
      </c>
      <c r="G5280" s="631">
        <v>-3500</v>
      </c>
      <c r="H5280" s="633">
        <v>44383</v>
      </c>
      <c r="I5280" s="126">
        <v>959.67</v>
      </c>
      <c r="J5280" s="631">
        <v>-2540.33</v>
      </c>
    </row>
    <row r="5281" spans="1:10">
      <c r="A5281" s="619">
        <f t="shared" si="82"/>
        <v>5276</v>
      </c>
      <c r="B5281" s="126" t="s">
        <v>8558</v>
      </c>
      <c r="C5281" s="625" t="s">
        <v>9433</v>
      </c>
      <c r="D5281" s="623" t="s">
        <v>9648</v>
      </c>
      <c r="E5281" s="628">
        <v>1</v>
      </c>
      <c r="F5281" s="629">
        <v>43270</v>
      </c>
      <c r="G5281" s="631">
        <v>-7000</v>
      </c>
      <c r="H5281" s="633">
        <v>44355</v>
      </c>
      <c r="I5281" s="631">
        <v>1871.01</v>
      </c>
      <c r="J5281" s="631">
        <v>-5128.99</v>
      </c>
    </row>
    <row r="5282" spans="1:10">
      <c r="A5282" s="619">
        <f t="shared" si="82"/>
        <v>5277</v>
      </c>
      <c r="B5282" s="126" t="s">
        <v>8559</v>
      </c>
      <c r="C5282" s="625" t="s">
        <v>9463</v>
      </c>
      <c r="D5282" s="623" t="s">
        <v>9648</v>
      </c>
      <c r="E5282" s="628">
        <v>1</v>
      </c>
      <c r="F5282" s="629">
        <v>43270</v>
      </c>
      <c r="G5282" s="631">
        <v>-4500</v>
      </c>
      <c r="H5282" s="633">
        <v>44651</v>
      </c>
      <c r="I5282" s="631">
        <v>1531.23</v>
      </c>
      <c r="J5282" s="631">
        <v>-2968.77</v>
      </c>
    </row>
    <row r="5283" spans="1:10">
      <c r="A5283" s="619">
        <f t="shared" si="82"/>
        <v>5278</v>
      </c>
      <c r="B5283" s="126" t="s">
        <v>8560</v>
      </c>
      <c r="C5283" s="625" t="s">
        <v>9464</v>
      </c>
      <c r="D5283" s="623" t="s">
        <v>9648</v>
      </c>
      <c r="E5283" s="628">
        <v>1</v>
      </c>
      <c r="F5283" s="629">
        <v>43272</v>
      </c>
      <c r="G5283" s="631">
        <v>-1250</v>
      </c>
      <c r="H5283" s="633">
        <v>44651</v>
      </c>
      <c r="I5283" s="126">
        <v>424.72</v>
      </c>
      <c r="J5283" s="126">
        <v>-825.28</v>
      </c>
    </row>
    <row r="5284" spans="1:10">
      <c r="A5284" s="619">
        <f t="shared" si="82"/>
        <v>5279</v>
      </c>
      <c r="B5284" s="126" t="s">
        <v>8561</v>
      </c>
      <c r="C5284" s="625" t="s">
        <v>4193</v>
      </c>
      <c r="D5284" s="623" t="s">
        <v>9648</v>
      </c>
      <c r="E5284" s="628">
        <v>1</v>
      </c>
      <c r="F5284" s="629">
        <v>43276</v>
      </c>
      <c r="G5284" s="631">
        <v>-10000</v>
      </c>
      <c r="H5284" s="633">
        <v>44651</v>
      </c>
      <c r="I5284" s="631">
        <v>3387.94</v>
      </c>
      <c r="J5284" s="631">
        <v>-6612.06</v>
      </c>
    </row>
    <row r="5285" spans="1:10">
      <c r="A5285" s="619">
        <f t="shared" si="82"/>
        <v>5280</v>
      </c>
      <c r="B5285" s="126" t="s">
        <v>8562</v>
      </c>
      <c r="C5285" s="625" t="s">
        <v>9465</v>
      </c>
      <c r="D5285" s="623" t="s">
        <v>9648</v>
      </c>
      <c r="E5285" s="628">
        <v>1</v>
      </c>
      <c r="F5285" s="629">
        <v>43283</v>
      </c>
      <c r="G5285" s="631">
        <v>-3953</v>
      </c>
      <c r="H5285" s="633">
        <v>44651</v>
      </c>
      <c r="I5285" s="631">
        <v>1332.44</v>
      </c>
      <c r="J5285" s="631">
        <v>-2620.56</v>
      </c>
    </row>
    <row r="5286" spans="1:10">
      <c r="A5286" s="619">
        <f t="shared" si="82"/>
        <v>5281</v>
      </c>
      <c r="B5286" s="126" t="s">
        <v>8563</v>
      </c>
      <c r="C5286" s="625" t="s">
        <v>9465</v>
      </c>
      <c r="D5286" s="623" t="s">
        <v>9648</v>
      </c>
      <c r="E5286" s="628">
        <v>1</v>
      </c>
      <c r="F5286" s="629">
        <v>43283</v>
      </c>
      <c r="G5286" s="631">
        <v>-3953</v>
      </c>
      <c r="H5286" s="633">
        <v>44651</v>
      </c>
      <c r="I5286" s="631">
        <v>1332.44</v>
      </c>
      <c r="J5286" s="631">
        <v>-2620.56</v>
      </c>
    </row>
    <row r="5287" spans="1:10">
      <c r="A5287" s="619">
        <f t="shared" si="82"/>
        <v>5282</v>
      </c>
      <c r="B5287" s="126" t="s">
        <v>8564</v>
      </c>
      <c r="C5287" s="625" t="s">
        <v>9466</v>
      </c>
      <c r="D5287" s="623" t="s">
        <v>9648</v>
      </c>
      <c r="E5287" s="628">
        <v>1</v>
      </c>
      <c r="F5287" s="629">
        <v>43293</v>
      </c>
      <c r="G5287" s="631">
        <v>-3500</v>
      </c>
      <c r="H5287" s="633">
        <v>44651</v>
      </c>
      <c r="I5287" s="631">
        <v>1171.1099999999999</v>
      </c>
      <c r="J5287" s="631">
        <v>-2328.89</v>
      </c>
    </row>
    <row r="5288" spans="1:10">
      <c r="A5288" s="619">
        <f t="shared" si="82"/>
        <v>5283</v>
      </c>
      <c r="B5288" s="126" t="s">
        <v>8565</v>
      </c>
      <c r="C5288" s="625" t="s">
        <v>9467</v>
      </c>
      <c r="D5288" s="623" t="s">
        <v>9648</v>
      </c>
      <c r="E5288" s="628">
        <v>1</v>
      </c>
      <c r="F5288" s="629">
        <v>43293</v>
      </c>
      <c r="G5288" s="631">
        <v>-4500</v>
      </c>
      <c r="H5288" s="633">
        <v>44383</v>
      </c>
      <c r="I5288" s="631">
        <v>1208.3399999999999</v>
      </c>
      <c r="J5288" s="631">
        <v>-3291.66</v>
      </c>
    </row>
    <row r="5289" spans="1:10">
      <c r="A5289" s="619">
        <f t="shared" si="82"/>
        <v>5284</v>
      </c>
      <c r="B5289" s="126" t="s">
        <v>8566</v>
      </c>
      <c r="C5289" s="625" t="s">
        <v>9468</v>
      </c>
      <c r="D5289" s="623" t="s">
        <v>9648</v>
      </c>
      <c r="E5289" s="628">
        <v>1</v>
      </c>
      <c r="F5289" s="629">
        <v>43293</v>
      </c>
      <c r="G5289" s="631">
        <v>-9000</v>
      </c>
      <c r="H5289" s="633">
        <v>44651</v>
      </c>
      <c r="I5289" s="631">
        <v>3011.42</v>
      </c>
      <c r="J5289" s="631">
        <v>-5988.58</v>
      </c>
    </row>
    <row r="5290" spans="1:10">
      <c r="A5290" s="619">
        <f t="shared" si="82"/>
        <v>5285</v>
      </c>
      <c r="B5290" s="126" t="s">
        <v>8567</v>
      </c>
      <c r="C5290" s="625" t="s">
        <v>9469</v>
      </c>
      <c r="D5290" s="623" t="s">
        <v>9648</v>
      </c>
      <c r="E5290" s="628">
        <v>1</v>
      </c>
      <c r="F5290" s="629">
        <v>43293</v>
      </c>
      <c r="G5290" s="631">
        <v>-7000</v>
      </c>
      <c r="H5290" s="633">
        <v>44480</v>
      </c>
      <c r="I5290" s="631">
        <v>2047.07</v>
      </c>
      <c r="J5290" s="631">
        <v>-4952.93</v>
      </c>
    </row>
    <row r="5291" spans="1:10">
      <c r="A5291" s="619">
        <f t="shared" si="82"/>
        <v>5286</v>
      </c>
      <c r="B5291" s="126" t="s">
        <v>8568</v>
      </c>
      <c r="C5291" s="625" t="s">
        <v>9470</v>
      </c>
      <c r="D5291" s="623" t="s">
        <v>9648</v>
      </c>
      <c r="E5291" s="628">
        <v>1</v>
      </c>
      <c r="F5291" s="629">
        <v>43293</v>
      </c>
      <c r="G5291" s="631">
        <v>-3500</v>
      </c>
      <c r="H5291" s="633">
        <v>44480</v>
      </c>
      <c r="I5291" s="631">
        <v>1023.53</v>
      </c>
      <c r="J5291" s="631">
        <v>-2476.4699999999998</v>
      </c>
    </row>
    <row r="5292" spans="1:10">
      <c r="A5292" s="619">
        <f t="shared" si="82"/>
        <v>5287</v>
      </c>
      <c r="B5292" s="126" t="s">
        <v>8569</v>
      </c>
      <c r="C5292" s="625" t="s">
        <v>9471</v>
      </c>
      <c r="D5292" s="623" t="s">
        <v>9648</v>
      </c>
      <c r="E5292" s="628">
        <v>1</v>
      </c>
      <c r="F5292" s="629">
        <v>43293</v>
      </c>
      <c r="G5292" s="631">
        <v>-3500</v>
      </c>
      <c r="H5292" s="633">
        <v>44453</v>
      </c>
      <c r="I5292" s="631">
        <v>1000.23</v>
      </c>
      <c r="J5292" s="631">
        <v>-2499.77</v>
      </c>
    </row>
    <row r="5293" spans="1:10">
      <c r="A5293" s="619">
        <f t="shared" si="82"/>
        <v>5288</v>
      </c>
      <c r="B5293" s="126" t="s">
        <v>8570</v>
      </c>
      <c r="C5293" s="625" t="s">
        <v>4188</v>
      </c>
      <c r="D5293" s="623" t="s">
        <v>9648</v>
      </c>
      <c r="E5293" s="628">
        <v>1</v>
      </c>
      <c r="F5293" s="629">
        <v>43293</v>
      </c>
      <c r="G5293" s="631">
        <v>-4500</v>
      </c>
      <c r="H5293" s="633">
        <v>44383</v>
      </c>
      <c r="I5293" s="631">
        <v>1208.3399999999999</v>
      </c>
      <c r="J5293" s="631">
        <v>-3291.66</v>
      </c>
    </row>
    <row r="5294" spans="1:10">
      <c r="A5294" s="619">
        <f t="shared" si="82"/>
        <v>5289</v>
      </c>
      <c r="B5294" s="126" t="s">
        <v>8571</v>
      </c>
      <c r="C5294" s="625" t="s">
        <v>9472</v>
      </c>
      <c r="D5294" s="623" t="s">
        <v>9648</v>
      </c>
      <c r="E5294" s="628">
        <v>1</v>
      </c>
      <c r="F5294" s="629">
        <v>43293</v>
      </c>
      <c r="G5294" s="631">
        <v>-4500</v>
      </c>
      <c r="H5294" s="633">
        <v>44453</v>
      </c>
      <c r="I5294" s="631">
        <v>1286.01</v>
      </c>
      <c r="J5294" s="631">
        <v>-3213.99</v>
      </c>
    </row>
    <row r="5295" spans="1:10">
      <c r="A5295" s="619">
        <f t="shared" si="82"/>
        <v>5290</v>
      </c>
      <c r="B5295" s="126" t="s">
        <v>8572</v>
      </c>
      <c r="C5295" s="625" t="s">
        <v>9472</v>
      </c>
      <c r="D5295" s="623" t="s">
        <v>9648</v>
      </c>
      <c r="E5295" s="628">
        <v>1</v>
      </c>
      <c r="F5295" s="629">
        <v>43293</v>
      </c>
      <c r="G5295" s="631">
        <v>-7000</v>
      </c>
      <c r="H5295" s="633">
        <v>44651</v>
      </c>
      <c r="I5295" s="631">
        <v>2342.2199999999998</v>
      </c>
      <c r="J5295" s="631">
        <v>-4657.78</v>
      </c>
    </row>
    <row r="5296" spans="1:10">
      <c r="A5296" s="619">
        <f t="shared" si="82"/>
        <v>5291</v>
      </c>
      <c r="B5296" s="126" t="s">
        <v>8573</v>
      </c>
      <c r="C5296" s="625" t="s">
        <v>9473</v>
      </c>
      <c r="D5296" s="623" t="s">
        <v>9648</v>
      </c>
      <c r="E5296" s="628">
        <v>1</v>
      </c>
      <c r="F5296" s="629">
        <v>43293</v>
      </c>
      <c r="G5296" s="631">
        <v>-7000</v>
      </c>
      <c r="H5296" s="633">
        <v>44651</v>
      </c>
      <c r="I5296" s="631">
        <v>2342.2199999999998</v>
      </c>
      <c r="J5296" s="631">
        <v>-4657.78</v>
      </c>
    </row>
    <row r="5297" spans="1:10">
      <c r="A5297" s="619">
        <f t="shared" si="82"/>
        <v>5292</v>
      </c>
      <c r="B5297" s="126" t="s">
        <v>8574</v>
      </c>
      <c r="C5297" s="625" t="s">
        <v>9474</v>
      </c>
      <c r="D5297" s="623" t="s">
        <v>9648</v>
      </c>
      <c r="E5297" s="628">
        <v>1</v>
      </c>
      <c r="F5297" s="629">
        <v>43293</v>
      </c>
      <c r="G5297" s="631">
        <v>-6500</v>
      </c>
      <c r="H5297" s="633">
        <v>44651</v>
      </c>
      <c r="I5297" s="631">
        <v>2174.92</v>
      </c>
      <c r="J5297" s="631">
        <v>-4325.08</v>
      </c>
    </row>
    <row r="5298" spans="1:10">
      <c r="A5298" s="619">
        <f t="shared" si="82"/>
        <v>5293</v>
      </c>
      <c r="B5298" s="126" t="s">
        <v>8575</v>
      </c>
      <c r="C5298" s="625" t="s">
        <v>4009</v>
      </c>
      <c r="D5298" s="623" t="s">
        <v>9648</v>
      </c>
      <c r="E5298" s="628">
        <v>1</v>
      </c>
      <c r="F5298" s="629">
        <v>43293</v>
      </c>
      <c r="G5298" s="631">
        <v>-3500</v>
      </c>
      <c r="H5298" s="633">
        <v>44383</v>
      </c>
      <c r="I5298" s="126">
        <v>939.82</v>
      </c>
      <c r="J5298" s="631">
        <v>-2560.1799999999998</v>
      </c>
    </row>
    <row r="5299" spans="1:10">
      <c r="A5299" s="619">
        <f t="shared" si="82"/>
        <v>5294</v>
      </c>
      <c r="B5299" s="126" t="s">
        <v>8576</v>
      </c>
      <c r="C5299" s="625" t="s">
        <v>9475</v>
      </c>
      <c r="D5299" s="623" t="s">
        <v>9648</v>
      </c>
      <c r="E5299" s="628">
        <v>1</v>
      </c>
      <c r="F5299" s="629">
        <v>43293</v>
      </c>
      <c r="G5299" s="631">
        <v>-8000</v>
      </c>
      <c r="H5299" s="633">
        <v>44651</v>
      </c>
      <c r="I5299" s="631">
        <v>2676.82</v>
      </c>
      <c r="J5299" s="631">
        <v>-5323.18</v>
      </c>
    </row>
    <row r="5300" spans="1:10">
      <c r="A5300" s="619">
        <f t="shared" si="82"/>
        <v>5295</v>
      </c>
      <c r="B5300" s="126" t="s">
        <v>8577</v>
      </c>
      <c r="C5300" s="625" t="s">
        <v>9476</v>
      </c>
      <c r="D5300" s="623" t="s">
        <v>9648</v>
      </c>
      <c r="E5300" s="628">
        <v>1</v>
      </c>
      <c r="F5300" s="629">
        <v>43293</v>
      </c>
      <c r="G5300" s="631">
        <v>-7000</v>
      </c>
      <c r="H5300" s="633">
        <v>44651</v>
      </c>
      <c r="I5300" s="631">
        <v>2342.2199999999998</v>
      </c>
      <c r="J5300" s="631">
        <v>-4657.78</v>
      </c>
    </row>
    <row r="5301" spans="1:10">
      <c r="A5301" s="619">
        <f t="shared" si="82"/>
        <v>5296</v>
      </c>
      <c r="B5301" s="126" t="s">
        <v>8578</v>
      </c>
      <c r="C5301" s="625" t="s">
        <v>9477</v>
      </c>
      <c r="D5301" s="623" t="s">
        <v>9648</v>
      </c>
      <c r="E5301" s="628">
        <v>1</v>
      </c>
      <c r="F5301" s="629">
        <v>43293</v>
      </c>
      <c r="G5301" s="631">
        <v>-3500</v>
      </c>
      <c r="H5301" s="633">
        <v>44651</v>
      </c>
      <c r="I5301" s="631">
        <v>1171.1099999999999</v>
      </c>
      <c r="J5301" s="631">
        <v>-2328.89</v>
      </c>
    </row>
    <row r="5302" spans="1:10">
      <c r="A5302" s="619">
        <f t="shared" si="82"/>
        <v>5297</v>
      </c>
      <c r="B5302" s="126" t="s">
        <v>8579</v>
      </c>
      <c r="C5302" s="625" t="s">
        <v>9452</v>
      </c>
      <c r="D5302" s="623" t="s">
        <v>9648</v>
      </c>
      <c r="E5302" s="628">
        <v>1</v>
      </c>
      <c r="F5302" s="629">
        <v>43294</v>
      </c>
      <c r="G5302" s="631">
        <v>-3500</v>
      </c>
      <c r="H5302" s="633">
        <v>44651</v>
      </c>
      <c r="I5302" s="631">
        <v>1170.25</v>
      </c>
      <c r="J5302" s="631">
        <v>-2329.75</v>
      </c>
    </row>
    <row r="5303" spans="1:10">
      <c r="A5303" s="619">
        <f t="shared" si="82"/>
        <v>5298</v>
      </c>
      <c r="B5303" s="126" t="s">
        <v>8580</v>
      </c>
      <c r="C5303" s="625" t="s">
        <v>9475</v>
      </c>
      <c r="D5303" s="623" t="s">
        <v>9648</v>
      </c>
      <c r="E5303" s="628">
        <v>1</v>
      </c>
      <c r="F5303" s="629">
        <v>43294</v>
      </c>
      <c r="G5303" s="631">
        <v>-7000</v>
      </c>
      <c r="H5303" s="633">
        <v>44651</v>
      </c>
      <c r="I5303" s="631">
        <v>2340.4899999999998</v>
      </c>
      <c r="J5303" s="631">
        <v>-4659.51</v>
      </c>
    </row>
    <row r="5304" spans="1:10">
      <c r="A5304" s="619">
        <f t="shared" si="82"/>
        <v>5299</v>
      </c>
      <c r="B5304" s="126" t="s">
        <v>8581</v>
      </c>
      <c r="C5304" s="625" t="s">
        <v>4009</v>
      </c>
      <c r="D5304" s="623" t="s">
        <v>9648</v>
      </c>
      <c r="E5304" s="628">
        <v>1</v>
      </c>
      <c r="F5304" s="629">
        <v>43294</v>
      </c>
      <c r="G5304" s="631">
        <v>-4500</v>
      </c>
      <c r="H5304" s="633">
        <v>44651</v>
      </c>
      <c r="I5304" s="631">
        <v>1504.6</v>
      </c>
      <c r="J5304" s="631">
        <v>-2995.4</v>
      </c>
    </row>
    <row r="5305" spans="1:10">
      <c r="A5305" s="619">
        <f t="shared" si="82"/>
        <v>5300</v>
      </c>
      <c r="B5305" s="126" t="s">
        <v>8582</v>
      </c>
      <c r="C5305" s="625" t="s">
        <v>9478</v>
      </c>
      <c r="D5305" s="623" t="s">
        <v>9648</v>
      </c>
      <c r="E5305" s="628">
        <v>1</v>
      </c>
      <c r="F5305" s="629">
        <v>43294</v>
      </c>
      <c r="G5305" s="631">
        <v>-7000</v>
      </c>
      <c r="H5305" s="633">
        <v>44651</v>
      </c>
      <c r="I5305" s="631">
        <v>2340.4899999999998</v>
      </c>
      <c r="J5305" s="631">
        <v>-4659.51</v>
      </c>
    </row>
    <row r="5306" spans="1:10">
      <c r="A5306" s="619">
        <f t="shared" si="82"/>
        <v>5301</v>
      </c>
      <c r="B5306" s="126" t="s">
        <v>8583</v>
      </c>
      <c r="C5306" s="625" t="s">
        <v>9479</v>
      </c>
      <c r="D5306" s="623" t="s">
        <v>9648</v>
      </c>
      <c r="E5306" s="628">
        <v>1</v>
      </c>
      <c r="F5306" s="629">
        <v>43294</v>
      </c>
      <c r="G5306" s="631">
        <v>-4500</v>
      </c>
      <c r="H5306" s="633">
        <v>44651</v>
      </c>
      <c r="I5306" s="631">
        <v>1504.6</v>
      </c>
      <c r="J5306" s="631">
        <v>-2995.4</v>
      </c>
    </row>
    <row r="5307" spans="1:10">
      <c r="A5307" s="619">
        <f t="shared" si="82"/>
        <v>5302</v>
      </c>
      <c r="B5307" s="126" t="s">
        <v>8584</v>
      </c>
      <c r="C5307" s="625" t="s">
        <v>9480</v>
      </c>
      <c r="D5307" s="623" t="s">
        <v>9648</v>
      </c>
      <c r="E5307" s="628">
        <v>1</v>
      </c>
      <c r="F5307" s="629">
        <v>43294</v>
      </c>
      <c r="G5307" s="631">
        <v>-3500</v>
      </c>
      <c r="H5307" s="633">
        <v>44651</v>
      </c>
      <c r="I5307" s="631">
        <v>1170.25</v>
      </c>
      <c r="J5307" s="631">
        <v>-2329.75</v>
      </c>
    </row>
    <row r="5308" spans="1:10">
      <c r="A5308" s="619">
        <f t="shared" si="82"/>
        <v>5303</v>
      </c>
      <c r="B5308" s="126" t="s">
        <v>8585</v>
      </c>
      <c r="C5308" s="625" t="s">
        <v>4188</v>
      </c>
      <c r="D5308" s="623" t="s">
        <v>9648</v>
      </c>
      <c r="E5308" s="628">
        <v>1</v>
      </c>
      <c r="F5308" s="629">
        <v>43294</v>
      </c>
      <c r="G5308" s="631">
        <v>-9000</v>
      </c>
      <c r="H5308" s="633">
        <v>44453</v>
      </c>
      <c r="I5308" s="631">
        <v>2569.8000000000002</v>
      </c>
      <c r="J5308" s="631">
        <v>-6430.2</v>
      </c>
    </row>
    <row r="5309" spans="1:10">
      <c r="A5309" s="619">
        <f t="shared" si="82"/>
        <v>5304</v>
      </c>
      <c r="B5309" s="126" t="s">
        <v>8586</v>
      </c>
      <c r="C5309" s="625" t="s">
        <v>9481</v>
      </c>
      <c r="D5309" s="623" t="s">
        <v>9648</v>
      </c>
      <c r="E5309" s="628">
        <v>1</v>
      </c>
      <c r="F5309" s="629">
        <v>43294</v>
      </c>
      <c r="G5309" s="631">
        <v>-4500</v>
      </c>
      <c r="H5309" s="633">
        <v>44651</v>
      </c>
      <c r="I5309" s="631">
        <v>1504.6</v>
      </c>
      <c r="J5309" s="631">
        <v>-2995.4</v>
      </c>
    </row>
    <row r="5310" spans="1:10">
      <c r="A5310" s="619">
        <f t="shared" si="82"/>
        <v>5305</v>
      </c>
      <c r="B5310" s="126" t="s">
        <v>8587</v>
      </c>
      <c r="C5310" s="625" t="s">
        <v>9422</v>
      </c>
      <c r="D5310" s="623" t="s">
        <v>9648</v>
      </c>
      <c r="E5310" s="628">
        <v>1</v>
      </c>
      <c r="F5310" s="629">
        <v>43294</v>
      </c>
      <c r="G5310" s="631">
        <v>-4500</v>
      </c>
      <c r="H5310" s="633">
        <v>44651</v>
      </c>
      <c r="I5310" s="631">
        <v>1504.6</v>
      </c>
      <c r="J5310" s="631">
        <v>-2995.4</v>
      </c>
    </row>
    <row r="5311" spans="1:10">
      <c r="A5311" s="619">
        <f t="shared" si="82"/>
        <v>5306</v>
      </c>
      <c r="B5311" s="126" t="s">
        <v>8588</v>
      </c>
      <c r="C5311" s="625" t="s">
        <v>9475</v>
      </c>
      <c r="D5311" s="623" t="s">
        <v>9648</v>
      </c>
      <c r="E5311" s="628">
        <v>1</v>
      </c>
      <c r="F5311" s="629">
        <v>43294</v>
      </c>
      <c r="G5311" s="631">
        <v>-3500</v>
      </c>
      <c r="H5311" s="633">
        <v>44480</v>
      </c>
      <c r="I5311" s="631">
        <v>1022.67</v>
      </c>
      <c r="J5311" s="631">
        <v>-2477.33</v>
      </c>
    </row>
    <row r="5312" spans="1:10">
      <c r="A5312" s="619">
        <f t="shared" si="82"/>
        <v>5307</v>
      </c>
      <c r="B5312" s="126" t="s">
        <v>8589</v>
      </c>
      <c r="C5312" s="625" t="s">
        <v>9415</v>
      </c>
      <c r="D5312" s="623" t="s">
        <v>9648</v>
      </c>
      <c r="E5312" s="628">
        <v>1</v>
      </c>
      <c r="F5312" s="629">
        <v>43294</v>
      </c>
      <c r="G5312" s="631">
        <v>-7000</v>
      </c>
      <c r="H5312" s="633">
        <v>44453</v>
      </c>
      <c r="I5312" s="631">
        <v>1998.74</v>
      </c>
      <c r="J5312" s="631">
        <v>-5001.26</v>
      </c>
    </row>
    <row r="5313" spans="1:10">
      <c r="A5313" s="619">
        <f t="shared" si="82"/>
        <v>5308</v>
      </c>
      <c r="B5313" s="126" t="s">
        <v>8590</v>
      </c>
      <c r="C5313" s="625" t="s">
        <v>9482</v>
      </c>
      <c r="D5313" s="623" t="s">
        <v>9648</v>
      </c>
      <c r="E5313" s="628">
        <v>1</v>
      </c>
      <c r="F5313" s="629">
        <v>43312</v>
      </c>
      <c r="G5313" s="631">
        <v>-5040</v>
      </c>
      <c r="H5313" s="633">
        <v>44495</v>
      </c>
      <c r="I5313" s="631">
        <v>1468.92</v>
      </c>
      <c r="J5313" s="631">
        <v>-3571.08</v>
      </c>
    </row>
    <row r="5314" spans="1:10" ht="30">
      <c r="A5314" s="619">
        <f t="shared" si="82"/>
        <v>5309</v>
      </c>
      <c r="B5314" s="126" t="s">
        <v>8591</v>
      </c>
      <c r="C5314" s="625" t="s">
        <v>9483</v>
      </c>
      <c r="D5314" s="623" t="s">
        <v>9648</v>
      </c>
      <c r="E5314" s="628">
        <v>1</v>
      </c>
      <c r="F5314" s="629">
        <v>43312</v>
      </c>
      <c r="G5314" s="631">
        <v>-4500</v>
      </c>
      <c r="H5314" s="633">
        <v>44651</v>
      </c>
      <c r="I5314" s="631">
        <v>1484.63</v>
      </c>
      <c r="J5314" s="631">
        <v>-3015.37</v>
      </c>
    </row>
    <row r="5315" spans="1:10">
      <c r="A5315" s="619">
        <f t="shared" si="82"/>
        <v>5310</v>
      </c>
      <c r="B5315" s="126" t="s">
        <v>8592</v>
      </c>
      <c r="C5315" s="625" t="s">
        <v>9484</v>
      </c>
      <c r="D5315" s="623" t="s">
        <v>9648</v>
      </c>
      <c r="E5315" s="628">
        <v>1</v>
      </c>
      <c r="F5315" s="629">
        <v>43312</v>
      </c>
      <c r="G5315" s="631">
        <v>-10000</v>
      </c>
      <c r="H5315" s="633">
        <v>44651</v>
      </c>
      <c r="I5315" s="631">
        <v>3299.17</v>
      </c>
      <c r="J5315" s="631">
        <v>-6700.83</v>
      </c>
    </row>
    <row r="5316" spans="1:10">
      <c r="A5316" s="619">
        <f t="shared" si="82"/>
        <v>5311</v>
      </c>
      <c r="B5316" s="126" t="s">
        <v>8593</v>
      </c>
      <c r="C5316" s="625" t="s">
        <v>9484</v>
      </c>
      <c r="D5316" s="623" t="s">
        <v>9648</v>
      </c>
      <c r="E5316" s="628">
        <v>1</v>
      </c>
      <c r="F5316" s="629">
        <v>43312</v>
      </c>
      <c r="G5316" s="631">
        <v>-10000</v>
      </c>
      <c r="H5316" s="633">
        <v>44651</v>
      </c>
      <c r="I5316" s="631">
        <v>3299.17</v>
      </c>
      <c r="J5316" s="631">
        <v>-6700.83</v>
      </c>
    </row>
    <row r="5317" spans="1:10">
      <c r="A5317" s="619">
        <f t="shared" si="82"/>
        <v>5312</v>
      </c>
      <c r="B5317" s="126" t="s">
        <v>8594</v>
      </c>
      <c r="C5317" s="625" t="s">
        <v>9485</v>
      </c>
      <c r="D5317" s="623" t="s">
        <v>9648</v>
      </c>
      <c r="E5317" s="628">
        <v>1</v>
      </c>
      <c r="F5317" s="629">
        <v>43319</v>
      </c>
      <c r="G5317" s="631">
        <v>-3500</v>
      </c>
      <c r="H5317" s="633">
        <v>44651</v>
      </c>
      <c r="I5317" s="631">
        <v>1148.67</v>
      </c>
      <c r="J5317" s="631">
        <v>-2351.33</v>
      </c>
    </row>
    <row r="5318" spans="1:10">
      <c r="A5318" s="619">
        <f t="shared" si="82"/>
        <v>5313</v>
      </c>
      <c r="B5318" s="126" t="s">
        <v>8595</v>
      </c>
      <c r="C5318" s="625" t="s">
        <v>9486</v>
      </c>
      <c r="D5318" s="623" t="s">
        <v>9648</v>
      </c>
      <c r="E5318" s="628">
        <v>1</v>
      </c>
      <c r="F5318" s="629">
        <v>43319</v>
      </c>
      <c r="G5318" s="631">
        <v>-7000</v>
      </c>
      <c r="H5318" s="633">
        <v>44501</v>
      </c>
      <c r="I5318" s="631">
        <v>2038.44</v>
      </c>
      <c r="J5318" s="631">
        <v>-4961.5600000000004</v>
      </c>
    </row>
    <row r="5319" spans="1:10">
      <c r="A5319" s="619">
        <f t="shared" si="82"/>
        <v>5314</v>
      </c>
      <c r="B5319" s="126" t="s">
        <v>8596</v>
      </c>
      <c r="C5319" s="625" t="s">
        <v>9487</v>
      </c>
      <c r="D5319" s="623" t="s">
        <v>9648</v>
      </c>
      <c r="E5319" s="628">
        <v>1</v>
      </c>
      <c r="F5319" s="629">
        <v>43319</v>
      </c>
      <c r="G5319" s="631">
        <v>-3500</v>
      </c>
      <c r="H5319" s="633">
        <v>44651</v>
      </c>
      <c r="I5319" s="631">
        <v>1148.67</v>
      </c>
      <c r="J5319" s="631">
        <v>-2351.33</v>
      </c>
    </row>
    <row r="5320" spans="1:10">
      <c r="A5320" s="619">
        <f t="shared" ref="A5320:A5383" si="83">A5319+1</f>
        <v>5315</v>
      </c>
      <c r="B5320" s="126" t="s">
        <v>8597</v>
      </c>
      <c r="C5320" s="625" t="s">
        <v>9488</v>
      </c>
      <c r="D5320" s="623" t="s">
        <v>9648</v>
      </c>
      <c r="E5320" s="628">
        <v>1</v>
      </c>
      <c r="F5320" s="629">
        <v>43319</v>
      </c>
      <c r="G5320" s="631">
        <v>-3500</v>
      </c>
      <c r="H5320" s="633">
        <v>44412</v>
      </c>
      <c r="I5320" s="126">
        <v>942.41</v>
      </c>
      <c r="J5320" s="631">
        <v>-2557.59</v>
      </c>
    </row>
    <row r="5321" spans="1:10">
      <c r="A5321" s="619">
        <f t="shared" si="83"/>
        <v>5316</v>
      </c>
      <c r="B5321" s="126" t="s">
        <v>8598</v>
      </c>
      <c r="C5321" s="625" t="s">
        <v>4185</v>
      </c>
      <c r="D5321" s="623" t="s">
        <v>9648</v>
      </c>
      <c r="E5321" s="628">
        <v>1</v>
      </c>
      <c r="F5321" s="629">
        <v>43319</v>
      </c>
      <c r="G5321" s="631">
        <v>-9000</v>
      </c>
      <c r="H5321" s="633">
        <v>44453</v>
      </c>
      <c r="I5321" s="631">
        <v>2514.33</v>
      </c>
      <c r="J5321" s="631">
        <v>-6485.67</v>
      </c>
    </row>
    <row r="5322" spans="1:10">
      <c r="A5322" s="619">
        <f t="shared" si="83"/>
        <v>5317</v>
      </c>
      <c r="B5322" s="126" t="s">
        <v>8599</v>
      </c>
      <c r="C5322" s="625" t="s">
        <v>4188</v>
      </c>
      <c r="D5322" s="623" t="s">
        <v>9648</v>
      </c>
      <c r="E5322" s="628">
        <v>1</v>
      </c>
      <c r="F5322" s="629">
        <v>43319</v>
      </c>
      <c r="G5322" s="631">
        <v>-3500</v>
      </c>
      <c r="H5322" s="633">
        <v>44501</v>
      </c>
      <c r="I5322" s="631">
        <v>1019.21</v>
      </c>
      <c r="J5322" s="631">
        <v>-2480.79</v>
      </c>
    </row>
    <row r="5323" spans="1:10">
      <c r="A5323" s="619">
        <f t="shared" si="83"/>
        <v>5318</v>
      </c>
      <c r="B5323" s="126" t="s">
        <v>8600</v>
      </c>
      <c r="C5323" s="625" t="s">
        <v>9489</v>
      </c>
      <c r="D5323" s="623" t="s">
        <v>9648</v>
      </c>
      <c r="E5323" s="628">
        <v>1</v>
      </c>
      <c r="F5323" s="629">
        <v>43319</v>
      </c>
      <c r="G5323" s="631">
        <v>-7000</v>
      </c>
      <c r="H5323" s="633">
        <v>44651</v>
      </c>
      <c r="I5323" s="631">
        <v>2297.34</v>
      </c>
      <c r="J5323" s="631">
        <v>-4702.66</v>
      </c>
    </row>
    <row r="5324" spans="1:10">
      <c r="A5324" s="619">
        <f t="shared" si="83"/>
        <v>5319</v>
      </c>
      <c r="B5324" s="126" t="s">
        <v>8601</v>
      </c>
      <c r="C5324" s="625" t="s">
        <v>9456</v>
      </c>
      <c r="D5324" s="623" t="s">
        <v>9648</v>
      </c>
      <c r="E5324" s="628">
        <v>1</v>
      </c>
      <c r="F5324" s="629">
        <v>43319</v>
      </c>
      <c r="G5324" s="631">
        <v>-3500</v>
      </c>
      <c r="H5324" s="633">
        <v>44651</v>
      </c>
      <c r="I5324" s="631">
        <v>1148.67</v>
      </c>
      <c r="J5324" s="631">
        <v>-2351.33</v>
      </c>
    </row>
    <row r="5325" spans="1:10">
      <c r="A5325" s="619">
        <f t="shared" si="83"/>
        <v>5320</v>
      </c>
      <c r="B5325" s="126" t="s">
        <v>8602</v>
      </c>
      <c r="C5325" s="625" t="s">
        <v>9490</v>
      </c>
      <c r="D5325" s="623" t="s">
        <v>9648</v>
      </c>
      <c r="E5325" s="628">
        <v>1</v>
      </c>
      <c r="F5325" s="629">
        <v>43319</v>
      </c>
      <c r="G5325" s="631">
        <v>-3500</v>
      </c>
      <c r="H5325" s="633">
        <v>44651</v>
      </c>
      <c r="I5325" s="631">
        <v>1148.67</v>
      </c>
      <c r="J5325" s="631">
        <v>-2351.33</v>
      </c>
    </row>
    <row r="5326" spans="1:10">
      <c r="A5326" s="619">
        <f t="shared" si="83"/>
        <v>5321</v>
      </c>
      <c r="B5326" s="126" t="s">
        <v>8603</v>
      </c>
      <c r="C5326" s="625" t="s">
        <v>9489</v>
      </c>
      <c r="D5326" s="623" t="s">
        <v>9648</v>
      </c>
      <c r="E5326" s="628">
        <v>1</v>
      </c>
      <c r="F5326" s="629">
        <v>43319</v>
      </c>
      <c r="G5326" s="631">
        <v>-3500</v>
      </c>
      <c r="H5326" s="633">
        <v>44651</v>
      </c>
      <c r="I5326" s="631">
        <v>1148.67</v>
      </c>
      <c r="J5326" s="631">
        <v>-2351.33</v>
      </c>
    </row>
    <row r="5327" spans="1:10">
      <c r="A5327" s="619">
        <f t="shared" si="83"/>
        <v>5322</v>
      </c>
      <c r="B5327" s="126" t="s">
        <v>8604</v>
      </c>
      <c r="C5327" s="625" t="s">
        <v>9488</v>
      </c>
      <c r="D5327" s="623" t="s">
        <v>9648</v>
      </c>
      <c r="E5327" s="628">
        <v>1</v>
      </c>
      <c r="F5327" s="629">
        <v>43319</v>
      </c>
      <c r="G5327" s="631">
        <v>-3500</v>
      </c>
      <c r="H5327" s="633">
        <v>44651</v>
      </c>
      <c r="I5327" s="631">
        <v>1148.67</v>
      </c>
      <c r="J5327" s="631">
        <v>-2351.33</v>
      </c>
    </row>
    <row r="5328" spans="1:10">
      <c r="A5328" s="619">
        <f t="shared" si="83"/>
        <v>5323</v>
      </c>
      <c r="B5328" s="126" t="s">
        <v>8605</v>
      </c>
      <c r="C5328" s="625" t="s">
        <v>9405</v>
      </c>
      <c r="D5328" s="623" t="s">
        <v>9648</v>
      </c>
      <c r="E5328" s="628">
        <v>1</v>
      </c>
      <c r="F5328" s="629">
        <v>43319</v>
      </c>
      <c r="G5328" s="631">
        <v>-4500</v>
      </c>
      <c r="H5328" s="633">
        <v>44501</v>
      </c>
      <c r="I5328" s="631">
        <v>1310.42</v>
      </c>
      <c r="J5328" s="631">
        <v>-3189.58</v>
      </c>
    </row>
    <row r="5329" spans="1:10">
      <c r="A5329" s="619">
        <f t="shared" si="83"/>
        <v>5324</v>
      </c>
      <c r="B5329" s="126" t="s">
        <v>8606</v>
      </c>
      <c r="C5329" s="625" t="s">
        <v>9491</v>
      </c>
      <c r="D5329" s="623" t="s">
        <v>9648</v>
      </c>
      <c r="E5329" s="628">
        <v>1</v>
      </c>
      <c r="F5329" s="629">
        <v>43319</v>
      </c>
      <c r="G5329" s="631">
        <v>-3500</v>
      </c>
      <c r="H5329" s="633">
        <v>44651</v>
      </c>
      <c r="I5329" s="631">
        <v>1148.67</v>
      </c>
      <c r="J5329" s="631">
        <v>-2351.33</v>
      </c>
    </row>
    <row r="5330" spans="1:10">
      <c r="A5330" s="619">
        <f t="shared" si="83"/>
        <v>5325</v>
      </c>
      <c r="B5330" s="126" t="s">
        <v>8607</v>
      </c>
      <c r="C5330" s="625" t="s">
        <v>9492</v>
      </c>
      <c r="D5330" s="623" t="s">
        <v>9648</v>
      </c>
      <c r="E5330" s="628">
        <v>1</v>
      </c>
      <c r="F5330" s="629">
        <v>43319</v>
      </c>
      <c r="G5330" s="631">
        <v>-3500</v>
      </c>
      <c r="H5330" s="633">
        <v>44480</v>
      </c>
      <c r="I5330" s="631">
        <v>1001.09</v>
      </c>
      <c r="J5330" s="631">
        <v>-2498.91</v>
      </c>
    </row>
    <row r="5331" spans="1:10">
      <c r="A5331" s="619">
        <f t="shared" si="83"/>
        <v>5326</v>
      </c>
      <c r="B5331" s="126" t="s">
        <v>8608</v>
      </c>
      <c r="C5331" s="625" t="s">
        <v>9493</v>
      </c>
      <c r="D5331" s="623" t="s">
        <v>9648</v>
      </c>
      <c r="E5331" s="628">
        <v>1</v>
      </c>
      <c r="F5331" s="629">
        <v>43319</v>
      </c>
      <c r="G5331" s="631">
        <v>-9000</v>
      </c>
      <c r="H5331" s="633">
        <v>44651</v>
      </c>
      <c r="I5331" s="631">
        <v>2953.73</v>
      </c>
      <c r="J5331" s="631">
        <v>-6046.27</v>
      </c>
    </row>
    <row r="5332" spans="1:10">
      <c r="A5332" s="619">
        <f t="shared" si="83"/>
        <v>5327</v>
      </c>
      <c r="B5332" s="126" t="s">
        <v>8609</v>
      </c>
      <c r="C5332" s="625" t="s">
        <v>4177</v>
      </c>
      <c r="D5332" s="623" t="s">
        <v>9648</v>
      </c>
      <c r="E5332" s="628">
        <v>1</v>
      </c>
      <c r="F5332" s="629">
        <v>43319</v>
      </c>
      <c r="G5332" s="631">
        <v>-7000</v>
      </c>
      <c r="H5332" s="633">
        <v>44501</v>
      </c>
      <c r="I5332" s="631">
        <v>2038.44</v>
      </c>
      <c r="J5332" s="631">
        <v>-4961.5600000000004</v>
      </c>
    </row>
    <row r="5333" spans="1:10">
      <c r="A5333" s="619">
        <f t="shared" si="83"/>
        <v>5328</v>
      </c>
      <c r="B5333" s="126" t="s">
        <v>8610</v>
      </c>
      <c r="C5333" s="625" t="s">
        <v>9494</v>
      </c>
      <c r="D5333" s="623" t="s">
        <v>9648</v>
      </c>
      <c r="E5333" s="628">
        <v>1</v>
      </c>
      <c r="F5333" s="629">
        <v>43319</v>
      </c>
      <c r="G5333" s="631">
        <v>-4500</v>
      </c>
      <c r="H5333" s="633">
        <v>44651</v>
      </c>
      <c r="I5333" s="631">
        <v>1476.86</v>
      </c>
      <c r="J5333" s="631">
        <v>-3023.14</v>
      </c>
    </row>
    <row r="5334" spans="1:10">
      <c r="A5334" s="619">
        <f t="shared" si="83"/>
        <v>5329</v>
      </c>
      <c r="B5334" s="126" t="s">
        <v>8611</v>
      </c>
      <c r="C5334" s="625" t="s">
        <v>9495</v>
      </c>
      <c r="D5334" s="623" t="s">
        <v>9648</v>
      </c>
      <c r="E5334" s="628">
        <v>1</v>
      </c>
      <c r="F5334" s="629">
        <v>43319</v>
      </c>
      <c r="G5334" s="631">
        <v>-4500</v>
      </c>
      <c r="H5334" s="633">
        <v>44453</v>
      </c>
      <c r="I5334" s="631">
        <v>1257.1600000000001</v>
      </c>
      <c r="J5334" s="631">
        <v>-3242.84</v>
      </c>
    </row>
    <row r="5335" spans="1:10">
      <c r="A5335" s="619">
        <f t="shared" si="83"/>
        <v>5330</v>
      </c>
      <c r="B5335" s="126" t="s">
        <v>8612</v>
      </c>
      <c r="C5335" s="625" t="s">
        <v>9496</v>
      </c>
      <c r="D5335" s="623" t="s">
        <v>9648</v>
      </c>
      <c r="E5335" s="628">
        <v>1</v>
      </c>
      <c r="F5335" s="629">
        <v>43326</v>
      </c>
      <c r="G5335" s="631">
        <v>-3500</v>
      </c>
      <c r="H5335" s="633">
        <v>44651</v>
      </c>
      <c r="I5335" s="631">
        <v>1142.6300000000001</v>
      </c>
      <c r="J5335" s="631">
        <v>-2357.37</v>
      </c>
    </row>
    <row r="5336" spans="1:10">
      <c r="A5336" s="619">
        <f t="shared" si="83"/>
        <v>5331</v>
      </c>
      <c r="B5336" s="126" t="s">
        <v>8613</v>
      </c>
      <c r="C5336" s="625" t="s">
        <v>9497</v>
      </c>
      <c r="D5336" s="623" t="s">
        <v>9648</v>
      </c>
      <c r="E5336" s="628">
        <v>1</v>
      </c>
      <c r="F5336" s="629">
        <v>43319</v>
      </c>
      <c r="G5336" s="631">
        <v>-4500</v>
      </c>
      <c r="H5336" s="633">
        <v>44651</v>
      </c>
      <c r="I5336" s="631">
        <v>1476.86</v>
      </c>
      <c r="J5336" s="631">
        <v>-3023.14</v>
      </c>
    </row>
    <row r="5337" spans="1:10">
      <c r="A5337" s="619">
        <f t="shared" si="83"/>
        <v>5332</v>
      </c>
      <c r="B5337" s="126" t="s">
        <v>8614</v>
      </c>
      <c r="C5337" s="625" t="s">
        <v>9498</v>
      </c>
      <c r="D5337" s="623" t="s">
        <v>9648</v>
      </c>
      <c r="E5337" s="628">
        <v>1</v>
      </c>
      <c r="F5337" s="629">
        <v>43319</v>
      </c>
      <c r="G5337" s="631">
        <v>-3500</v>
      </c>
      <c r="H5337" s="633">
        <v>44651</v>
      </c>
      <c r="I5337" s="631">
        <v>1148.67</v>
      </c>
      <c r="J5337" s="631">
        <v>-2351.33</v>
      </c>
    </row>
    <row r="5338" spans="1:10">
      <c r="A5338" s="619">
        <f t="shared" si="83"/>
        <v>5333</v>
      </c>
      <c r="B5338" s="126" t="s">
        <v>8615</v>
      </c>
      <c r="C5338" s="625" t="s">
        <v>9499</v>
      </c>
      <c r="D5338" s="623" t="s">
        <v>9648</v>
      </c>
      <c r="E5338" s="628">
        <v>1</v>
      </c>
      <c r="F5338" s="629">
        <v>43319</v>
      </c>
      <c r="G5338" s="631">
        <v>-4500</v>
      </c>
      <c r="H5338" s="633">
        <v>44651</v>
      </c>
      <c r="I5338" s="631">
        <v>1476.86</v>
      </c>
      <c r="J5338" s="631">
        <v>-3023.14</v>
      </c>
    </row>
    <row r="5339" spans="1:10">
      <c r="A5339" s="619">
        <f t="shared" si="83"/>
        <v>5334</v>
      </c>
      <c r="B5339" s="126" t="s">
        <v>8616</v>
      </c>
      <c r="C5339" s="625" t="s">
        <v>9500</v>
      </c>
      <c r="D5339" s="623" t="s">
        <v>9648</v>
      </c>
      <c r="E5339" s="628">
        <v>1</v>
      </c>
      <c r="F5339" s="629">
        <v>43326</v>
      </c>
      <c r="G5339" s="631">
        <v>-3999</v>
      </c>
      <c r="H5339" s="633">
        <v>44651</v>
      </c>
      <c r="I5339" s="631">
        <v>1305.53</v>
      </c>
      <c r="J5339" s="631">
        <v>-2693.47</v>
      </c>
    </row>
    <row r="5340" spans="1:10">
      <c r="A5340" s="619">
        <f t="shared" si="83"/>
        <v>5335</v>
      </c>
      <c r="B5340" s="126" t="s">
        <v>8617</v>
      </c>
      <c r="C5340" s="625" t="s">
        <v>9501</v>
      </c>
      <c r="D5340" s="623" t="s">
        <v>9648</v>
      </c>
      <c r="E5340" s="628">
        <v>1</v>
      </c>
      <c r="F5340" s="629">
        <v>43326</v>
      </c>
      <c r="G5340" s="631">
        <v>-4500</v>
      </c>
      <c r="H5340" s="633">
        <v>44651</v>
      </c>
      <c r="I5340" s="631">
        <v>1469.1</v>
      </c>
      <c r="J5340" s="631">
        <v>-3030.9</v>
      </c>
    </row>
    <row r="5341" spans="1:10" ht="30">
      <c r="A5341" s="619">
        <f t="shared" si="83"/>
        <v>5336</v>
      </c>
      <c r="B5341" s="126" t="s">
        <v>8618</v>
      </c>
      <c r="C5341" s="625" t="s">
        <v>9502</v>
      </c>
      <c r="D5341" s="623" t="s">
        <v>9648</v>
      </c>
      <c r="E5341" s="628">
        <v>1</v>
      </c>
      <c r="F5341" s="629">
        <v>43339</v>
      </c>
      <c r="G5341" s="631">
        <v>-4500</v>
      </c>
      <c r="H5341" s="633">
        <v>44651</v>
      </c>
      <c r="I5341" s="631">
        <v>1454.67</v>
      </c>
      <c r="J5341" s="631">
        <v>-3045.33</v>
      </c>
    </row>
    <row r="5342" spans="1:10">
      <c r="A5342" s="619">
        <f t="shared" si="83"/>
        <v>5337</v>
      </c>
      <c r="B5342" s="126" t="s">
        <v>8619</v>
      </c>
      <c r="C5342" s="625" t="s">
        <v>9503</v>
      </c>
      <c r="D5342" s="623" t="s">
        <v>9648</v>
      </c>
      <c r="E5342" s="628">
        <v>1</v>
      </c>
      <c r="F5342" s="629">
        <v>43339</v>
      </c>
      <c r="G5342" s="631">
        <v>-4500</v>
      </c>
      <c r="H5342" s="633">
        <v>44651</v>
      </c>
      <c r="I5342" s="631">
        <v>1454.67</v>
      </c>
      <c r="J5342" s="631">
        <v>-3045.33</v>
      </c>
    </row>
    <row r="5343" spans="1:10" ht="30">
      <c r="A5343" s="619">
        <f t="shared" si="83"/>
        <v>5338</v>
      </c>
      <c r="B5343" s="126" t="s">
        <v>8620</v>
      </c>
      <c r="C5343" s="625" t="s">
        <v>9504</v>
      </c>
      <c r="D5343" s="623" t="s">
        <v>9648</v>
      </c>
      <c r="E5343" s="628">
        <v>1</v>
      </c>
      <c r="F5343" s="629">
        <v>43339</v>
      </c>
      <c r="G5343" s="631">
        <v>-4500</v>
      </c>
      <c r="H5343" s="633">
        <v>44651</v>
      </c>
      <c r="I5343" s="631">
        <v>1454.67</v>
      </c>
      <c r="J5343" s="631">
        <v>-3045.33</v>
      </c>
    </row>
    <row r="5344" spans="1:10">
      <c r="A5344" s="619">
        <f t="shared" si="83"/>
        <v>5339</v>
      </c>
      <c r="B5344" s="126" t="s">
        <v>8621</v>
      </c>
      <c r="C5344" s="625" t="s">
        <v>9505</v>
      </c>
      <c r="D5344" s="623" t="s">
        <v>9648</v>
      </c>
      <c r="E5344" s="628">
        <v>1</v>
      </c>
      <c r="F5344" s="629">
        <v>43363</v>
      </c>
      <c r="G5344" s="631">
        <v>-4500</v>
      </c>
      <c r="H5344" s="633">
        <v>44531</v>
      </c>
      <c r="I5344" s="631">
        <v>1294.8900000000001</v>
      </c>
      <c r="J5344" s="631">
        <v>-3205.11</v>
      </c>
    </row>
    <row r="5345" spans="1:10">
      <c r="A5345" s="619">
        <f t="shared" si="83"/>
        <v>5340</v>
      </c>
      <c r="B5345" s="126" t="s">
        <v>8622</v>
      </c>
      <c r="C5345" s="625" t="s">
        <v>4193</v>
      </c>
      <c r="D5345" s="623" t="s">
        <v>9648</v>
      </c>
      <c r="E5345" s="628">
        <v>1</v>
      </c>
      <c r="F5345" s="629">
        <v>43363</v>
      </c>
      <c r="G5345" s="631">
        <v>-3500</v>
      </c>
      <c r="H5345" s="633">
        <v>44531</v>
      </c>
      <c r="I5345" s="631">
        <v>1007.14</v>
      </c>
      <c r="J5345" s="631">
        <v>-2492.86</v>
      </c>
    </row>
    <row r="5346" spans="1:10">
      <c r="A5346" s="619">
        <f t="shared" si="83"/>
        <v>5341</v>
      </c>
      <c r="B5346" s="126" t="s">
        <v>8623</v>
      </c>
      <c r="C5346" s="625" t="s">
        <v>9453</v>
      </c>
      <c r="D5346" s="623" t="s">
        <v>9648</v>
      </c>
      <c r="E5346" s="628">
        <v>1</v>
      </c>
      <c r="F5346" s="629">
        <v>43363</v>
      </c>
      <c r="G5346" s="631">
        <v>-3350</v>
      </c>
      <c r="H5346" s="633">
        <v>44651</v>
      </c>
      <c r="I5346" s="631">
        <v>1063.0899999999999</v>
      </c>
      <c r="J5346" s="631">
        <v>-2286.91</v>
      </c>
    </row>
    <row r="5347" spans="1:10">
      <c r="A5347" s="619">
        <f t="shared" si="83"/>
        <v>5342</v>
      </c>
      <c r="B5347" s="126" t="s">
        <v>8624</v>
      </c>
      <c r="C5347" s="625" t="s">
        <v>9475</v>
      </c>
      <c r="D5347" s="623" t="s">
        <v>9648</v>
      </c>
      <c r="E5347" s="628">
        <v>1</v>
      </c>
      <c r="F5347" s="629">
        <v>43363</v>
      </c>
      <c r="G5347" s="631">
        <v>-7000</v>
      </c>
      <c r="H5347" s="633">
        <v>44480</v>
      </c>
      <c r="I5347" s="631">
        <v>1926.24</v>
      </c>
      <c r="J5347" s="631">
        <v>-5073.76</v>
      </c>
    </row>
    <row r="5348" spans="1:10">
      <c r="A5348" s="619">
        <f t="shared" si="83"/>
        <v>5343</v>
      </c>
      <c r="B5348" s="126" t="s">
        <v>8625</v>
      </c>
      <c r="C5348" s="625" t="s">
        <v>9485</v>
      </c>
      <c r="D5348" s="623" t="s">
        <v>9648</v>
      </c>
      <c r="E5348" s="628">
        <v>1</v>
      </c>
      <c r="F5348" s="629">
        <v>43363</v>
      </c>
      <c r="G5348" s="631">
        <v>-3500</v>
      </c>
      <c r="H5348" s="633">
        <v>44651</v>
      </c>
      <c r="I5348" s="631">
        <v>1110.7</v>
      </c>
      <c r="J5348" s="631">
        <v>-2389.3000000000002</v>
      </c>
    </row>
    <row r="5349" spans="1:10">
      <c r="A5349" s="619">
        <f t="shared" si="83"/>
        <v>5344</v>
      </c>
      <c r="B5349" s="126" t="s">
        <v>8626</v>
      </c>
      <c r="C5349" s="625" t="s">
        <v>9506</v>
      </c>
      <c r="D5349" s="623" t="s">
        <v>9648</v>
      </c>
      <c r="E5349" s="628">
        <v>1</v>
      </c>
      <c r="F5349" s="629">
        <v>43363</v>
      </c>
      <c r="G5349" s="631">
        <v>-4500</v>
      </c>
      <c r="H5349" s="633">
        <v>44651</v>
      </c>
      <c r="I5349" s="631">
        <v>1428.04</v>
      </c>
      <c r="J5349" s="631">
        <v>-3071.96</v>
      </c>
    </row>
    <row r="5350" spans="1:10">
      <c r="A5350" s="619">
        <f t="shared" si="83"/>
        <v>5345</v>
      </c>
      <c r="B5350" s="126" t="s">
        <v>8627</v>
      </c>
      <c r="C5350" s="625" t="s">
        <v>9475</v>
      </c>
      <c r="D5350" s="623" t="s">
        <v>9648</v>
      </c>
      <c r="E5350" s="628">
        <v>1</v>
      </c>
      <c r="F5350" s="629">
        <v>43363</v>
      </c>
      <c r="G5350" s="631">
        <v>-14999</v>
      </c>
      <c r="H5350" s="633">
        <v>44501</v>
      </c>
      <c r="I5350" s="631">
        <v>4205.0600000000004</v>
      </c>
      <c r="J5350" s="631">
        <v>-10793.94</v>
      </c>
    </row>
    <row r="5351" spans="1:10">
      <c r="A5351" s="619">
        <f t="shared" si="83"/>
        <v>5346</v>
      </c>
      <c r="B5351" s="126" t="s">
        <v>8628</v>
      </c>
      <c r="C5351" s="625" t="s">
        <v>9452</v>
      </c>
      <c r="D5351" s="623" t="s">
        <v>9648</v>
      </c>
      <c r="E5351" s="628">
        <v>1</v>
      </c>
      <c r="F5351" s="629">
        <v>43363</v>
      </c>
      <c r="G5351" s="631">
        <v>-4500</v>
      </c>
      <c r="H5351" s="633">
        <v>44651</v>
      </c>
      <c r="I5351" s="631">
        <v>1428.04</v>
      </c>
      <c r="J5351" s="631">
        <v>-3071.96</v>
      </c>
    </row>
    <row r="5352" spans="1:10">
      <c r="A5352" s="619">
        <f t="shared" si="83"/>
        <v>5347</v>
      </c>
      <c r="B5352" s="126" t="s">
        <v>8629</v>
      </c>
      <c r="C5352" s="625" t="s">
        <v>9507</v>
      </c>
      <c r="D5352" s="623" t="s">
        <v>9648</v>
      </c>
      <c r="E5352" s="628">
        <v>1</v>
      </c>
      <c r="F5352" s="629">
        <v>43363</v>
      </c>
      <c r="G5352" s="631">
        <v>-3500</v>
      </c>
      <c r="H5352" s="633">
        <v>44651</v>
      </c>
      <c r="I5352" s="631">
        <v>1110.7</v>
      </c>
      <c r="J5352" s="631">
        <v>-2389.3000000000002</v>
      </c>
    </row>
    <row r="5353" spans="1:10">
      <c r="A5353" s="619">
        <f t="shared" si="83"/>
        <v>5348</v>
      </c>
      <c r="B5353" s="126" t="s">
        <v>8630</v>
      </c>
      <c r="C5353" s="625" t="s">
        <v>9508</v>
      </c>
      <c r="D5353" s="623" t="s">
        <v>9648</v>
      </c>
      <c r="E5353" s="628">
        <v>1</v>
      </c>
      <c r="F5353" s="629">
        <v>43363</v>
      </c>
      <c r="G5353" s="631">
        <v>-4500</v>
      </c>
      <c r="H5353" s="633">
        <v>44480</v>
      </c>
      <c r="I5353" s="631">
        <v>1238.3</v>
      </c>
      <c r="J5353" s="631">
        <v>-3261.7</v>
      </c>
    </row>
    <row r="5354" spans="1:10">
      <c r="A5354" s="619">
        <f t="shared" si="83"/>
        <v>5349</v>
      </c>
      <c r="B5354" s="126" t="s">
        <v>8631</v>
      </c>
      <c r="C5354" s="625" t="s">
        <v>9509</v>
      </c>
      <c r="D5354" s="623" t="s">
        <v>9648</v>
      </c>
      <c r="E5354" s="628">
        <v>1</v>
      </c>
      <c r="F5354" s="629">
        <v>43363</v>
      </c>
      <c r="G5354" s="631">
        <v>-4500</v>
      </c>
      <c r="H5354" s="633">
        <v>44651</v>
      </c>
      <c r="I5354" s="631">
        <v>1428.04</v>
      </c>
      <c r="J5354" s="631">
        <v>-3071.96</v>
      </c>
    </row>
    <row r="5355" spans="1:10">
      <c r="A5355" s="619">
        <f t="shared" si="83"/>
        <v>5350</v>
      </c>
      <c r="B5355" s="126" t="s">
        <v>8632</v>
      </c>
      <c r="C5355" s="625" t="s">
        <v>9510</v>
      </c>
      <c r="D5355" s="623" t="s">
        <v>9648</v>
      </c>
      <c r="E5355" s="628">
        <v>1</v>
      </c>
      <c r="F5355" s="629">
        <v>43363</v>
      </c>
      <c r="G5355" s="631">
        <v>-4500</v>
      </c>
      <c r="H5355" s="633">
        <v>44651</v>
      </c>
      <c r="I5355" s="631">
        <v>1428.04</v>
      </c>
      <c r="J5355" s="631">
        <v>-3071.96</v>
      </c>
    </row>
    <row r="5356" spans="1:10">
      <c r="A5356" s="619">
        <f t="shared" si="83"/>
        <v>5351</v>
      </c>
      <c r="B5356" s="126" t="s">
        <v>8633</v>
      </c>
      <c r="C5356" s="625" t="s">
        <v>9511</v>
      </c>
      <c r="D5356" s="623" t="s">
        <v>9648</v>
      </c>
      <c r="E5356" s="628">
        <v>1</v>
      </c>
      <c r="F5356" s="629">
        <v>43363</v>
      </c>
      <c r="G5356" s="631">
        <v>-7000</v>
      </c>
      <c r="H5356" s="633">
        <v>44651</v>
      </c>
      <c r="I5356" s="631">
        <v>2221.39</v>
      </c>
      <c r="J5356" s="631">
        <v>-4778.6099999999997</v>
      </c>
    </row>
    <row r="5357" spans="1:10">
      <c r="A5357" s="619">
        <f t="shared" si="83"/>
        <v>5352</v>
      </c>
      <c r="B5357" s="126" t="s">
        <v>8634</v>
      </c>
      <c r="C5357" s="625" t="s">
        <v>9512</v>
      </c>
      <c r="D5357" s="623" t="s">
        <v>9648</v>
      </c>
      <c r="E5357" s="628">
        <v>1</v>
      </c>
      <c r="F5357" s="629">
        <v>43363</v>
      </c>
      <c r="G5357" s="631">
        <v>-4500</v>
      </c>
      <c r="H5357" s="633">
        <v>44601</v>
      </c>
      <c r="I5357" s="631">
        <v>1372.56</v>
      </c>
      <c r="J5357" s="631">
        <v>-3127.44</v>
      </c>
    </row>
    <row r="5358" spans="1:10">
      <c r="A5358" s="619">
        <f t="shared" si="83"/>
        <v>5353</v>
      </c>
      <c r="B5358" s="126" t="s">
        <v>8635</v>
      </c>
      <c r="C5358" s="625" t="s">
        <v>9513</v>
      </c>
      <c r="D5358" s="623" t="s">
        <v>9648</v>
      </c>
      <c r="E5358" s="628">
        <v>1</v>
      </c>
      <c r="F5358" s="629">
        <v>43363</v>
      </c>
      <c r="G5358" s="631">
        <v>-7000</v>
      </c>
      <c r="H5358" s="633">
        <v>44501</v>
      </c>
      <c r="I5358" s="631">
        <v>1962.49</v>
      </c>
      <c r="J5358" s="631">
        <v>-5037.51</v>
      </c>
    </row>
    <row r="5359" spans="1:10">
      <c r="A5359" s="619">
        <f t="shared" si="83"/>
        <v>5354</v>
      </c>
      <c r="B5359" s="126" t="s">
        <v>8636</v>
      </c>
      <c r="C5359" s="625" t="s">
        <v>9475</v>
      </c>
      <c r="D5359" s="623" t="s">
        <v>9648</v>
      </c>
      <c r="E5359" s="628">
        <v>1</v>
      </c>
      <c r="F5359" s="629">
        <v>43363</v>
      </c>
      <c r="G5359" s="631">
        <v>-4500</v>
      </c>
      <c r="H5359" s="633">
        <v>44651</v>
      </c>
      <c r="I5359" s="631">
        <v>1428.04</v>
      </c>
      <c r="J5359" s="631">
        <v>-3071.96</v>
      </c>
    </row>
    <row r="5360" spans="1:10">
      <c r="A5360" s="619">
        <f t="shared" si="83"/>
        <v>5355</v>
      </c>
      <c r="B5360" s="126" t="s">
        <v>8637</v>
      </c>
      <c r="C5360" s="625" t="s">
        <v>9506</v>
      </c>
      <c r="D5360" s="623" t="s">
        <v>9648</v>
      </c>
      <c r="E5360" s="628">
        <v>1</v>
      </c>
      <c r="F5360" s="629">
        <v>43363</v>
      </c>
      <c r="G5360" s="631">
        <v>-4500</v>
      </c>
      <c r="H5360" s="633">
        <v>44564</v>
      </c>
      <c r="I5360" s="631">
        <v>1331.51</v>
      </c>
      <c r="J5360" s="631">
        <v>-3168.49</v>
      </c>
    </row>
    <row r="5361" spans="1:10">
      <c r="A5361" s="619">
        <f t="shared" si="83"/>
        <v>5356</v>
      </c>
      <c r="B5361" s="126" t="s">
        <v>8638</v>
      </c>
      <c r="C5361" s="625" t="s">
        <v>9475</v>
      </c>
      <c r="D5361" s="623" t="s">
        <v>9648</v>
      </c>
      <c r="E5361" s="628">
        <v>1</v>
      </c>
      <c r="F5361" s="629">
        <v>43363</v>
      </c>
      <c r="G5361" s="631">
        <v>-9000</v>
      </c>
      <c r="H5361" s="633">
        <v>44651</v>
      </c>
      <c r="I5361" s="631">
        <v>2856.08</v>
      </c>
      <c r="J5361" s="631">
        <v>-6143.92</v>
      </c>
    </row>
    <row r="5362" spans="1:10">
      <c r="A5362" s="619">
        <f t="shared" si="83"/>
        <v>5357</v>
      </c>
      <c r="B5362" s="126" t="s">
        <v>8639</v>
      </c>
      <c r="C5362" s="625" t="s">
        <v>9485</v>
      </c>
      <c r="D5362" s="623" t="s">
        <v>9648</v>
      </c>
      <c r="E5362" s="628">
        <v>1</v>
      </c>
      <c r="F5362" s="629">
        <v>43363</v>
      </c>
      <c r="G5362" s="631">
        <v>-4500</v>
      </c>
      <c r="H5362" s="633">
        <v>44531</v>
      </c>
      <c r="I5362" s="631">
        <v>1294.8900000000001</v>
      </c>
      <c r="J5362" s="631">
        <v>-3205.11</v>
      </c>
    </row>
    <row r="5363" spans="1:10">
      <c r="A5363" s="619">
        <f t="shared" si="83"/>
        <v>5358</v>
      </c>
      <c r="B5363" s="126" t="s">
        <v>8640</v>
      </c>
      <c r="C5363" s="625" t="s">
        <v>9514</v>
      </c>
      <c r="D5363" s="623" t="s">
        <v>9648</v>
      </c>
      <c r="E5363" s="628">
        <v>1</v>
      </c>
      <c r="F5363" s="629">
        <v>43363</v>
      </c>
      <c r="G5363" s="631">
        <v>-7000</v>
      </c>
      <c r="H5363" s="633">
        <v>44501</v>
      </c>
      <c r="I5363" s="631">
        <v>1962.49</v>
      </c>
      <c r="J5363" s="631">
        <v>-5037.51</v>
      </c>
    </row>
    <row r="5364" spans="1:10">
      <c r="A5364" s="619">
        <f t="shared" si="83"/>
        <v>5359</v>
      </c>
      <c r="B5364" s="126" t="s">
        <v>8641</v>
      </c>
      <c r="C5364" s="625" t="s">
        <v>9515</v>
      </c>
      <c r="D5364" s="623" t="s">
        <v>9648</v>
      </c>
      <c r="E5364" s="628">
        <v>1</v>
      </c>
      <c r="F5364" s="629">
        <v>43363</v>
      </c>
      <c r="G5364" s="631">
        <v>-4500</v>
      </c>
      <c r="H5364" s="633">
        <v>44480</v>
      </c>
      <c r="I5364" s="631">
        <v>1238.3</v>
      </c>
      <c r="J5364" s="631">
        <v>-3261.7</v>
      </c>
    </row>
    <row r="5365" spans="1:10">
      <c r="A5365" s="619">
        <f t="shared" si="83"/>
        <v>5360</v>
      </c>
      <c r="B5365" s="126" t="s">
        <v>8642</v>
      </c>
      <c r="C5365" s="625" t="s">
        <v>4009</v>
      </c>
      <c r="D5365" s="623" t="s">
        <v>9648</v>
      </c>
      <c r="E5365" s="628">
        <v>1</v>
      </c>
      <c r="F5365" s="629">
        <v>43363</v>
      </c>
      <c r="G5365" s="631">
        <v>-3500</v>
      </c>
      <c r="H5365" s="633">
        <v>44651</v>
      </c>
      <c r="I5365" s="631">
        <v>1110.7</v>
      </c>
      <c r="J5365" s="631">
        <v>-2389.3000000000002</v>
      </c>
    </row>
    <row r="5366" spans="1:10">
      <c r="A5366" s="619">
        <f t="shared" si="83"/>
        <v>5361</v>
      </c>
      <c r="B5366" s="126" t="s">
        <v>8643</v>
      </c>
      <c r="C5366" s="625" t="s">
        <v>9516</v>
      </c>
      <c r="D5366" s="623" t="s">
        <v>9648</v>
      </c>
      <c r="E5366" s="628">
        <v>1</v>
      </c>
      <c r="F5366" s="629">
        <v>43363</v>
      </c>
      <c r="G5366" s="631">
        <v>-4500</v>
      </c>
      <c r="H5366" s="633">
        <v>44651</v>
      </c>
      <c r="I5366" s="631">
        <v>1428.04</v>
      </c>
      <c r="J5366" s="631">
        <v>-3071.96</v>
      </c>
    </row>
    <row r="5367" spans="1:10">
      <c r="A5367" s="619">
        <f t="shared" si="83"/>
        <v>5362</v>
      </c>
      <c r="B5367" s="126" t="s">
        <v>8644</v>
      </c>
      <c r="C5367" s="625" t="s">
        <v>9475</v>
      </c>
      <c r="D5367" s="623" t="s">
        <v>9648</v>
      </c>
      <c r="E5367" s="628">
        <v>1</v>
      </c>
      <c r="F5367" s="629">
        <v>43363</v>
      </c>
      <c r="G5367" s="631">
        <v>-4500</v>
      </c>
      <c r="H5367" s="633">
        <v>44651</v>
      </c>
      <c r="I5367" s="631">
        <v>1428.04</v>
      </c>
      <c r="J5367" s="631">
        <v>-3071.96</v>
      </c>
    </row>
    <row r="5368" spans="1:10">
      <c r="A5368" s="619">
        <f t="shared" si="83"/>
        <v>5363</v>
      </c>
      <c r="B5368" s="126" t="s">
        <v>8645</v>
      </c>
      <c r="C5368" s="625" t="s">
        <v>9517</v>
      </c>
      <c r="D5368" s="623" t="s">
        <v>9648</v>
      </c>
      <c r="E5368" s="628">
        <v>1</v>
      </c>
      <c r="F5368" s="629">
        <v>43357</v>
      </c>
      <c r="G5368" s="631">
        <v>-45000</v>
      </c>
      <c r="H5368" s="633">
        <v>44469</v>
      </c>
      <c r="I5368" s="631">
        <v>12327.53</v>
      </c>
      <c r="J5368" s="631">
        <v>-32672.47</v>
      </c>
    </row>
    <row r="5369" spans="1:10">
      <c r="A5369" s="619">
        <f t="shared" si="83"/>
        <v>5364</v>
      </c>
      <c r="B5369" s="126" t="s">
        <v>8646</v>
      </c>
      <c r="C5369" s="625" t="s">
        <v>9518</v>
      </c>
      <c r="D5369" s="623" t="s">
        <v>9648</v>
      </c>
      <c r="E5369" s="628">
        <v>1</v>
      </c>
      <c r="F5369" s="629">
        <v>43355</v>
      </c>
      <c r="G5369" s="631">
        <v>-1200</v>
      </c>
      <c r="H5369" s="633">
        <v>44651</v>
      </c>
      <c r="I5369" s="126">
        <v>383.17</v>
      </c>
      <c r="J5369" s="126">
        <v>-816.83</v>
      </c>
    </row>
    <row r="5370" spans="1:10">
      <c r="A5370" s="619">
        <f t="shared" si="83"/>
        <v>5365</v>
      </c>
      <c r="B5370" s="126" t="s">
        <v>8647</v>
      </c>
      <c r="C5370" s="625" t="s">
        <v>9519</v>
      </c>
      <c r="D5370" s="623" t="s">
        <v>9648</v>
      </c>
      <c r="E5370" s="628">
        <v>1</v>
      </c>
      <c r="F5370" s="629">
        <v>43363</v>
      </c>
      <c r="G5370" s="631">
        <v>-1200</v>
      </c>
      <c r="H5370" s="633">
        <v>44651</v>
      </c>
      <c r="I5370" s="126">
        <v>380.81</v>
      </c>
      <c r="J5370" s="126">
        <v>-819.19</v>
      </c>
    </row>
    <row r="5371" spans="1:10">
      <c r="A5371" s="619">
        <f t="shared" si="83"/>
        <v>5366</v>
      </c>
      <c r="B5371" s="126" t="s">
        <v>8648</v>
      </c>
      <c r="C5371" s="625" t="s">
        <v>9520</v>
      </c>
      <c r="D5371" s="623" t="s">
        <v>9648</v>
      </c>
      <c r="E5371" s="628">
        <v>1</v>
      </c>
      <c r="F5371" s="629">
        <v>43363</v>
      </c>
      <c r="G5371" s="631">
        <v>-1100</v>
      </c>
      <c r="H5371" s="633">
        <v>44651</v>
      </c>
      <c r="I5371" s="126">
        <v>349.08</v>
      </c>
      <c r="J5371" s="126">
        <v>-750.92</v>
      </c>
    </row>
    <row r="5372" spans="1:10">
      <c r="A5372" s="619">
        <f t="shared" si="83"/>
        <v>5367</v>
      </c>
      <c r="B5372" s="126" t="s">
        <v>8649</v>
      </c>
      <c r="C5372" s="625" t="s">
        <v>9521</v>
      </c>
      <c r="D5372" s="623" t="s">
        <v>9648</v>
      </c>
      <c r="E5372" s="628">
        <v>1</v>
      </c>
      <c r="F5372" s="629">
        <v>43363</v>
      </c>
      <c r="G5372" s="631">
        <v>-1199</v>
      </c>
      <c r="H5372" s="633">
        <v>44651</v>
      </c>
      <c r="I5372" s="126">
        <v>380.49</v>
      </c>
      <c r="J5372" s="126">
        <v>-818.51</v>
      </c>
    </row>
    <row r="5373" spans="1:10">
      <c r="A5373" s="619">
        <f t="shared" si="83"/>
        <v>5368</v>
      </c>
      <c r="B5373" s="126" t="s">
        <v>8650</v>
      </c>
      <c r="C5373" s="625" t="s">
        <v>9522</v>
      </c>
      <c r="D5373" s="623" t="s">
        <v>9648</v>
      </c>
      <c r="E5373" s="628">
        <v>1</v>
      </c>
      <c r="F5373" s="629">
        <v>43396</v>
      </c>
      <c r="G5373" s="631">
        <v>-4500</v>
      </c>
      <c r="H5373" s="633">
        <v>44651</v>
      </c>
      <c r="I5373" s="631">
        <v>1391.42</v>
      </c>
      <c r="J5373" s="631">
        <v>-3108.58</v>
      </c>
    </row>
    <row r="5374" spans="1:10">
      <c r="A5374" s="619">
        <f t="shared" si="83"/>
        <v>5369</v>
      </c>
      <c r="B5374" s="126" t="s">
        <v>8651</v>
      </c>
      <c r="C5374" s="625" t="s">
        <v>4188</v>
      </c>
      <c r="D5374" s="623" t="s">
        <v>9648</v>
      </c>
      <c r="E5374" s="628">
        <v>1</v>
      </c>
      <c r="F5374" s="629">
        <v>43396</v>
      </c>
      <c r="G5374" s="631">
        <v>-4500</v>
      </c>
      <c r="H5374" s="633">
        <v>44651</v>
      </c>
      <c r="I5374" s="631">
        <v>1391.42</v>
      </c>
      <c r="J5374" s="631">
        <v>-3108.58</v>
      </c>
    </row>
    <row r="5375" spans="1:10">
      <c r="A5375" s="619">
        <f t="shared" si="83"/>
        <v>5370</v>
      </c>
      <c r="B5375" s="126" t="s">
        <v>8652</v>
      </c>
      <c r="C5375" s="625" t="s">
        <v>9523</v>
      </c>
      <c r="D5375" s="623" t="s">
        <v>9648</v>
      </c>
      <c r="E5375" s="628">
        <v>1</v>
      </c>
      <c r="F5375" s="629">
        <v>43396</v>
      </c>
      <c r="G5375" s="631">
        <v>-4500</v>
      </c>
      <c r="H5375" s="633">
        <v>44651</v>
      </c>
      <c r="I5375" s="631">
        <v>1391.42</v>
      </c>
      <c r="J5375" s="631">
        <v>-3108.58</v>
      </c>
    </row>
    <row r="5376" spans="1:10">
      <c r="A5376" s="619">
        <f t="shared" si="83"/>
        <v>5371</v>
      </c>
      <c r="B5376" s="126" t="s">
        <v>8653</v>
      </c>
      <c r="C5376" s="625" t="s">
        <v>9405</v>
      </c>
      <c r="D5376" s="623" t="s">
        <v>9648</v>
      </c>
      <c r="E5376" s="628">
        <v>1</v>
      </c>
      <c r="F5376" s="629">
        <v>43396</v>
      </c>
      <c r="G5376" s="631">
        <v>-7000</v>
      </c>
      <c r="H5376" s="633">
        <v>44651</v>
      </c>
      <c r="I5376" s="631">
        <v>2164.4299999999998</v>
      </c>
      <c r="J5376" s="631">
        <v>-4835.57</v>
      </c>
    </row>
    <row r="5377" spans="1:10">
      <c r="A5377" s="619">
        <f t="shared" si="83"/>
        <v>5372</v>
      </c>
      <c r="B5377" s="126" t="s">
        <v>8654</v>
      </c>
      <c r="C5377" s="625" t="s">
        <v>9405</v>
      </c>
      <c r="D5377" s="623" t="s">
        <v>9648</v>
      </c>
      <c r="E5377" s="628">
        <v>1</v>
      </c>
      <c r="F5377" s="629">
        <v>43396</v>
      </c>
      <c r="G5377" s="631">
        <v>-4500</v>
      </c>
      <c r="H5377" s="633">
        <v>44651</v>
      </c>
      <c r="I5377" s="631">
        <v>1391.42</v>
      </c>
      <c r="J5377" s="631">
        <v>-3108.58</v>
      </c>
    </row>
    <row r="5378" spans="1:10">
      <c r="A5378" s="619">
        <f t="shared" si="83"/>
        <v>5373</v>
      </c>
      <c r="B5378" s="126" t="s">
        <v>8655</v>
      </c>
      <c r="C5378" s="625" t="s">
        <v>9524</v>
      </c>
      <c r="D5378" s="623" t="s">
        <v>9648</v>
      </c>
      <c r="E5378" s="628">
        <v>1</v>
      </c>
      <c r="F5378" s="629">
        <v>43396</v>
      </c>
      <c r="G5378" s="631">
        <v>-7000</v>
      </c>
      <c r="H5378" s="633">
        <v>44651</v>
      </c>
      <c r="I5378" s="631">
        <v>2164.4299999999998</v>
      </c>
      <c r="J5378" s="631">
        <v>-4835.57</v>
      </c>
    </row>
    <row r="5379" spans="1:10">
      <c r="A5379" s="619">
        <f t="shared" si="83"/>
        <v>5374</v>
      </c>
      <c r="B5379" s="126" t="s">
        <v>8656</v>
      </c>
      <c r="C5379" s="625" t="s">
        <v>9506</v>
      </c>
      <c r="D5379" s="623" t="s">
        <v>9648</v>
      </c>
      <c r="E5379" s="628">
        <v>1</v>
      </c>
      <c r="F5379" s="629">
        <v>43396</v>
      </c>
      <c r="G5379" s="631">
        <v>-4500</v>
      </c>
      <c r="H5379" s="633">
        <v>44651</v>
      </c>
      <c r="I5379" s="631">
        <v>1391.42</v>
      </c>
      <c r="J5379" s="631">
        <v>-3108.58</v>
      </c>
    </row>
    <row r="5380" spans="1:10">
      <c r="A5380" s="619">
        <f t="shared" si="83"/>
        <v>5375</v>
      </c>
      <c r="B5380" s="126" t="s">
        <v>8657</v>
      </c>
      <c r="C5380" s="625" t="s">
        <v>4185</v>
      </c>
      <c r="D5380" s="623" t="s">
        <v>9648</v>
      </c>
      <c r="E5380" s="628">
        <v>1</v>
      </c>
      <c r="F5380" s="629">
        <v>43396</v>
      </c>
      <c r="G5380" s="631">
        <v>-4500</v>
      </c>
      <c r="H5380" s="633">
        <v>44651</v>
      </c>
      <c r="I5380" s="631">
        <v>1391.42</v>
      </c>
      <c r="J5380" s="631">
        <v>-3108.58</v>
      </c>
    </row>
    <row r="5381" spans="1:10">
      <c r="A5381" s="619">
        <f t="shared" si="83"/>
        <v>5376</v>
      </c>
      <c r="B5381" s="126" t="s">
        <v>8658</v>
      </c>
      <c r="C5381" s="625" t="s">
        <v>9510</v>
      </c>
      <c r="D5381" s="623" t="s">
        <v>9648</v>
      </c>
      <c r="E5381" s="628">
        <v>1</v>
      </c>
      <c r="F5381" s="629">
        <v>43396</v>
      </c>
      <c r="G5381" s="631">
        <v>-14999</v>
      </c>
      <c r="H5381" s="633">
        <v>44651</v>
      </c>
      <c r="I5381" s="631">
        <v>4637.7700000000004</v>
      </c>
      <c r="J5381" s="631">
        <v>-10361.23</v>
      </c>
    </row>
    <row r="5382" spans="1:10">
      <c r="A5382" s="619">
        <f t="shared" si="83"/>
        <v>5377</v>
      </c>
      <c r="B5382" s="126" t="s">
        <v>8659</v>
      </c>
      <c r="C5382" s="625" t="s">
        <v>9524</v>
      </c>
      <c r="D5382" s="623" t="s">
        <v>9648</v>
      </c>
      <c r="E5382" s="628">
        <v>1</v>
      </c>
      <c r="F5382" s="629">
        <v>43398</v>
      </c>
      <c r="G5382" s="631">
        <v>-25000</v>
      </c>
      <c r="H5382" s="633">
        <v>44651</v>
      </c>
      <c r="I5382" s="631">
        <v>7717.81</v>
      </c>
      <c r="J5382" s="631">
        <v>-17282.189999999999</v>
      </c>
    </row>
    <row r="5383" spans="1:10">
      <c r="A5383" s="619">
        <f t="shared" si="83"/>
        <v>5378</v>
      </c>
      <c r="B5383" s="126" t="s">
        <v>8660</v>
      </c>
      <c r="C5383" s="625" t="s">
        <v>9194</v>
      </c>
      <c r="D5383" s="623" t="s">
        <v>9648</v>
      </c>
      <c r="E5383" s="628">
        <v>1</v>
      </c>
      <c r="F5383" s="629">
        <v>43398</v>
      </c>
      <c r="G5383" s="631">
        <v>-4500</v>
      </c>
      <c r="H5383" s="633">
        <v>44651</v>
      </c>
      <c r="I5383" s="631">
        <v>1389.21</v>
      </c>
      <c r="J5383" s="631">
        <v>-3110.79</v>
      </c>
    </row>
    <row r="5384" spans="1:10">
      <c r="A5384" s="619">
        <f t="shared" ref="A5384:A5447" si="84">A5383+1</f>
        <v>5379</v>
      </c>
      <c r="B5384" s="126" t="s">
        <v>8661</v>
      </c>
      <c r="C5384" s="625" t="s">
        <v>9475</v>
      </c>
      <c r="D5384" s="623" t="s">
        <v>9648</v>
      </c>
      <c r="E5384" s="628">
        <v>1</v>
      </c>
      <c r="F5384" s="629">
        <v>43398</v>
      </c>
      <c r="G5384" s="631">
        <v>-7000</v>
      </c>
      <c r="H5384" s="633">
        <v>44531</v>
      </c>
      <c r="I5384" s="631">
        <v>1953.86</v>
      </c>
      <c r="J5384" s="631">
        <v>-5046.1400000000003</v>
      </c>
    </row>
    <row r="5385" spans="1:10">
      <c r="A5385" s="619">
        <f t="shared" si="84"/>
        <v>5380</v>
      </c>
      <c r="B5385" s="126" t="s">
        <v>8662</v>
      </c>
      <c r="C5385" s="625" t="s">
        <v>9475</v>
      </c>
      <c r="D5385" s="623" t="s">
        <v>9648</v>
      </c>
      <c r="E5385" s="628">
        <v>1</v>
      </c>
      <c r="F5385" s="629">
        <v>43398</v>
      </c>
      <c r="G5385" s="631">
        <v>-3500</v>
      </c>
      <c r="H5385" s="633">
        <v>44651</v>
      </c>
      <c r="I5385" s="631">
        <v>1080.5</v>
      </c>
      <c r="J5385" s="631">
        <v>-2419.5</v>
      </c>
    </row>
    <row r="5386" spans="1:10">
      <c r="A5386" s="619">
        <f t="shared" si="84"/>
        <v>5381</v>
      </c>
      <c r="B5386" s="126" t="s">
        <v>8663</v>
      </c>
      <c r="C5386" s="625" t="s">
        <v>9405</v>
      </c>
      <c r="D5386" s="623" t="s">
        <v>9648</v>
      </c>
      <c r="E5386" s="628">
        <v>1</v>
      </c>
      <c r="F5386" s="629">
        <v>43398</v>
      </c>
      <c r="G5386" s="631">
        <v>-4500</v>
      </c>
      <c r="H5386" s="633">
        <v>44651</v>
      </c>
      <c r="I5386" s="631">
        <v>1389.21</v>
      </c>
      <c r="J5386" s="631">
        <v>-3110.79</v>
      </c>
    </row>
    <row r="5387" spans="1:10">
      <c r="A5387" s="619">
        <f t="shared" si="84"/>
        <v>5382</v>
      </c>
      <c r="B5387" s="126" t="s">
        <v>8664</v>
      </c>
      <c r="C5387" s="625" t="s">
        <v>9525</v>
      </c>
      <c r="D5387" s="623" t="s">
        <v>9648</v>
      </c>
      <c r="E5387" s="628">
        <v>1</v>
      </c>
      <c r="F5387" s="629">
        <v>43398</v>
      </c>
      <c r="G5387" s="631">
        <v>-3500</v>
      </c>
      <c r="H5387" s="633">
        <v>44531</v>
      </c>
      <c r="I5387" s="126">
        <v>976.94</v>
      </c>
      <c r="J5387" s="631">
        <v>-2523.06</v>
      </c>
    </row>
    <row r="5388" spans="1:10">
      <c r="A5388" s="619">
        <f t="shared" si="84"/>
        <v>5383</v>
      </c>
      <c r="B5388" s="126" t="s">
        <v>8665</v>
      </c>
      <c r="C5388" s="625" t="s">
        <v>9475</v>
      </c>
      <c r="D5388" s="623" t="s">
        <v>9648</v>
      </c>
      <c r="E5388" s="628">
        <v>1</v>
      </c>
      <c r="F5388" s="629">
        <v>43398</v>
      </c>
      <c r="G5388" s="631">
        <v>-4500</v>
      </c>
      <c r="H5388" s="633">
        <v>44651</v>
      </c>
      <c r="I5388" s="631">
        <v>1389.21</v>
      </c>
      <c r="J5388" s="631">
        <v>-3110.79</v>
      </c>
    </row>
    <row r="5389" spans="1:10">
      <c r="A5389" s="619">
        <f t="shared" si="84"/>
        <v>5384</v>
      </c>
      <c r="B5389" s="126" t="s">
        <v>8666</v>
      </c>
      <c r="C5389" s="625" t="s">
        <v>9453</v>
      </c>
      <c r="D5389" s="623" t="s">
        <v>9648</v>
      </c>
      <c r="E5389" s="628">
        <v>1</v>
      </c>
      <c r="F5389" s="629">
        <v>43398</v>
      </c>
      <c r="G5389" s="631">
        <v>-3500</v>
      </c>
      <c r="H5389" s="633">
        <v>44383</v>
      </c>
      <c r="I5389" s="126">
        <v>849.21</v>
      </c>
      <c r="J5389" s="631">
        <v>-2650.79</v>
      </c>
    </row>
    <row r="5390" spans="1:10">
      <c r="A5390" s="619">
        <f t="shared" si="84"/>
        <v>5385</v>
      </c>
      <c r="B5390" s="126" t="s">
        <v>8667</v>
      </c>
      <c r="C5390" s="625" t="s">
        <v>9526</v>
      </c>
      <c r="D5390" s="623" t="s">
        <v>9648</v>
      </c>
      <c r="E5390" s="628">
        <v>1</v>
      </c>
      <c r="F5390" s="629">
        <v>43398</v>
      </c>
      <c r="G5390" s="631">
        <v>-4500</v>
      </c>
      <c r="H5390" s="633">
        <v>44601</v>
      </c>
      <c r="I5390" s="631">
        <v>1333.73</v>
      </c>
      <c r="J5390" s="631">
        <v>-3166.27</v>
      </c>
    </row>
    <row r="5391" spans="1:10">
      <c r="A5391" s="619">
        <f t="shared" si="84"/>
        <v>5386</v>
      </c>
      <c r="B5391" s="126" t="s">
        <v>8668</v>
      </c>
      <c r="C5391" s="625" t="s">
        <v>9527</v>
      </c>
      <c r="D5391" s="623" t="s">
        <v>9648</v>
      </c>
      <c r="E5391" s="628">
        <v>1</v>
      </c>
      <c r="F5391" s="629">
        <v>43398</v>
      </c>
      <c r="G5391" s="631">
        <v>-3500</v>
      </c>
      <c r="H5391" s="633">
        <v>44623</v>
      </c>
      <c r="I5391" s="631">
        <v>1056.33</v>
      </c>
      <c r="J5391" s="631">
        <v>-2443.67</v>
      </c>
    </row>
    <row r="5392" spans="1:10">
      <c r="A5392" s="619">
        <f t="shared" si="84"/>
        <v>5387</v>
      </c>
      <c r="B5392" s="126" t="s">
        <v>8669</v>
      </c>
      <c r="C5392" s="625" t="s">
        <v>9528</v>
      </c>
      <c r="D5392" s="623" t="s">
        <v>9648</v>
      </c>
      <c r="E5392" s="628">
        <v>1</v>
      </c>
      <c r="F5392" s="629">
        <v>43398</v>
      </c>
      <c r="G5392" s="631">
        <v>-4500</v>
      </c>
      <c r="H5392" s="633">
        <v>44564</v>
      </c>
      <c r="I5392" s="631">
        <v>1292.68</v>
      </c>
      <c r="J5392" s="631">
        <v>-3207.32</v>
      </c>
    </row>
    <row r="5393" spans="1:10">
      <c r="A5393" s="619">
        <f t="shared" si="84"/>
        <v>5388</v>
      </c>
      <c r="B5393" s="126" t="s">
        <v>8670</v>
      </c>
      <c r="C5393" s="625" t="s">
        <v>9529</v>
      </c>
      <c r="D5393" s="623" t="s">
        <v>9648</v>
      </c>
      <c r="E5393" s="628">
        <v>1</v>
      </c>
      <c r="F5393" s="629">
        <v>43398</v>
      </c>
      <c r="G5393" s="631">
        <v>-4500</v>
      </c>
      <c r="H5393" s="633">
        <v>44651</v>
      </c>
      <c r="I5393" s="631">
        <v>1389.21</v>
      </c>
      <c r="J5393" s="631">
        <v>-3110.79</v>
      </c>
    </row>
    <row r="5394" spans="1:10">
      <c r="A5394" s="619">
        <f t="shared" si="84"/>
        <v>5389</v>
      </c>
      <c r="B5394" s="126" t="s">
        <v>8671</v>
      </c>
      <c r="C5394" s="625" t="s">
        <v>9524</v>
      </c>
      <c r="D5394" s="623" t="s">
        <v>9648</v>
      </c>
      <c r="E5394" s="628">
        <v>1</v>
      </c>
      <c r="F5394" s="629">
        <v>43398</v>
      </c>
      <c r="G5394" s="631">
        <v>-30000</v>
      </c>
      <c r="H5394" s="633">
        <v>44480</v>
      </c>
      <c r="I5394" s="631">
        <v>7996.44</v>
      </c>
      <c r="J5394" s="631">
        <v>-22003.56</v>
      </c>
    </row>
    <row r="5395" spans="1:10">
      <c r="A5395" s="619">
        <f t="shared" si="84"/>
        <v>5390</v>
      </c>
      <c r="B5395" s="126" t="s">
        <v>8672</v>
      </c>
      <c r="C5395" s="625" t="s">
        <v>9475</v>
      </c>
      <c r="D5395" s="623" t="s">
        <v>9648</v>
      </c>
      <c r="E5395" s="628">
        <v>1</v>
      </c>
      <c r="F5395" s="629">
        <v>43398</v>
      </c>
      <c r="G5395" s="631">
        <v>-7000</v>
      </c>
      <c r="H5395" s="633">
        <v>44651</v>
      </c>
      <c r="I5395" s="631">
        <v>2160.98</v>
      </c>
      <c r="J5395" s="631">
        <v>-4839.0200000000004</v>
      </c>
    </row>
    <row r="5396" spans="1:10">
      <c r="A5396" s="619">
        <f t="shared" si="84"/>
        <v>5391</v>
      </c>
      <c r="B5396" s="126" t="s">
        <v>8673</v>
      </c>
      <c r="C5396" s="625" t="s">
        <v>9530</v>
      </c>
      <c r="D5396" s="623" t="s">
        <v>9648</v>
      </c>
      <c r="E5396" s="628">
        <v>1</v>
      </c>
      <c r="F5396" s="629">
        <v>43398</v>
      </c>
      <c r="G5396" s="631">
        <v>-4500</v>
      </c>
      <c r="H5396" s="633">
        <v>44651</v>
      </c>
      <c r="I5396" s="631">
        <v>1389.21</v>
      </c>
      <c r="J5396" s="631">
        <v>-3110.79</v>
      </c>
    </row>
    <row r="5397" spans="1:10">
      <c r="A5397" s="619">
        <f t="shared" si="84"/>
        <v>5392</v>
      </c>
      <c r="B5397" s="126" t="s">
        <v>8674</v>
      </c>
      <c r="C5397" s="625" t="s">
        <v>9506</v>
      </c>
      <c r="D5397" s="623" t="s">
        <v>9648</v>
      </c>
      <c r="E5397" s="628">
        <v>1</v>
      </c>
      <c r="F5397" s="629">
        <v>43398</v>
      </c>
      <c r="G5397" s="631">
        <v>-7000</v>
      </c>
      <c r="H5397" s="633">
        <v>44651</v>
      </c>
      <c r="I5397" s="631">
        <v>2160.98</v>
      </c>
      <c r="J5397" s="631">
        <v>-4839.0200000000004</v>
      </c>
    </row>
    <row r="5398" spans="1:10">
      <c r="A5398" s="619">
        <f t="shared" si="84"/>
        <v>5393</v>
      </c>
      <c r="B5398" s="126" t="s">
        <v>8675</v>
      </c>
      <c r="C5398" s="625" t="s">
        <v>9489</v>
      </c>
      <c r="D5398" s="623" t="s">
        <v>9648</v>
      </c>
      <c r="E5398" s="628">
        <v>1</v>
      </c>
      <c r="F5398" s="629">
        <v>43398</v>
      </c>
      <c r="G5398" s="631">
        <v>-9000</v>
      </c>
      <c r="H5398" s="633">
        <v>44651</v>
      </c>
      <c r="I5398" s="631">
        <v>2778.41</v>
      </c>
      <c r="J5398" s="631">
        <v>-6221.59</v>
      </c>
    </row>
    <row r="5399" spans="1:10">
      <c r="A5399" s="619">
        <f t="shared" si="84"/>
        <v>5394</v>
      </c>
      <c r="B5399" s="126" t="s">
        <v>8676</v>
      </c>
      <c r="C5399" s="625" t="s">
        <v>9531</v>
      </c>
      <c r="D5399" s="623" t="s">
        <v>9648</v>
      </c>
      <c r="E5399" s="628">
        <v>1</v>
      </c>
      <c r="F5399" s="629">
        <v>43398</v>
      </c>
      <c r="G5399" s="631">
        <v>-4500</v>
      </c>
      <c r="H5399" s="633">
        <v>44564</v>
      </c>
      <c r="I5399" s="631">
        <v>1292.68</v>
      </c>
      <c r="J5399" s="631">
        <v>-3207.32</v>
      </c>
    </row>
    <row r="5400" spans="1:10">
      <c r="A5400" s="619">
        <f t="shared" si="84"/>
        <v>5395</v>
      </c>
      <c r="B5400" s="126" t="s">
        <v>8677</v>
      </c>
      <c r="C5400" s="625" t="s">
        <v>9532</v>
      </c>
      <c r="D5400" s="623" t="s">
        <v>9648</v>
      </c>
      <c r="E5400" s="628">
        <v>1</v>
      </c>
      <c r="F5400" s="629">
        <v>43399</v>
      </c>
      <c r="G5400" s="631">
        <v>-4500</v>
      </c>
      <c r="H5400" s="633">
        <v>44501</v>
      </c>
      <c r="I5400" s="631">
        <v>1221.6600000000001</v>
      </c>
      <c r="J5400" s="631">
        <v>-3278.34</v>
      </c>
    </row>
    <row r="5401" spans="1:10">
      <c r="A5401" s="619">
        <f t="shared" si="84"/>
        <v>5396</v>
      </c>
      <c r="B5401" s="126" t="s">
        <v>8678</v>
      </c>
      <c r="C5401" s="625" t="s">
        <v>9489</v>
      </c>
      <c r="D5401" s="623" t="s">
        <v>9648</v>
      </c>
      <c r="E5401" s="628">
        <v>1</v>
      </c>
      <c r="F5401" s="629">
        <v>43398</v>
      </c>
      <c r="G5401" s="631">
        <v>-3500</v>
      </c>
      <c r="H5401" s="633">
        <v>44651</v>
      </c>
      <c r="I5401" s="631">
        <v>1080.5</v>
      </c>
      <c r="J5401" s="631">
        <v>-2419.5</v>
      </c>
    </row>
    <row r="5402" spans="1:10">
      <c r="A5402" s="619">
        <f t="shared" si="84"/>
        <v>5397</v>
      </c>
      <c r="B5402" s="126" t="s">
        <v>8679</v>
      </c>
      <c r="C5402" s="625" t="s">
        <v>9533</v>
      </c>
      <c r="D5402" s="623" t="s">
        <v>9648</v>
      </c>
      <c r="E5402" s="628">
        <v>1</v>
      </c>
      <c r="F5402" s="629">
        <v>43473</v>
      </c>
      <c r="G5402" s="631">
        <v>-8599.36</v>
      </c>
      <c r="H5402" s="633">
        <v>44651</v>
      </c>
      <c r="I5402" s="631">
        <v>2495.69</v>
      </c>
      <c r="J5402" s="631">
        <v>-6103.67</v>
      </c>
    </row>
    <row r="5403" spans="1:10">
      <c r="A5403" s="619">
        <f t="shared" si="84"/>
        <v>5398</v>
      </c>
      <c r="B5403" s="126" t="s">
        <v>8680</v>
      </c>
      <c r="C5403" s="625" t="s">
        <v>9534</v>
      </c>
      <c r="D5403" s="623" t="s">
        <v>9648</v>
      </c>
      <c r="E5403" s="628">
        <v>1</v>
      </c>
      <c r="F5403" s="629">
        <v>43412</v>
      </c>
      <c r="G5403" s="631">
        <v>-1150</v>
      </c>
      <c r="H5403" s="633">
        <v>44651</v>
      </c>
      <c r="I5403" s="126">
        <v>351.05</v>
      </c>
      <c r="J5403" s="126">
        <v>-798.95</v>
      </c>
    </row>
    <row r="5404" spans="1:10">
      <c r="A5404" s="619">
        <f t="shared" si="84"/>
        <v>5399</v>
      </c>
      <c r="B5404" s="126" t="s">
        <v>8681</v>
      </c>
      <c r="C5404" s="625" t="s">
        <v>9535</v>
      </c>
      <c r="D5404" s="623" t="s">
        <v>9648</v>
      </c>
      <c r="E5404" s="628">
        <v>1</v>
      </c>
      <c r="F5404" s="629">
        <v>43416</v>
      </c>
      <c r="G5404" s="631">
        <v>-4500</v>
      </c>
      <c r="H5404" s="633">
        <v>44601</v>
      </c>
      <c r="I5404" s="631">
        <v>1313.75</v>
      </c>
      <c r="J5404" s="631">
        <v>-3186.25</v>
      </c>
    </row>
    <row r="5405" spans="1:10">
      <c r="A5405" s="619">
        <f t="shared" si="84"/>
        <v>5400</v>
      </c>
      <c r="B5405" s="126" t="s">
        <v>8682</v>
      </c>
      <c r="C5405" s="625" t="s">
        <v>9526</v>
      </c>
      <c r="D5405" s="623" t="s">
        <v>9648</v>
      </c>
      <c r="E5405" s="628">
        <v>1</v>
      </c>
      <c r="F5405" s="629">
        <v>43416</v>
      </c>
      <c r="G5405" s="631">
        <v>-7000</v>
      </c>
      <c r="H5405" s="633">
        <v>44501</v>
      </c>
      <c r="I5405" s="631">
        <v>1871.01</v>
      </c>
      <c r="J5405" s="631">
        <v>-5128.99</v>
      </c>
    </row>
    <row r="5406" spans="1:10">
      <c r="A5406" s="619">
        <f t="shared" si="84"/>
        <v>5401</v>
      </c>
      <c r="B5406" s="126" t="s">
        <v>8683</v>
      </c>
      <c r="C5406" s="625" t="s">
        <v>9536</v>
      </c>
      <c r="D5406" s="623" t="s">
        <v>9648</v>
      </c>
      <c r="E5406" s="628">
        <v>1</v>
      </c>
      <c r="F5406" s="629">
        <v>43416</v>
      </c>
      <c r="G5406" s="631">
        <v>-9000</v>
      </c>
      <c r="H5406" s="633">
        <v>44651</v>
      </c>
      <c r="I5406" s="631">
        <v>2738.46</v>
      </c>
      <c r="J5406" s="631">
        <v>-6261.54</v>
      </c>
    </row>
    <row r="5407" spans="1:10">
      <c r="A5407" s="619">
        <f t="shared" si="84"/>
        <v>5402</v>
      </c>
      <c r="B5407" s="126" t="s">
        <v>8684</v>
      </c>
      <c r="C5407" s="625" t="s">
        <v>9537</v>
      </c>
      <c r="D5407" s="623" t="s">
        <v>9648</v>
      </c>
      <c r="E5407" s="628">
        <v>1</v>
      </c>
      <c r="F5407" s="629">
        <v>43416</v>
      </c>
      <c r="G5407" s="631">
        <v>-3500</v>
      </c>
      <c r="H5407" s="633">
        <v>44651</v>
      </c>
      <c r="I5407" s="631">
        <v>1064.96</v>
      </c>
      <c r="J5407" s="631">
        <v>-2435.04</v>
      </c>
    </row>
    <row r="5408" spans="1:10">
      <c r="A5408" s="619">
        <f t="shared" si="84"/>
        <v>5403</v>
      </c>
      <c r="B5408" s="126" t="s">
        <v>8685</v>
      </c>
      <c r="C5408" s="625" t="s">
        <v>9475</v>
      </c>
      <c r="D5408" s="623" t="s">
        <v>9648</v>
      </c>
      <c r="E5408" s="628">
        <v>1</v>
      </c>
      <c r="F5408" s="629">
        <v>43416</v>
      </c>
      <c r="G5408" s="631">
        <v>-4500</v>
      </c>
      <c r="H5408" s="633">
        <v>44651</v>
      </c>
      <c r="I5408" s="631">
        <v>1369.23</v>
      </c>
      <c r="J5408" s="631">
        <v>-3130.77</v>
      </c>
    </row>
    <row r="5409" spans="1:10">
      <c r="A5409" s="619">
        <f t="shared" si="84"/>
        <v>5404</v>
      </c>
      <c r="B5409" s="126" t="s">
        <v>8686</v>
      </c>
      <c r="C5409" s="625" t="s">
        <v>9526</v>
      </c>
      <c r="D5409" s="623" t="s">
        <v>9648</v>
      </c>
      <c r="E5409" s="628">
        <v>1</v>
      </c>
      <c r="F5409" s="629">
        <v>43416</v>
      </c>
      <c r="G5409" s="631">
        <v>-4500</v>
      </c>
      <c r="H5409" s="633">
        <v>44651</v>
      </c>
      <c r="I5409" s="631">
        <v>1369.23</v>
      </c>
      <c r="J5409" s="631">
        <v>-3130.77</v>
      </c>
    </row>
    <row r="5410" spans="1:10">
      <c r="A5410" s="619">
        <f t="shared" si="84"/>
        <v>5405</v>
      </c>
      <c r="B5410" s="126" t="s">
        <v>8687</v>
      </c>
      <c r="C5410" s="625" t="s">
        <v>9538</v>
      </c>
      <c r="D5410" s="623" t="s">
        <v>9648</v>
      </c>
      <c r="E5410" s="628">
        <v>1</v>
      </c>
      <c r="F5410" s="629">
        <v>43416</v>
      </c>
      <c r="G5410" s="631">
        <v>-4500</v>
      </c>
      <c r="H5410" s="633">
        <v>44651</v>
      </c>
      <c r="I5410" s="631">
        <v>1369.23</v>
      </c>
      <c r="J5410" s="631">
        <v>-3130.77</v>
      </c>
    </row>
    <row r="5411" spans="1:10">
      <c r="A5411" s="619">
        <f t="shared" si="84"/>
        <v>5406</v>
      </c>
      <c r="B5411" s="126" t="s">
        <v>8688</v>
      </c>
      <c r="C5411" s="625" t="s">
        <v>9539</v>
      </c>
      <c r="D5411" s="623" t="s">
        <v>9648</v>
      </c>
      <c r="E5411" s="628">
        <v>1</v>
      </c>
      <c r="F5411" s="629">
        <v>43416</v>
      </c>
      <c r="G5411" s="631">
        <v>-4500</v>
      </c>
      <c r="H5411" s="633">
        <v>44531</v>
      </c>
      <c r="I5411" s="631">
        <v>1236.08</v>
      </c>
      <c r="J5411" s="631">
        <v>-3263.92</v>
      </c>
    </row>
    <row r="5412" spans="1:10">
      <c r="A5412" s="619">
        <f t="shared" si="84"/>
        <v>5407</v>
      </c>
      <c r="B5412" s="126" t="s">
        <v>8689</v>
      </c>
      <c r="C5412" s="625" t="s">
        <v>9532</v>
      </c>
      <c r="D5412" s="623" t="s">
        <v>9648</v>
      </c>
      <c r="E5412" s="628">
        <v>1</v>
      </c>
      <c r="F5412" s="629">
        <v>43416</v>
      </c>
      <c r="G5412" s="631">
        <v>-3500</v>
      </c>
      <c r="H5412" s="633">
        <v>44501</v>
      </c>
      <c r="I5412" s="126">
        <v>935.5</v>
      </c>
      <c r="J5412" s="631">
        <v>-2564.5</v>
      </c>
    </row>
    <row r="5413" spans="1:10">
      <c r="A5413" s="619">
        <f t="shared" si="84"/>
        <v>5408</v>
      </c>
      <c r="B5413" s="126" t="s">
        <v>8690</v>
      </c>
      <c r="C5413" s="625" t="s">
        <v>9540</v>
      </c>
      <c r="D5413" s="623" t="s">
        <v>9648</v>
      </c>
      <c r="E5413" s="628">
        <v>1</v>
      </c>
      <c r="F5413" s="629">
        <v>43416</v>
      </c>
      <c r="G5413" s="631">
        <v>-7000</v>
      </c>
      <c r="H5413" s="633">
        <v>44651</v>
      </c>
      <c r="I5413" s="631">
        <v>2129.91</v>
      </c>
      <c r="J5413" s="631">
        <v>-4870.09</v>
      </c>
    </row>
    <row r="5414" spans="1:10">
      <c r="A5414" s="619">
        <f t="shared" si="84"/>
        <v>5409</v>
      </c>
      <c r="B5414" s="126" t="s">
        <v>8691</v>
      </c>
      <c r="C5414" s="625" t="s">
        <v>9541</v>
      </c>
      <c r="D5414" s="623" t="s">
        <v>9648</v>
      </c>
      <c r="E5414" s="628">
        <v>1</v>
      </c>
      <c r="F5414" s="629">
        <v>43416</v>
      </c>
      <c r="G5414" s="631">
        <v>-7000</v>
      </c>
      <c r="H5414" s="633">
        <v>44651</v>
      </c>
      <c r="I5414" s="631">
        <v>2129.91</v>
      </c>
      <c r="J5414" s="631">
        <v>-4870.09</v>
      </c>
    </row>
    <row r="5415" spans="1:10">
      <c r="A5415" s="619">
        <f t="shared" si="84"/>
        <v>5410</v>
      </c>
      <c r="B5415" s="126" t="s">
        <v>8692</v>
      </c>
      <c r="C5415" s="625" t="s">
        <v>9475</v>
      </c>
      <c r="D5415" s="623" t="s">
        <v>9648</v>
      </c>
      <c r="E5415" s="628">
        <v>1</v>
      </c>
      <c r="F5415" s="629">
        <v>43416</v>
      </c>
      <c r="G5415" s="631">
        <v>-7000</v>
      </c>
      <c r="H5415" s="633">
        <v>44651</v>
      </c>
      <c r="I5415" s="631">
        <v>2129.91</v>
      </c>
      <c r="J5415" s="631">
        <v>-4870.09</v>
      </c>
    </row>
    <row r="5416" spans="1:10">
      <c r="A5416" s="619">
        <f t="shared" si="84"/>
        <v>5411</v>
      </c>
      <c r="B5416" s="126" t="s">
        <v>8693</v>
      </c>
      <c r="C5416" s="625" t="s">
        <v>9525</v>
      </c>
      <c r="D5416" s="623" t="s">
        <v>9648</v>
      </c>
      <c r="E5416" s="628">
        <v>1</v>
      </c>
      <c r="F5416" s="629">
        <v>43416</v>
      </c>
      <c r="G5416" s="631">
        <v>-4500</v>
      </c>
      <c r="H5416" s="633">
        <v>44501</v>
      </c>
      <c r="I5416" s="631">
        <v>1202.79</v>
      </c>
      <c r="J5416" s="631">
        <v>-3297.21</v>
      </c>
    </row>
    <row r="5417" spans="1:10">
      <c r="A5417" s="619">
        <f t="shared" si="84"/>
        <v>5412</v>
      </c>
      <c r="B5417" s="126" t="s">
        <v>8694</v>
      </c>
      <c r="C5417" s="625" t="s">
        <v>9475</v>
      </c>
      <c r="D5417" s="623" t="s">
        <v>9648</v>
      </c>
      <c r="E5417" s="628">
        <v>1</v>
      </c>
      <c r="F5417" s="629">
        <v>43416</v>
      </c>
      <c r="G5417" s="631">
        <v>-7000</v>
      </c>
      <c r="H5417" s="633">
        <v>44623</v>
      </c>
      <c r="I5417" s="631">
        <v>2081.59</v>
      </c>
      <c r="J5417" s="631">
        <v>-4918.41</v>
      </c>
    </row>
    <row r="5418" spans="1:10">
      <c r="A5418" s="619">
        <f t="shared" si="84"/>
        <v>5413</v>
      </c>
      <c r="B5418" s="126" t="s">
        <v>8695</v>
      </c>
      <c r="C5418" s="625" t="s">
        <v>9542</v>
      </c>
      <c r="D5418" s="623" t="s">
        <v>9648</v>
      </c>
      <c r="E5418" s="628">
        <v>1</v>
      </c>
      <c r="F5418" s="629">
        <v>43416</v>
      </c>
      <c r="G5418" s="631">
        <v>-4500</v>
      </c>
      <c r="H5418" s="633">
        <v>44651</v>
      </c>
      <c r="I5418" s="631">
        <v>1369.23</v>
      </c>
      <c r="J5418" s="631">
        <v>-3130.77</v>
      </c>
    </row>
    <row r="5419" spans="1:10">
      <c r="A5419" s="619">
        <f t="shared" si="84"/>
        <v>5414</v>
      </c>
      <c r="B5419" s="126" t="s">
        <v>8696</v>
      </c>
      <c r="C5419" s="625" t="s">
        <v>9543</v>
      </c>
      <c r="D5419" s="623" t="s">
        <v>9648</v>
      </c>
      <c r="E5419" s="628">
        <v>1</v>
      </c>
      <c r="F5419" s="629">
        <v>43416</v>
      </c>
      <c r="G5419" s="631">
        <v>-4500</v>
      </c>
      <c r="H5419" s="633">
        <v>44651</v>
      </c>
      <c r="I5419" s="631">
        <v>1369.23</v>
      </c>
      <c r="J5419" s="631">
        <v>-3130.77</v>
      </c>
    </row>
    <row r="5420" spans="1:10">
      <c r="A5420" s="619">
        <f t="shared" si="84"/>
        <v>5415</v>
      </c>
      <c r="B5420" s="126" t="s">
        <v>8697</v>
      </c>
      <c r="C5420" s="625" t="s">
        <v>9544</v>
      </c>
      <c r="D5420" s="623" t="s">
        <v>9648</v>
      </c>
      <c r="E5420" s="628">
        <v>1</v>
      </c>
      <c r="F5420" s="629">
        <v>43416</v>
      </c>
      <c r="G5420" s="631">
        <v>-4500</v>
      </c>
      <c r="H5420" s="633">
        <v>44651</v>
      </c>
      <c r="I5420" s="631">
        <v>1369.23</v>
      </c>
      <c r="J5420" s="631">
        <v>-3130.77</v>
      </c>
    </row>
    <row r="5421" spans="1:10">
      <c r="A5421" s="619">
        <f t="shared" si="84"/>
        <v>5416</v>
      </c>
      <c r="B5421" s="126" t="s">
        <v>8698</v>
      </c>
      <c r="C5421" s="625" t="s">
        <v>9545</v>
      </c>
      <c r="D5421" s="623" t="s">
        <v>9648</v>
      </c>
      <c r="E5421" s="628">
        <v>1</v>
      </c>
      <c r="F5421" s="629">
        <v>43416</v>
      </c>
      <c r="G5421" s="631">
        <v>-3500</v>
      </c>
      <c r="H5421" s="633">
        <v>44651</v>
      </c>
      <c r="I5421" s="631">
        <v>1064.96</v>
      </c>
      <c r="J5421" s="631">
        <v>-2435.04</v>
      </c>
    </row>
    <row r="5422" spans="1:10">
      <c r="A5422" s="619">
        <f t="shared" si="84"/>
        <v>5417</v>
      </c>
      <c r="B5422" s="126" t="s">
        <v>8699</v>
      </c>
      <c r="C5422" s="625" t="s">
        <v>9405</v>
      </c>
      <c r="D5422" s="623" t="s">
        <v>9648</v>
      </c>
      <c r="E5422" s="628">
        <v>1</v>
      </c>
      <c r="F5422" s="629">
        <v>43416</v>
      </c>
      <c r="G5422" s="631">
        <v>-3500</v>
      </c>
      <c r="H5422" s="633">
        <v>44651</v>
      </c>
      <c r="I5422" s="631">
        <v>1064.96</v>
      </c>
      <c r="J5422" s="631">
        <v>-2435.04</v>
      </c>
    </row>
    <row r="5423" spans="1:10">
      <c r="A5423" s="619">
        <f t="shared" si="84"/>
        <v>5418</v>
      </c>
      <c r="B5423" s="126" t="s">
        <v>8700</v>
      </c>
      <c r="C5423" s="625" t="s">
        <v>9546</v>
      </c>
      <c r="D5423" s="623" t="s">
        <v>9648</v>
      </c>
      <c r="E5423" s="628">
        <v>1</v>
      </c>
      <c r="F5423" s="629">
        <v>43416</v>
      </c>
      <c r="G5423" s="631">
        <v>-4500</v>
      </c>
      <c r="H5423" s="633">
        <v>44651</v>
      </c>
      <c r="I5423" s="631">
        <v>1369.23</v>
      </c>
      <c r="J5423" s="631">
        <v>-3130.77</v>
      </c>
    </row>
    <row r="5424" spans="1:10">
      <c r="A5424" s="619">
        <f t="shared" si="84"/>
        <v>5419</v>
      </c>
      <c r="B5424" s="126" t="s">
        <v>8701</v>
      </c>
      <c r="C5424" s="625" t="s">
        <v>9526</v>
      </c>
      <c r="D5424" s="623" t="s">
        <v>9648</v>
      </c>
      <c r="E5424" s="628">
        <v>1</v>
      </c>
      <c r="F5424" s="629">
        <v>43416</v>
      </c>
      <c r="G5424" s="631">
        <v>-3500</v>
      </c>
      <c r="H5424" s="633">
        <v>44651</v>
      </c>
      <c r="I5424" s="631">
        <v>1064.96</v>
      </c>
      <c r="J5424" s="631">
        <v>-2435.04</v>
      </c>
    </row>
    <row r="5425" spans="1:10">
      <c r="A5425" s="619">
        <f t="shared" si="84"/>
        <v>5420</v>
      </c>
      <c r="B5425" s="126" t="s">
        <v>8702</v>
      </c>
      <c r="C5425" s="625" t="s">
        <v>9475</v>
      </c>
      <c r="D5425" s="623" t="s">
        <v>9648</v>
      </c>
      <c r="E5425" s="628">
        <v>1</v>
      </c>
      <c r="F5425" s="629">
        <v>43416</v>
      </c>
      <c r="G5425" s="631">
        <v>-4500</v>
      </c>
      <c r="H5425" s="633">
        <v>44651</v>
      </c>
      <c r="I5425" s="631">
        <v>1369.23</v>
      </c>
      <c r="J5425" s="631">
        <v>-3130.77</v>
      </c>
    </row>
    <row r="5426" spans="1:10">
      <c r="A5426" s="619">
        <f t="shared" si="84"/>
        <v>5421</v>
      </c>
      <c r="B5426" s="126" t="s">
        <v>8703</v>
      </c>
      <c r="C5426" s="625" t="s">
        <v>9524</v>
      </c>
      <c r="D5426" s="623" t="s">
        <v>9648</v>
      </c>
      <c r="E5426" s="628">
        <v>1</v>
      </c>
      <c r="F5426" s="629">
        <v>43416</v>
      </c>
      <c r="G5426" s="631">
        <v>-7000</v>
      </c>
      <c r="H5426" s="633">
        <v>44601</v>
      </c>
      <c r="I5426" s="631">
        <v>2043.61</v>
      </c>
      <c r="J5426" s="631">
        <v>-4956.3900000000003</v>
      </c>
    </row>
    <row r="5427" spans="1:10">
      <c r="A5427" s="619">
        <f t="shared" si="84"/>
        <v>5422</v>
      </c>
      <c r="B5427" s="126" t="s">
        <v>8704</v>
      </c>
      <c r="C5427" s="625" t="s">
        <v>9475</v>
      </c>
      <c r="D5427" s="623" t="s">
        <v>9648</v>
      </c>
      <c r="E5427" s="628">
        <v>1</v>
      </c>
      <c r="F5427" s="629">
        <v>43416</v>
      </c>
      <c r="G5427" s="631">
        <v>-4500</v>
      </c>
      <c r="H5427" s="633">
        <v>44651</v>
      </c>
      <c r="I5427" s="631">
        <v>1369.23</v>
      </c>
      <c r="J5427" s="631">
        <v>-3130.77</v>
      </c>
    </row>
    <row r="5428" spans="1:10">
      <c r="A5428" s="619">
        <f t="shared" si="84"/>
        <v>5423</v>
      </c>
      <c r="B5428" s="126" t="s">
        <v>8705</v>
      </c>
      <c r="C5428" s="625" t="s">
        <v>9475</v>
      </c>
      <c r="D5428" s="623" t="s">
        <v>9648</v>
      </c>
      <c r="E5428" s="628">
        <v>1</v>
      </c>
      <c r="F5428" s="629">
        <v>43416</v>
      </c>
      <c r="G5428" s="631">
        <v>-4500</v>
      </c>
      <c r="H5428" s="633">
        <v>44651</v>
      </c>
      <c r="I5428" s="631">
        <v>1369.23</v>
      </c>
      <c r="J5428" s="631">
        <v>-3130.77</v>
      </c>
    </row>
    <row r="5429" spans="1:10">
      <c r="A5429" s="619">
        <f t="shared" si="84"/>
        <v>5424</v>
      </c>
      <c r="B5429" s="126" t="s">
        <v>8706</v>
      </c>
      <c r="C5429" s="625" t="s">
        <v>9532</v>
      </c>
      <c r="D5429" s="623" t="s">
        <v>9648</v>
      </c>
      <c r="E5429" s="628">
        <v>1</v>
      </c>
      <c r="F5429" s="629">
        <v>43416</v>
      </c>
      <c r="G5429" s="631">
        <v>-7000</v>
      </c>
      <c r="H5429" s="633">
        <v>44651</v>
      </c>
      <c r="I5429" s="631">
        <v>2129.91</v>
      </c>
      <c r="J5429" s="631">
        <v>-4870.09</v>
      </c>
    </row>
    <row r="5430" spans="1:10">
      <c r="A5430" s="619">
        <f t="shared" si="84"/>
        <v>5425</v>
      </c>
      <c r="B5430" s="126" t="s">
        <v>8707</v>
      </c>
      <c r="C5430" s="625" t="s">
        <v>9547</v>
      </c>
      <c r="D5430" s="623" t="s">
        <v>9648</v>
      </c>
      <c r="E5430" s="628">
        <v>1</v>
      </c>
      <c r="F5430" s="629">
        <v>43416</v>
      </c>
      <c r="G5430" s="631">
        <v>-4500</v>
      </c>
      <c r="H5430" s="633">
        <v>44651</v>
      </c>
      <c r="I5430" s="631">
        <v>1369.23</v>
      </c>
      <c r="J5430" s="631">
        <v>-3130.77</v>
      </c>
    </row>
    <row r="5431" spans="1:10">
      <c r="A5431" s="619">
        <f t="shared" si="84"/>
        <v>5426</v>
      </c>
      <c r="B5431" s="126" t="s">
        <v>8708</v>
      </c>
      <c r="C5431" s="625" t="s">
        <v>9548</v>
      </c>
      <c r="D5431" s="623" t="s">
        <v>9648</v>
      </c>
      <c r="E5431" s="628">
        <v>1</v>
      </c>
      <c r="F5431" s="629">
        <v>43416</v>
      </c>
      <c r="G5431" s="631">
        <v>-3500</v>
      </c>
      <c r="H5431" s="633">
        <v>44651</v>
      </c>
      <c r="I5431" s="631">
        <v>1064.96</v>
      </c>
      <c r="J5431" s="631">
        <v>-2435.04</v>
      </c>
    </row>
    <row r="5432" spans="1:10">
      <c r="A5432" s="619">
        <f t="shared" si="84"/>
        <v>5427</v>
      </c>
      <c r="B5432" s="126" t="s">
        <v>8709</v>
      </c>
      <c r="C5432" s="625" t="s">
        <v>9549</v>
      </c>
      <c r="D5432" s="623" t="s">
        <v>9648</v>
      </c>
      <c r="E5432" s="628">
        <v>1</v>
      </c>
      <c r="F5432" s="629">
        <v>43460</v>
      </c>
      <c r="G5432" s="631">
        <v>-4500</v>
      </c>
      <c r="H5432" s="633">
        <v>44651</v>
      </c>
      <c r="I5432" s="631">
        <v>1320.41</v>
      </c>
      <c r="J5432" s="631">
        <v>-3179.59</v>
      </c>
    </row>
    <row r="5433" spans="1:10">
      <c r="A5433" s="619">
        <f t="shared" si="84"/>
        <v>5428</v>
      </c>
      <c r="B5433" s="126" t="s">
        <v>8710</v>
      </c>
      <c r="C5433" s="625" t="s">
        <v>9550</v>
      </c>
      <c r="D5433" s="623" t="s">
        <v>9648</v>
      </c>
      <c r="E5433" s="628">
        <v>1</v>
      </c>
      <c r="F5433" s="629">
        <v>43448</v>
      </c>
      <c r="G5433" s="631">
        <v>-3500</v>
      </c>
      <c r="H5433" s="633">
        <v>44431</v>
      </c>
      <c r="I5433" s="126">
        <v>847.48</v>
      </c>
      <c r="J5433" s="631">
        <v>-2652.52</v>
      </c>
    </row>
    <row r="5434" spans="1:10">
      <c r="A5434" s="619">
        <f t="shared" si="84"/>
        <v>5429</v>
      </c>
      <c r="B5434" s="126" t="s">
        <v>8711</v>
      </c>
      <c r="C5434" s="625" t="s">
        <v>9551</v>
      </c>
      <c r="D5434" s="623" t="s">
        <v>9648</v>
      </c>
      <c r="E5434" s="628">
        <v>1</v>
      </c>
      <c r="F5434" s="629">
        <v>43448</v>
      </c>
      <c r="G5434" s="631">
        <v>-4500</v>
      </c>
      <c r="H5434" s="633">
        <v>44501</v>
      </c>
      <c r="I5434" s="631">
        <v>1167.29</v>
      </c>
      <c r="J5434" s="631">
        <v>-3332.71</v>
      </c>
    </row>
    <row r="5435" spans="1:10">
      <c r="A5435" s="619">
        <f t="shared" si="84"/>
        <v>5430</v>
      </c>
      <c r="B5435" s="126" t="s">
        <v>8712</v>
      </c>
      <c r="C5435" s="625" t="s">
        <v>9552</v>
      </c>
      <c r="D5435" s="623" t="s">
        <v>9648</v>
      </c>
      <c r="E5435" s="628">
        <v>1</v>
      </c>
      <c r="F5435" s="629">
        <v>43448</v>
      </c>
      <c r="G5435" s="631">
        <v>-9000</v>
      </c>
      <c r="H5435" s="633">
        <v>44651</v>
      </c>
      <c r="I5435" s="631">
        <v>2667.45</v>
      </c>
      <c r="J5435" s="631">
        <v>-6332.55</v>
      </c>
    </row>
    <row r="5436" spans="1:10">
      <c r="A5436" s="619">
        <f t="shared" si="84"/>
        <v>5431</v>
      </c>
      <c r="B5436" s="126" t="s">
        <v>8713</v>
      </c>
      <c r="C5436" s="625" t="s">
        <v>9548</v>
      </c>
      <c r="D5436" s="623" t="s">
        <v>9648</v>
      </c>
      <c r="E5436" s="628">
        <v>1</v>
      </c>
      <c r="F5436" s="629">
        <v>43448</v>
      </c>
      <c r="G5436" s="631">
        <v>-9000</v>
      </c>
      <c r="H5436" s="633">
        <v>44651</v>
      </c>
      <c r="I5436" s="631">
        <v>2667.45</v>
      </c>
      <c r="J5436" s="631">
        <v>-6332.55</v>
      </c>
    </row>
    <row r="5437" spans="1:10">
      <c r="A5437" s="619">
        <f t="shared" si="84"/>
        <v>5432</v>
      </c>
      <c r="B5437" s="126" t="s">
        <v>8714</v>
      </c>
      <c r="C5437" s="625" t="s">
        <v>4185</v>
      </c>
      <c r="D5437" s="623" t="s">
        <v>9648</v>
      </c>
      <c r="E5437" s="628">
        <v>1</v>
      </c>
      <c r="F5437" s="629">
        <v>43448</v>
      </c>
      <c r="G5437" s="631">
        <v>-4500</v>
      </c>
      <c r="H5437" s="633">
        <v>44651</v>
      </c>
      <c r="I5437" s="631">
        <v>1333.73</v>
      </c>
      <c r="J5437" s="631">
        <v>-3166.27</v>
      </c>
    </row>
    <row r="5438" spans="1:10">
      <c r="A5438" s="619">
        <f t="shared" si="84"/>
        <v>5433</v>
      </c>
      <c r="B5438" s="126" t="s">
        <v>8715</v>
      </c>
      <c r="C5438" s="625" t="s">
        <v>4185</v>
      </c>
      <c r="D5438" s="623" t="s">
        <v>9648</v>
      </c>
      <c r="E5438" s="628">
        <v>1</v>
      </c>
      <c r="F5438" s="629">
        <v>43448</v>
      </c>
      <c r="G5438" s="631">
        <v>-7000</v>
      </c>
      <c r="H5438" s="633">
        <v>44651</v>
      </c>
      <c r="I5438" s="631">
        <v>2074.6799999999998</v>
      </c>
      <c r="J5438" s="631">
        <v>-4925.32</v>
      </c>
    </row>
    <row r="5439" spans="1:10">
      <c r="A5439" s="619">
        <f t="shared" si="84"/>
        <v>5434</v>
      </c>
      <c r="B5439" s="126" t="s">
        <v>8716</v>
      </c>
      <c r="C5439" s="625" t="s">
        <v>9535</v>
      </c>
      <c r="D5439" s="623" t="s">
        <v>9648</v>
      </c>
      <c r="E5439" s="628">
        <v>1</v>
      </c>
      <c r="F5439" s="629">
        <v>43448</v>
      </c>
      <c r="G5439" s="631">
        <v>-4500</v>
      </c>
      <c r="H5439" s="633">
        <v>44651</v>
      </c>
      <c r="I5439" s="631">
        <v>1333.73</v>
      </c>
      <c r="J5439" s="631">
        <v>-3166.27</v>
      </c>
    </row>
    <row r="5440" spans="1:10">
      <c r="A5440" s="619">
        <f t="shared" si="84"/>
        <v>5435</v>
      </c>
      <c r="B5440" s="126" t="s">
        <v>8717</v>
      </c>
      <c r="C5440" s="625" t="s">
        <v>9548</v>
      </c>
      <c r="D5440" s="623" t="s">
        <v>9648</v>
      </c>
      <c r="E5440" s="628">
        <v>1</v>
      </c>
      <c r="F5440" s="629">
        <v>43448</v>
      </c>
      <c r="G5440" s="631">
        <v>-4500</v>
      </c>
      <c r="H5440" s="633">
        <v>44651</v>
      </c>
      <c r="I5440" s="631">
        <v>1333.73</v>
      </c>
      <c r="J5440" s="631">
        <v>-3166.27</v>
      </c>
    </row>
    <row r="5441" spans="1:10">
      <c r="A5441" s="619">
        <f t="shared" si="84"/>
        <v>5436</v>
      </c>
      <c r="B5441" s="126" t="s">
        <v>8718</v>
      </c>
      <c r="C5441" s="625" t="s">
        <v>9532</v>
      </c>
      <c r="D5441" s="623" t="s">
        <v>9648</v>
      </c>
      <c r="E5441" s="628">
        <v>1</v>
      </c>
      <c r="F5441" s="629">
        <v>43448</v>
      </c>
      <c r="G5441" s="631">
        <v>-4500</v>
      </c>
      <c r="H5441" s="633">
        <v>44651</v>
      </c>
      <c r="I5441" s="631">
        <v>1333.73</v>
      </c>
      <c r="J5441" s="631">
        <v>-3166.27</v>
      </c>
    </row>
    <row r="5442" spans="1:10">
      <c r="A5442" s="619">
        <f t="shared" si="84"/>
        <v>5437</v>
      </c>
      <c r="B5442" s="126" t="s">
        <v>8719</v>
      </c>
      <c r="C5442" s="625" t="s">
        <v>9475</v>
      </c>
      <c r="D5442" s="623" t="s">
        <v>9648</v>
      </c>
      <c r="E5442" s="628">
        <v>1</v>
      </c>
      <c r="F5442" s="629">
        <v>43448</v>
      </c>
      <c r="G5442" s="631">
        <v>-9000</v>
      </c>
      <c r="H5442" s="633">
        <v>44651</v>
      </c>
      <c r="I5442" s="631">
        <v>2667.45</v>
      </c>
      <c r="J5442" s="631">
        <v>-6332.55</v>
      </c>
    </row>
    <row r="5443" spans="1:10">
      <c r="A5443" s="619">
        <f t="shared" si="84"/>
        <v>5438</v>
      </c>
      <c r="B5443" s="126" t="s">
        <v>8720</v>
      </c>
      <c r="C5443" s="625" t="s">
        <v>4189</v>
      </c>
      <c r="D5443" s="623" t="s">
        <v>9648</v>
      </c>
      <c r="E5443" s="628">
        <v>1</v>
      </c>
      <c r="F5443" s="629">
        <v>43448</v>
      </c>
      <c r="G5443" s="631">
        <v>-4500</v>
      </c>
      <c r="H5443" s="633">
        <v>44501</v>
      </c>
      <c r="I5443" s="631">
        <v>1167.29</v>
      </c>
      <c r="J5443" s="631">
        <v>-3332.71</v>
      </c>
    </row>
    <row r="5444" spans="1:10">
      <c r="A5444" s="619">
        <f t="shared" si="84"/>
        <v>5439</v>
      </c>
      <c r="B5444" s="126" t="s">
        <v>8721</v>
      </c>
      <c r="C5444" s="625" t="s">
        <v>9553</v>
      </c>
      <c r="D5444" s="623" t="s">
        <v>9648</v>
      </c>
      <c r="E5444" s="628">
        <v>1</v>
      </c>
      <c r="F5444" s="629">
        <v>43448</v>
      </c>
      <c r="G5444" s="631">
        <v>-4500</v>
      </c>
      <c r="H5444" s="633">
        <v>44531</v>
      </c>
      <c r="I5444" s="631">
        <v>1200.58</v>
      </c>
      <c r="J5444" s="631">
        <v>-3299.42</v>
      </c>
    </row>
    <row r="5445" spans="1:10">
      <c r="A5445" s="619">
        <f t="shared" si="84"/>
        <v>5440</v>
      </c>
      <c r="B5445" s="126" t="s">
        <v>8722</v>
      </c>
      <c r="C5445" s="625" t="s">
        <v>9510</v>
      </c>
      <c r="D5445" s="623" t="s">
        <v>9648</v>
      </c>
      <c r="E5445" s="628">
        <v>1</v>
      </c>
      <c r="F5445" s="629">
        <v>43448</v>
      </c>
      <c r="G5445" s="631">
        <v>-4500</v>
      </c>
      <c r="H5445" s="633">
        <v>44651</v>
      </c>
      <c r="I5445" s="631">
        <v>1333.73</v>
      </c>
      <c r="J5445" s="631">
        <v>-3166.27</v>
      </c>
    </row>
    <row r="5446" spans="1:10">
      <c r="A5446" s="619">
        <f t="shared" si="84"/>
        <v>5441</v>
      </c>
      <c r="B5446" s="126" t="s">
        <v>8723</v>
      </c>
      <c r="C5446" s="625" t="s">
        <v>9554</v>
      </c>
      <c r="D5446" s="623" t="s">
        <v>9648</v>
      </c>
      <c r="E5446" s="628">
        <v>1</v>
      </c>
      <c r="F5446" s="629">
        <v>43448</v>
      </c>
      <c r="G5446" s="631">
        <v>-3500</v>
      </c>
      <c r="H5446" s="633">
        <v>44531</v>
      </c>
      <c r="I5446" s="126">
        <v>933.79</v>
      </c>
      <c r="J5446" s="631">
        <v>-2566.21</v>
      </c>
    </row>
    <row r="5447" spans="1:10">
      <c r="A5447" s="619">
        <f t="shared" si="84"/>
        <v>5442</v>
      </c>
      <c r="B5447" s="126" t="s">
        <v>8724</v>
      </c>
      <c r="C5447" s="625" t="s">
        <v>9532</v>
      </c>
      <c r="D5447" s="623" t="s">
        <v>9648</v>
      </c>
      <c r="E5447" s="628">
        <v>1</v>
      </c>
      <c r="F5447" s="629">
        <v>43448</v>
      </c>
      <c r="G5447" s="631">
        <v>-3500</v>
      </c>
      <c r="H5447" s="633">
        <v>44651</v>
      </c>
      <c r="I5447" s="631">
        <v>1037.3499999999999</v>
      </c>
      <c r="J5447" s="631">
        <v>-2462.65</v>
      </c>
    </row>
    <row r="5448" spans="1:10">
      <c r="A5448" s="619">
        <f t="shared" ref="A5448:A5511" si="85">A5447+1</f>
        <v>5443</v>
      </c>
      <c r="B5448" s="126" t="s">
        <v>8725</v>
      </c>
      <c r="C5448" s="625" t="s">
        <v>4196</v>
      </c>
      <c r="D5448" s="623" t="s">
        <v>9648</v>
      </c>
      <c r="E5448" s="628">
        <v>1</v>
      </c>
      <c r="F5448" s="629">
        <v>43448</v>
      </c>
      <c r="G5448" s="631">
        <v>-4500</v>
      </c>
      <c r="H5448" s="633">
        <v>44651</v>
      </c>
      <c r="I5448" s="631">
        <v>1333.73</v>
      </c>
      <c r="J5448" s="631">
        <v>-3166.27</v>
      </c>
    </row>
    <row r="5449" spans="1:10">
      <c r="A5449" s="619">
        <f t="shared" si="85"/>
        <v>5444</v>
      </c>
      <c r="B5449" s="126" t="s">
        <v>8726</v>
      </c>
      <c r="C5449" s="625" t="s">
        <v>9555</v>
      </c>
      <c r="D5449" s="623" t="s">
        <v>9648</v>
      </c>
      <c r="E5449" s="628">
        <v>1</v>
      </c>
      <c r="F5449" s="629">
        <v>43448</v>
      </c>
      <c r="G5449" s="631">
        <v>-4500</v>
      </c>
      <c r="H5449" s="633">
        <v>44651</v>
      </c>
      <c r="I5449" s="631">
        <v>1333.73</v>
      </c>
      <c r="J5449" s="631">
        <v>-3166.27</v>
      </c>
    </row>
    <row r="5450" spans="1:10">
      <c r="A5450" s="619">
        <f t="shared" si="85"/>
        <v>5445</v>
      </c>
      <c r="B5450" s="126" t="s">
        <v>8727</v>
      </c>
      <c r="C5450" s="625" t="s">
        <v>9556</v>
      </c>
      <c r="D5450" s="623" t="s">
        <v>9648</v>
      </c>
      <c r="E5450" s="628">
        <v>1</v>
      </c>
      <c r="F5450" s="629">
        <v>43448</v>
      </c>
      <c r="G5450" s="631">
        <v>-7000</v>
      </c>
      <c r="H5450" s="633">
        <v>44531</v>
      </c>
      <c r="I5450" s="631">
        <v>1867.56</v>
      </c>
      <c r="J5450" s="631">
        <v>-5132.4399999999996</v>
      </c>
    </row>
    <row r="5451" spans="1:10">
      <c r="A5451" s="619">
        <f t="shared" si="85"/>
        <v>5446</v>
      </c>
      <c r="B5451" s="126" t="s">
        <v>8728</v>
      </c>
      <c r="C5451" s="625" t="s">
        <v>4194</v>
      </c>
      <c r="D5451" s="623" t="s">
        <v>9648</v>
      </c>
      <c r="E5451" s="628">
        <v>1</v>
      </c>
      <c r="F5451" s="629">
        <v>43448</v>
      </c>
      <c r="G5451" s="631">
        <v>-3500</v>
      </c>
      <c r="H5451" s="633">
        <v>44651</v>
      </c>
      <c r="I5451" s="631">
        <v>1037.3499999999999</v>
      </c>
      <c r="J5451" s="631">
        <v>-2462.65</v>
      </c>
    </row>
    <row r="5452" spans="1:10">
      <c r="A5452" s="619">
        <f t="shared" si="85"/>
        <v>5447</v>
      </c>
      <c r="B5452" s="126" t="s">
        <v>8729</v>
      </c>
      <c r="C5452" s="625" t="s">
        <v>9548</v>
      </c>
      <c r="D5452" s="623" t="s">
        <v>9648</v>
      </c>
      <c r="E5452" s="628">
        <v>1</v>
      </c>
      <c r="F5452" s="629">
        <v>43448</v>
      </c>
      <c r="G5452" s="631">
        <v>-7000</v>
      </c>
      <c r="H5452" s="633">
        <v>44564</v>
      </c>
      <c r="I5452" s="631">
        <v>1924.52</v>
      </c>
      <c r="J5452" s="631">
        <v>-5075.4799999999996</v>
      </c>
    </row>
    <row r="5453" spans="1:10">
      <c r="A5453" s="619">
        <f t="shared" si="85"/>
        <v>5448</v>
      </c>
      <c r="B5453" s="126" t="s">
        <v>8730</v>
      </c>
      <c r="C5453" s="625" t="s">
        <v>9557</v>
      </c>
      <c r="D5453" s="623" t="s">
        <v>9648</v>
      </c>
      <c r="E5453" s="628">
        <v>1</v>
      </c>
      <c r="F5453" s="629">
        <v>43448</v>
      </c>
      <c r="G5453" s="631">
        <v>-3500</v>
      </c>
      <c r="H5453" s="633">
        <v>44564</v>
      </c>
      <c r="I5453" s="126">
        <v>962.26</v>
      </c>
      <c r="J5453" s="631">
        <v>-2537.7399999999998</v>
      </c>
    </row>
    <row r="5454" spans="1:10">
      <c r="A5454" s="619">
        <f t="shared" si="85"/>
        <v>5449</v>
      </c>
      <c r="B5454" s="126" t="s">
        <v>8731</v>
      </c>
      <c r="C5454" s="625" t="s">
        <v>9526</v>
      </c>
      <c r="D5454" s="623" t="s">
        <v>9648</v>
      </c>
      <c r="E5454" s="628">
        <v>1</v>
      </c>
      <c r="F5454" s="629">
        <v>43448</v>
      </c>
      <c r="G5454" s="631">
        <v>-4500</v>
      </c>
      <c r="H5454" s="633">
        <v>44651</v>
      </c>
      <c r="I5454" s="631">
        <v>1333.73</v>
      </c>
      <c r="J5454" s="631">
        <v>-3166.27</v>
      </c>
    </row>
    <row r="5455" spans="1:10">
      <c r="A5455" s="619">
        <f t="shared" si="85"/>
        <v>5450</v>
      </c>
      <c r="B5455" s="126" t="s">
        <v>8732</v>
      </c>
      <c r="C5455" s="625" t="s">
        <v>9558</v>
      </c>
      <c r="D5455" s="623" t="s">
        <v>9648</v>
      </c>
      <c r="E5455" s="628">
        <v>1</v>
      </c>
      <c r="F5455" s="629">
        <v>43448</v>
      </c>
      <c r="G5455" s="631">
        <v>-4500</v>
      </c>
      <c r="H5455" s="633">
        <v>44623</v>
      </c>
      <c r="I5455" s="631">
        <v>1302.6600000000001</v>
      </c>
      <c r="J5455" s="631">
        <v>-3197.34</v>
      </c>
    </row>
    <row r="5456" spans="1:10">
      <c r="A5456" s="619">
        <f t="shared" si="85"/>
        <v>5451</v>
      </c>
      <c r="B5456" s="126" t="s">
        <v>8733</v>
      </c>
      <c r="C5456" s="625" t="s">
        <v>9559</v>
      </c>
      <c r="D5456" s="623" t="s">
        <v>9648</v>
      </c>
      <c r="E5456" s="628">
        <v>1</v>
      </c>
      <c r="F5456" s="629">
        <v>43448</v>
      </c>
      <c r="G5456" s="631">
        <v>-4500</v>
      </c>
      <c r="H5456" s="633">
        <v>44651</v>
      </c>
      <c r="I5456" s="631">
        <v>1333.73</v>
      </c>
      <c r="J5456" s="631">
        <v>-3166.27</v>
      </c>
    </row>
    <row r="5457" spans="1:10">
      <c r="A5457" s="619">
        <f t="shared" si="85"/>
        <v>5452</v>
      </c>
      <c r="B5457" s="126" t="s">
        <v>8734</v>
      </c>
      <c r="C5457" s="625" t="s">
        <v>9560</v>
      </c>
      <c r="D5457" s="623" t="s">
        <v>9648</v>
      </c>
      <c r="E5457" s="628">
        <v>1</v>
      </c>
      <c r="F5457" s="629">
        <v>43448</v>
      </c>
      <c r="G5457" s="631">
        <v>-43000</v>
      </c>
      <c r="H5457" s="633">
        <v>44651</v>
      </c>
      <c r="I5457" s="631">
        <v>12744.5</v>
      </c>
      <c r="J5457" s="631">
        <v>-30255.5</v>
      </c>
    </row>
    <row r="5458" spans="1:10">
      <c r="A5458" s="619">
        <f t="shared" si="85"/>
        <v>5453</v>
      </c>
      <c r="B5458" s="126" t="s">
        <v>8735</v>
      </c>
      <c r="C5458" s="625" t="s">
        <v>4196</v>
      </c>
      <c r="D5458" s="623" t="s">
        <v>9648</v>
      </c>
      <c r="E5458" s="628">
        <v>1</v>
      </c>
      <c r="F5458" s="629">
        <v>43472</v>
      </c>
      <c r="G5458" s="631">
        <v>-4500</v>
      </c>
      <c r="H5458" s="633">
        <v>44651</v>
      </c>
      <c r="I5458" s="631">
        <v>1307.0999999999999</v>
      </c>
      <c r="J5458" s="631">
        <v>-3192.9</v>
      </c>
    </row>
    <row r="5459" spans="1:10">
      <c r="A5459" s="619">
        <f t="shared" si="85"/>
        <v>5454</v>
      </c>
      <c r="B5459" s="126" t="s">
        <v>8736</v>
      </c>
      <c r="C5459" s="625" t="s">
        <v>4185</v>
      </c>
      <c r="D5459" s="623" t="s">
        <v>9648</v>
      </c>
      <c r="E5459" s="628">
        <v>1</v>
      </c>
      <c r="F5459" s="629">
        <v>43472</v>
      </c>
      <c r="G5459" s="631">
        <v>-3500</v>
      </c>
      <c r="H5459" s="633">
        <v>44651</v>
      </c>
      <c r="I5459" s="631">
        <v>1016.63</v>
      </c>
      <c r="J5459" s="631">
        <v>-2483.37</v>
      </c>
    </row>
    <row r="5460" spans="1:10">
      <c r="A5460" s="619">
        <f t="shared" si="85"/>
        <v>5455</v>
      </c>
      <c r="B5460" s="126" t="s">
        <v>8737</v>
      </c>
      <c r="C5460" s="625" t="s">
        <v>4199</v>
      </c>
      <c r="D5460" s="623" t="s">
        <v>9648</v>
      </c>
      <c r="E5460" s="628">
        <v>1</v>
      </c>
      <c r="F5460" s="629">
        <v>43472</v>
      </c>
      <c r="G5460" s="631">
        <v>-4500</v>
      </c>
      <c r="H5460" s="633">
        <v>44426</v>
      </c>
      <c r="I5460" s="631">
        <v>1057.44</v>
      </c>
      <c r="J5460" s="631">
        <v>-3442.56</v>
      </c>
    </row>
    <row r="5461" spans="1:10">
      <c r="A5461" s="619">
        <f t="shared" si="85"/>
        <v>5456</v>
      </c>
      <c r="B5461" s="126" t="s">
        <v>8738</v>
      </c>
      <c r="C5461" s="625" t="s">
        <v>9561</v>
      </c>
      <c r="D5461" s="623" t="s">
        <v>9648</v>
      </c>
      <c r="E5461" s="628">
        <v>1</v>
      </c>
      <c r="F5461" s="629">
        <v>43472</v>
      </c>
      <c r="G5461" s="631">
        <v>-3500</v>
      </c>
      <c r="H5461" s="633">
        <v>44531</v>
      </c>
      <c r="I5461" s="126">
        <v>913.07</v>
      </c>
      <c r="J5461" s="631">
        <v>-2586.9299999999998</v>
      </c>
    </row>
    <row r="5462" spans="1:10">
      <c r="A5462" s="619">
        <f t="shared" si="85"/>
        <v>5457</v>
      </c>
      <c r="B5462" s="126" t="s">
        <v>8739</v>
      </c>
      <c r="C5462" s="625" t="s">
        <v>9562</v>
      </c>
      <c r="D5462" s="623" t="s">
        <v>9648</v>
      </c>
      <c r="E5462" s="628">
        <v>1</v>
      </c>
      <c r="F5462" s="629">
        <v>43472</v>
      </c>
      <c r="G5462" s="631">
        <v>-4500</v>
      </c>
      <c r="H5462" s="633">
        <v>44564</v>
      </c>
      <c r="I5462" s="631">
        <v>1210.57</v>
      </c>
      <c r="J5462" s="631">
        <v>-3289.43</v>
      </c>
    </row>
    <row r="5463" spans="1:10">
      <c r="A5463" s="619">
        <f t="shared" si="85"/>
        <v>5458</v>
      </c>
      <c r="B5463" s="126" t="s">
        <v>8740</v>
      </c>
      <c r="C5463" s="625" t="s">
        <v>9563</v>
      </c>
      <c r="D5463" s="623" t="s">
        <v>9648</v>
      </c>
      <c r="E5463" s="628">
        <v>1</v>
      </c>
      <c r="F5463" s="629">
        <v>43472</v>
      </c>
      <c r="G5463" s="631">
        <v>-37999</v>
      </c>
      <c r="H5463" s="633">
        <v>44564</v>
      </c>
      <c r="I5463" s="631">
        <v>10222.25</v>
      </c>
      <c r="J5463" s="631">
        <v>-27776.75</v>
      </c>
    </row>
    <row r="5464" spans="1:10">
      <c r="A5464" s="619">
        <f t="shared" si="85"/>
        <v>5459</v>
      </c>
      <c r="B5464" s="126" t="s">
        <v>8741</v>
      </c>
      <c r="C5464" s="625" t="s">
        <v>9526</v>
      </c>
      <c r="D5464" s="623" t="s">
        <v>9648</v>
      </c>
      <c r="E5464" s="628">
        <v>1</v>
      </c>
      <c r="F5464" s="629">
        <v>43472</v>
      </c>
      <c r="G5464" s="631">
        <v>-7000</v>
      </c>
      <c r="H5464" s="633">
        <v>44651</v>
      </c>
      <c r="I5464" s="631">
        <v>2033.26</v>
      </c>
      <c r="J5464" s="631">
        <v>-4966.74</v>
      </c>
    </row>
    <row r="5465" spans="1:10">
      <c r="A5465" s="619">
        <f t="shared" si="85"/>
        <v>5460</v>
      </c>
      <c r="B5465" s="126" t="s">
        <v>8742</v>
      </c>
      <c r="C5465" s="625" t="s">
        <v>9564</v>
      </c>
      <c r="D5465" s="623" t="s">
        <v>9648</v>
      </c>
      <c r="E5465" s="628">
        <v>1</v>
      </c>
      <c r="F5465" s="629">
        <v>43472</v>
      </c>
      <c r="G5465" s="631">
        <v>-4500</v>
      </c>
      <c r="H5465" s="633">
        <v>44651</v>
      </c>
      <c r="I5465" s="631">
        <v>1307.0999999999999</v>
      </c>
      <c r="J5465" s="631">
        <v>-3192.9</v>
      </c>
    </row>
    <row r="5466" spans="1:10">
      <c r="A5466" s="619">
        <f t="shared" si="85"/>
        <v>5461</v>
      </c>
      <c r="B5466" s="126" t="s">
        <v>8743</v>
      </c>
      <c r="C5466" s="625" t="s">
        <v>9565</v>
      </c>
      <c r="D5466" s="623" t="s">
        <v>9648</v>
      </c>
      <c r="E5466" s="628">
        <v>1</v>
      </c>
      <c r="F5466" s="629">
        <v>43472</v>
      </c>
      <c r="G5466" s="631">
        <v>-4500</v>
      </c>
      <c r="H5466" s="633">
        <v>44564</v>
      </c>
      <c r="I5466" s="631">
        <v>1210.57</v>
      </c>
      <c r="J5466" s="631">
        <v>-3289.43</v>
      </c>
    </row>
    <row r="5467" spans="1:10">
      <c r="A5467" s="619">
        <f t="shared" si="85"/>
        <v>5462</v>
      </c>
      <c r="B5467" s="126" t="s">
        <v>8744</v>
      </c>
      <c r="C5467" s="625" t="s">
        <v>9566</v>
      </c>
      <c r="D5467" s="623" t="s">
        <v>9648</v>
      </c>
      <c r="E5467" s="628">
        <v>1</v>
      </c>
      <c r="F5467" s="629">
        <v>43472</v>
      </c>
      <c r="G5467" s="631">
        <v>-7000</v>
      </c>
      <c r="H5467" s="633">
        <v>44564</v>
      </c>
      <c r="I5467" s="631">
        <v>1883.1</v>
      </c>
      <c r="J5467" s="631">
        <v>-5116.8999999999996</v>
      </c>
    </row>
    <row r="5468" spans="1:10">
      <c r="A5468" s="619">
        <f t="shared" si="85"/>
        <v>5463</v>
      </c>
      <c r="B5468" s="126" t="s">
        <v>8745</v>
      </c>
      <c r="C5468" s="625" t="s">
        <v>9550</v>
      </c>
      <c r="D5468" s="623" t="s">
        <v>9648</v>
      </c>
      <c r="E5468" s="628">
        <v>1</v>
      </c>
      <c r="F5468" s="629">
        <v>43472</v>
      </c>
      <c r="G5468" s="631">
        <v>-4500</v>
      </c>
      <c r="H5468" s="633">
        <v>44623</v>
      </c>
      <c r="I5468" s="631">
        <v>1276.03</v>
      </c>
      <c r="J5468" s="631">
        <v>-3223.97</v>
      </c>
    </row>
    <row r="5469" spans="1:10">
      <c r="A5469" s="619">
        <f t="shared" si="85"/>
        <v>5464</v>
      </c>
      <c r="B5469" s="126" t="s">
        <v>8746</v>
      </c>
      <c r="C5469" s="625" t="s">
        <v>4009</v>
      </c>
      <c r="D5469" s="623" t="s">
        <v>9648</v>
      </c>
      <c r="E5469" s="628">
        <v>1</v>
      </c>
      <c r="F5469" s="629">
        <v>43472</v>
      </c>
      <c r="G5469" s="631">
        <v>-3500</v>
      </c>
      <c r="H5469" s="633">
        <v>44651</v>
      </c>
      <c r="I5469" s="631">
        <v>1016.63</v>
      </c>
      <c r="J5469" s="631">
        <v>-2483.37</v>
      </c>
    </row>
    <row r="5470" spans="1:10">
      <c r="A5470" s="619">
        <f t="shared" si="85"/>
        <v>5465</v>
      </c>
      <c r="B5470" s="126" t="s">
        <v>8747</v>
      </c>
      <c r="C5470" s="625" t="s">
        <v>9567</v>
      </c>
      <c r="D5470" s="623" t="s">
        <v>9648</v>
      </c>
      <c r="E5470" s="628">
        <v>1</v>
      </c>
      <c r="F5470" s="629">
        <v>43472</v>
      </c>
      <c r="G5470" s="631">
        <v>-3500</v>
      </c>
      <c r="H5470" s="633">
        <v>44651</v>
      </c>
      <c r="I5470" s="631">
        <v>1016.63</v>
      </c>
      <c r="J5470" s="631">
        <v>-2483.37</v>
      </c>
    </row>
    <row r="5471" spans="1:10">
      <c r="A5471" s="619">
        <f t="shared" si="85"/>
        <v>5466</v>
      </c>
      <c r="B5471" s="126" t="s">
        <v>8748</v>
      </c>
      <c r="C5471" s="625" t="s">
        <v>9568</v>
      </c>
      <c r="D5471" s="623" t="s">
        <v>9648</v>
      </c>
      <c r="E5471" s="628">
        <v>1</v>
      </c>
      <c r="F5471" s="629">
        <v>43472</v>
      </c>
      <c r="G5471" s="631">
        <v>-4500</v>
      </c>
      <c r="H5471" s="633">
        <v>44651</v>
      </c>
      <c r="I5471" s="631">
        <v>1307.0999999999999</v>
      </c>
      <c r="J5471" s="631">
        <v>-3192.9</v>
      </c>
    </row>
    <row r="5472" spans="1:10">
      <c r="A5472" s="619">
        <f t="shared" si="85"/>
        <v>5467</v>
      </c>
      <c r="B5472" s="126" t="s">
        <v>8749</v>
      </c>
      <c r="C5472" s="625" t="s">
        <v>9569</v>
      </c>
      <c r="D5472" s="623" t="s">
        <v>9648</v>
      </c>
      <c r="E5472" s="628">
        <v>1</v>
      </c>
      <c r="F5472" s="629">
        <v>43472</v>
      </c>
      <c r="G5472" s="631">
        <v>-3500</v>
      </c>
      <c r="H5472" s="633">
        <v>44651</v>
      </c>
      <c r="I5472" s="631">
        <v>1016.63</v>
      </c>
      <c r="J5472" s="631">
        <v>-2483.37</v>
      </c>
    </row>
    <row r="5473" spans="1:10">
      <c r="A5473" s="619">
        <f t="shared" si="85"/>
        <v>5468</v>
      </c>
      <c r="B5473" s="126" t="s">
        <v>8750</v>
      </c>
      <c r="C5473" s="625" t="s">
        <v>4185</v>
      </c>
      <c r="D5473" s="623" t="s">
        <v>9648</v>
      </c>
      <c r="E5473" s="628">
        <v>1</v>
      </c>
      <c r="F5473" s="629">
        <v>43472</v>
      </c>
      <c r="G5473" s="631">
        <v>-4500</v>
      </c>
      <c r="H5473" s="633">
        <v>44651</v>
      </c>
      <c r="I5473" s="631">
        <v>1307.0999999999999</v>
      </c>
      <c r="J5473" s="631">
        <v>-3192.9</v>
      </c>
    </row>
    <row r="5474" spans="1:10">
      <c r="A5474" s="619">
        <f t="shared" si="85"/>
        <v>5469</v>
      </c>
      <c r="B5474" s="126" t="s">
        <v>8751</v>
      </c>
      <c r="C5474" s="625" t="s">
        <v>9563</v>
      </c>
      <c r="D5474" s="623" t="s">
        <v>9648</v>
      </c>
      <c r="E5474" s="628">
        <v>1</v>
      </c>
      <c r="F5474" s="629">
        <v>43472</v>
      </c>
      <c r="G5474" s="631">
        <v>-4500</v>
      </c>
      <c r="H5474" s="633">
        <v>44651</v>
      </c>
      <c r="I5474" s="631">
        <v>1307.0999999999999</v>
      </c>
      <c r="J5474" s="631">
        <v>-3192.9</v>
      </c>
    </row>
    <row r="5475" spans="1:10">
      <c r="A5475" s="619">
        <f t="shared" si="85"/>
        <v>5470</v>
      </c>
      <c r="B5475" s="126" t="s">
        <v>8752</v>
      </c>
      <c r="C5475" s="625" t="s">
        <v>4196</v>
      </c>
      <c r="D5475" s="623" t="s">
        <v>9648</v>
      </c>
      <c r="E5475" s="628">
        <v>1</v>
      </c>
      <c r="F5475" s="629">
        <v>43472</v>
      </c>
      <c r="G5475" s="631">
        <v>-7000</v>
      </c>
      <c r="H5475" s="633">
        <v>44623</v>
      </c>
      <c r="I5475" s="631">
        <v>1984.94</v>
      </c>
      <c r="J5475" s="631">
        <v>-5015.0600000000004</v>
      </c>
    </row>
    <row r="5476" spans="1:10">
      <c r="A5476" s="619">
        <f t="shared" si="85"/>
        <v>5471</v>
      </c>
      <c r="B5476" s="126" t="s">
        <v>8753</v>
      </c>
      <c r="C5476" s="625" t="s">
        <v>9570</v>
      </c>
      <c r="D5476" s="623" t="s">
        <v>9648</v>
      </c>
      <c r="E5476" s="628">
        <v>1</v>
      </c>
      <c r="F5476" s="629">
        <v>43472</v>
      </c>
      <c r="G5476" s="631">
        <v>-3500</v>
      </c>
      <c r="H5476" s="633">
        <v>44651</v>
      </c>
      <c r="I5476" s="631">
        <v>1016.63</v>
      </c>
      <c r="J5476" s="631">
        <v>-2483.37</v>
      </c>
    </row>
    <row r="5477" spans="1:10">
      <c r="A5477" s="619">
        <f t="shared" si="85"/>
        <v>5472</v>
      </c>
      <c r="B5477" s="126" t="s">
        <v>8754</v>
      </c>
      <c r="C5477" s="625" t="s">
        <v>9571</v>
      </c>
      <c r="D5477" s="623" t="s">
        <v>9648</v>
      </c>
      <c r="E5477" s="628">
        <v>1</v>
      </c>
      <c r="F5477" s="629">
        <v>43472</v>
      </c>
      <c r="G5477" s="631">
        <v>-25000</v>
      </c>
      <c r="H5477" s="633">
        <v>44651</v>
      </c>
      <c r="I5477" s="631">
        <v>7261.65</v>
      </c>
      <c r="J5477" s="631">
        <v>-17738.349999999999</v>
      </c>
    </row>
    <row r="5478" spans="1:10">
      <c r="A5478" s="619">
        <f t="shared" si="85"/>
        <v>5473</v>
      </c>
      <c r="B5478" s="126" t="s">
        <v>8755</v>
      </c>
      <c r="C5478" s="625" t="s">
        <v>9571</v>
      </c>
      <c r="D5478" s="623" t="s">
        <v>9648</v>
      </c>
      <c r="E5478" s="628">
        <v>1</v>
      </c>
      <c r="F5478" s="629">
        <v>43472</v>
      </c>
      <c r="G5478" s="631">
        <v>-25000</v>
      </c>
      <c r="H5478" s="633">
        <v>44651</v>
      </c>
      <c r="I5478" s="631">
        <v>7261.65</v>
      </c>
      <c r="J5478" s="631">
        <v>-17738.349999999999</v>
      </c>
    </row>
    <row r="5479" spans="1:10">
      <c r="A5479" s="619">
        <f t="shared" si="85"/>
        <v>5474</v>
      </c>
      <c r="B5479" s="126" t="s">
        <v>8756</v>
      </c>
      <c r="C5479" s="625" t="s">
        <v>9571</v>
      </c>
      <c r="D5479" s="623" t="s">
        <v>9648</v>
      </c>
      <c r="E5479" s="628">
        <v>1</v>
      </c>
      <c r="F5479" s="629">
        <v>43472</v>
      </c>
      <c r="G5479" s="631">
        <v>-25000</v>
      </c>
      <c r="H5479" s="633">
        <v>44651</v>
      </c>
      <c r="I5479" s="631">
        <v>7261.65</v>
      </c>
      <c r="J5479" s="631">
        <v>-17738.349999999999</v>
      </c>
    </row>
    <row r="5480" spans="1:10">
      <c r="A5480" s="619">
        <f t="shared" si="85"/>
        <v>5475</v>
      </c>
      <c r="B5480" s="126" t="s">
        <v>8757</v>
      </c>
      <c r="C5480" s="625" t="s">
        <v>9571</v>
      </c>
      <c r="D5480" s="623" t="s">
        <v>9648</v>
      </c>
      <c r="E5480" s="628">
        <v>1</v>
      </c>
      <c r="F5480" s="629">
        <v>43472</v>
      </c>
      <c r="G5480" s="631">
        <v>-25000</v>
      </c>
      <c r="H5480" s="633">
        <v>44651</v>
      </c>
      <c r="I5480" s="631">
        <v>7261.65</v>
      </c>
      <c r="J5480" s="631">
        <v>-17738.349999999999</v>
      </c>
    </row>
    <row r="5481" spans="1:10">
      <c r="A5481" s="619">
        <f t="shared" si="85"/>
        <v>5476</v>
      </c>
      <c r="B5481" s="126" t="s">
        <v>8758</v>
      </c>
      <c r="C5481" s="625" t="s">
        <v>4190</v>
      </c>
      <c r="D5481" s="623" t="s">
        <v>9648</v>
      </c>
      <c r="E5481" s="628">
        <v>1</v>
      </c>
      <c r="F5481" s="629">
        <v>43472</v>
      </c>
      <c r="G5481" s="631">
        <v>-4500</v>
      </c>
      <c r="H5481" s="633">
        <v>44651</v>
      </c>
      <c r="I5481" s="631">
        <v>1307.0999999999999</v>
      </c>
      <c r="J5481" s="631">
        <v>-3192.9</v>
      </c>
    </row>
    <row r="5482" spans="1:10">
      <c r="A5482" s="619">
        <f t="shared" si="85"/>
        <v>5477</v>
      </c>
      <c r="B5482" s="126" t="s">
        <v>8759</v>
      </c>
      <c r="C5482" s="625" t="s">
        <v>9532</v>
      </c>
      <c r="D5482" s="623" t="s">
        <v>9648</v>
      </c>
      <c r="E5482" s="628">
        <v>1</v>
      </c>
      <c r="F5482" s="629">
        <v>43472</v>
      </c>
      <c r="G5482" s="631">
        <v>-4500</v>
      </c>
      <c r="H5482" s="633">
        <v>44564</v>
      </c>
      <c r="I5482" s="631">
        <v>1210.57</v>
      </c>
      <c r="J5482" s="631">
        <v>-3289.43</v>
      </c>
    </row>
    <row r="5483" spans="1:10">
      <c r="A5483" s="619">
        <f t="shared" si="85"/>
        <v>5478</v>
      </c>
      <c r="B5483" s="126" t="s">
        <v>8760</v>
      </c>
      <c r="C5483" s="625" t="s">
        <v>9532</v>
      </c>
      <c r="D5483" s="623" t="s">
        <v>9648</v>
      </c>
      <c r="E5483" s="628">
        <v>1</v>
      </c>
      <c r="F5483" s="629">
        <v>43472</v>
      </c>
      <c r="G5483" s="631">
        <v>-3500</v>
      </c>
      <c r="H5483" s="633">
        <v>44651</v>
      </c>
      <c r="I5483" s="631">
        <v>1016.63</v>
      </c>
      <c r="J5483" s="631">
        <v>-2483.37</v>
      </c>
    </row>
    <row r="5484" spans="1:10">
      <c r="A5484" s="619">
        <f t="shared" si="85"/>
        <v>5479</v>
      </c>
      <c r="B5484" s="126" t="s">
        <v>8761</v>
      </c>
      <c r="C5484" s="625" t="s">
        <v>9535</v>
      </c>
      <c r="D5484" s="623" t="s">
        <v>9648</v>
      </c>
      <c r="E5484" s="628">
        <v>1</v>
      </c>
      <c r="F5484" s="629">
        <v>43472</v>
      </c>
      <c r="G5484" s="631">
        <v>-7000</v>
      </c>
      <c r="H5484" s="633">
        <v>44651</v>
      </c>
      <c r="I5484" s="631">
        <v>2033.26</v>
      </c>
      <c r="J5484" s="631">
        <v>-4966.74</v>
      </c>
    </row>
    <row r="5485" spans="1:10">
      <c r="A5485" s="619">
        <f t="shared" si="85"/>
        <v>5480</v>
      </c>
      <c r="B5485" s="126" t="s">
        <v>8762</v>
      </c>
      <c r="C5485" s="625" t="s">
        <v>9532</v>
      </c>
      <c r="D5485" s="623" t="s">
        <v>9648</v>
      </c>
      <c r="E5485" s="628">
        <v>1</v>
      </c>
      <c r="F5485" s="629">
        <v>43472</v>
      </c>
      <c r="G5485" s="631">
        <v>-4500</v>
      </c>
      <c r="H5485" s="633">
        <v>44531</v>
      </c>
      <c r="I5485" s="631">
        <v>1173.95</v>
      </c>
      <c r="J5485" s="631">
        <v>-3326.05</v>
      </c>
    </row>
    <row r="5486" spans="1:10">
      <c r="A5486" s="619">
        <f t="shared" si="85"/>
        <v>5481</v>
      </c>
      <c r="B5486" s="126" t="s">
        <v>8763</v>
      </c>
      <c r="C5486" s="625" t="s">
        <v>9489</v>
      </c>
      <c r="D5486" s="623" t="s">
        <v>9648</v>
      </c>
      <c r="E5486" s="628">
        <v>1</v>
      </c>
      <c r="F5486" s="629">
        <v>43472</v>
      </c>
      <c r="G5486" s="631">
        <v>-4500</v>
      </c>
      <c r="H5486" s="633">
        <v>44651</v>
      </c>
      <c r="I5486" s="631">
        <v>1307.0999999999999</v>
      </c>
      <c r="J5486" s="631">
        <v>-3192.9</v>
      </c>
    </row>
    <row r="5487" spans="1:10">
      <c r="A5487" s="619">
        <f t="shared" si="85"/>
        <v>5482</v>
      </c>
      <c r="B5487" s="126" t="s">
        <v>8764</v>
      </c>
      <c r="C5487" s="625" t="s">
        <v>9535</v>
      </c>
      <c r="D5487" s="623" t="s">
        <v>9648</v>
      </c>
      <c r="E5487" s="628">
        <v>1</v>
      </c>
      <c r="F5487" s="629">
        <v>43472</v>
      </c>
      <c r="G5487" s="631">
        <v>-4500</v>
      </c>
      <c r="H5487" s="633">
        <v>44651</v>
      </c>
      <c r="I5487" s="631">
        <v>1307.0999999999999</v>
      </c>
      <c r="J5487" s="631">
        <v>-3192.9</v>
      </c>
    </row>
    <row r="5488" spans="1:10">
      <c r="A5488" s="619">
        <f t="shared" si="85"/>
        <v>5483</v>
      </c>
      <c r="B5488" s="126" t="s">
        <v>8765</v>
      </c>
      <c r="C5488" s="625" t="s">
        <v>9489</v>
      </c>
      <c r="D5488" s="623" t="s">
        <v>9648</v>
      </c>
      <c r="E5488" s="628">
        <v>1</v>
      </c>
      <c r="F5488" s="629">
        <v>43472</v>
      </c>
      <c r="G5488" s="631">
        <v>-7000</v>
      </c>
      <c r="H5488" s="633">
        <v>44651</v>
      </c>
      <c r="I5488" s="631">
        <v>2033.26</v>
      </c>
      <c r="J5488" s="631">
        <v>-4966.74</v>
      </c>
    </row>
    <row r="5489" spans="1:10">
      <c r="A5489" s="619">
        <f t="shared" si="85"/>
        <v>5484</v>
      </c>
      <c r="B5489" s="126" t="s">
        <v>8766</v>
      </c>
      <c r="C5489" s="625" t="s">
        <v>9572</v>
      </c>
      <c r="D5489" s="623" t="s">
        <v>9648</v>
      </c>
      <c r="E5489" s="628">
        <v>1</v>
      </c>
      <c r="F5489" s="629">
        <v>43487</v>
      </c>
      <c r="G5489" s="631">
        <v>-4200</v>
      </c>
      <c r="H5489" s="633">
        <v>44543</v>
      </c>
      <c r="I5489" s="631">
        <v>1092.58</v>
      </c>
      <c r="J5489" s="631">
        <v>-3107.42</v>
      </c>
    </row>
    <row r="5490" spans="1:10">
      <c r="A5490" s="619">
        <f t="shared" si="85"/>
        <v>5485</v>
      </c>
      <c r="B5490" s="126" t="s">
        <v>8767</v>
      </c>
      <c r="C5490" s="625" t="s">
        <v>9523</v>
      </c>
      <c r="D5490" s="623" t="s">
        <v>9648</v>
      </c>
      <c r="E5490" s="628">
        <v>1</v>
      </c>
      <c r="F5490" s="629">
        <v>43493</v>
      </c>
      <c r="G5490" s="631">
        <v>-17990</v>
      </c>
      <c r="H5490" s="633">
        <v>44651</v>
      </c>
      <c r="I5490" s="631">
        <v>5132.32</v>
      </c>
      <c r="J5490" s="631">
        <v>-12857.68</v>
      </c>
    </row>
    <row r="5491" spans="1:10">
      <c r="A5491" s="619">
        <f t="shared" si="85"/>
        <v>5486</v>
      </c>
      <c r="B5491" s="126" t="s">
        <v>8768</v>
      </c>
      <c r="C5491" s="625" t="s">
        <v>9573</v>
      </c>
      <c r="D5491" s="623" t="s">
        <v>9648</v>
      </c>
      <c r="E5491" s="628">
        <v>1</v>
      </c>
      <c r="F5491" s="629">
        <v>43501</v>
      </c>
      <c r="G5491" s="631">
        <v>-4500</v>
      </c>
      <c r="H5491" s="633">
        <v>44651</v>
      </c>
      <c r="I5491" s="631">
        <v>1274.92</v>
      </c>
      <c r="J5491" s="631">
        <v>-3225.08</v>
      </c>
    </row>
    <row r="5492" spans="1:10">
      <c r="A5492" s="619">
        <f t="shared" si="85"/>
        <v>5487</v>
      </c>
      <c r="B5492" s="126" t="s">
        <v>8769</v>
      </c>
      <c r="C5492" s="625" t="s">
        <v>9574</v>
      </c>
      <c r="D5492" s="623" t="s">
        <v>9648</v>
      </c>
      <c r="E5492" s="628">
        <v>1</v>
      </c>
      <c r="F5492" s="629">
        <v>43518</v>
      </c>
      <c r="G5492" s="631">
        <v>-1050</v>
      </c>
      <c r="H5492" s="633">
        <v>44651</v>
      </c>
      <c r="I5492" s="126">
        <v>293.08</v>
      </c>
      <c r="J5492" s="126">
        <v>-756.92</v>
      </c>
    </row>
    <row r="5493" spans="1:10">
      <c r="A5493" s="619">
        <f t="shared" si="85"/>
        <v>5488</v>
      </c>
      <c r="B5493" s="126" t="s">
        <v>8770</v>
      </c>
      <c r="C5493" s="625" t="s">
        <v>9575</v>
      </c>
      <c r="D5493" s="623" t="s">
        <v>9648</v>
      </c>
      <c r="E5493" s="628">
        <v>1</v>
      </c>
      <c r="F5493" s="629">
        <v>43501</v>
      </c>
      <c r="G5493" s="631">
        <v>-4500</v>
      </c>
      <c r="H5493" s="633">
        <v>44651</v>
      </c>
      <c r="I5493" s="631">
        <v>1274.92</v>
      </c>
      <c r="J5493" s="631">
        <v>-3225.08</v>
      </c>
    </row>
    <row r="5494" spans="1:10">
      <c r="A5494" s="619">
        <f t="shared" si="85"/>
        <v>5489</v>
      </c>
      <c r="B5494" s="126" t="s">
        <v>8771</v>
      </c>
      <c r="C5494" s="625" t="s">
        <v>9576</v>
      </c>
      <c r="D5494" s="623" t="s">
        <v>9648</v>
      </c>
      <c r="E5494" s="628">
        <v>1</v>
      </c>
      <c r="F5494" s="629">
        <v>43510</v>
      </c>
      <c r="G5494" s="631">
        <v>-4500</v>
      </c>
      <c r="H5494" s="633">
        <v>44651</v>
      </c>
      <c r="I5494" s="631">
        <v>1264.93</v>
      </c>
      <c r="J5494" s="631">
        <v>-3235.07</v>
      </c>
    </row>
    <row r="5495" spans="1:10">
      <c r="A5495" s="619">
        <f t="shared" si="85"/>
        <v>5490</v>
      </c>
      <c r="B5495" s="126" t="s">
        <v>8772</v>
      </c>
      <c r="C5495" s="625" t="s">
        <v>9548</v>
      </c>
      <c r="D5495" s="623" t="s">
        <v>9648</v>
      </c>
      <c r="E5495" s="628">
        <v>1</v>
      </c>
      <c r="F5495" s="629">
        <v>43510</v>
      </c>
      <c r="G5495" s="631">
        <v>-7000</v>
      </c>
      <c r="H5495" s="633">
        <v>44651</v>
      </c>
      <c r="I5495" s="631">
        <v>1967.67</v>
      </c>
      <c r="J5495" s="631">
        <v>-5032.33</v>
      </c>
    </row>
    <row r="5496" spans="1:10">
      <c r="A5496" s="619">
        <f t="shared" si="85"/>
        <v>5491</v>
      </c>
      <c r="B5496" s="126" t="s">
        <v>8773</v>
      </c>
      <c r="C5496" s="625" t="s">
        <v>9548</v>
      </c>
      <c r="D5496" s="623" t="s">
        <v>9648</v>
      </c>
      <c r="E5496" s="628">
        <v>1</v>
      </c>
      <c r="F5496" s="629">
        <v>43510</v>
      </c>
      <c r="G5496" s="631">
        <v>-7000</v>
      </c>
      <c r="H5496" s="633">
        <v>44601</v>
      </c>
      <c r="I5496" s="631">
        <v>1881.37</v>
      </c>
      <c r="J5496" s="631">
        <v>-5118.63</v>
      </c>
    </row>
    <row r="5497" spans="1:10">
      <c r="A5497" s="619">
        <f t="shared" si="85"/>
        <v>5492</v>
      </c>
      <c r="B5497" s="126" t="s">
        <v>8774</v>
      </c>
      <c r="C5497" s="625" t="s">
        <v>4185</v>
      </c>
      <c r="D5497" s="623" t="s">
        <v>9648</v>
      </c>
      <c r="E5497" s="628">
        <v>1</v>
      </c>
      <c r="F5497" s="629">
        <v>43510</v>
      </c>
      <c r="G5497" s="631">
        <v>-4500</v>
      </c>
      <c r="H5497" s="633">
        <v>44651</v>
      </c>
      <c r="I5497" s="631">
        <v>1264.93</v>
      </c>
      <c r="J5497" s="631">
        <v>-3235.07</v>
      </c>
    </row>
    <row r="5498" spans="1:10">
      <c r="A5498" s="619">
        <f t="shared" si="85"/>
        <v>5493</v>
      </c>
      <c r="B5498" s="126" t="s">
        <v>8775</v>
      </c>
      <c r="C5498" s="625" t="s">
        <v>9577</v>
      </c>
      <c r="D5498" s="623" t="s">
        <v>9648</v>
      </c>
      <c r="E5498" s="628">
        <v>1</v>
      </c>
      <c r="F5498" s="629">
        <v>43510</v>
      </c>
      <c r="G5498" s="631">
        <v>-4500</v>
      </c>
      <c r="H5498" s="633">
        <v>44651</v>
      </c>
      <c r="I5498" s="631">
        <v>1264.93</v>
      </c>
      <c r="J5498" s="631">
        <v>-3235.07</v>
      </c>
    </row>
    <row r="5499" spans="1:10">
      <c r="A5499" s="619">
        <f t="shared" si="85"/>
        <v>5494</v>
      </c>
      <c r="B5499" s="126" t="s">
        <v>8776</v>
      </c>
      <c r="C5499" s="625" t="s">
        <v>9530</v>
      </c>
      <c r="D5499" s="623" t="s">
        <v>9648</v>
      </c>
      <c r="E5499" s="628">
        <v>1</v>
      </c>
      <c r="F5499" s="629">
        <v>43510</v>
      </c>
      <c r="G5499" s="631">
        <v>-7000</v>
      </c>
      <c r="H5499" s="633">
        <v>44651</v>
      </c>
      <c r="I5499" s="631">
        <v>1967.67</v>
      </c>
      <c r="J5499" s="631">
        <v>-5032.33</v>
      </c>
    </row>
    <row r="5500" spans="1:10">
      <c r="A5500" s="619">
        <f t="shared" si="85"/>
        <v>5495</v>
      </c>
      <c r="B5500" s="126" t="s">
        <v>8777</v>
      </c>
      <c r="C5500" s="625" t="s">
        <v>9445</v>
      </c>
      <c r="D5500" s="623" t="s">
        <v>9648</v>
      </c>
      <c r="E5500" s="628">
        <v>1</v>
      </c>
      <c r="F5500" s="629">
        <v>43510</v>
      </c>
      <c r="G5500" s="631">
        <v>-4500</v>
      </c>
      <c r="H5500" s="633">
        <v>44601</v>
      </c>
      <c r="I5500" s="631">
        <v>1209.45</v>
      </c>
      <c r="J5500" s="631">
        <v>-3290.55</v>
      </c>
    </row>
    <row r="5501" spans="1:10">
      <c r="A5501" s="619">
        <f t="shared" si="85"/>
        <v>5496</v>
      </c>
      <c r="B5501" s="126" t="s">
        <v>8778</v>
      </c>
      <c r="C5501" s="625" t="s">
        <v>9489</v>
      </c>
      <c r="D5501" s="623" t="s">
        <v>9648</v>
      </c>
      <c r="E5501" s="628">
        <v>1</v>
      </c>
      <c r="F5501" s="629">
        <v>43510</v>
      </c>
      <c r="G5501" s="631">
        <v>-4500</v>
      </c>
      <c r="H5501" s="633">
        <v>44651</v>
      </c>
      <c r="I5501" s="631">
        <v>1264.93</v>
      </c>
      <c r="J5501" s="631">
        <v>-3235.07</v>
      </c>
    </row>
    <row r="5502" spans="1:10">
      <c r="A5502" s="619">
        <f t="shared" si="85"/>
        <v>5497</v>
      </c>
      <c r="B5502" s="126" t="s">
        <v>8779</v>
      </c>
      <c r="C5502" s="625" t="s">
        <v>9578</v>
      </c>
      <c r="D5502" s="623" t="s">
        <v>9648</v>
      </c>
      <c r="E5502" s="628">
        <v>1</v>
      </c>
      <c r="F5502" s="629">
        <v>43510</v>
      </c>
      <c r="G5502" s="631">
        <v>-7000</v>
      </c>
      <c r="H5502" s="633">
        <v>44623</v>
      </c>
      <c r="I5502" s="631">
        <v>1919.35</v>
      </c>
      <c r="J5502" s="631">
        <v>-5080.6499999999996</v>
      </c>
    </row>
    <row r="5503" spans="1:10">
      <c r="A5503" s="619">
        <f t="shared" si="85"/>
        <v>5498</v>
      </c>
      <c r="B5503" s="126" t="s">
        <v>8780</v>
      </c>
      <c r="C5503" s="625" t="s">
        <v>9563</v>
      </c>
      <c r="D5503" s="623" t="s">
        <v>9648</v>
      </c>
      <c r="E5503" s="628">
        <v>1</v>
      </c>
      <c r="F5503" s="629">
        <v>43510</v>
      </c>
      <c r="G5503" s="631">
        <v>-30000</v>
      </c>
      <c r="H5503" s="633">
        <v>44480</v>
      </c>
      <c r="I5503" s="631">
        <v>7167.94</v>
      </c>
      <c r="J5503" s="631">
        <v>-22832.06</v>
      </c>
    </row>
    <row r="5504" spans="1:10">
      <c r="A5504" s="619">
        <f t="shared" si="85"/>
        <v>5499</v>
      </c>
      <c r="B5504" s="126" t="s">
        <v>8781</v>
      </c>
      <c r="C5504" s="625" t="s">
        <v>9563</v>
      </c>
      <c r="D5504" s="623" t="s">
        <v>9648</v>
      </c>
      <c r="E5504" s="628">
        <v>1</v>
      </c>
      <c r="F5504" s="629">
        <v>43510</v>
      </c>
      <c r="G5504" s="631">
        <v>-44990</v>
      </c>
      <c r="H5504" s="633">
        <v>44651</v>
      </c>
      <c r="I5504" s="631">
        <v>12646.51</v>
      </c>
      <c r="J5504" s="631">
        <v>-32343.49</v>
      </c>
    </row>
    <row r="5505" spans="1:10">
      <c r="A5505" s="619">
        <f t="shared" si="85"/>
        <v>5500</v>
      </c>
      <c r="B5505" s="126" t="s">
        <v>8782</v>
      </c>
      <c r="C5505" s="625" t="s">
        <v>9579</v>
      </c>
      <c r="D5505" s="623" t="s">
        <v>9648</v>
      </c>
      <c r="E5505" s="628">
        <v>1</v>
      </c>
      <c r="F5505" s="629">
        <v>43510</v>
      </c>
      <c r="G5505" s="631">
        <v>-4500</v>
      </c>
      <c r="H5505" s="633">
        <v>44651</v>
      </c>
      <c r="I5505" s="631">
        <v>1264.93</v>
      </c>
      <c r="J5505" s="631">
        <v>-3235.07</v>
      </c>
    </row>
    <row r="5506" spans="1:10">
      <c r="A5506" s="619">
        <f t="shared" si="85"/>
        <v>5501</v>
      </c>
      <c r="B5506" s="126" t="s">
        <v>8783</v>
      </c>
      <c r="C5506" s="625" t="s">
        <v>9580</v>
      </c>
      <c r="D5506" s="623" t="s">
        <v>9648</v>
      </c>
      <c r="E5506" s="628">
        <v>1</v>
      </c>
      <c r="F5506" s="629">
        <v>43510</v>
      </c>
      <c r="G5506" s="631">
        <v>-9000</v>
      </c>
      <c r="H5506" s="633">
        <v>44651</v>
      </c>
      <c r="I5506" s="631">
        <v>2529.86</v>
      </c>
      <c r="J5506" s="631">
        <v>-6470.14</v>
      </c>
    </row>
    <row r="5507" spans="1:10">
      <c r="A5507" s="619">
        <f t="shared" si="85"/>
        <v>5502</v>
      </c>
      <c r="B5507" s="126" t="s">
        <v>8784</v>
      </c>
      <c r="C5507" s="625" t="s">
        <v>9458</v>
      </c>
      <c r="D5507" s="623" t="s">
        <v>9648</v>
      </c>
      <c r="E5507" s="628">
        <v>1</v>
      </c>
      <c r="F5507" s="629">
        <v>43510</v>
      </c>
      <c r="G5507" s="631">
        <v>-3500</v>
      </c>
      <c r="H5507" s="633">
        <v>44651</v>
      </c>
      <c r="I5507" s="126">
        <v>983.84</v>
      </c>
      <c r="J5507" s="631">
        <v>-2516.16</v>
      </c>
    </row>
    <row r="5508" spans="1:10">
      <c r="A5508" s="619">
        <f t="shared" si="85"/>
        <v>5503</v>
      </c>
      <c r="B5508" s="126" t="s">
        <v>8785</v>
      </c>
      <c r="C5508" s="625" t="s">
        <v>9581</v>
      </c>
      <c r="D5508" s="623" t="s">
        <v>9648</v>
      </c>
      <c r="E5508" s="628">
        <v>1</v>
      </c>
      <c r="F5508" s="629">
        <v>43510</v>
      </c>
      <c r="G5508" s="631">
        <v>-4500</v>
      </c>
      <c r="H5508" s="633">
        <v>44651</v>
      </c>
      <c r="I5508" s="631">
        <v>1264.93</v>
      </c>
      <c r="J5508" s="631">
        <v>-3235.07</v>
      </c>
    </row>
    <row r="5509" spans="1:10">
      <c r="A5509" s="619">
        <f t="shared" si="85"/>
        <v>5504</v>
      </c>
      <c r="B5509" s="126" t="s">
        <v>8786</v>
      </c>
      <c r="C5509" s="625" t="s">
        <v>4195</v>
      </c>
      <c r="D5509" s="623" t="s">
        <v>9648</v>
      </c>
      <c r="E5509" s="628">
        <v>1</v>
      </c>
      <c r="F5509" s="629">
        <v>43510</v>
      </c>
      <c r="G5509" s="631">
        <v>-9000</v>
      </c>
      <c r="H5509" s="633">
        <v>44651</v>
      </c>
      <c r="I5509" s="631">
        <v>2529.86</v>
      </c>
      <c r="J5509" s="631">
        <v>-6470.14</v>
      </c>
    </row>
    <row r="5510" spans="1:10">
      <c r="A5510" s="619">
        <f t="shared" si="85"/>
        <v>5505</v>
      </c>
      <c r="B5510" s="126" t="s">
        <v>8787</v>
      </c>
      <c r="C5510" s="625" t="s">
        <v>9578</v>
      </c>
      <c r="D5510" s="623" t="s">
        <v>9648</v>
      </c>
      <c r="E5510" s="628">
        <v>1</v>
      </c>
      <c r="F5510" s="629">
        <v>43510</v>
      </c>
      <c r="G5510" s="631">
        <v>-4500</v>
      </c>
      <c r="H5510" s="633">
        <v>44651</v>
      </c>
      <c r="I5510" s="631">
        <v>1264.93</v>
      </c>
      <c r="J5510" s="631">
        <v>-3235.07</v>
      </c>
    </row>
    <row r="5511" spans="1:10">
      <c r="A5511" s="619">
        <f t="shared" si="85"/>
        <v>5506</v>
      </c>
      <c r="B5511" s="126" t="s">
        <v>8788</v>
      </c>
      <c r="C5511" s="625" t="s">
        <v>9548</v>
      </c>
      <c r="D5511" s="623" t="s">
        <v>9648</v>
      </c>
      <c r="E5511" s="628">
        <v>1</v>
      </c>
      <c r="F5511" s="629">
        <v>43510</v>
      </c>
      <c r="G5511" s="631">
        <v>-3500</v>
      </c>
      <c r="H5511" s="633">
        <v>44651</v>
      </c>
      <c r="I5511" s="126">
        <v>983.84</v>
      </c>
      <c r="J5511" s="631">
        <v>-2516.16</v>
      </c>
    </row>
    <row r="5512" spans="1:10">
      <c r="A5512" s="619">
        <f t="shared" ref="A5512:A5575" si="86">A5511+1</f>
        <v>5507</v>
      </c>
      <c r="B5512" s="126" t="s">
        <v>8789</v>
      </c>
      <c r="C5512" s="625" t="s">
        <v>9535</v>
      </c>
      <c r="D5512" s="623" t="s">
        <v>9648</v>
      </c>
      <c r="E5512" s="628">
        <v>1</v>
      </c>
      <c r="F5512" s="629">
        <v>43510</v>
      </c>
      <c r="G5512" s="631">
        <v>-7000</v>
      </c>
      <c r="H5512" s="633">
        <v>44651</v>
      </c>
      <c r="I5512" s="631">
        <v>1967.67</v>
      </c>
      <c r="J5512" s="631">
        <v>-5032.33</v>
      </c>
    </row>
    <row r="5513" spans="1:10">
      <c r="A5513" s="619">
        <f t="shared" si="86"/>
        <v>5508</v>
      </c>
      <c r="B5513" s="126" t="s">
        <v>8790</v>
      </c>
      <c r="C5513" s="625" t="s">
        <v>9582</v>
      </c>
      <c r="D5513" s="623" t="s">
        <v>9648</v>
      </c>
      <c r="E5513" s="628">
        <v>1</v>
      </c>
      <c r="F5513" s="629">
        <v>43510</v>
      </c>
      <c r="G5513" s="631">
        <v>-4500</v>
      </c>
      <c r="H5513" s="633">
        <v>44651</v>
      </c>
      <c r="I5513" s="631">
        <v>1264.93</v>
      </c>
      <c r="J5513" s="631">
        <v>-3235.07</v>
      </c>
    </row>
    <row r="5514" spans="1:10">
      <c r="A5514" s="619">
        <f t="shared" si="86"/>
        <v>5509</v>
      </c>
      <c r="B5514" s="126" t="s">
        <v>8791</v>
      </c>
      <c r="C5514" s="625" t="s">
        <v>9512</v>
      </c>
      <c r="D5514" s="623" t="s">
        <v>9648</v>
      </c>
      <c r="E5514" s="628">
        <v>1</v>
      </c>
      <c r="F5514" s="629">
        <v>43510</v>
      </c>
      <c r="G5514" s="631">
        <v>-4500</v>
      </c>
      <c r="H5514" s="633">
        <v>44651</v>
      </c>
      <c r="I5514" s="631">
        <v>1264.93</v>
      </c>
      <c r="J5514" s="631">
        <v>-3235.07</v>
      </c>
    </row>
    <row r="5515" spans="1:10">
      <c r="A5515" s="619">
        <f t="shared" si="86"/>
        <v>5510</v>
      </c>
      <c r="B5515" s="126" t="s">
        <v>8792</v>
      </c>
      <c r="C5515" s="625" t="s">
        <v>9583</v>
      </c>
      <c r="D5515" s="623" t="s">
        <v>9648</v>
      </c>
      <c r="E5515" s="628">
        <v>1</v>
      </c>
      <c r="F5515" s="629">
        <v>43510</v>
      </c>
      <c r="G5515" s="631">
        <v>-30000</v>
      </c>
      <c r="H5515" s="633">
        <v>44651</v>
      </c>
      <c r="I5515" s="631">
        <v>8432.8700000000008</v>
      </c>
      <c r="J5515" s="631">
        <v>-21567.13</v>
      </c>
    </row>
    <row r="5516" spans="1:10">
      <c r="A5516" s="619">
        <f t="shared" si="86"/>
        <v>5511</v>
      </c>
      <c r="B5516" s="126" t="s">
        <v>8793</v>
      </c>
      <c r="C5516" s="625" t="s">
        <v>9475</v>
      </c>
      <c r="D5516" s="623" t="s">
        <v>9648</v>
      </c>
      <c r="E5516" s="628">
        <v>1</v>
      </c>
      <c r="F5516" s="629">
        <v>43510</v>
      </c>
      <c r="G5516" s="631">
        <v>-3500</v>
      </c>
      <c r="H5516" s="633">
        <v>44651</v>
      </c>
      <c r="I5516" s="126">
        <v>983.84</v>
      </c>
      <c r="J5516" s="631">
        <v>-2516.16</v>
      </c>
    </row>
    <row r="5517" spans="1:10">
      <c r="A5517" s="619">
        <f t="shared" si="86"/>
        <v>5512</v>
      </c>
      <c r="B5517" s="126" t="s">
        <v>8794</v>
      </c>
      <c r="C5517" s="625" t="s">
        <v>9584</v>
      </c>
      <c r="D5517" s="623" t="s">
        <v>9648</v>
      </c>
      <c r="E5517" s="628">
        <v>1</v>
      </c>
      <c r="F5517" s="629">
        <v>43510</v>
      </c>
      <c r="G5517" s="631">
        <v>-9000</v>
      </c>
      <c r="H5517" s="633">
        <v>44601</v>
      </c>
      <c r="I5517" s="631">
        <v>2418.9</v>
      </c>
      <c r="J5517" s="631">
        <v>-6581.1</v>
      </c>
    </row>
    <row r="5518" spans="1:10">
      <c r="A5518" s="619">
        <f t="shared" si="86"/>
        <v>5513</v>
      </c>
      <c r="B5518" s="126" t="s">
        <v>8795</v>
      </c>
      <c r="C5518" s="625" t="s">
        <v>9524</v>
      </c>
      <c r="D5518" s="623" t="s">
        <v>9648</v>
      </c>
      <c r="E5518" s="628">
        <v>1</v>
      </c>
      <c r="F5518" s="629">
        <v>43510</v>
      </c>
      <c r="G5518" s="631">
        <v>-9000</v>
      </c>
      <c r="H5518" s="633">
        <v>44501</v>
      </c>
      <c r="I5518" s="631">
        <v>2196.98</v>
      </c>
      <c r="J5518" s="631">
        <v>-6803.02</v>
      </c>
    </row>
    <row r="5519" spans="1:10">
      <c r="A5519" s="619">
        <f t="shared" si="86"/>
        <v>5514</v>
      </c>
      <c r="B5519" s="126" t="s">
        <v>8796</v>
      </c>
      <c r="C5519" s="625" t="s">
        <v>9578</v>
      </c>
      <c r="D5519" s="623" t="s">
        <v>9648</v>
      </c>
      <c r="E5519" s="628">
        <v>1</v>
      </c>
      <c r="F5519" s="629">
        <v>43510</v>
      </c>
      <c r="G5519" s="631">
        <v>-3500</v>
      </c>
      <c r="H5519" s="633">
        <v>44651</v>
      </c>
      <c r="I5519" s="126">
        <v>983.84</v>
      </c>
      <c r="J5519" s="631">
        <v>-2516.16</v>
      </c>
    </row>
    <row r="5520" spans="1:10">
      <c r="A5520" s="619">
        <f t="shared" si="86"/>
        <v>5515</v>
      </c>
      <c r="B5520" s="126" t="s">
        <v>8797</v>
      </c>
      <c r="C5520" s="625" t="s">
        <v>9585</v>
      </c>
      <c r="D5520" s="623" t="s">
        <v>9648</v>
      </c>
      <c r="E5520" s="628">
        <v>1</v>
      </c>
      <c r="F5520" s="629">
        <v>43507</v>
      </c>
      <c r="G5520" s="631">
        <v>-110602.01</v>
      </c>
      <c r="H5520" s="633">
        <v>44439</v>
      </c>
      <c r="I5520" s="631">
        <v>25389.97</v>
      </c>
      <c r="J5520" s="631">
        <v>-85212.04</v>
      </c>
    </row>
    <row r="5521" spans="1:10">
      <c r="A5521" s="619">
        <f t="shared" si="86"/>
        <v>5516</v>
      </c>
      <c r="B5521" s="126" t="s">
        <v>8798</v>
      </c>
      <c r="C5521" s="625" t="s">
        <v>9586</v>
      </c>
      <c r="D5521" s="623" t="s">
        <v>9648</v>
      </c>
      <c r="E5521" s="628">
        <v>1</v>
      </c>
      <c r="F5521" s="629">
        <v>43538</v>
      </c>
      <c r="G5521" s="631">
        <v>-4500</v>
      </c>
      <c r="H5521" s="633">
        <v>44651</v>
      </c>
      <c r="I5521" s="631">
        <v>1233.8599999999999</v>
      </c>
      <c r="J5521" s="631">
        <v>-3266.14</v>
      </c>
    </row>
    <row r="5522" spans="1:10">
      <c r="A5522" s="619">
        <f t="shared" si="86"/>
        <v>5517</v>
      </c>
      <c r="B5522" s="126" t="s">
        <v>8799</v>
      </c>
      <c r="C5522" s="625" t="s">
        <v>9587</v>
      </c>
      <c r="D5522" s="623" t="s">
        <v>9648</v>
      </c>
      <c r="E5522" s="628">
        <v>1</v>
      </c>
      <c r="F5522" s="629">
        <v>43537</v>
      </c>
      <c r="G5522" s="631">
        <v>-30000</v>
      </c>
      <c r="H5522" s="633">
        <v>44651</v>
      </c>
      <c r="I5522" s="631">
        <v>8233.15</v>
      </c>
      <c r="J5522" s="631">
        <v>-21766.85</v>
      </c>
    </row>
    <row r="5523" spans="1:10">
      <c r="A5523" s="619">
        <f t="shared" si="86"/>
        <v>5518</v>
      </c>
      <c r="B5523" s="126" t="s">
        <v>8800</v>
      </c>
      <c r="C5523" s="625" t="s">
        <v>9475</v>
      </c>
      <c r="D5523" s="623" t="s">
        <v>9648</v>
      </c>
      <c r="E5523" s="628">
        <v>1</v>
      </c>
      <c r="F5523" s="629">
        <v>43537</v>
      </c>
      <c r="G5523" s="631">
        <v>-4500</v>
      </c>
      <c r="H5523" s="633">
        <v>44651</v>
      </c>
      <c r="I5523" s="631">
        <v>1234.97</v>
      </c>
      <c r="J5523" s="631">
        <v>-3265.03</v>
      </c>
    </row>
    <row r="5524" spans="1:10">
      <c r="A5524" s="619">
        <f t="shared" si="86"/>
        <v>5519</v>
      </c>
      <c r="B5524" s="126" t="s">
        <v>8801</v>
      </c>
      <c r="C5524" s="625" t="s">
        <v>9550</v>
      </c>
      <c r="D5524" s="623" t="s">
        <v>9648</v>
      </c>
      <c r="E5524" s="628">
        <v>1</v>
      </c>
      <c r="F5524" s="629">
        <v>43537</v>
      </c>
      <c r="G5524" s="631">
        <v>-3500</v>
      </c>
      <c r="H5524" s="633">
        <v>44651</v>
      </c>
      <c r="I5524" s="126">
        <v>960.54</v>
      </c>
      <c r="J5524" s="631">
        <v>-2539.46</v>
      </c>
    </row>
    <row r="5525" spans="1:10">
      <c r="A5525" s="619">
        <f t="shared" si="86"/>
        <v>5520</v>
      </c>
      <c r="B5525" s="126" t="s">
        <v>8802</v>
      </c>
      <c r="C5525" s="625" t="s">
        <v>9526</v>
      </c>
      <c r="D5525" s="623" t="s">
        <v>9648</v>
      </c>
      <c r="E5525" s="628">
        <v>1</v>
      </c>
      <c r="F5525" s="629">
        <v>43537</v>
      </c>
      <c r="G5525" s="631">
        <v>-3500</v>
      </c>
      <c r="H5525" s="633">
        <v>44651</v>
      </c>
      <c r="I5525" s="126">
        <v>960.54</v>
      </c>
      <c r="J5525" s="631">
        <v>-2539.46</v>
      </c>
    </row>
    <row r="5526" spans="1:10">
      <c r="A5526" s="619">
        <f t="shared" si="86"/>
        <v>5521</v>
      </c>
      <c r="B5526" s="126" t="s">
        <v>8803</v>
      </c>
      <c r="C5526" s="625" t="s">
        <v>4195</v>
      </c>
      <c r="D5526" s="623" t="s">
        <v>9648</v>
      </c>
      <c r="E5526" s="628">
        <v>1</v>
      </c>
      <c r="F5526" s="629">
        <v>43537</v>
      </c>
      <c r="G5526" s="631">
        <v>-7000</v>
      </c>
      <c r="H5526" s="633">
        <v>44299</v>
      </c>
      <c r="I5526" s="631">
        <v>1313.5</v>
      </c>
      <c r="J5526" s="631">
        <v>-5686.5</v>
      </c>
    </row>
    <row r="5527" spans="1:10">
      <c r="A5527" s="619">
        <f t="shared" si="86"/>
        <v>5522</v>
      </c>
      <c r="B5527" s="126" t="s">
        <v>8804</v>
      </c>
      <c r="C5527" s="625" t="s">
        <v>9535</v>
      </c>
      <c r="D5527" s="623" t="s">
        <v>9648</v>
      </c>
      <c r="E5527" s="628">
        <v>1</v>
      </c>
      <c r="F5527" s="629">
        <v>43537</v>
      </c>
      <c r="G5527" s="631">
        <v>-4500</v>
      </c>
      <c r="H5527" s="633">
        <v>44651</v>
      </c>
      <c r="I5527" s="631">
        <v>1234.97</v>
      </c>
      <c r="J5527" s="631">
        <v>-3265.03</v>
      </c>
    </row>
    <row r="5528" spans="1:10">
      <c r="A5528" s="619">
        <f t="shared" si="86"/>
        <v>5523</v>
      </c>
      <c r="B5528" s="126" t="s">
        <v>8805</v>
      </c>
      <c r="C5528" s="625" t="s">
        <v>9584</v>
      </c>
      <c r="D5528" s="623" t="s">
        <v>9648</v>
      </c>
      <c r="E5528" s="628">
        <v>1</v>
      </c>
      <c r="F5528" s="629">
        <v>43537</v>
      </c>
      <c r="G5528" s="631">
        <v>-7000</v>
      </c>
      <c r="H5528" s="633">
        <v>44651</v>
      </c>
      <c r="I5528" s="631">
        <v>1921.06</v>
      </c>
      <c r="J5528" s="631">
        <v>-5078.9399999999996</v>
      </c>
    </row>
    <row r="5529" spans="1:10">
      <c r="A5529" s="619">
        <f t="shared" si="86"/>
        <v>5524</v>
      </c>
      <c r="B5529" s="126" t="s">
        <v>8806</v>
      </c>
      <c r="C5529" s="625" t="s">
        <v>9588</v>
      </c>
      <c r="D5529" s="623" t="s">
        <v>9648</v>
      </c>
      <c r="E5529" s="628">
        <v>1</v>
      </c>
      <c r="F5529" s="629">
        <v>43537</v>
      </c>
      <c r="G5529" s="631">
        <v>-3500</v>
      </c>
      <c r="H5529" s="633">
        <v>44651</v>
      </c>
      <c r="I5529" s="126">
        <v>960.54</v>
      </c>
      <c r="J5529" s="631">
        <v>-2539.46</v>
      </c>
    </row>
    <row r="5530" spans="1:10">
      <c r="A5530" s="619">
        <f t="shared" si="86"/>
        <v>5525</v>
      </c>
      <c r="B5530" s="126" t="s">
        <v>8807</v>
      </c>
      <c r="C5530" s="625" t="s">
        <v>9589</v>
      </c>
      <c r="D5530" s="623" t="s">
        <v>9648</v>
      </c>
      <c r="E5530" s="628">
        <v>1</v>
      </c>
      <c r="F5530" s="629">
        <v>43537</v>
      </c>
      <c r="G5530" s="631">
        <v>-7000</v>
      </c>
      <c r="H5530" s="633">
        <v>44299</v>
      </c>
      <c r="I5530" s="631">
        <v>1313.5</v>
      </c>
      <c r="J5530" s="631">
        <v>-5686.5</v>
      </c>
    </row>
    <row r="5531" spans="1:10">
      <c r="A5531" s="619">
        <f t="shared" si="86"/>
        <v>5526</v>
      </c>
      <c r="B5531" s="126" t="s">
        <v>8808</v>
      </c>
      <c r="C5531" s="625" t="s">
        <v>9590</v>
      </c>
      <c r="D5531" s="623" t="s">
        <v>9648</v>
      </c>
      <c r="E5531" s="628">
        <v>1</v>
      </c>
      <c r="F5531" s="629">
        <v>43537</v>
      </c>
      <c r="G5531" s="631">
        <v>-3500</v>
      </c>
      <c r="H5531" s="633">
        <v>44651</v>
      </c>
      <c r="I5531" s="126">
        <v>960.54</v>
      </c>
      <c r="J5531" s="631">
        <v>-2539.46</v>
      </c>
    </row>
    <row r="5532" spans="1:10">
      <c r="A5532" s="619">
        <f t="shared" si="86"/>
        <v>5527</v>
      </c>
      <c r="B5532" s="126" t="s">
        <v>8809</v>
      </c>
      <c r="C5532" s="625" t="s">
        <v>9415</v>
      </c>
      <c r="D5532" s="623" t="s">
        <v>9648</v>
      </c>
      <c r="E5532" s="628">
        <v>1</v>
      </c>
      <c r="F5532" s="629">
        <v>43537</v>
      </c>
      <c r="G5532" s="631">
        <v>-7000</v>
      </c>
      <c r="H5532" s="633">
        <v>44651</v>
      </c>
      <c r="I5532" s="631">
        <v>1921.06</v>
      </c>
      <c r="J5532" s="631">
        <v>-5078.9399999999996</v>
      </c>
    </row>
    <row r="5533" spans="1:10">
      <c r="A5533" s="619">
        <f t="shared" si="86"/>
        <v>5528</v>
      </c>
      <c r="B5533" s="126" t="s">
        <v>8810</v>
      </c>
      <c r="C5533" s="625" t="s">
        <v>4180</v>
      </c>
      <c r="D5533" s="623" t="s">
        <v>9648</v>
      </c>
      <c r="E5533" s="628">
        <v>1</v>
      </c>
      <c r="F5533" s="629">
        <v>43537</v>
      </c>
      <c r="G5533" s="631">
        <v>-3500</v>
      </c>
      <c r="H5533" s="633">
        <v>44651</v>
      </c>
      <c r="I5533" s="126">
        <v>960.54</v>
      </c>
      <c r="J5533" s="631">
        <v>-2539.46</v>
      </c>
    </row>
    <row r="5534" spans="1:10">
      <c r="A5534" s="619">
        <f t="shared" si="86"/>
        <v>5529</v>
      </c>
      <c r="B5534" s="126" t="s">
        <v>8811</v>
      </c>
      <c r="C5534" s="625" t="s">
        <v>4196</v>
      </c>
      <c r="D5534" s="623" t="s">
        <v>9648</v>
      </c>
      <c r="E5534" s="628">
        <v>1</v>
      </c>
      <c r="F5534" s="629">
        <v>43537</v>
      </c>
      <c r="G5534" s="631">
        <v>-7000</v>
      </c>
      <c r="H5534" s="633">
        <v>44651</v>
      </c>
      <c r="I5534" s="631">
        <v>1921.06</v>
      </c>
      <c r="J5534" s="631">
        <v>-5078.9399999999996</v>
      </c>
    </row>
    <row r="5535" spans="1:10">
      <c r="A5535" s="619">
        <f t="shared" si="86"/>
        <v>5530</v>
      </c>
      <c r="B5535" s="126" t="s">
        <v>8812</v>
      </c>
      <c r="C5535" s="625" t="s">
        <v>9591</v>
      </c>
      <c r="D5535" s="623" t="s">
        <v>9648</v>
      </c>
      <c r="E5535" s="628">
        <v>1</v>
      </c>
      <c r="F5535" s="629">
        <v>43537</v>
      </c>
      <c r="G5535" s="631">
        <v>-7000</v>
      </c>
      <c r="H5535" s="633">
        <v>44651</v>
      </c>
      <c r="I5535" s="631">
        <v>1921.06</v>
      </c>
      <c r="J5535" s="631">
        <v>-5078.9399999999996</v>
      </c>
    </row>
    <row r="5536" spans="1:10">
      <c r="A5536" s="619">
        <f t="shared" si="86"/>
        <v>5531</v>
      </c>
      <c r="B5536" s="126" t="s">
        <v>8813</v>
      </c>
      <c r="C5536" s="625" t="s">
        <v>9592</v>
      </c>
      <c r="D5536" s="623" t="s">
        <v>9648</v>
      </c>
      <c r="E5536" s="628">
        <v>1</v>
      </c>
      <c r="F5536" s="629">
        <v>43537</v>
      </c>
      <c r="G5536" s="631">
        <v>-4500</v>
      </c>
      <c r="H5536" s="633">
        <v>44651</v>
      </c>
      <c r="I5536" s="631">
        <v>1234.97</v>
      </c>
      <c r="J5536" s="631">
        <v>-3265.03</v>
      </c>
    </row>
    <row r="5537" spans="1:10">
      <c r="A5537" s="619">
        <f t="shared" si="86"/>
        <v>5532</v>
      </c>
      <c r="B5537" s="126" t="s">
        <v>8814</v>
      </c>
      <c r="C5537" s="625" t="s">
        <v>9593</v>
      </c>
      <c r="D5537" s="623" t="s">
        <v>9648</v>
      </c>
      <c r="E5537" s="628">
        <v>1</v>
      </c>
      <c r="F5537" s="629">
        <v>43537</v>
      </c>
      <c r="G5537" s="631">
        <v>-7000</v>
      </c>
      <c r="H5537" s="633">
        <v>44454</v>
      </c>
      <c r="I5537" s="631">
        <v>1581.04</v>
      </c>
      <c r="J5537" s="631">
        <v>-5418.96</v>
      </c>
    </row>
    <row r="5538" spans="1:10">
      <c r="A5538" s="619">
        <f t="shared" si="86"/>
        <v>5533</v>
      </c>
      <c r="B5538" s="126" t="s">
        <v>8815</v>
      </c>
      <c r="C5538" s="625" t="s">
        <v>9548</v>
      </c>
      <c r="D5538" s="623" t="s">
        <v>9648</v>
      </c>
      <c r="E5538" s="628">
        <v>1</v>
      </c>
      <c r="F5538" s="629">
        <v>43537</v>
      </c>
      <c r="G5538" s="631">
        <v>-3500</v>
      </c>
      <c r="H5538" s="633">
        <v>44651</v>
      </c>
      <c r="I5538" s="126">
        <v>960.54</v>
      </c>
      <c r="J5538" s="631">
        <v>-2539.46</v>
      </c>
    </row>
    <row r="5539" spans="1:10">
      <c r="A5539" s="619">
        <f t="shared" si="86"/>
        <v>5534</v>
      </c>
      <c r="B5539" s="126" t="s">
        <v>8816</v>
      </c>
      <c r="C5539" s="625" t="s">
        <v>9594</v>
      </c>
      <c r="D5539" s="623" t="s">
        <v>9648</v>
      </c>
      <c r="E5539" s="628">
        <v>1</v>
      </c>
      <c r="F5539" s="629">
        <v>43537</v>
      </c>
      <c r="G5539" s="631">
        <v>-3500</v>
      </c>
      <c r="H5539" s="633">
        <v>44651</v>
      </c>
      <c r="I5539" s="126">
        <v>960.54</v>
      </c>
      <c r="J5539" s="631">
        <v>-2539.46</v>
      </c>
    </row>
    <row r="5540" spans="1:10">
      <c r="A5540" s="619">
        <f t="shared" si="86"/>
        <v>5535</v>
      </c>
      <c r="B5540" s="126" t="s">
        <v>8817</v>
      </c>
      <c r="C5540" s="625" t="s">
        <v>4195</v>
      </c>
      <c r="D5540" s="623" t="s">
        <v>9648</v>
      </c>
      <c r="E5540" s="628">
        <v>1</v>
      </c>
      <c r="F5540" s="629">
        <v>43537</v>
      </c>
      <c r="G5540" s="631">
        <v>-9000</v>
      </c>
      <c r="H5540" s="633">
        <v>44651</v>
      </c>
      <c r="I5540" s="631">
        <v>2469.94</v>
      </c>
      <c r="J5540" s="631">
        <v>-6530.06</v>
      </c>
    </row>
    <row r="5541" spans="1:10">
      <c r="A5541" s="619">
        <f t="shared" si="86"/>
        <v>5536</v>
      </c>
      <c r="B5541" s="126" t="s">
        <v>8818</v>
      </c>
      <c r="C5541" s="625" t="s">
        <v>9595</v>
      </c>
      <c r="D5541" s="623" t="s">
        <v>9648</v>
      </c>
      <c r="E5541" s="628">
        <v>1</v>
      </c>
      <c r="F5541" s="629">
        <v>43537</v>
      </c>
      <c r="G5541" s="631">
        <v>-7000</v>
      </c>
      <c r="H5541" s="633">
        <v>44651</v>
      </c>
      <c r="I5541" s="631">
        <v>1921.06</v>
      </c>
      <c r="J5541" s="631">
        <v>-5078.9399999999996</v>
      </c>
    </row>
    <row r="5542" spans="1:10">
      <c r="A5542" s="619">
        <f t="shared" si="86"/>
        <v>5537</v>
      </c>
      <c r="B5542" s="126" t="s">
        <v>8819</v>
      </c>
      <c r="C5542" s="625" t="s">
        <v>9596</v>
      </c>
      <c r="D5542" s="623" t="s">
        <v>9648</v>
      </c>
      <c r="E5542" s="628">
        <v>1</v>
      </c>
      <c r="F5542" s="629">
        <v>43542</v>
      </c>
      <c r="G5542" s="631">
        <v>-4400</v>
      </c>
      <c r="H5542" s="633">
        <v>44651</v>
      </c>
      <c r="I5542" s="631">
        <v>1202.1099999999999</v>
      </c>
      <c r="J5542" s="631">
        <v>-3197.89</v>
      </c>
    </row>
    <row r="5543" spans="1:10">
      <c r="A5543" s="619">
        <f t="shared" si="86"/>
        <v>5538</v>
      </c>
      <c r="B5543" s="126" t="s">
        <v>4197</v>
      </c>
      <c r="C5543" s="625" t="s">
        <v>4198</v>
      </c>
      <c r="D5543" s="623" t="s">
        <v>9648</v>
      </c>
      <c r="E5543" s="628">
        <v>1</v>
      </c>
      <c r="F5543" s="629">
        <v>43542</v>
      </c>
      <c r="G5543" s="631">
        <v>-4500</v>
      </c>
      <c r="H5543" s="633">
        <v>44651</v>
      </c>
      <c r="I5543" s="631">
        <v>1229.42</v>
      </c>
      <c r="J5543" s="631">
        <v>-3270.58</v>
      </c>
    </row>
    <row r="5544" spans="1:10">
      <c r="A5544" s="619">
        <f t="shared" si="86"/>
        <v>5539</v>
      </c>
      <c r="B5544" s="126" t="s">
        <v>8820</v>
      </c>
      <c r="C5544" s="625" t="s">
        <v>9597</v>
      </c>
      <c r="D5544" s="623" t="s">
        <v>9648</v>
      </c>
      <c r="E5544" s="628">
        <v>1</v>
      </c>
      <c r="F5544" s="629">
        <v>43573</v>
      </c>
      <c r="G5544" s="631">
        <v>-4500</v>
      </c>
      <c r="H5544" s="633">
        <v>44601</v>
      </c>
      <c r="I5544" s="631">
        <v>1139.5999999999999</v>
      </c>
      <c r="J5544" s="631">
        <v>-3360.4</v>
      </c>
    </row>
    <row r="5545" spans="1:10">
      <c r="A5545" s="619">
        <f t="shared" si="86"/>
        <v>5540</v>
      </c>
      <c r="B5545" s="126" t="s">
        <v>8821</v>
      </c>
      <c r="C5545" s="625" t="s">
        <v>4196</v>
      </c>
      <c r="D5545" s="623" t="s">
        <v>9648</v>
      </c>
      <c r="E5545" s="628">
        <v>1</v>
      </c>
      <c r="F5545" s="629">
        <v>43573</v>
      </c>
      <c r="G5545" s="631">
        <v>-4500</v>
      </c>
      <c r="H5545" s="633">
        <v>44651</v>
      </c>
      <c r="I5545" s="631">
        <v>1195.08</v>
      </c>
      <c r="J5545" s="631">
        <v>-3304.92</v>
      </c>
    </row>
    <row r="5546" spans="1:10">
      <c r="A5546" s="619">
        <f t="shared" si="86"/>
        <v>5541</v>
      </c>
      <c r="B5546" s="126" t="s">
        <v>8822</v>
      </c>
      <c r="C5546" s="625" t="s">
        <v>9598</v>
      </c>
      <c r="D5546" s="623" t="s">
        <v>9648</v>
      </c>
      <c r="E5546" s="628">
        <v>1</v>
      </c>
      <c r="F5546" s="629">
        <v>43600</v>
      </c>
      <c r="G5546" s="631">
        <v>-3500</v>
      </c>
      <c r="H5546" s="633">
        <v>44426</v>
      </c>
      <c r="I5546" s="126">
        <v>712.09</v>
      </c>
      <c r="J5546" s="631">
        <v>-2787.91</v>
      </c>
    </row>
    <row r="5547" spans="1:10">
      <c r="A5547" s="619">
        <f t="shared" si="86"/>
        <v>5542</v>
      </c>
      <c r="B5547" s="126" t="s">
        <v>8823</v>
      </c>
      <c r="C5547" s="625" t="s">
        <v>9599</v>
      </c>
      <c r="D5547" s="623" t="s">
        <v>9648</v>
      </c>
      <c r="E5547" s="628">
        <v>1</v>
      </c>
      <c r="F5547" s="629">
        <v>43600</v>
      </c>
      <c r="G5547" s="631">
        <v>-7000</v>
      </c>
      <c r="H5547" s="633">
        <v>44299</v>
      </c>
      <c r="I5547" s="631">
        <v>1204.97</v>
      </c>
      <c r="J5547" s="631">
        <v>-5795.03</v>
      </c>
    </row>
    <row r="5548" spans="1:10">
      <c r="A5548" s="619">
        <f t="shared" si="86"/>
        <v>5543</v>
      </c>
      <c r="B5548" s="126" t="s">
        <v>8824</v>
      </c>
      <c r="C5548" s="625" t="s">
        <v>9600</v>
      </c>
      <c r="D5548" s="623" t="s">
        <v>9648</v>
      </c>
      <c r="E5548" s="628">
        <v>1</v>
      </c>
      <c r="F5548" s="629">
        <v>43651</v>
      </c>
      <c r="G5548" s="631">
        <v>-9000</v>
      </c>
      <c r="H5548" s="633">
        <v>44389</v>
      </c>
      <c r="I5548" s="631">
        <v>1636.11</v>
      </c>
      <c r="J5548" s="631">
        <v>-7363.89</v>
      </c>
    </row>
    <row r="5549" spans="1:10">
      <c r="A5549" s="619">
        <f t="shared" si="86"/>
        <v>5544</v>
      </c>
      <c r="B5549" s="126" t="s">
        <v>8825</v>
      </c>
      <c r="C5549" s="625" t="s">
        <v>9548</v>
      </c>
      <c r="D5549" s="623" t="s">
        <v>9648</v>
      </c>
      <c r="E5549" s="628">
        <v>1</v>
      </c>
      <c r="F5549" s="629">
        <v>43691</v>
      </c>
      <c r="G5549" s="631">
        <v>-8999</v>
      </c>
      <c r="H5549" s="633">
        <v>44408</v>
      </c>
      <c r="I5549" s="631">
        <v>1589.57</v>
      </c>
      <c r="J5549" s="631">
        <v>-7409.43</v>
      </c>
    </row>
    <row r="5550" spans="1:10">
      <c r="A5550" s="619">
        <f t="shared" si="86"/>
        <v>5545</v>
      </c>
      <c r="B5550" s="126" t="s">
        <v>8826</v>
      </c>
      <c r="C5550" s="625" t="s">
        <v>9601</v>
      </c>
      <c r="D5550" s="623" t="s">
        <v>9648</v>
      </c>
      <c r="E5550" s="628">
        <v>1</v>
      </c>
      <c r="F5550" s="629">
        <v>43691</v>
      </c>
      <c r="G5550" s="631">
        <v>-7000</v>
      </c>
      <c r="H5550" s="633">
        <v>44389</v>
      </c>
      <c r="I5550" s="631">
        <v>1203.67</v>
      </c>
      <c r="J5550" s="631">
        <v>-5796.33</v>
      </c>
    </row>
    <row r="5551" spans="1:10">
      <c r="A5551" s="619">
        <f t="shared" si="86"/>
        <v>5546</v>
      </c>
      <c r="B5551" s="126" t="s">
        <v>8827</v>
      </c>
      <c r="C5551" s="625" t="s">
        <v>9602</v>
      </c>
      <c r="D5551" s="623" t="s">
        <v>9648</v>
      </c>
      <c r="E5551" s="628">
        <v>1</v>
      </c>
      <c r="F5551" s="629">
        <v>43724</v>
      </c>
      <c r="G5551" s="631">
        <v>-9000</v>
      </c>
      <c r="H5551" s="633">
        <v>44469</v>
      </c>
      <c r="I5551" s="631">
        <v>1652.09</v>
      </c>
      <c r="J5551" s="631">
        <v>-7347.91</v>
      </c>
    </row>
    <row r="5552" spans="1:10">
      <c r="A5552" s="619">
        <f t="shared" si="86"/>
        <v>5547</v>
      </c>
      <c r="B5552" s="126" t="s">
        <v>8828</v>
      </c>
      <c r="C5552" s="625" t="s">
        <v>4202</v>
      </c>
      <c r="D5552" s="623" t="s">
        <v>9648</v>
      </c>
      <c r="E5552" s="628">
        <v>1</v>
      </c>
      <c r="F5552" s="629">
        <v>43724</v>
      </c>
      <c r="G5552" s="631">
        <v>-31499</v>
      </c>
      <c r="H5552" s="633">
        <v>44426</v>
      </c>
      <c r="I5552" s="631">
        <v>5448.15</v>
      </c>
      <c r="J5552" s="631">
        <v>-26050.85</v>
      </c>
    </row>
    <row r="5553" spans="1:10">
      <c r="A5553" s="619">
        <f t="shared" si="86"/>
        <v>5548</v>
      </c>
      <c r="B5553" s="126" t="s">
        <v>8829</v>
      </c>
      <c r="C5553" s="625" t="s">
        <v>9601</v>
      </c>
      <c r="D5553" s="623" t="s">
        <v>9648</v>
      </c>
      <c r="E5553" s="628">
        <v>1</v>
      </c>
      <c r="F5553" s="629">
        <v>43724</v>
      </c>
      <c r="G5553" s="631">
        <v>-4500</v>
      </c>
      <c r="H5553" s="633">
        <v>44487</v>
      </c>
      <c r="I5553" s="126">
        <v>846.02</v>
      </c>
      <c r="J5553" s="631">
        <v>-3653.98</v>
      </c>
    </row>
    <row r="5554" spans="1:10">
      <c r="A5554" s="619">
        <f t="shared" si="86"/>
        <v>5549</v>
      </c>
      <c r="B5554" s="126" t="s">
        <v>8830</v>
      </c>
      <c r="C5554" s="625" t="s">
        <v>9603</v>
      </c>
      <c r="D5554" s="623" t="s">
        <v>9648</v>
      </c>
      <c r="E5554" s="628">
        <v>1</v>
      </c>
      <c r="F5554" s="629">
        <v>43797</v>
      </c>
      <c r="G5554" s="631">
        <v>-4500</v>
      </c>
      <c r="H5554" s="633">
        <v>44593</v>
      </c>
      <c r="I5554" s="126">
        <v>882.85</v>
      </c>
      <c r="J5554" s="631">
        <v>-3617.15</v>
      </c>
    </row>
    <row r="5555" spans="1:10">
      <c r="A5555" s="619">
        <f t="shared" si="86"/>
        <v>5550</v>
      </c>
      <c r="B5555" s="126" t="s">
        <v>8831</v>
      </c>
      <c r="C5555" s="625" t="s">
        <v>9604</v>
      </c>
      <c r="D5555" s="623" t="s">
        <v>9648</v>
      </c>
      <c r="E5555" s="628">
        <v>1</v>
      </c>
      <c r="F5555" s="629">
        <v>43797</v>
      </c>
      <c r="G5555" s="631">
        <v>-4500</v>
      </c>
      <c r="H5555" s="633">
        <v>44497</v>
      </c>
      <c r="I5555" s="126">
        <v>776.33</v>
      </c>
      <c r="J5555" s="631">
        <v>-3723.67</v>
      </c>
    </row>
    <row r="5556" spans="1:10">
      <c r="A5556" s="619">
        <f t="shared" si="86"/>
        <v>5551</v>
      </c>
      <c r="B5556" s="126" t="s">
        <v>8832</v>
      </c>
      <c r="C5556" s="625" t="s">
        <v>4201</v>
      </c>
      <c r="D5556" s="623" t="s">
        <v>9648</v>
      </c>
      <c r="E5556" s="628">
        <v>1</v>
      </c>
      <c r="F5556" s="629">
        <v>43797</v>
      </c>
      <c r="G5556" s="631">
        <v>-7000</v>
      </c>
      <c r="H5556" s="633">
        <v>44585</v>
      </c>
      <c r="I5556" s="631">
        <v>1359.52</v>
      </c>
      <c r="J5556" s="631">
        <v>-5640.48</v>
      </c>
    </row>
    <row r="5557" spans="1:10">
      <c r="A5557" s="619">
        <f t="shared" si="86"/>
        <v>5552</v>
      </c>
      <c r="B5557" s="126" t="s">
        <v>8833</v>
      </c>
      <c r="C5557" s="625" t="s">
        <v>4200</v>
      </c>
      <c r="D5557" s="623" t="s">
        <v>9648</v>
      </c>
      <c r="E5557" s="628">
        <v>1</v>
      </c>
      <c r="F5557" s="629">
        <v>43797</v>
      </c>
      <c r="G5557" s="631">
        <v>-4500</v>
      </c>
      <c r="H5557" s="633">
        <v>44426</v>
      </c>
      <c r="I5557" s="126">
        <v>697.55</v>
      </c>
      <c r="J5557" s="631">
        <v>-3802.45</v>
      </c>
    </row>
    <row r="5558" spans="1:10">
      <c r="A5558" s="619">
        <f t="shared" si="86"/>
        <v>5553</v>
      </c>
      <c r="B5558" s="126" t="s">
        <v>8834</v>
      </c>
      <c r="C5558" s="625" t="s">
        <v>9602</v>
      </c>
      <c r="D5558" s="623" t="s">
        <v>9648</v>
      </c>
      <c r="E5558" s="628">
        <v>1</v>
      </c>
      <c r="F5558" s="629">
        <v>43846</v>
      </c>
      <c r="G5558" s="631">
        <v>-3500</v>
      </c>
      <c r="H5558" s="633">
        <v>44384</v>
      </c>
      <c r="I5558" s="126">
        <v>464.12</v>
      </c>
      <c r="J5558" s="631">
        <v>-3035.88</v>
      </c>
    </row>
    <row r="5559" spans="1:10">
      <c r="A5559" s="619">
        <f t="shared" si="86"/>
        <v>5554</v>
      </c>
      <c r="B5559" s="126" t="s">
        <v>8835</v>
      </c>
      <c r="C5559" s="625" t="s">
        <v>9605</v>
      </c>
      <c r="D5559" s="623" t="s">
        <v>9648</v>
      </c>
      <c r="E5559" s="628">
        <v>1</v>
      </c>
      <c r="F5559" s="629">
        <v>43846</v>
      </c>
      <c r="G5559" s="631">
        <v>-4500</v>
      </c>
      <c r="H5559" s="633">
        <v>44389</v>
      </c>
      <c r="I5559" s="126">
        <v>602.28</v>
      </c>
      <c r="J5559" s="631">
        <v>-3897.72</v>
      </c>
    </row>
    <row r="5560" spans="1:10">
      <c r="A5560" s="619">
        <f t="shared" si="86"/>
        <v>5555</v>
      </c>
      <c r="B5560" s="126" t="s">
        <v>8836</v>
      </c>
      <c r="C5560" s="625" t="s">
        <v>9606</v>
      </c>
      <c r="D5560" s="623" t="s">
        <v>9648</v>
      </c>
      <c r="E5560" s="628">
        <v>1</v>
      </c>
      <c r="F5560" s="629">
        <v>43846</v>
      </c>
      <c r="G5560" s="631">
        <v>-3500</v>
      </c>
      <c r="H5560" s="633">
        <v>44454</v>
      </c>
      <c r="I5560" s="126">
        <v>524.53</v>
      </c>
      <c r="J5560" s="631">
        <v>-2975.47</v>
      </c>
    </row>
    <row r="5561" spans="1:10">
      <c r="A5561" s="619">
        <f t="shared" si="86"/>
        <v>5556</v>
      </c>
      <c r="B5561" s="126" t="s">
        <v>8837</v>
      </c>
      <c r="C5561" s="625" t="s">
        <v>9607</v>
      </c>
      <c r="D5561" s="623" t="s">
        <v>9648</v>
      </c>
      <c r="E5561" s="628">
        <v>1</v>
      </c>
      <c r="F5561" s="629">
        <v>43867</v>
      </c>
      <c r="G5561" s="631">
        <v>-9000</v>
      </c>
      <c r="H5561" s="633">
        <v>44426</v>
      </c>
      <c r="I5561" s="631">
        <v>1240.19</v>
      </c>
      <c r="J5561" s="631">
        <v>-7759.81</v>
      </c>
    </row>
    <row r="5562" spans="1:10">
      <c r="A5562" s="619">
        <f t="shared" si="86"/>
        <v>5557</v>
      </c>
      <c r="B5562" s="126" t="s">
        <v>8838</v>
      </c>
      <c r="C5562" s="625" t="s">
        <v>9608</v>
      </c>
      <c r="D5562" s="623" t="s">
        <v>9648</v>
      </c>
      <c r="E5562" s="628">
        <v>1</v>
      </c>
      <c r="F5562" s="629">
        <v>43908</v>
      </c>
      <c r="G5562" s="631">
        <v>-4500</v>
      </c>
      <c r="H5562" s="633">
        <v>44502</v>
      </c>
      <c r="I5562" s="126">
        <v>659.05</v>
      </c>
      <c r="J5562" s="631">
        <v>-3840.95</v>
      </c>
    </row>
    <row r="5563" spans="1:10">
      <c r="A5563" s="619">
        <f t="shared" si="86"/>
        <v>5558</v>
      </c>
      <c r="B5563" s="126" t="s">
        <v>8839</v>
      </c>
      <c r="C5563" s="625" t="s">
        <v>9607</v>
      </c>
      <c r="D5563" s="623" t="s">
        <v>9648</v>
      </c>
      <c r="E5563" s="628">
        <v>1</v>
      </c>
      <c r="F5563" s="629">
        <v>43908</v>
      </c>
      <c r="G5563" s="631">
        <v>-3500</v>
      </c>
      <c r="H5563" s="633">
        <v>44377</v>
      </c>
      <c r="I5563" s="126">
        <v>404.72</v>
      </c>
      <c r="J5563" s="631">
        <v>-3095.28</v>
      </c>
    </row>
    <row r="5564" spans="1:10">
      <c r="A5564" s="619">
        <f t="shared" si="86"/>
        <v>5559</v>
      </c>
      <c r="B5564" s="126" t="s">
        <v>8840</v>
      </c>
      <c r="C5564" s="625" t="s">
        <v>9609</v>
      </c>
      <c r="D5564" s="623" t="s">
        <v>9648</v>
      </c>
      <c r="E5564" s="628">
        <v>1</v>
      </c>
      <c r="F5564" s="629">
        <v>43908</v>
      </c>
      <c r="G5564" s="631">
        <v>-7000</v>
      </c>
      <c r="H5564" s="633">
        <v>44544</v>
      </c>
      <c r="I5564" s="631">
        <v>1097.69</v>
      </c>
      <c r="J5564" s="631">
        <v>-5902.31</v>
      </c>
    </row>
    <row r="5565" spans="1:10">
      <c r="A5565" s="619">
        <f t="shared" si="86"/>
        <v>5560</v>
      </c>
      <c r="B5565" s="126" t="s">
        <v>8841</v>
      </c>
      <c r="C5565" s="625" t="s">
        <v>4200</v>
      </c>
      <c r="D5565" s="623" t="s">
        <v>9648</v>
      </c>
      <c r="E5565" s="628">
        <v>1</v>
      </c>
      <c r="F5565" s="629">
        <v>43943</v>
      </c>
      <c r="G5565" s="631">
        <v>-20000</v>
      </c>
      <c r="H5565" s="633">
        <v>44426</v>
      </c>
      <c r="I5565" s="631">
        <v>2381.92</v>
      </c>
      <c r="J5565" s="631">
        <v>-17618.080000000002</v>
      </c>
    </row>
    <row r="5566" spans="1:10">
      <c r="A5566" s="619">
        <f t="shared" si="86"/>
        <v>5561</v>
      </c>
      <c r="B5566" s="126" t="s">
        <v>8842</v>
      </c>
      <c r="C5566" s="625" t="s">
        <v>9610</v>
      </c>
      <c r="D5566" s="623" t="s">
        <v>9648</v>
      </c>
      <c r="E5566" s="628">
        <v>1</v>
      </c>
      <c r="F5566" s="629">
        <v>43943</v>
      </c>
      <c r="G5566" s="631">
        <v>-7000</v>
      </c>
      <c r="H5566" s="633">
        <v>44558</v>
      </c>
      <c r="I5566" s="631">
        <v>1061.5</v>
      </c>
      <c r="J5566" s="631">
        <v>-5938.5</v>
      </c>
    </row>
    <row r="5567" spans="1:10">
      <c r="A5567" s="619">
        <f t="shared" si="86"/>
        <v>5562</v>
      </c>
      <c r="B5567" s="126" t="s">
        <v>8843</v>
      </c>
      <c r="C5567" s="625" t="s">
        <v>9611</v>
      </c>
      <c r="D5567" s="623" t="s">
        <v>9648</v>
      </c>
      <c r="E5567" s="628">
        <v>1</v>
      </c>
      <c r="F5567" s="629">
        <v>44061</v>
      </c>
      <c r="G5567" s="631">
        <v>-4500</v>
      </c>
      <c r="H5567" s="633">
        <v>44529</v>
      </c>
      <c r="I5567" s="126">
        <v>519.29</v>
      </c>
      <c r="J5567" s="631">
        <v>-3980.71</v>
      </c>
    </row>
    <row r="5568" spans="1:10">
      <c r="A5568" s="619">
        <f t="shared" si="86"/>
        <v>5563</v>
      </c>
      <c r="B5568" s="126" t="s">
        <v>8844</v>
      </c>
      <c r="C5568" s="625" t="s">
        <v>9611</v>
      </c>
      <c r="D5568" s="623" t="s">
        <v>9648</v>
      </c>
      <c r="E5568" s="628">
        <v>1</v>
      </c>
      <c r="F5568" s="629">
        <v>44061</v>
      </c>
      <c r="G5568" s="631">
        <v>-4500</v>
      </c>
      <c r="H5568" s="633">
        <v>44589</v>
      </c>
      <c r="I5568" s="126">
        <v>585.87</v>
      </c>
      <c r="J5568" s="631">
        <v>-3914.13</v>
      </c>
    </row>
    <row r="5569" spans="1:10">
      <c r="A5569" s="619">
        <f t="shared" si="86"/>
        <v>5564</v>
      </c>
      <c r="B5569" s="126" t="s">
        <v>8845</v>
      </c>
      <c r="C5569" s="625" t="s">
        <v>9612</v>
      </c>
      <c r="D5569" s="623" t="s">
        <v>9648</v>
      </c>
      <c r="E5569" s="628">
        <v>1</v>
      </c>
      <c r="F5569" s="629">
        <v>44069</v>
      </c>
      <c r="G5569" s="631">
        <v>-65499</v>
      </c>
      <c r="H5569" s="633">
        <v>44439</v>
      </c>
      <c r="I5569" s="631">
        <v>5975.67</v>
      </c>
      <c r="J5569" s="631">
        <v>-59523.33</v>
      </c>
    </row>
    <row r="5570" spans="1:10">
      <c r="A5570" s="619">
        <f t="shared" si="86"/>
        <v>5565</v>
      </c>
      <c r="B5570" s="126" t="s">
        <v>8846</v>
      </c>
      <c r="C5570" s="625" t="s">
        <v>9613</v>
      </c>
      <c r="D5570" s="623" t="s">
        <v>9648</v>
      </c>
      <c r="E5570" s="628">
        <v>1</v>
      </c>
      <c r="F5570" s="629">
        <v>44092</v>
      </c>
      <c r="G5570" s="631">
        <v>-35000</v>
      </c>
      <c r="H5570" s="633">
        <v>44567</v>
      </c>
      <c r="I5570" s="631">
        <v>4099.32</v>
      </c>
      <c r="J5570" s="631">
        <v>-30900.68</v>
      </c>
    </row>
    <row r="5571" spans="1:10">
      <c r="A5571" s="619">
        <f t="shared" si="86"/>
        <v>5566</v>
      </c>
      <c r="B5571" s="126" t="s">
        <v>8847</v>
      </c>
      <c r="C5571" s="625" t="s">
        <v>9614</v>
      </c>
      <c r="D5571" s="623" t="s">
        <v>9648</v>
      </c>
      <c r="E5571" s="628">
        <v>1</v>
      </c>
      <c r="F5571" s="629">
        <v>44127</v>
      </c>
      <c r="G5571" s="631">
        <v>-12000</v>
      </c>
      <c r="H5571" s="633">
        <v>44501</v>
      </c>
      <c r="I5571" s="631">
        <v>1106.6300000000001</v>
      </c>
      <c r="J5571" s="631">
        <v>-10893.37</v>
      </c>
    </row>
    <row r="5572" spans="1:10">
      <c r="A5572" s="619">
        <f t="shared" si="86"/>
        <v>5567</v>
      </c>
      <c r="B5572" s="126" t="s">
        <v>8848</v>
      </c>
      <c r="C5572" s="625" t="s">
        <v>9615</v>
      </c>
      <c r="D5572" s="623" t="s">
        <v>9648</v>
      </c>
      <c r="E5572" s="628">
        <v>1</v>
      </c>
      <c r="F5572" s="629">
        <v>44127</v>
      </c>
      <c r="G5572" s="631">
        <v>-9000</v>
      </c>
      <c r="H5572" s="633">
        <v>44585</v>
      </c>
      <c r="I5572" s="631">
        <v>1016.39</v>
      </c>
      <c r="J5572" s="631">
        <v>-7983.61</v>
      </c>
    </row>
    <row r="5573" spans="1:10">
      <c r="A5573" s="619">
        <f t="shared" si="86"/>
        <v>5568</v>
      </c>
      <c r="B5573" s="126" t="s">
        <v>8849</v>
      </c>
      <c r="C5573" s="625" t="s">
        <v>9616</v>
      </c>
      <c r="D5573" s="623" t="s">
        <v>9648</v>
      </c>
      <c r="E5573" s="628">
        <v>1</v>
      </c>
      <c r="F5573" s="629">
        <v>44127</v>
      </c>
      <c r="G5573" s="631">
        <v>-35000</v>
      </c>
      <c r="H5573" s="633">
        <v>44469</v>
      </c>
      <c r="I5573" s="631">
        <v>2951.5</v>
      </c>
      <c r="J5573" s="631">
        <v>-32048.5</v>
      </c>
    </row>
    <row r="5574" spans="1:10">
      <c r="A5574" s="619">
        <f t="shared" si="86"/>
        <v>5569</v>
      </c>
      <c r="B5574" s="126" t="s">
        <v>8850</v>
      </c>
      <c r="C5574" s="625" t="s">
        <v>9617</v>
      </c>
      <c r="D5574" s="623" t="s">
        <v>9648</v>
      </c>
      <c r="E5574" s="628">
        <v>1</v>
      </c>
      <c r="F5574" s="629">
        <v>44127</v>
      </c>
      <c r="G5574" s="631">
        <v>-12000</v>
      </c>
      <c r="H5574" s="633">
        <v>44469</v>
      </c>
      <c r="I5574" s="631">
        <v>1011.94</v>
      </c>
      <c r="J5574" s="631">
        <v>-10988.06</v>
      </c>
    </row>
    <row r="5575" spans="1:10">
      <c r="A5575" s="619">
        <f t="shared" si="86"/>
        <v>5570</v>
      </c>
      <c r="B5575" s="126" t="s">
        <v>8851</v>
      </c>
      <c r="C5575" s="625" t="s">
        <v>9618</v>
      </c>
      <c r="D5575" s="623" t="s">
        <v>9648</v>
      </c>
      <c r="E5575" s="628">
        <v>1</v>
      </c>
      <c r="F5575" s="629">
        <v>44144</v>
      </c>
      <c r="G5575" s="631">
        <v>-4500</v>
      </c>
      <c r="H5575" s="633">
        <v>44454</v>
      </c>
      <c r="I5575" s="126">
        <v>343.97</v>
      </c>
      <c r="J5575" s="631">
        <v>-4156.03</v>
      </c>
    </row>
    <row r="5576" spans="1:10">
      <c r="A5576" s="619">
        <f t="shared" ref="A5576:A5633" si="87">A5575+1</f>
        <v>5571</v>
      </c>
      <c r="B5576" s="126" t="s">
        <v>8852</v>
      </c>
      <c r="C5576" s="625" t="s">
        <v>9619</v>
      </c>
      <c r="D5576" s="623" t="s">
        <v>9648</v>
      </c>
      <c r="E5576" s="628">
        <v>1</v>
      </c>
      <c r="F5576" s="629">
        <v>44146</v>
      </c>
      <c r="G5576" s="631">
        <v>-27000</v>
      </c>
      <c r="H5576" s="633">
        <v>44383</v>
      </c>
      <c r="I5576" s="631">
        <v>1577.83</v>
      </c>
      <c r="J5576" s="631">
        <v>-25422.17</v>
      </c>
    </row>
    <row r="5577" spans="1:10">
      <c r="A5577" s="619">
        <f t="shared" si="87"/>
        <v>5572</v>
      </c>
      <c r="B5577" s="126" t="s">
        <v>8853</v>
      </c>
      <c r="C5577" s="625" t="s">
        <v>9620</v>
      </c>
      <c r="D5577" s="623" t="s">
        <v>9648</v>
      </c>
      <c r="E5577" s="628">
        <v>1</v>
      </c>
      <c r="F5577" s="629">
        <v>44181</v>
      </c>
      <c r="G5577" s="631">
        <v>-3500</v>
      </c>
      <c r="H5577" s="633">
        <v>44580</v>
      </c>
      <c r="I5577" s="126">
        <v>344.34</v>
      </c>
      <c r="J5577" s="631">
        <v>-3155.66</v>
      </c>
    </row>
    <row r="5578" spans="1:10">
      <c r="A5578" s="619">
        <f t="shared" si="87"/>
        <v>5573</v>
      </c>
      <c r="B5578" s="126" t="s">
        <v>8854</v>
      </c>
      <c r="C5578" s="625" t="s">
        <v>4203</v>
      </c>
      <c r="D5578" s="623" t="s">
        <v>9648</v>
      </c>
      <c r="E5578" s="628">
        <v>1</v>
      </c>
      <c r="F5578" s="629">
        <v>44181</v>
      </c>
      <c r="G5578" s="631">
        <v>-7000</v>
      </c>
      <c r="H5578" s="633">
        <v>44299</v>
      </c>
      <c r="I5578" s="126">
        <v>203.67</v>
      </c>
      <c r="J5578" s="631">
        <v>-6796.33</v>
      </c>
    </row>
    <row r="5579" spans="1:10">
      <c r="A5579" s="619">
        <f t="shared" si="87"/>
        <v>5574</v>
      </c>
      <c r="B5579" s="126" t="s">
        <v>8855</v>
      </c>
      <c r="C5579" s="625" t="s">
        <v>9621</v>
      </c>
      <c r="D5579" s="623" t="s">
        <v>9648</v>
      </c>
      <c r="E5579" s="628">
        <v>1</v>
      </c>
      <c r="F5579" s="629">
        <v>44181</v>
      </c>
      <c r="G5579" s="631">
        <v>-4500</v>
      </c>
      <c r="H5579" s="633">
        <v>44617</v>
      </c>
      <c r="I5579" s="126">
        <v>483.78</v>
      </c>
      <c r="J5579" s="631">
        <v>-4016.22</v>
      </c>
    </row>
    <row r="5580" spans="1:10">
      <c r="A5580" s="619">
        <f t="shared" si="87"/>
        <v>5575</v>
      </c>
      <c r="B5580" s="126" t="s">
        <v>8856</v>
      </c>
      <c r="C5580" s="625" t="s">
        <v>9622</v>
      </c>
      <c r="D5580" s="623" t="s">
        <v>9648</v>
      </c>
      <c r="E5580" s="628">
        <v>1</v>
      </c>
      <c r="F5580" s="629">
        <v>44218</v>
      </c>
      <c r="G5580" s="631">
        <v>-3500</v>
      </c>
      <c r="H5580" s="633">
        <v>44523</v>
      </c>
      <c r="I5580" s="126">
        <v>263.22000000000003</v>
      </c>
      <c r="J5580" s="631">
        <v>-3236.78</v>
      </c>
    </row>
    <row r="5581" spans="1:10">
      <c r="A5581" s="619">
        <f t="shared" si="87"/>
        <v>5576</v>
      </c>
      <c r="B5581" s="126" t="s">
        <v>8857</v>
      </c>
      <c r="C5581" s="625" t="s">
        <v>9623</v>
      </c>
      <c r="D5581" s="623" t="s">
        <v>9648</v>
      </c>
      <c r="E5581" s="628">
        <v>1</v>
      </c>
      <c r="F5581" s="629">
        <v>44240</v>
      </c>
      <c r="G5581" s="631">
        <v>-4500</v>
      </c>
      <c r="H5581" s="633">
        <v>44389</v>
      </c>
      <c r="I5581" s="126">
        <v>165.33</v>
      </c>
      <c r="J5581" s="631">
        <v>-4334.67</v>
      </c>
    </row>
    <row r="5582" spans="1:10">
      <c r="A5582" s="619">
        <f t="shared" si="87"/>
        <v>5577</v>
      </c>
      <c r="B5582" s="126" t="s">
        <v>8858</v>
      </c>
      <c r="C5582" s="625" t="s">
        <v>9624</v>
      </c>
      <c r="D5582" s="623" t="s">
        <v>9648</v>
      </c>
      <c r="E5582" s="628">
        <v>1</v>
      </c>
      <c r="F5582" s="629">
        <v>44343</v>
      </c>
      <c r="G5582" s="631">
        <v>-4500</v>
      </c>
      <c r="H5582" s="633">
        <v>44595</v>
      </c>
      <c r="I5582" s="126">
        <v>279.62</v>
      </c>
      <c r="J5582" s="631">
        <v>-4220.38</v>
      </c>
    </row>
    <row r="5583" spans="1:10">
      <c r="A5583" s="619">
        <f t="shared" si="87"/>
        <v>5578</v>
      </c>
      <c r="B5583" s="126" t="s">
        <v>8859</v>
      </c>
      <c r="C5583" s="625" t="s">
        <v>9625</v>
      </c>
      <c r="D5583" s="623" t="s">
        <v>9648</v>
      </c>
      <c r="E5583" s="628">
        <v>1</v>
      </c>
      <c r="F5583" s="629">
        <v>44417</v>
      </c>
      <c r="G5583" s="631">
        <v>-4500</v>
      </c>
      <c r="H5583" s="633">
        <v>44553</v>
      </c>
      <c r="I5583" s="126">
        <v>150.9</v>
      </c>
      <c r="J5583" s="631">
        <v>-4349.1000000000004</v>
      </c>
    </row>
    <row r="5584" spans="1:10">
      <c r="A5584" s="619">
        <f t="shared" si="87"/>
        <v>5579</v>
      </c>
      <c r="B5584" s="126" t="s">
        <v>8860</v>
      </c>
      <c r="C5584" s="625" t="s">
        <v>9625</v>
      </c>
      <c r="D5584" s="623" t="s">
        <v>9648</v>
      </c>
      <c r="E5584" s="628">
        <v>1</v>
      </c>
      <c r="F5584" s="629">
        <v>44461</v>
      </c>
      <c r="G5584" s="631">
        <v>-9000</v>
      </c>
      <c r="H5584" s="633">
        <v>44572</v>
      </c>
      <c r="I5584" s="126">
        <v>246.33</v>
      </c>
      <c r="J5584" s="631">
        <v>-8753.67</v>
      </c>
    </row>
    <row r="5585" spans="1:10">
      <c r="A5585" s="619">
        <f t="shared" si="87"/>
        <v>5580</v>
      </c>
      <c r="B5585" s="126" t="s">
        <v>8861</v>
      </c>
      <c r="C5585" s="625" t="s">
        <v>9626</v>
      </c>
      <c r="D5585" s="623" t="s">
        <v>9648</v>
      </c>
      <c r="E5585" s="628">
        <v>1</v>
      </c>
      <c r="F5585" s="629">
        <v>44461</v>
      </c>
      <c r="G5585" s="631">
        <v>-9000</v>
      </c>
      <c r="H5585" s="633">
        <v>44616</v>
      </c>
      <c r="I5585" s="126">
        <v>343.97</v>
      </c>
      <c r="J5585" s="631">
        <v>-8656.0300000000007</v>
      </c>
    </row>
    <row r="5586" spans="1:10">
      <c r="A5586" s="619">
        <f t="shared" si="87"/>
        <v>5581</v>
      </c>
      <c r="B5586" s="126" t="s">
        <v>8862</v>
      </c>
      <c r="C5586" s="625" t="s">
        <v>9627</v>
      </c>
      <c r="D5586" s="623" t="s">
        <v>9649</v>
      </c>
      <c r="E5586" s="628">
        <v>1</v>
      </c>
      <c r="F5586" s="629">
        <v>37875</v>
      </c>
      <c r="G5586" s="631">
        <v>-2114000</v>
      </c>
      <c r="H5586" s="633">
        <v>44531</v>
      </c>
      <c r="I5586" s="631">
        <v>2008300</v>
      </c>
      <c r="J5586" s="631">
        <v>-105700</v>
      </c>
    </row>
    <row r="5587" spans="1:10">
      <c r="A5587" s="619">
        <f t="shared" si="87"/>
        <v>5582</v>
      </c>
      <c r="B5587" s="126" t="s">
        <v>8863</v>
      </c>
      <c r="C5587" s="625" t="s">
        <v>9627</v>
      </c>
      <c r="D5587" s="623" t="s">
        <v>9649</v>
      </c>
      <c r="E5587" s="628">
        <v>1</v>
      </c>
      <c r="F5587" s="629">
        <v>37862</v>
      </c>
      <c r="G5587" s="631">
        <v>-2114000</v>
      </c>
      <c r="H5587" s="633">
        <v>44531</v>
      </c>
      <c r="I5587" s="631">
        <v>2008300</v>
      </c>
      <c r="J5587" s="631">
        <v>-105700</v>
      </c>
    </row>
    <row r="5588" spans="1:10">
      <c r="A5588" s="619">
        <f t="shared" si="87"/>
        <v>5583</v>
      </c>
      <c r="B5588" s="126" t="s">
        <v>8864</v>
      </c>
      <c r="C5588" s="625" t="s">
        <v>9627</v>
      </c>
      <c r="D5588" s="623" t="s">
        <v>9649</v>
      </c>
      <c r="E5588" s="628">
        <v>1</v>
      </c>
      <c r="F5588" s="629">
        <v>37809</v>
      </c>
      <c r="G5588" s="631">
        <v>-2114000</v>
      </c>
      <c r="H5588" s="633">
        <v>44531</v>
      </c>
      <c r="I5588" s="631">
        <v>2008300</v>
      </c>
      <c r="J5588" s="631">
        <v>-105700</v>
      </c>
    </row>
    <row r="5589" spans="1:10" ht="30">
      <c r="A5589" s="619">
        <f t="shared" si="87"/>
        <v>5584</v>
      </c>
      <c r="B5589" s="126" t="s">
        <v>8865</v>
      </c>
      <c r="C5589" s="625" t="s">
        <v>9628</v>
      </c>
      <c r="D5589" s="623" t="s">
        <v>9649</v>
      </c>
      <c r="E5589" s="628">
        <v>1</v>
      </c>
      <c r="F5589" s="629">
        <v>37988</v>
      </c>
      <c r="G5589" s="631">
        <v>-220400</v>
      </c>
      <c r="H5589" s="633">
        <v>44581</v>
      </c>
      <c r="I5589" s="631">
        <v>209380</v>
      </c>
      <c r="J5589" s="631">
        <v>-11020</v>
      </c>
    </row>
    <row r="5590" spans="1:10" ht="30">
      <c r="A5590" s="619">
        <f t="shared" si="87"/>
        <v>5585</v>
      </c>
      <c r="B5590" s="126" t="s">
        <v>8866</v>
      </c>
      <c r="C5590" s="625" t="s">
        <v>9628</v>
      </c>
      <c r="D5590" s="623" t="s">
        <v>9649</v>
      </c>
      <c r="E5590" s="628">
        <v>1</v>
      </c>
      <c r="F5590" s="629">
        <v>37988</v>
      </c>
      <c r="G5590" s="631">
        <v>-220400</v>
      </c>
      <c r="H5590" s="633">
        <v>44581</v>
      </c>
      <c r="I5590" s="631">
        <v>209380</v>
      </c>
      <c r="J5590" s="631">
        <v>-11020</v>
      </c>
    </row>
    <row r="5591" spans="1:10">
      <c r="A5591" s="619">
        <f t="shared" si="87"/>
        <v>5586</v>
      </c>
      <c r="B5591" s="126" t="s">
        <v>8867</v>
      </c>
      <c r="C5591" s="625" t="s">
        <v>9629</v>
      </c>
      <c r="D5591" s="623" t="s">
        <v>9650</v>
      </c>
      <c r="E5591" s="628">
        <v>1</v>
      </c>
      <c r="F5591" s="629">
        <v>38545</v>
      </c>
      <c r="G5591" s="631">
        <v>-5720</v>
      </c>
      <c r="H5591" s="633">
        <v>44575</v>
      </c>
      <c r="I5591" s="631">
        <v>5148</v>
      </c>
      <c r="J5591" s="126">
        <v>-572</v>
      </c>
    </row>
    <row r="5592" spans="1:10">
      <c r="A5592" s="619">
        <f t="shared" si="87"/>
        <v>5587</v>
      </c>
      <c r="B5592" s="126" t="s">
        <v>8868</v>
      </c>
      <c r="C5592" s="625" t="s">
        <v>9629</v>
      </c>
      <c r="D5592" s="623" t="s">
        <v>9650</v>
      </c>
      <c r="E5592" s="628">
        <v>1</v>
      </c>
      <c r="F5592" s="629">
        <v>38545</v>
      </c>
      <c r="G5592" s="631">
        <v>-5720</v>
      </c>
      <c r="H5592" s="633">
        <v>44575</v>
      </c>
      <c r="I5592" s="631">
        <v>5148</v>
      </c>
      <c r="J5592" s="126">
        <v>-572</v>
      </c>
    </row>
    <row r="5593" spans="1:10">
      <c r="A5593" s="619">
        <f t="shared" si="87"/>
        <v>5588</v>
      </c>
      <c r="B5593" s="126" t="s">
        <v>8869</v>
      </c>
      <c r="C5593" s="625" t="s">
        <v>9630</v>
      </c>
      <c r="D5593" s="623" t="s">
        <v>9650</v>
      </c>
      <c r="E5593" s="628">
        <v>5</v>
      </c>
      <c r="F5593" s="629">
        <v>39714</v>
      </c>
      <c r="G5593" s="631">
        <v>-5760</v>
      </c>
      <c r="H5593" s="633">
        <v>44370</v>
      </c>
      <c r="I5593" s="631">
        <v>5760</v>
      </c>
      <c r="J5593" s="126">
        <v>0</v>
      </c>
    </row>
    <row r="5594" spans="1:10">
      <c r="A5594" s="619">
        <f t="shared" si="87"/>
        <v>5589</v>
      </c>
      <c r="B5594" s="126" t="s">
        <v>8870</v>
      </c>
      <c r="C5594" s="625" t="s">
        <v>9631</v>
      </c>
      <c r="D5594" s="623" t="s">
        <v>9650</v>
      </c>
      <c r="E5594" s="628">
        <v>29</v>
      </c>
      <c r="F5594" s="629">
        <v>37455</v>
      </c>
      <c r="G5594" s="631">
        <v>-25038.31</v>
      </c>
      <c r="H5594" s="633">
        <v>44404</v>
      </c>
      <c r="I5594" s="631">
        <v>25038.31</v>
      </c>
      <c r="J5594" s="126">
        <v>0</v>
      </c>
    </row>
    <row r="5595" spans="1:10">
      <c r="A5595" s="619">
        <f t="shared" si="87"/>
        <v>5590</v>
      </c>
      <c r="B5595" s="126" t="s">
        <v>8871</v>
      </c>
      <c r="C5595" s="625" t="s">
        <v>9632</v>
      </c>
      <c r="D5595" s="623" t="s">
        <v>9650</v>
      </c>
      <c r="E5595" s="628">
        <v>1</v>
      </c>
      <c r="F5595" s="629">
        <v>38727</v>
      </c>
      <c r="G5595" s="631">
        <v>-18200</v>
      </c>
      <c r="H5595" s="633">
        <v>44575</v>
      </c>
      <c r="I5595" s="631">
        <v>16380</v>
      </c>
      <c r="J5595" s="631">
        <v>-1820</v>
      </c>
    </row>
    <row r="5596" spans="1:10">
      <c r="A5596" s="619">
        <f t="shared" si="87"/>
        <v>5591</v>
      </c>
      <c r="B5596" s="126" t="s">
        <v>8872</v>
      </c>
      <c r="C5596" s="625" t="s">
        <v>9632</v>
      </c>
      <c r="D5596" s="623" t="s">
        <v>9650</v>
      </c>
      <c r="E5596" s="628">
        <v>1</v>
      </c>
      <c r="F5596" s="629">
        <v>38727</v>
      </c>
      <c r="G5596" s="631">
        <v>-18200</v>
      </c>
      <c r="H5596" s="633">
        <v>44575</v>
      </c>
      <c r="I5596" s="631">
        <v>16380</v>
      </c>
      <c r="J5596" s="631">
        <v>-1820</v>
      </c>
    </row>
    <row r="5597" spans="1:10">
      <c r="A5597" s="619">
        <f t="shared" si="87"/>
        <v>5592</v>
      </c>
      <c r="B5597" s="126" t="s">
        <v>8873</v>
      </c>
      <c r="C5597" s="625" t="s">
        <v>9632</v>
      </c>
      <c r="D5597" s="623" t="s">
        <v>9650</v>
      </c>
      <c r="E5597" s="628">
        <v>1</v>
      </c>
      <c r="F5597" s="629">
        <v>38727</v>
      </c>
      <c r="G5597" s="631">
        <v>-18200</v>
      </c>
      <c r="H5597" s="633">
        <v>44575</v>
      </c>
      <c r="I5597" s="631">
        <v>16380</v>
      </c>
      <c r="J5597" s="631">
        <v>-1820</v>
      </c>
    </row>
    <row r="5598" spans="1:10">
      <c r="A5598" s="619">
        <f t="shared" si="87"/>
        <v>5593</v>
      </c>
      <c r="B5598" s="126" t="s">
        <v>8874</v>
      </c>
      <c r="C5598" s="625" t="s">
        <v>9632</v>
      </c>
      <c r="D5598" s="623" t="s">
        <v>9650</v>
      </c>
      <c r="E5598" s="628">
        <v>1</v>
      </c>
      <c r="F5598" s="629">
        <v>38727</v>
      </c>
      <c r="G5598" s="631">
        <v>-18200</v>
      </c>
      <c r="H5598" s="633">
        <v>44575</v>
      </c>
      <c r="I5598" s="631">
        <v>16380</v>
      </c>
      <c r="J5598" s="631">
        <v>-1820</v>
      </c>
    </row>
    <row r="5599" spans="1:10">
      <c r="A5599" s="619">
        <f t="shared" si="87"/>
        <v>5594</v>
      </c>
      <c r="B5599" s="126" t="s">
        <v>8875</v>
      </c>
      <c r="C5599" s="625" t="s">
        <v>9632</v>
      </c>
      <c r="D5599" s="623" t="s">
        <v>9650</v>
      </c>
      <c r="E5599" s="628">
        <v>1</v>
      </c>
      <c r="F5599" s="629">
        <v>38727</v>
      </c>
      <c r="G5599" s="631">
        <v>-18200</v>
      </c>
      <c r="H5599" s="633">
        <v>44575</v>
      </c>
      <c r="I5599" s="631">
        <v>16380</v>
      </c>
      <c r="J5599" s="631">
        <v>-1820</v>
      </c>
    </row>
    <row r="5600" spans="1:10">
      <c r="A5600" s="619">
        <f t="shared" si="87"/>
        <v>5595</v>
      </c>
      <c r="B5600" s="126" t="s">
        <v>8876</v>
      </c>
      <c r="C5600" s="625" t="s">
        <v>9632</v>
      </c>
      <c r="D5600" s="623" t="s">
        <v>9650</v>
      </c>
      <c r="E5600" s="628">
        <v>1</v>
      </c>
      <c r="F5600" s="629">
        <v>38727</v>
      </c>
      <c r="G5600" s="631">
        <v>-18200</v>
      </c>
      <c r="H5600" s="633">
        <v>44575</v>
      </c>
      <c r="I5600" s="631">
        <v>16380</v>
      </c>
      <c r="J5600" s="631">
        <v>-1820</v>
      </c>
    </row>
    <row r="5601" spans="1:10">
      <c r="A5601" s="619">
        <f t="shared" si="87"/>
        <v>5596</v>
      </c>
      <c r="B5601" s="126" t="s">
        <v>8877</v>
      </c>
      <c r="C5601" s="625" t="s">
        <v>9632</v>
      </c>
      <c r="D5601" s="623" t="s">
        <v>9650</v>
      </c>
      <c r="E5601" s="628">
        <v>1</v>
      </c>
      <c r="F5601" s="629">
        <v>38727</v>
      </c>
      <c r="G5601" s="631">
        <v>-18200</v>
      </c>
      <c r="H5601" s="633">
        <v>44575</v>
      </c>
      <c r="I5601" s="631">
        <v>16380</v>
      </c>
      <c r="J5601" s="631">
        <v>-1820</v>
      </c>
    </row>
    <row r="5602" spans="1:10">
      <c r="A5602" s="619">
        <f t="shared" si="87"/>
        <v>5597</v>
      </c>
      <c r="B5602" s="126" t="s">
        <v>8878</v>
      </c>
      <c r="C5602" s="625" t="s">
        <v>9632</v>
      </c>
      <c r="D5602" s="623" t="s">
        <v>9650</v>
      </c>
      <c r="E5602" s="628">
        <v>1</v>
      </c>
      <c r="F5602" s="629">
        <v>38727</v>
      </c>
      <c r="G5602" s="631">
        <v>-18200</v>
      </c>
      <c r="H5602" s="633">
        <v>44575</v>
      </c>
      <c r="I5602" s="631">
        <v>16380</v>
      </c>
      <c r="J5602" s="631">
        <v>-1820</v>
      </c>
    </row>
    <row r="5603" spans="1:10">
      <c r="A5603" s="619">
        <f t="shared" si="87"/>
        <v>5598</v>
      </c>
      <c r="B5603" s="126" t="s">
        <v>8879</v>
      </c>
      <c r="C5603" s="625" t="s">
        <v>9632</v>
      </c>
      <c r="D5603" s="623" t="s">
        <v>9650</v>
      </c>
      <c r="E5603" s="628">
        <v>1</v>
      </c>
      <c r="F5603" s="629">
        <v>38727</v>
      </c>
      <c r="G5603" s="631">
        <v>-18200</v>
      </c>
      <c r="H5603" s="633">
        <v>44575</v>
      </c>
      <c r="I5603" s="631">
        <v>16380</v>
      </c>
      <c r="J5603" s="631">
        <v>-1820</v>
      </c>
    </row>
    <row r="5604" spans="1:10">
      <c r="A5604" s="619">
        <f t="shared" si="87"/>
        <v>5599</v>
      </c>
      <c r="B5604" s="126" t="s">
        <v>8880</v>
      </c>
      <c r="C5604" s="625" t="s">
        <v>9632</v>
      </c>
      <c r="D5604" s="623" t="s">
        <v>9650</v>
      </c>
      <c r="E5604" s="628">
        <v>1</v>
      </c>
      <c r="F5604" s="629">
        <v>38727</v>
      </c>
      <c r="G5604" s="631">
        <v>-18200</v>
      </c>
      <c r="H5604" s="633">
        <v>44575</v>
      </c>
      <c r="I5604" s="631">
        <v>16380</v>
      </c>
      <c r="J5604" s="631">
        <v>-1820</v>
      </c>
    </row>
    <row r="5605" spans="1:10">
      <c r="A5605" s="619">
        <f t="shared" si="87"/>
        <v>5600</v>
      </c>
      <c r="B5605" s="126" t="s">
        <v>8881</v>
      </c>
      <c r="C5605" s="625" t="s">
        <v>9632</v>
      </c>
      <c r="D5605" s="623" t="s">
        <v>9650</v>
      </c>
      <c r="E5605" s="628">
        <v>1</v>
      </c>
      <c r="F5605" s="629">
        <v>38727</v>
      </c>
      <c r="G5605" s="631">
        <v>-18200</v>
      </c>
      <c r="H5605" s="633">
        <v>44575</v>
      </c>
      <c r="I5605" s="631">
        <v>16380</v>
      </c>
      <c r="J5605" s="631">
        <v>-1820</v>
      </c>
    </row>
    <row r="5606" spans="1:10">
      <c r="A5606" s="619">
        <f t="shared" si="87"/>
        <v>5601</v>
      </c>
      <c r="B5606" s="126" t="s">
        <v>8882</v>
      </c>
      <c r="C5606" s="625" t="s">
        <v>9632</v>
      </c>
      <c r="D5606" s="623" t="s">
        <v>9650</v>
      </c>
      <c r="E5606" s="628">
        <v>1</v>
      </c>
      <c r="F5606" s="629">
        <v>38727</v>
      </c>
      <c r="G5606" s="631">
        <v>-18200</v>
      </c>
      <c r="H5606" s="633">
        <v>44575</v>
      </c>
      <c r="I5606" s="631">
        <v>16380</v>
      </c>
      <c r="J5606" s="631">
        <v>-1820</v>
      </c>
    </row>
    <row r="5607" spans="1:10">
      <c r="A5607" s="619">
        <f t="shared" si="87"/>
        <v>5602</v>
      </c>
      <c r="B5607" s="126" t="s">
        <v>8883</v>
      </c>
      <c r="C5607" s="625" t="s">
        <v>9632</v>
      </c>
      <c r="D5607" s="623" t="s">
        <v>9650</v>
      </c>
      <c r="E5607" s="628">
        <v>1</v>
      </c>
      <c r="F5607" s="629">
        <v>38727</v>
      </c>
      <c r="G5607" s="631">
        <v>-18200</v>
      </c>
      <c r="H5607" s="633">
        <v>44575</v>
      </c>
      <c r="I5607" s="631">
        <v>16380</v>
      </c>
      <c r="J5607" s="631">
        <v>-1820</v>
      </c>
    </row>
    <row r="5608" spans="1:10">
      <c r="A5608" s="619">
        <f t="shared" si="87"/>
        <v>5603</v>
      </c>
      <c r="B5608" s="126" t="s">
        <v>8884</v>
      </c>
      <c r="C5608" s="625" t="s">
        <v>9632</v>
      </c>
      <c r="D5608" s="623" t="s">
        <v>9650</v>
      </c>
      <c r="E5608" s="628">
        <v>1</v>
      </c>
      <c r="F5608" s="629">
        <v>38727</v>
      </c>
      <c r="G5608" s="631">
        <v>-18200</v>
      </c>
      <c r="H5608" s="633">
        <v>44575</v>
      </c>
      <c r="I5608" s="631">
        <v>16380</v>
      </c>
      <c r="J5608" s="631">
        <v>-1820</v>
      </c>
    </row>
    <row r="5609" spans="1:10">
      <c r="A5609" s="619">
        <f t="shared" si="87"/>
        <v>5604</v>
      </c>
      <c r="B5609" s="126" t="s">
        <v>8885</v>
      </c>
      <c r="C5609" s="625" t="s">
        <v>9633</v>
      </c>
      <c r="D5609" s="623" t="s">
        <v>9650</v>
      </c>
      <c r="E5609" s="628">
        <v>1</v>
      </c>
      <c r="F5609" s="629">
        <v>40511</v>
      </c>
      <c r="G5609" s="631">
        <v>-16148</v>
      </c>
      <c r="H5609" s="633">
        <v>44575</v>
      </c>
      <c r="I5609" s="631">
        <v>14533.2</v>
      </c>
      <c r="J5609" s="631">
        <v>-1614.8</v>
      </c>
    </row>
    <row r="5610" spans="1:10">
      <c r="A5610" s="619">
        <f t="shared" si="87"/>
        <v>5605</v>
      </c>
      <c r="B5610" s="126" t="s">
        <v>8886</v>
      </c>
      <c r="C5610" s="625" t="s">
        <v>9633</v>
      </c>
      <c r="D5610" s="623" t="s">
        <v>9650</v>
      </c>
      <c r="E5610" s="628">
        <v>1</v>
      </c>
      <c r="F5610" s="629">
        <v>40511</v>
      </c>
      <c r="G5610" s="631">
        <v>-16148</v>
      </c>
      <c r="H5610" s="633">
        <v>44575</v>
      </c>
      <c r="I5610" s="631">
        <v>14533.2</v>
      </c>
      <c r="J5610" s="631">
        <v>-1614.8</v>
      </c>
    </row>
    <row r="5611" spans="1:10">
      <c r="A5611" s="619">
        <f t="shared" si="87"/>
        <v>5606</v>
      </c>
      <c r="B5611" s="126" t="s">
        <v>8887</v>
      </c>
      <c r="C5611" s="625" t="s">
        <v>9633</v>
      </c>
      <c r="D5611" s="623" t="s">
        <v>9650</v>
      </c>
      <c r="E5611" s="628">
        <v>1</v>
      </c>
      <c r="F5611" s="629">
        <v>40511</v>
      </c>
      <c r="G5611" s="631">
        <v>-16148</v>
      </c>
      <c r="H5611" s="633">
        <v>44575</v>
      </c>
      <c r="I5611" s="631">
        <v>14533.2</v>
      </c>
      <c r="J5611" s="631">
        <v>-1614.8</v>
      </c>
    </row>
    <row r="5612" spans="1:10">
      <c r="A5612" s="619">
        <f t="shared" si="87"/>
        <v>5607</v>
      </c>
      <c r="B5612" s="126" t="s">
        <v>8888</v>
      </c>
      <c r="C5612" s="625" t="s">
        <v>9633</v>
      </c>
      <c r="D5612" s="623" t="s">
        <v>9650</v>
      </c>
      <c r="E5612" s="628">
        <v>1</v>
      </c>
      <c r="F5612" s="629">
        <v>40511</v>
      </c>
      <c r="G5612" s="631">
        <v>-16148</v>
      </c>
      <c r="H5612" s="633">
        <v>44575</v>
      </c>
      <c r="I5612" s="631">
        <v>14533.2</v>
      </c>
      <c r="J5612" s="631">
        <v>-1614.8</v>
      </c>
    </row>
    <row r="5613" spans="1:10">
      <c r="A5613" s="619">
        <f t="shared" si="87"/>
        <v>5608</v>
      </c>
      <c r="B5613" s="126" t="s">
        <v>8889</v>
      </c>
      <c r="C5613" s="625" t="s">
        <v>9633</v>
      </c>
      <c r="D5613" s="623" t="s">
        <v>9650</v>
      </c>
      <c r="E5613" s="628">
        <v>1</v>
      </c>
      <c r="F5613" s="629">
        <v>40511</v>
      </c>
      <c r="G5613" s="631">
        <v>-16148</v>
      </c>
      <c r="H5613" s="633">
        <v>44575</v>
      </c>
      <c r="I5613" s="631">
        <v>14533.2</v>
      </c>
      <c r="J5613" s="631">
        <v>-1614.8</v>
      </c>
    </row>
    <row r="5614" spans="1:10">
      <c r="A5614" s="619">
        <f t="shared" si="87"/>
        <v>5609</v>
      </c>
      <c r="B5614" s="126" t="s">
        <v>8890</v>
      </c>
      <c r="C5614" s="625" t="s">
        <v>4597</v>
      </c>
      <c r="D5614" s="623" t="s">
        <v>9650</v>
      </c>
      <c r="E5614" s="628">
        <v>1</v>
      </c>
      <c r="F5614" s="629">
        <v>40400</v>
      </c>
      <c r="G5614" s="631">
        <v>-16148</v>
      </c>
      <c r="H5614" s="633">
        <v>44575</v>
      </c>
      <c r="I5614" s="631">
        <v>14533.2</v>
      </c>
      <c r="J5614" s="631">
        <v>-1614.8</v>
      </c>
    </row>
    <row r="5615" spans="1:10">
      <c r="A5615" s="619">
        <f t="shared" si="87"/>
        <v>5610</v>
      </c>
      <c r="B5615" s="126" t="s">
        <v>8891</v>
      </c>
      <c r="C5615" s="625" t="s">
        <v>9634</v>
      </c>
      <c r="D5615" s="623" t="s">
        <v>9650</v>
      </c>
      <c r="E5615" s="628">
        <v>1</v>
      </c>
      <c r="F5615" s="629">
        <v>40435</v>
      </c>
      <c r="G5615" s="631">
        <v>-29174</v>
      </c>
      <c r="H5615" s="633">
        <v>44575</v>
      </c>
      <c r="I5615" s="631">
        <v>26256.6</v>
      </c>
      <c r="J5615" s="631">
        <v>-2917.4</v>
      </c>
    </row>
    <row r="5616" spans="1:10">
      <c r="A5616" s="619">
        <f t="shared" si="87"/>
        <v>5611</v>
      </c>
      <c r="B5616" s="126" t="s">
        <v>8892</v>
      </c>
      <c r="C5616" s="625" t="s">
        <v>9634</v>
      </c>
      <c r="D5616" s="623" t="s">
        <v>9650</v>
      </c>
      <c r="E5616" s="628">
        <v>1</v>
      </c>
      <c r="F5616" s="629">
        <v>40435</v>
      </c>
      <c r="G5616" s="631">
        <v>-29174</v>
      </c>
      <c r="H5616" s="633">
        <v>44575</v>
      </c>
      <c r="I5616" s="631">
        <v>26256.6</v>
      </c>
      <c r="J5616" s="631">
        <v>-2917.4</v>
      </c>
    </row>
    <row r="5617" spans="1:10">
      <c r="A5617" s="619">
        <f t="shared" si="87"/>
        <v>5612</v>
      </c>
      <c r="B5617" s="126" t="s">
        <v>8893</v>
      </c>
      <c r="C5617" s="625" t="s">
        <v>9634</v>
      </c>
      <c r="D5617" s="623" t="s">
        <v>9650</v>
      </c>
      <c r="E5617" s="628">
        <v>1</v>
      </c>
      <c r="F5617" s="629">
        <v>40435</v>
      </c>
      <c r="G5617" s="631">
        <v>-29174</v>
      </c>
      <c r="H5617" s="633">
        <v>44575</v>
      </c>
      <c r="I5617" s="631">
        <v>26256.6</v>
      </c>
      <c r="J5617" s="631">
        <v>-2917.4</v>
      </c>
    </row>
    <row r="5618" spans="1:10">
      <c r="A5618" s="619">
        <f t="shared" si="87"/>
        <v>5613</v>
      </c>
      <c r="B5618" s="126" t="s">
        <v>8894</v>
      </c>
      <c r="C5618" s="625" t="s">
        <v>9635</v>
      </c>
      <c r="D5618" s="623" t="s">
        <v>9650</v>
      </c>
      <c r="E5618" s="628">
        <v>2</v>
      </c>
      <c r="F5618" s="629">
        <v>40512</v>
      </c>
      <c r="G5618" s="631">
        <v>-32295.99</v>
      </c>
      <c r="H5618" s="633">
        <v>44575</v>
      </c>
      <c r="I5618" s="631">
        <v>29066.39</v>
      </c>
      <c r="J5618" s="631">
        <v>-3229.6</v>
      </c>
    </row>
    <row r="5619" spans="1:10">
      <c r="A5619" s="619">
        <f t="shared" si="87"/>
        <v>5614</v>
      </c>
      <c r="B5619" s="126" t="s">
        <v>8895</v>
      </c>
      <c r="C5619" s="625" t="s">
        <v>9636</v>
      </c>
      <c r="D5619" s="623" t="s">
        <v>9650</v>
      </c>
      <c r="E5619" s="628">
        <v>5</v>
      </c>
      <c r="F5619" s="629">
        <v>40805</v>
      </c>
      <c r="G5619" s="631">
        <v>-34950</v>
      </c>
      <c r="H5619" s="633">
        <v>44575</v>
      </c>
      <c r="I5619" s="631">
        <v>31455</v>
      </c>
      <c r="J5619" s="631">
        <v>-3495</v>
      </c>
    </row>
    <row r="5620" spans="1:10">
      <c r="A5620" s="619">
        <f t="shared" si="87"/>
        <v>5615</v>
      </c>
      <c r="B5620" s="126" t="s">
        <v>8896</v>
      </c>
      <c r="C5620" s="625" t="s">
        <v>9637</v>
      </c>
      <c r="D5620" s="623" t="s">
        <v>9650</v>
      </c>
      <c r="E5620" s="628">
        <v>1</v>
      </c>
      <c r="F5620" s="629">
        <v>41946</v>
      </c>
      <c r="G5620" s="631">
        <v>-339183.18</v>
      </c>
      <c r="H5620" s="633">
        <v>44575</v>
      </c>
      <c r="I5620" s="631">
        <v>210660.36</v>
      </c>
      <c r="J5620" s="631">
        <v>-128522.82</v>
      </c>
    </row>
    <row r="5621" spans="1:10">
      <c r="A5621" s="619">
        <f t="shared" si="87"/>
        <v>5616</v>
      </c>
      <c r="B5621" s="126" t="s">
        <v>8897</v>
      </c>
      <c r="C5621" s="625" t="s">
        <v>9638</v>
      </c>
      <c r="D5621" s="623" t="s">
        <v>9650</v>
      </c>
      <c r="E5621" s="628">
        <v>2</v>
      </c>
      <c r="F5621" s="629">
        <v>42452</v>
      </c>
      <c r="G5621" s="631">
        <v>-233373.72</v>
      </c>
      <c r="H5621" s="633">
        <v>44620</v>
      </c>
      <c r="I5621" s="631">
        <v>121450.37</v>
      </c>
      <c r="J5621" s="631">
        <v>-111923.35</v>
      </c>
    </row>
    <row r="5622" spans="1:10">
      <c r="A5622" s="619">
        <f t="shared" si="87"/>
        <v>5617</v>
      </c>
      <c r="B5622" s="126" t="s">
        <v>8898</v>
      </c>
      <c r="C5622" s="625" t="s">
        <v>9639</v>
      </c>
      <c r="D5622" s="623" t="s">
        <v>9650</v>
      </c>
      <c r="E5622" s="628">
        <v>1</v>
      </c>
      <c r="F5622" s="629">
        <v>44049</v>
      </c>
      <c r="G5622" s="631">
        <v>-22420</v>
      </c>
      <c r="H5622" s="633">
        <v>44468</v>
      </c>
      <c r="I5622" s="631">
        <v>2316.33</v>
      </c>
      <c r="J5622" s="631">
        <v>-20103.669999999998</v>
      </c>
    </row>
    <row r="5623" spans="1:10">
      <c r="A5623" s="619">
        <f t="shared" si="87"/>
        <v>5618</v>
      </c>
      <c r="B5623" s="126" t="s">
        <v>8899</v>
      </c>
      <c r="C5623" s="625" t="s">
        <v>9640</v>
      </c>
      <c r="D5623" s="623" t="s">
        <v>9650</v>
      </c>
      <c r="E5623" s="628">
        <v>6</v>
      </c>
      <c r="F5623" s="629">
        <v>41365</v>
      </c>
      <c r="G5623" s="631">
        <v>-500739.44</v>
      </c>
      <c r="H5623" s="633">
        <v>44575</v>
      </c>
      <c r="I5623" s="631">
        <v>384297.76</v>
      </c>
      <c r="J5623" s="631">
        <v>-116441.68</v>
      </c>
    </row>
    <row r="5624" spans="1:10" s="627" customFormat="1" ht="30">
      <c r="A5624" s="628">
        <f t="shared" si="87"/>
        <v>5619</v>
      </c>
      <c r="B5624" s="639" t="s">
        <v>4013</v>
      </c>
      <c r="C5624" s="625" t="s">
        <v>4014</v>
      </c>
      <c r="D5624" s="623" t="s">
        <v>389</v>
      </c>
      <c r="E5624" s="628">
        <v>1</v>
      </c>
      <c r="F5624" s="640">
        <v>41234</v>
      </c>
      <c r="G5624" s="641">
        <v>-43785</v>
      </c>
      <c r="H5624" s="642">
        <v>44408</v>
      </c>
      <c r="I5624" s="641">
        <v>43784.56</v>
      </c>
      <c r="J5624" s="639">
        <v>-0.44</v>
      </c>
    </row>
    <row r="5625" spans="1:10">
      <c r="A5625" s="619">
        <f t="shared" si="87"/>
        <v>5620</v>
      </c>
      <c r="B5625" s="126" t="s">
        <v>4015</v>
      </c>
      <c r="C5625" s="625" t="s">
        <v>4008</v>
      </c>
      <c r="D5625" s="623" t="s">
        <v>389</v>
      </c>
      <c r="E5625" s="628">
        <v>1</v>
      </c>
      <c r="F5625" s="629">
        <v>42318</v>
      </c>
      <c r="G5625" s="631">
        <v>-67639.19</v>
      </c>
      <c r="H5625" s="633">
        <v>44408</v>
      </c>
      <c r="I5625" s="631">
        <v>67638.509999999995</v>
      </c>
      <c r="J5625" s="126">
        <v>-0.68</v>
      </c>
    </row>
    <row r="5626" spans="1:10">
      <c r="A5626" s="619">
        <f t="shared" si="87"/>
        <v>5621</v>
      </c>
      <c r="B5626" s="126" t="s">
        <v>4604</v>
      </c>
      <c r="C5626" s="625" t="s">
        <v>4605</v>
      </c>
      <c r="D5626" s="623" t="s">
        <v>389</v>
      </c>
      <c r="E5626" s="628">
        <v>35</v>
      </c>
      <c r="F5626" s="629">
        <v>42991</v>
      </c>
      <c r="G5626" s="631">
        <v>-142598.39999999999</v>
      </c>
      <c r="H5626" s="633">
        <v>44562</v>
      </c>
      <c r="I5626" s="631">
        <v>102248.52</v>
      </c>
      <c r="J5626" s="631">
        <v>-40349.879999999997</v>
      </c>
    </row>
    <row r="5627" spans="1:10">
      <c r="A5627" s="619">
        <f t="shared" si="87"/>
        <v>5622</v>
      </c>
      <c r="B5627" s="126" t="s">
        <v>8900</v>
      </c>
      <c r="C5627" s="625" t="s">
        <v>9641</v>
      </c>
      <c r="D5627" s="623" t="s">
        <v>389</v>
      </c>
      <c r="E5627" s="628">
        <v>1</v>
      </c>
      <c r="F5627" s="629">
        <v>43266</v>
      </c>
      <c r="G5627" s="631">
        <v>-57348</v>
      </c>
      <c r="H5627" s="633">
        <v>44439</v>
      </c>
      <c r="I5627" s="631">
        <v>30696.48</v>
      </c>
      <c r="J5627" s="631">
        <v>-26651.52</v>
      </c>
    </row>
    <row r="5628" spans="1:10">
      <c r="A5628" s="619">
        <f t="shared" si="87"/>
        <v>5623</v>
      </c>
      <c r="B5628" s="126" t="s">
        <v>8901</v>
      </c>
      <c r="C5628" s="625" t="s">
        <v>9642</v>
      </c>
      <c r="D5628" s="623" t="s">
        <v>389</v>
      </c>
      <c r="E5628" s="628">
        <v>1</v>
      </c>
      <c r="F5628" s="629">
        <v>43122</v>
      </c>
      <c r="G5628" s="631">
        <v>-68338.36</v>
      </c>
      <c r="H5628" s="633">
        <v>44377</v>
      </c>
      <c r="I5628" s="631">
        <v>39138.559999999998</v>
      </c>
      <c r="J5628" s="631">
        <v>-29199.8</v>
      </c>
    </row>
    <row r="5629" spans="1:10">
      <c r="A5629" s="619">
        <f t="shared" si="87"/>
        <v>5624</v>
      </c>
      <c r="B5629" s="126" t="s">
        <v>4016</v>
      </c>
      <c r="C5629" s="625" t="s">
        <v>4008</v>
      </c>
      <c r="D5629" s="623" t="s">
        <v>389</v>
      </c>
      <c r="E5629" s="628">
        <v>2</v>
      </c>
      <c r="F5629" s="629">
        <v>43122</v>
      </c>
      <c r="G5629" s="631">
        <v>-123039.88</v>
      </c>
      <c r="H5629" s="633">
        <v>44386</v>
      </c>
      <c r="I5629" s="631">
        <v>73304.850000000006</v>
      </c>
      <c r="J5629" s="631">
        <v>-49735.03</v>
      </c>
    </row>
    <row r="5630" spans="1:10">
      <c r="A5630" s="619">
        <f t="shared" si="87"/>
        <v>5625</v>
      </c>
      <c r="B5630" s="126" t="s">
        <v>4017</v>
      </c>
      <c r="C5630" s="625" t="s">
        <v>4012</v>
      </c>
      <c r="D5630" s="623" t="s">
        <v>389</v>
      </c>
      <c r="E5630" s="628">
        <v>4</v>
      </c>
      <c r="F5630" s="629">
        <v>43472</v>
      </c>
      <c r="G5630" s="631">
        <v>-226560</v>
      </c>
      <c r="H5630" s="633">
        <v>44377</v>
      </c>
      <c r="I5630" s="631">
        <v>93539.36</v>
      </c>
      <c r="J5630" s="631">
        <v>-133020.64000000001</v>
      </c>
    </row>
    <row r="5631" spans="1:10">
      <c r="A5631" s="619">
        <f t="shared" si="87"/>
        <v>5626</v>
      </c>
      <c r="B5631" s="126" t="s">
        <v>8902</v>
      </c>
      <c r="C5631" s="625" t="s">
        <v>9643</v>
      </c>
      <c r="D5631" s="623" t="s">
        <v>389</v>
      </c>
      <c r="E5631" s="628">
        <v>25</v>
      </c>
      <c r="F5631" s="629">
        <v>43679</v>
      </c>
      <c r="G5631" s="631">
        <v>-1062749.8899999999</v>
      </c>
      <c r="H5631" s="633">
        <v>44469</v>
      </c>
      <c r="I5631" s="631">
        <v>383120.81</v>
      </c>
      <c r="J5631" s="631">
        <v>-679629.08</v>
      </c>
    </row>
    <row r="5632" spans="1:10">
      <c r="A5632" s="619">
        <f t="shared" si="87"/>
        <v>5627</v>
      </c>
      <c r="B5632" s="126" t="s">
        <v>4606</v>
      </c>
      <c r="C5632" s="625" t="s">
        <v>4607</v>
      </c>
      <c r="D5632" s="623" t="s">
        <v>389</v>
      </c>
      <c r="E5632" s="628">
        <v>1</v>
      </c>
      <c r="F5632" s="629">
        <v>43847</v>
      </c>
      <c r="G5632" s="631">
        <v>-51470</v>
      </c>
      <c r="H5632" s="633">
        <v>44386</v>
      </c>
      <c r="I5632" s="631">
        <v>12665.45</v>
      </c>
      <c r="J5632" s="631">
        <v>-38804.550000000003</v>
      </c>
    </row>
    <row r="5633" spans="1:10">
      <c r="A5633" s="619">
        <f t="shared" si="87"/>
        <v>5628</v>
      </c>
      <c r="B5633" s="126" t="s">
        <v>8903</v>
      </c>
      <c r="C5633" s="625" t="s">
        <v>9642</v>
      </c>
      <c r="D5633" s="623" t="s">
        <v>389</v>
      </c>
      <c r="E5633" s="628">
        <v>2</v>
      </c>
      <c r="F5633" s="629">
        <v>44281</v>
      </c>
      <c r="G5633" s="631">
        <v>-188350.66</v>
      </c>
      <c r="H5633" s="633">
        <v>44377</v>
      </c>
      <c r="I5633" s="631">
        <v>10881.8</v>
      </c>
      <c r="J5633" s="631">
        <v>-177468.86</v>
      </c>
    </row>
    <row r="5634" spans="1:10" s="624" customFormat="1">
      <c r="A5634" s="636"/>
      <c r="B5634" s="637"/>
      <c r="C5634" s="636" t="s">
        <v>9651</v>
      </c>
      <c r="D5634" s="636"/>
      <c r="E5634" s="636"/>
      <c r="F5634" s="638"/>
      <c r="G5634" s="866">
        <f>(SUM(G6:G5633))/(10000000)</f>
        <v>-14.770359652999868</v>
      </c>
      <c r="H5634" s="616"/>
      <c r="I5634" s="866">
        <f>(SUM(I6:I5633))/(10000000)</f>
        <v>8.2141135939999952</v>
      </c>
      <c r="J5634" s="866">
        <f>(SUM(J6:J5633))/(10000000)</f>
        <v>-6.5562460589999922</v>
      </c>
    </row>
  </sheetData>
  <mergeCells count="4">
    <mergeCell ref="I3:J3"/>
    <mergeCell ref="I4:J4"/>
    <mergeCell ref="A1:J1"/>
    <mergeCell ref="A2:J2"/>
  </mergeCells>
  <pageMargins left="0.23" right="0.13" top="0.54" bottom="0.35" header="0.31496062992125984" footer="0.15"/>
  <pageSetup paperSize="9" scale="5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5"/>
  <sheetViews>
    <sheetView showGridLines="0" workbookViewId="0">
      <selection activeCell="B5" sqref="B5"/>
    </sheetView>
  </sheetViews>
  <sheetFormatPr defaultColWidth="9.140625" defaultRowHeight="12"/>
  <cols>
    <col min="1" max="1" width="1.28515625" style="19" customWidth="1"/>
    <col min="2" max="2" width="8.140625" style="100" customWidth="1"/>
    <col min="3" max="3" width="39.85546875" style="19" customWidth="1"/>
    <col min="4" max="4" width="11.5703125" style="19" customWidth="1"/>
    <col min="5" max="5" width="24.28515625" style="19" customWidth="1"/>
    <col min="6" max="16384" width="9.140625" style="19"/>
  </cols>
  <sheetData>
    <row r="2" spans="2:5">
      <c r="B2" s="898" t="s">
        <v>96</v>
      </c>
      <c r="C2" s="898"/>
      <c r="D2" s="898"/>
      <c r="E2" s="898"/>
    </row>
    <row r="3" spans="2:5">
      <c r="B3" s="1069" t="s">
        <v>4045</v>
      </c>
      <c r="C3" s="1069"/>
      <c r="D3" s="147"/>
      <c r="E3" s="837" t="s">
        <v>4046</v>
      </c>
    </row>
    <row r="4" spans="2:5">
      <c r="B4" s="837"/>
      <c r="C4" s="190"/>
      <c r="D4" s="147"/>
      <c r="E4" s="869" t="s">
        <v>4047</v>
      </c>
    </row>
    <row r="5" spans="2:5">
      <c r="B5" s="837" t="s">
        <v>4048</v>
      </c>
      <c r="C5" s="737" t="s">
        <v>75</v>
      </c>
      <c r="D5" s="869" t="s">
        <v>4933</v>
      </c>
      <c r="E5" s="147" t="s">
        <v>0</v>
      </c>
    </row>
    <row r="6" spans="2:5">
      <c r="B6" s="755" t="s">
        <v>0</v>
      </c>
      <c r="C6" s="147" t="s">
        <v>0</v>
      </c>
      <c r="D6" s="869" t="s">
        <v>180</v>
      </c>
      <c r="E6" s="147" t="s">
        <v>0</v>
      </c>
    </row>
    <row r="7" spans="2:5" ht="21.75" customHeight="1">
      <c r="B7" s="762" t="s">
        <v>77</v>
      </c>
      <c r="C7" s="206" t="s">
        <v>4715</v>
      </c>
      <c r="D7" s="102">
        <v>422.05</v>
      </c>
      <c r="E7" s="749" t="s">
        <v>4049</v>
      </c>
    </row>
    <row r="8" spans="2:5">
      <c r="B8" s="104" t="s">
        <v>0</v>
      </c>
      <c r="C8" s="101" t="s">
        <v>4050</v>
      </c>
      <c r="D8" s="102">
        <v>17.13</v>
      </c>
      <c r="E8" s="749" t="s">
        <v>4051</v>
      </c>
    </row>
    <row r="9" spans="2:5" ht="24">
      <c r="B9" s="104" t="s">
        <v>0</v>
      </c>
      <c r="C9" s="101" t="s">
        <v>4052</v>
      </c>
      <c r="D9" s="102">
        <v>115.31</v>
      </c>
      <c r="E9" s="749" t="s">
        <v>4053</v>
      </c>
    </row>
    <row r="10" spans="2:5" ht="24">
      <c r="B10" s="104" t="s">
        <v>0</v>
      </c>
      <c r="C10" s="101" t="s">
        <v>4054</v>
      </c>
      <c r="D10" s="102">
        <v>382.07</v>
      </c>
      <c r="E10" s="749" t="s">
        <v>4055</v>
      </c>
    </row>
    <row r="11" spans="2:5" ht="19.5" customHeight="1">
      <c r="B11" s="104"/>
      <c r="C11" s="101" t="s">
        <v>4158</v>
      </c>
      <c r="D11" s="102">
        <v>9744.43</v>
      </c>
      <c r="E11" s="749"/>
    </row>
    <row r="12" spans="2:5">
      <c r="B12" s="104" t="s">
        <v>224</v>
      </c>
      <c r="C12" s="103" t="s">
        <v>4056</v>
      </c>
      <c r="D12" s="104"/>
      <c r="E12" s="749"/>
    </row>
    <row r="13" spans="2:5" ht="24">
      <c r="B13" s="104"/>
      <c r="C13" s="101" t="s">
        <v>4057</v>
      </c>
      <c r="D13" s="102">
        <v>7993.85</v>
      </c>
      <c r="E13" s="749" t="s">
        <v>9662</v>
      </c>
    </row>
    <row r="14" spans="2:5">
      <c r="B14" s="104"/>
      <c r="C14" s="105" t="s">
        <v>4058</v>
      </c>
      <c r="D14" s="102">
        <v>52.99</v>
      </c>
      <c r="E14" s="749" t="s">
        <v>9663</v>
      </c>
    </row>
    <row r="15" spans="2:5">
      <c r="B15" s="583" t="s">
        <v>103</v>
      </c>
      <c r="C15" s="103" t="s">
        <v>4059</v>
      </c>
      <c r="D15" s="586">
        <f>SUM(D7:D11)-SUM(D13:D14)</f>
        <v>2634.1499999999996</v>
      </c>
      <c r="E15" s="104"/>
    </row>
  </sheetData>
  <mergeCells count="2">
    <mergeCell ref="B2:E2"/>
    <mergeCell ref="B3:C3"/>
  </mergeCells>
  <pageMargins left="0.97" right="0.7" top="0.75" bottom="0.75" header="0.3" footer="0.3"/>
  <pageSetup paperSize="9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showGridLines="0" workbookViewId="0">
      <selection activeCell="E20" sqref="E20"/>
    </sheetView>
  </sheetViews>
  <sheetFormatPr defaultColWidth="9.140625" defaultRowHeight="12"/>
  <cols>
    <col min="1" max="1" width="4.28515625" style="19" customWidth="1"/>
    <col min="2" max="2" width="5.85546875" style="19" customWidth="1"/>
    <col min="3" max="3" width="28.7109375" style="106" customWidth="1"/>
    <col min="4" max="4" width="14.42578125" style="19" customWidth="1"/>
    <col min="5" max="5" width="26.7109375" style="100" customWidth="1"/>
    <col min="6" max="16384" width="9.140625" style="19"/>
  </cols>
  <sheetData>
    <row r="2" spans="2:5">
      <c r="B2" s="899" t="s">
        <v>96</v>
      </c>
      <c r="C2" s="899"/>
      <c r="D2" s="899"/>
      <c r="E2" s="899"/>
    </row>
    <row r="3" spans="2:5">
      <c r="B3" s="1070" t="s">
        <v>4060</v>
      </c>
      <c r="C3" s="1070"/>
      <c r="D3" s="1070"/>
      <c r="E3" s="869" t="s">
        <v>4061</v>
      </c>
    </row>
    <row r="4" spans="2:5">
      <c r="B4" s="753" t="s">
        <v>238</v>
      </c>
      <c r="C4" s="188" t="s">
        <v>4062</v>
      </c>
      <c r="D4" s="189" t="s">
        <v>4933</v>
      </c>
      <c r="E4" s="755" t="s">
        <v>0</v>
      </c>
    </row>
    <row r="5" spans="2:5" ht="15" customHeight="1">
      <c r="B5" s="104">
        <v>1</v>
      </c>
      <c r="C5" s="206" t="s">
        <v>9699</v>
      </c>
      <c r="D5" s="129">
        <v>2413.39</v>
      </c>
      <c r="E5" s="749" t="s">
        <v>4159</v>
      </c>
    </row>
    <row r="6" spans="2:5">
      <c r="B6" s="762">
        <v>2</v>
      </c>
      <c r="C6" s="51" t="s">
        <v>9701</v>
      </c>
      <c r="D6" s="128">
        <v>48.91</v>
      </c>
      <c r="E6" s="749" t="s">
        <v>4063</v>
      </c>
    </row>
    <row r="7" spans="2:5">
      <c r="B7" s="762">
        <v>3</v>
      </c>
      <c r="C7" s="51" t="s">
        <v>9702</v>
      </c>
      <c r="D7" s="128">
        <f>' F15'!D15</f>
        <v>2634.1499999999996</v>
      </c>
      <c r="E7" s="749" t="s">
        <v>9660</v>
      </c>
    </row>
    <row r="8" spans="2:5">
      <c r="B8" s="762">
        <v>4</v>
      </c>
      <c r="C8" s="51" t="s">
        <v>9703</v>
      </c>
      <c r="D8" s="128">
        <v>1118.18</v>
      </c>
      <c r="E8" s="749" t="s">
        <v>4160</v>
      </c>
    </row>
    <row r="9" spans="2:5">
      <c r="B9" s="762">
        <v>5</v>
      </c>
      <c r="C9" s="51" t="s">
        <v>9704</v>
      </c>
      <c r="D9" s="128">
        <v>499.93</v>
      </c>
      <c r="E9" s="749" t="s">
        <v>9661</v>
      </c>
    </row>
    <row r="10" spans="2:5">
      <c r="B10" s="762">
        <v>6</v>
      </c>
      <c r="C10" s="51" t="s">
        <v>9705</v>
      </c>
      <c r="D10" s="128">
        <v>234</v>
      </c>
      <c r="E10" s="749" t="s">
        <v>4140</v>
      </c>
    </row>
    <row r="11" spans="2:5">
      <c r="B11" s="762">
        <v>7</v>
      </c>
      <c r="C11" s="51" t="s">
        <v>9706</v>
      </c>
      <c r="D11" s="128">
        <v>176.95</v>
      </c>
      <c r="E11" s="749" t="s">
        <v>4161</v>
      </c>
    </row>
    <row r="12" spans="2:5">
      <c r="B12" s="762">
        <v>8</v>
      </c>
      <c r="C12" s="51" t="s">
        <v>9707</v>
      </c>
      <c r="D12" s="128">
        <v>4.1100000000000003</v>
      </c>
      <c r="E12" s="749" t="s">
        <v>1019</v>
      </c>
    </row>
    <row r="13" spans="2:5" ht="24">
      <c r="B13" s="104">
        <v>9</v>
      </c>
      <c r="C13" s="51" t="s">
        <v>9700</v>
      </c>
      <c r="D13" s="2"/>
      <c r="E13" s="749"/>
    </row>
    <row r="14" spans="2:5">
      <c r="B14" s="48" t="s">
        <v>0</v>
      </c>
      <c r="C14" s="867" t="s">
        <v>4064</v>
      </c>
      <c r="D14" s="868">
        <f>SUM(D5:D7)-SUM(D8:D12)</f>
        <v>3063.2799999999988</v>
      </c>
      <c r="E14" s="583" t="s">
        <v>0</v>
      </c>
    </row>
  </sheetData>
  <mergeCells count="2">
    <mergeCell ref="B2:E2"/>
    <mergeCell ref="B3:D3"/>
  </mergeCells>
  <pageMargins left="1.28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3"/>
  <sheetViews>
    <sheetView view="pageBreakPreview" zoomScale="106" zoomScaleSheetLayoutView="106" workbookViewId="0">
      <selection activeCell="K22" sqref="K22"/>
    </sheetView>
  </sheetViews>
  <sheetFormatPr defaultColWidth="9.140625" defaultRowHeight="15"/>
  <cols>
    <col min="1" max="1" width="1.85546875" style="12" customWidth="1"/>
    <col min="2" max="2" width="13.5703125" style="12" customWidth="1"/>
    <col min="3" max="3" width="21.5703125" style="12" bestFit="1" customWidth="1"/>
    <col min="4" max="4" width="16" style="12" customWidth="1"/>
    <col min="5" max="5" width="9.140625" style="12" customWidth="1"/>
    <col min="6" max="6" width="20.140625" style="12" bestFit="1" customWidth="1"/>
    <col min="7" max="16384" width="9.140625" style="12"/>
  </cols>
  <sheetData>
    <row r="2" spans="2:6">
      <c r="B2" s="1071" t="s">
        <v>96</v>
      </c>
      <c r="C2" s="1072"/>
      <c r="D2" s="1073"/>
    </row>
    <row r="3" spans="2:6">
      <c r="B3" s="1077" t="s">
        <v>9708</v>
      </c>
      <c r="C3" s="1077"/>
      <c r="D3" s="1077"/>
    </row>
    <row r="4" spans="2:6">
      <c r="B4" s="736" t="s">
        <v>0</v>
      </c>
      <c r="C4" s="870" t="s">
        <v>299</v>
      </c>
      <c r="D4" s="870" t="s">
        <v>300</v>
      </c>
      <c r="E4" s="3"/>
    </row>
    <row r="5" spans="2:6">
      <c r="B5" s="1074" t="s">
        <v>289</v>
      </c>
      <c r="C5" s="1074"/>
      <c r="D5" s="871" t="s">
        <v>4933</v>
      </c>
      <c r="E5" s="3"/>
    </row>
    <row r="6" spans="2:6">
      <c r="B6" s="1074" t="s">
        <v>290</v>
      </c>
      <c r="C6" s="1074"/>
      <c r="D6" s="1074"/>
      <c r="E6" s="3"/>
    </row>
    <row r="7" spans="2:6">
      <c r="B7" s="762" t="s">
        <v>77</v>
      </c>
      <c r="C7" s="1" t="s">
        <v>291</v>
      </c>
      <c r="D7" s="841">
        <v>0</v>
      </c>
      <c r="E7" s="13"/>
      <c r="F7" s="721">
        <v>0</v>
      </c>
    </row>
    <row r="8" spans="2:6">
      <c r="B8" s="762" t="s">
        <v>217</v>
      </c>
      <c r="C8" s="1" t="s">
        <v>292</v>
      </c>
      <c r="D8" s="841">
        <v>532.1175870451757</v>
      </c>
      <c r="E8" s="13"/>
      <c r="F8" s="721">
        <v>0.62</v>
      </c>
    </row>
    <row r="9" spans="2:6">
      <c r="B9" s="762" t="s">
        <v>293</v>
      </c>
      <c r="C9" s="1" t="s">
        <v>164</v>
      </c>
      <c r="D9" s="841">
        <v>155.7906830208166</v>
      </c>
      <c r="E9" s="7"/>
      <c r="F9" s="721">
        <v>0.81</v>
      </c>
    </row>
    <row r="10" spans="2:6">
      <c r="B10" s="762" t="s">
        <v>294</v>
      </c>
      <c r="C10" s="1" t="s">
        <v>295</v>
      </c>
      <c r="D10" s="900">
        <v>282.74436387708488</v>
      </c>
      <c r="E10" s="1075"/>
      <c r="F10" s="721">
        <v>0.72</v>
      </c>
    </row>
    <row r="11" spans="2:6">
      <c r="B11" s="762" t="s">
        <v>296</v>
      </c>
      <c r="C11" s="1" t="s">
        <v>297</v>
      </c>
      <c r="D11" s="900"/>
      <c r="E11" s="1076"/>
      <c r="F11" s="721">
        <v>0.72</v>
      </c>
    </row>
    <row r="12" spans="2:6">
      <c r="B12" s="774" t="s">
        <v>113</v>
      </c>
      <c r="C12" s="1" t="s">
        <v>4717</v>
      </c>
      <c r="D12" s="841">
        <v>12.173028213372985</v>
      </c>
      <c r="E12" s="7"/>
      <c r="F12" s="721">
        <v>0.15</v>
      </c>
    </row>
    <row r="13" spans="2:6">
      <c r="B13" s="774" t="s">
        <v>114</v>
      </c>
      <c r="C13" s="1" t="s">
        <v>4716</v>
      </c>
      <c r="D13" s="841">
        <v>6.8609999999999998</v>
      </c>
      <c r="E13" s="13"/>
      <c r="F13" s="721">
        <v>0.15</v>
      </c>
    </row>
    <row r="14" spans="2:6">
      <c r="B14" s="774" t="s">
        <v>119</v>
      </c>
      <c r="C14" s="1" t="s">
        <v>9673</v>
      </c>
      <c r="D14" s="841">
        <v>55.937029419999391</v>
      </c>
      <c r="E14" s="13"/>
      <c r="F14" s="721">
        <f>G23</f>
        <v>0.1259682313046582</v>
      </c>
    </row>
    <row r="15" spans="2:6">
      <c r="B15" s="774" t="s">
        <v>120</v>
      </c>
      <c r="C15" s="1" t="s">
        <v>298</v>
      </c>
      <c r="D15" s="842">
        <f>+SUM(D7:D11)-D12-D13+D14</f>
        <v>1007.5556351497036</v>
      </c>
      <c r="E15" s="13"/>
    </row>
    <row r="16" spans="2:6">
      <c r="B16" s="3"/>
      <c r="C16" s="3"/>
      <c r="D16" s="3"/>
      <c r="E16" s="3"/>
    </row>
    <row r="17" spans="4:8">
      <c r="D17" s="59">
        <f>D15+' F18'!D16</f>
        <v>5192.1741475153622</v>
      </c>
    </row>
    <row r="18" spans="4:8">
      <c r="D18" s="60">
        <v>0</v>
      </c>
      <c r="G18" s="12" t="s">
        <v>9674</v>
      </c>
    </row>
    <row r="19" spans="4:8">
      <c r="G19" s="12">
        <v>35.29</v>
      </c>
    </row>
    <row r="20" spans="4:8">
      <c r="G20" s="12">
        <v>244.86</v>
      </c>
    </row>
    <row r="21" spans="4:8">
      <c r="G21" s="12">
        <f>SUM(G19:G20)</f>
        <v>280.15000000000003</v>
      </c>
    </row>
    <row r="22" spans="4:8">
      <c r="G22" s="722">
        <f>G20/G21</f>
        <v>0.87403176869534172</v>
      </c>
      <c r="H22" s="722"/>
    </row>
    <row r="23" spans="4:8">
      <c r="G23" s="722">
        <f>G19/G21</f>
        <v>0.1259682313046582</v>
      </c>
      <c r="H23" s="722"/>
    </row>
  </sheetData>
  <mergeCells count="6">
    <mergeCell ref="B2:D2"/>
    <mergeCell ref="B5:C5"/>
    <mergeCell ref="D10:D11"/>
    <mergeCell ref="E10:E11"/>
    <mergeCell ref="B6:D6"/>
    <mergeCell ref="B3:D3"/>
  </mergeCells>
  <pageMargins left="2.1" right="0.7" top="0.82" bottom="0.75" header="0.3" footer="0.3"/>
  <pageSetup paperSize="9"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view="pageBreakPreview" topLeftCell="B1" zoomScale="118" zoomScaleSheetLayoutView="96" workbookViewId="0">
      <selection activeCell="K22" sqref="K22"/>
    </sheetView>
  </sheetViews>
  <sheetFormatPr defaultColWidth="9.140625" defaultRowHeight="12"/>
  <cols>
    <col min="1" max="1" width="4.140625" style="7" customWidth="1"/>
    <col min="2" max="2" width="8.5703125" style="7" customWidth="1"/>
    <col min="3" max="3" width="36.7109375" style="7" customWidth="1"/>
    <col min="4" max="4" width="10.42578125" style="7" customWidth="1"/>
    <col min="5" max="5" width="9.140625" style="7" customWidth="1"/>
    <col min="6" max="16384" width="9.140625" style="7"/>
  </cols>
  <sheetData>
    <row r="3" spans="2:7">
      <c r="B3" s="893" t="s">
        <v>96</v>
      </c>
      <c r="C3" s="893"/>
      <c r="D3" s="893"/>
    </row>
    <row r="4" spans="2:7" ht="11.25" customHeight="1">
      <c r="B4" s="1077" t="s">
        <v>9708</v>
      </c>
      <c r="C4" s="1077"/>
      <c r="D4" s="1077"/>
    </row>
    <row r="5" spans="2:7">
      <c r="B5" s="1077" t="s">
        <v>302</v>
      </c>
      <c r="C5" s="1077"/>
      <c r="D5" s="870" t="s">
        <v>303</v>
      </c>
    </row>
    <row r="6" spans="2:7">
      <c r="B6" s="1078" t="s">
        <v>301</v>
      </c>
      <c r="C6" s="1078"/>
      <c r="D6" s="871" t="s">
        <v>4933</v>
      </c>
    </row>
    <row r="7" spans="2:7">
      <c r="B7" s="44" t="s">
        <v>0</v>
      </c>
      <c r="C7" s="52" t="s">
        <v>290</v>
      </c>
      <c r="D7" s="44" t="s">
        <v>0</v>
      </c>
    </row>
    <row r="8" spans="2:7">
      <c r="B8" s="762" t="s">
        <v>77</v>
      </c>
      <c r="C8" s="52" t="s">
        <v>291</v>
      </c>
      <c r="D8" s="757">
        <v>3431.722175282338</v>
      </c>
      <c r="E8" s="13"/>
      <c r="G8" s="723">
        <v>1</v>
      </c>
    </row>
    <row r="9" spans="2:7">
      <c r="B9" s="762" t="s">
        <v>217</v>
      </c>
      <c r="C9" s="52" t="s">
        <v>292</v>
      </c>
      <c r="D9" s="757">
        <v>326.13658560833352</v>
      </c>
      <c r="E9" s="13"/>
      <c r="G9" s="723">
        <v>0.38</v>
      </c>
    </row>
    <row r="10" spans="2:7">
      <c r="B10" s="762" t="s">
        <v>293</v>
      </c>
      <c r="C10" s="52" t="s">
        <v>164</v>
      </c>
      <c r="D10" s="757">
        <v>36.543493548092783</v>
      </c>
      <c r="G10" s="723">
        <v>0.19</v>
      </c>
    </row>
    <row r="11" spans="2:7">
      <c r="B11" s="762" t="s">
        <v>294</v>
      </c>
      <c r="C11" s="52" t="s">
        <v>295</v>
      </c>
      <c r="D11" s="900">
        <v>109.95614150775525</v>
      </c>
      <c r="E11" s="1075"/>
      <c r="G11" s="723">
        <v>0.28000000000000003</v>
      </c>
    </row>
    <row r="12" spans="2:7">
      <c r="B12" s="762" t="s">
        <v>296</v>
      </c>
      <c r="C12" s="52" t="s">
        <v>297</v>
      </c>
      <c r="D12" s="900"/>
      <c r="E12" s="1076"/>
      <c r="G12" s="723">
        <v>0.28000000000000003</v>
      </c>
    </row>
    <row r="13" spans="2:7">
      <c r="B13" s="774" t="s">
        <v>113</v>
      </c>
      <c r="C13" s="1" t="s">
        <v>4717</v>
      </c>
      <c r="D13" s="838">
        <v>68.98049320911359</v>
      </c>
      <c r="G13" s="723">
        <v>0.85</v>
      </c>
    </row>
    <row r="14" spans="2:7">
      <c r="B14" s="774" t="s">
        <v>114</v>
      </c>
      <c r="C14" s="1" t="s">
        <v>4716</v>
      </c>
      <c r="D14" s="838">
        <v>38.878999999999998</v>
      </c>
      <c r="E14" s="13"/>
      <c r="G14" s="723">
        <v>0.85</v>
      </c>
    </row>
    <row r="15" spans="2:7">
      <c r="B15" s="774" t="s">
        <v>119</v>
      </c>
      <c r="C15" s="1" t="s">
        <v>9673</v>
      </c>
      <c r="D15" s="838">
        <v>388.1196096282531</v>
      </c>
      <c r="E15" s="13"/>
      <c r="G15" s="724">
        <f>' F17'!G22</f>
        <v>0.87403176869534172</v>
      </c>
    </row>
    <row r="16" spans="2:7">
      <c r="B16" s="839" t="s">
        <v>120</v>
      </c>
      <c r="C16" s="52" t="s">
        <v>298</v>
      </c>
      <c r="D16" s="840">
        <f>+SUM(D8:D12)-D13-D14+D15</f>
        <v>4184.6185123656587</v>
      </c>
      <c r="E16" s="13"/>
    </row>
  </sheetData>
  <mergeCells count="6">
    <mergeCell ref="B3:D3"/>
    <mergeCell ref="B4:D4"/>
    <mergeCell ref="D11:D12"/>
    <mergeCell ref="E11:E12"/>
    <mergeCell ref="B6:C6"/>
    <mergeCell ref="B5:C5"/>
  </mergeCells>
  <pageMargins left="2.1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8"/>
  <sheetViews>
    <sheetView view="pageBreakPreview" zoomScale="85" zoomScaleNormal="80" zoomScaleSheetLayoutView="85" workbookViewId="0">
      <selection activeCell="F12" sqref="F12"/>
    </sheetView>
  </sheetViews>
  <sheetFormatPr defaultColWidth="9.140625" defaultRowHeight="15.75"/>
  <cols>
    <col min="1" max="1" width="7.85546875" style="531" bestFit="1" customWidth="1"/>
    <col min="2" max="2" width="27.140625" style="531" customWidth="1"/>
    <col min="3" max="3" width="17.7109375" style="531" customWidth="1"/>
    <col min="4" max="4" width="19.140625" style="531" customWidth="1"/>
    <col min="5" max="5" width="20.85546875" style="827" customWidth="1"/>
    <col min="6" max="16384" width="9.140625" style="531"/>
  </cols>
  <sheetData>
    <row r="1" spans="2:5">
      <c r="B1" s="1079" t="s">
        <v>96</v>
      </c>
      <c r="C1" s="1079"/>
      <c r="D1" s="1079"/>
      <c r="E1" s="1079"/>
    </row>
    <row r="2" spans="2:5">
      <c r="B2" s="1079" t="s">
        <v>4021</v>
      </c>
      <c r="C2" s="1079"/>
      <c r="D2" s="1079"/>
      <c r="E2" s="1079" t="s">
        <v>4933</v>
      </c>
    </row>
    <row r="3" spans="2:5">
      <c r="B3" s="1079"/>
      <c r="C3" s="1079"/>
      <c r="D3" s="1079"/>
      <c r="E3" s="1079"/>
    </row>
    <row r="4" spans="2:5">
      <c r="B4" s="1079"/>
      <c r="C4" s="1079"/>
      <c r="D4" s="1079"/>
      <c r="E4" s="872" t="s">
        <v>1016</v>
      </c>
    </row>
    <row r="5" spans="2:5" s="530" customFormat="1" ht="45.75" customHeight="1">
      <c r="B5" s="873" t="s">
        <v>4023</v>
      </c>
      <c r="C5" s="873" t="s">
        <v>230</v>
      </c>
      <c r="D5" s="873" t="s">
        <v>4024</v>
      </c>
      <c r="E5" s="873" t="s">
        <v>345</v>
      </c>
    </row>
    <row r="6" spans="2:5">
      <c r="B6" s="874" t="s">
        <v>306</v>
      </c>
      <c r="C6" s="875">
        <v>-3.2966624E-2</v>
      </c>
      <c r="D6" s="875">
        <v>-2.5865999999999389E-5</v>
      </c>
      <c r="E6" s="875">
        <f t="shared" ref="E6:E17" si="0">C6+D6</f>
        <v>-3.2992489999999999E-2</v>
      </c>
    </row>
    <row r="7" spans="2:5">
      <c r="B7" s="874" t="s">
        <v>304</v>
      </c>
      <c r="C7" s="875">
        <v>-197.33655834899997</v>
      </c>
      <c r="D7" s="875">
        <v>-11.901708593000194</v>
      </c>
      <c r="E7" s="875">
        <f t="shared" si="0"/>
        <v>-209.23826694200017</v>
      </c>
    </row>
    <row r="8" spans="2:5">
      <c r="B8" s="874" t="s">
        <v>350</v>
      </c>
      <c r="C8" s="875">
        <v>-0.24901617000000001</v>
      </c>
      <c r="D8" s="875">
        <v>-0.30058144999999992</v>
      </c>
      <c r="E8" s="875">
        <f t="shared" si="0"/>
        <v>-0.5495976199999999</v>
      </c>
    </row>
    <row r="9" spans="2:5">
      <c r="B9" s="874" t="s">
        <v>351</v>
      </c>
      <c r="C9" s="875">
        <v>-0.143073638</v>
      </c>
      <c r="D9" s="875">
        <v>-3.1246614000000006E-2</v>
      </c>
      <c r="E9" s="875">
        <f t="shared" si="0"/>
        <v>-0.17432025200000001</v>
      </c>
    </row>
    <row r="10" spans="2:5">
      <c r="B10" s="874" t="s">
        <v>352</v>
      </c>
      <c r="C10" s="875">
        <v>0</v>
      </c>
      <c r="D10" s="875">
        <v>0</v>
      </c>
      <c r="E10" s="875">
        <f t="shared" si="0"/>
        <v>0</v>
      </c>
    </row>
    <row r="11" spans="2:5">
      <c r="B11" s="874" t="s">
        <v>353</v>
      </c>
      <c r="C11" s="875">
        <v>-33.91227054400003</v>
      </c>
      <c r="D11" s="875">
        <v>-1.9617591489999526</v>
      </c>
      <c r="E11" s="875">
        <f t="shared" si="0"/>
        <v>-35.874029692999983</v>
      </c>
    </row>
    <row r="12" spans="2:5">
      <c r="B12" s="874" t="s">
        <v>354</v>
      </c>
      <c r="C12" s="875">
        <v>-0.24013732300000012</v>
      </c>
      <c r="D12" s="875">
        <v>1.6933000000005083E-4</v>
      </c>
      <c r="E12" s="875">
        <f t="shared" si="0"/>
        <v>-0.23996799300000007</v>
      </c>
    </row>
    <row r="13" spans="2:5">
      <c r="B13" s="874" t="s">
        <v>355</v>
      </c>
      <c r="C13" s="875">
        <v>-283.57195196499998</v>
      </c>
      <c r="D13" s="875">
        <v>-15.387336044999984</v>
      </c>
      <c r="E13" s="875">
        <f t="shared" si="0"/>
        <v>-298.95928800999997</v>
      </c>
    </row>
    <row r="14" spans="2:5">
      <c r="B14" s="874" t="s">
        <v>356</v>
      </c>
      <c r="C14" s="875">
        <v>0</v>
      </c>
      <c r="D14" s="875">
        <v>0</v>
      </c>
      <c r="E14" s="875">
        <f t="shared" si="0"/>
        <v>0</v>
      </c>
    </row>
    <row r="15" spans="2:5">
      <c r="B15" s="874" t="s">
        <v>357</v>
      </c>
      <c r="C15" s="875">
        <v>-3.5374999999999998E-3</v>
      </c>
      <c r="D15" s="875">
        <v>0</v>
      </c>
      <c r="E15" s="875">
        <f t="shared" si="0"/>
        <v>-3.5374999999999998E-3</v>
      </c>
    </row>
    <row r="16" spans="2:5">
      <c r="B16" s="874" t="s">
        <v>358</v>
      </c>
      <c r="C16" s="875">
        <v>-2.829084967</v>
      </c>
      <c r="D16" s="875">
        <v>-0.30636469000000055</v>
      </c>
      <c r="E16" s="875">
        <f t="shared" si="0"/>
        <v>-3.1354496570000006</v>
      </c>
    </row>
    <row r="17" spans="2:5">
      <c r="B17" s="874" t="s">
        <v>359</v>
      </c>
      <c r="C17" s="875">
        <v>-0.70850660099999974</v>
      </c>
      <c r="D17" s="875">
        <v>-6.6262450000000084E-2</v>
      </c>
      <c r="E17" s="875">
        <f t="shared" si="0"/>
        <v>-0.77476905099999982</v>
      </c>
    </row>
    <row r="18" spans="2:5">
      <c r="B18" s="876" t="s">
        <v>360</v>
      </c>
      <c r="C18" s="877">
        <v>-519.02710368099997</v>
      </c>
      <c r="D18" s="877">
        <v>-29.955115527000128</v>
      </c>
      <c r="E18" s="877">
        <f>SUM(E6:E17)</f>
        <v>-548.98221920800006</v>
      </c>
    </row>
  </sheetData>
  <mergeCells count="3">
    <mergeCell ref="B1:E1"/>
    <mergeCell ref="E2:E3"/>
    <mergeCell ref="B2:D4"/>
  </mergeCells>
  <pageMargins left="0.7" right="0.7" top="0.77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401"/>
  <sheetViews>
    <sheetView zoomScale="70" zoomScaleNormal="100" zoomScaleSheetLayoutView="80" workbookViewId="0">
      <selection activeCell="M15" sqref="M15"/>
    </sheetView>
  </sheetViews>
  <sheetFormatPr defaultColWidth="9" defaultRowHeight="15.75"/>
  <cols>
    <col min="1" max="1" width="3.7109375" style="91" customWidth="1"/>
    <col min="2" max="2" width="18.7109375" style="91" customWidth="1"/>
    <col min="3" max="3" width="12" style="91" bestFit="1" customWidth="1"/>
    <col min="4" max="4" width="15.140625" style="91" customWidth="1"/>
    <col min="5" max="6" width="10.5703125" style="91" customWidth="1"/>
    <col min="7" max="8" width="9.28515625" style="91" customWidth="1"/>
    <col min="9" max="9" width="9.28515625" style="98" customWidth="1"/>
    <col min="10" max="10" width="9.28515625" style="91" customWidth="1"/>
    <col min="11" max="11" width="10.42578125" style="91" customWidth="1"/>
    <col min="12" max="12" width="11" style="91" customWidth="1"/>
    <col min="13" max="13" width="10.5703125" style="92" customWidth="1"/>
    <col min="14" max="14" width="10.140625" style="92" customWidth="1"/>
    <col min="15" max="15" width="10.5703125" style="92" customWidth="1"/>
    <col min="16" max="17" width="10.42578125" style="92" customWidth="1"/>
    <col min="18" max="18" width="10.42578125" style="93" customWidth="1"/>
    <col min="19" max="19" width="10.28515625" style="93" customWidth="1"/>
    <col min="20" max="258" width="9" style="91"/>
    <col min="259" max="259" width="3.7109375" style="91" customWidth="1"/>
    <col min="260" max="260" width="14.5703125" style="91" customWidth="1"/>
    <col min="261" max="261" width="17.140625" style="91" customWidth="1"/>
    <col min="262" max="262" width="17.7109375" style="91" customWidth="1"/>
    <col min="263" max="263" width="12.7109375" style="91" customWidth="1"/>
    <col min="264" max="264" width="13.7109375" style="91" customWidth="1"/>
    <col min="265" max="265" width="14" style="91" customWidth="1"/>
    <col min="266" max="266" width="16.85546875" style="91" customWidth="1"/>
    <col min="267" max="267" width="16.7109375" style="91" customWidth="1"/>
    <col min="268" max="268" width="13.85546875" style="91" customWidth="1"/>
    <col min="269" max="514" width="9" style="91"/>
    <col min="515" max="515" width="3.7109375" style="91" customWidth="1"/>
    <col min="516" max="516" width="14.5703125" style="91" customWidth="1"/>
    <col min="517" max="517" width="17.140625" style="91" customWidth="1"/>
    <col min="518" max="518" width="17.7109375" style="91" customWidth="1"/>
    <col min="519" max="519" width="12.7109375" style="91" customWidth="1"/>
    <col min="520" max="520" width="13.7109375" style="91" customWidth="1"/>
    <col min="521" max="521" width="14" style="91" customWidth="1"/>
    <col min="522" max="522" width="16.85546875" style="91" customWidth="1"/>
    <col min="523" max="523" width="16.7109375" style="91" customWidth="1"/>
    <col min="524" max="524" width="13.85546875" style="91" customWidth="1"/>
    <col min="525" max="770" width="9" style="91"/>
    <col min="771" max="771" width="3.7109375" style="91" customWidth="1"/>
    <col min="772" max="772" width="14.5703125" style="91" customWidth="1"/>
    <col min="773" max="773" width="17.140625" style="91" customWidth="1"/>
    <col min="774" max="774" width="17.7109375" style="91" customWidth="1"/>
    <col min="775" max="775" width="12.7109375" style="91" customWidth="1"/>
    <col min="776" max="776" width="13.7109375" style="91" customWidth="1"/>
    <col min="777" max="777" width="14" style="91" customWidth="1"/>
    <col min="778" max="778" width="16.85546875" style="91" customWidth="1"/>
    <col min="779" max="779" width="16.7109375" style="91" customWidth="1"/>
    <col min="780" max="780" width="13.85546875" style="91" customWidth="1"/>
    <col min="781" max="1026" width="9" style="91"/>
    <col min="1027" max="1027" width="3.7109375" style="91" customWidth="1"/>
    <col min="1028" max="1028" width="14.5703125" style="91" customWidth="1"/>
    <col min="1029" max="1029" width="17.140625" style="91" customWidth="1"/>
    <col min="1030" max="1030" width="17.7109375" style="91" customWidth="1"/>
    <col min="1031" max="1031" width="12.7109375" style="91" customWidth="1"/>
    <col min="1032" max="1032" width="13.7109375" style="91" customWidth="1"/>
    <col min="1033" max="1033" width="14" style="91" customWidth="1"/>
    <col min="1034" max="1034" width="16.85546875" style="91" customWidth="1"/>
    <col min="1035" max="1035" width="16.7109375" style="91" customWidth="1"/>
    <col min="1036" max="1036" width="13.85546875" style="91" customWidth="1"/>
    <col min="1037" max="1282" width="9" style="91"/>
    <col min="1283" max="1283" width="3.7109375" style="91" customWidth="1"/>
    <col min="1284" max="1284" width="14.5703125" style="91" customWidth="1"/>
    <col min="1285" max="1285" width="17.140625" style="91" customWidth="1"/>
    <col min="1286" max="1286" width="17.7109375" style="91" customWidth="1"/>
    <col min="1287" max="1287" width="12.7109375" style="91" customWidth="1"/>
    <col min="1288" max="1288" width="13.7109375" style="91" customWidth="1"/>
    <col min="1289" max="1289" width="14" style="91" customWidth="1"/>
    <col min="1290" max="1290" width="16.85546875" style="91" customWidth="1"/>
    <col min="1291" max="1291" width="16.7109375" style="91" customWidth="1"/>
    <col min="1292" max="1292" width="13.85546875" style="91" customWidth="1"/>
    <col min="1293" max="1538" width="9" style="91"/>
    <col min="1539" max="1539" width="3.7109375" style="91" customWidth="1"/>
    <col min="1540" max="1540" width="14.5703125" style="91" customWidth="1"/>
    <col min="1541" max="1541" width="17.140625" style="91" customWidth="1"/>
    <col min="1542" max="1542" width="17.7109375" style="91" customWidth="1"/>
    <col min="1543" max="1543" width="12.7109375" style="91" customWidth="1"/>
    <col min="1544" max="1544" width="13.7109375" style="91" customWidth="1"/>
    <col min="1545" max="1545" width="14" style="91" customWidth="1"/>
    <col min="1546" max="1546" width="16.85546875" style="91" customWidth="1"/>
    <col min="1547" max="1547" width="16.7109375" style="91" customWidth="1"/>
    <col min="1548" max="1548" width="13.85546875" style="91" customWidth="1"/>
    <col min="1549" max="1794" width="9" style="91"/>
    <col min="1795" max="1795" width="3.7109375" style="91" customWidth="1"/>
    <col min="1796" max="1796" width="14.5703125" style="91" customWidth="1"/>
    <col min="1797" max="1797" width="17.140625" style="91" customWidth="1"/>
    <col min="1798" max="1798" width="17.7109375" style="91" customWidth="1"/>
    <col min="1799" max="1799" width="12.7109375" style="91" customWidth="1"/>
    <col min="1800" max="1800" width="13.7109375" style="91" customWidth="1"/>
    <col min="1801" max="1801" width="14" style="91" customWidth="1"/>
    <col min="1802" max="1802" width="16.85546875" style="91" customWidth="1"/>
    <col min="1803" max="1803" width="16.7109375" style="91" customWidth="1"/>
    <col min="1804" max="1804" width="13.85546875" style="91" customWidth="1"/>
    <col min="1805" max="2050" width="9" style="91"/>
    <col min="2051" max="2051" width="3.7109375" style="91" customWidth="1"/>
    <col min="2052" max="2052" width="14.5703125" style="91" customWidth="1"/>
    <col min="2053" max="2053" width="17.140625" style="91" customWidth="1"/>
    <col min="2054" max="2054" width="17.7109375" style="91" customWidth="1"/>
    <col min="2055" max="2055" width="12.7109375" style="91" customWidth="1"/>
    <col min="2056" max="2056" width="13.7109375" style="91" customWidth="1"/>
    <col min="2057" max="2057" width="14" style="91" customWidth="1"/>
    <col min="2058" max="2058" width="16.85546875" style="91" customWidth="1"/>
    <col min="2059" max="2059" width="16.7109375" style="91" customWidth="1"/>
    <col min="2060" max="2060" width="13.85546875" style="91" customWidth="1"/>
    <col min="2061" max="2306" width="9" style="91"/>
    <col min="2307" max="2307" width="3.7109375" style="91" customWidth="1"/>
    <col min="2308" max="2308" width="14.5703125" style="91" customWidth="1"/>
    <col min="2309" max="2309" width="17.140625" style="91" customWidth="1"/>
    <col min="2310" max="2310" width="17.7109375" style="91" customWidth="1"/>
    <col min="2311" max="2311" width="12.7109375" style="91" customWidth="1"/>
    <col min="2312" max="2312" width="13.7109375" style="91" customWidth="1"/>
    <col min="2313" max="2313" width="14" style="91" customWidth="1"/>
    <col min="2314" max="2314" width="16.85546875" style="91" customWidth="1"/>
    <col min="2315" max="2315" width="16.7109375" style="91" customWidth="1"/>
    <col min="2316" max="2316" width="13.85546875" style="91" customWidth="1"/>
    <col min="2317" max="2562" width="9" style="91"/>
    <col min="2563" max="2563" width="3.7109375" style="91" customWidth="1"/>
    <col min="2564" max="2564" width="14.5703125" style="91" customWidth="1"/>
    <col min="2565" max="2565" width="17.140625" style="91" customWidth="1"/>
    <col min="2566" max="2566" width="17.7109375" style="91" customWidth="1"/>
    <col min="2567" max="2567" width="12.7109375" style="91" customWidth="1"/>
    <col min="2568" max="2568" width="13.7109375" style="91" customWidth="1"/>
    <col min="2569" max="2569" width="14" style="91" customWidth="1"/>
    <col min="2570" max="2570" width="16.85546875" style="91" customWidth="1"/>
    <col min="2571" max="2571" width="16.7109375" style="91" customWidth="1"/>
    <col min="2572" max="2572" width="13.85546875" style="91" customWidth="1"/>
    <col min="2573" max="2818" width="9" style="91"/>
    <col min="2819" max="2819" width="3.7109375" style="91" customWidth="1"/>
    <col min="2820" max="2820" width="14.5703125" style="91" customWidth="1"/>
    <col min="2821" max="2821" width="17.140625" style="91" customWidth="1"/>
    <col min="2822" max="2822" width="17.7109375" style="91" customWidth="1"/>
    <col min="2823" max="2823" width="12.7109375" style="91" customWidth="1"/>
    <col min="2824" max="2824" width="13.7109375" style="91" customWidth="1"/>
    <col min="2825" max="2825" width="14" style="91" customWidth="1"/>
    <col min="2826" max="2826" width="16.85546875" style="91" customWidth="1"/>
    <col min="2827" max="2827" width="16.7109375" style="91" customWidth="1"/>
    <col min="2828" max="2828" width="13.85546875" style="91" customWidth="1"/>
    <col min="2829" max="3074" width="9" style="91"/>
    <col min="3075" max="3075" width="3.7109375" style="91" customWidth="1"/>
    <col min="3076" max="3076" width="14.5703125" style="91" customWidth="1"/>
    <col min="3077" max="3077" width="17.140625" style="91" customWidth="1"/>
    <col min="3078" max="3078" width="17.7109375" style="91" customWidth="1"/>
    <col min="3079" max="3079" width="12.7109375" style="91" customWidth="1"/>
    <col min="3080" max="3080" width="13.7109375" style="91" customWidth="1"/>
    <col min="3081" max="3081" width="14" style="91" customWidth="1"/>
    <col min="3082" max="3082" width="16.85546875" style="91" customWidth="1"/>
    <col min="3083" max="3083" width="16.7109375" style="91" customWidth="1"/>
    <col min="3084" max="3084" width="13.85546875" style="91" customWidth="1"/>
    <col min="3085" max="3330" width="9" style="91"/>
    <col min="3331" max="3331" width="3.7109375" style="91" customWidth="1"/>
    <col min="3332" max="3332" width="14.5703125" style="91" customWidth="1"/>
    <col min="3333" max="3333" width="17.140625" style="91" customWidth="1"/>
    <col min="3334" max="3334" width="17.7109375" style="91" customWidth="1"/>
    <col min="3335" max="3335" width="12.7109375" style="91" customWidth="1"/>
    <col min="3336" max="3336" width="13.7109375" style="91" customWidth="1"/>
    <col min="3337" max="3337" width="14" style="91" customWidth="1"/>
    <col min="3338" max="3338" width="16.85546875" style="91" customWidth="1"/>
    <col min="3339" max="3339" width="16.7109375" style="91" customWidth="1"/>
    <col min="3340" max="3340" width="13.85546875" style="91" customWidth="1"/>
    <col min="3341" max="3586" width="9" style="91"/>
    <col min="3587" max="3587" width="3.7109375" style="91" customWidth="1"/>
    <col min="3588" max="3588" width="14.5703125" style="91" customWidth="1"/>
    <col min="3589" max="3589" width="17.140625" style="91" customWidth="1"/>
    <col min="3590" max="3590" width="17.7109375" style="91" customWidth="1"/>
    <col min="3591" max="3591" width="12.7109375" style="91" customWidth="1"/>
    <col min="3592" max="3592" width="13.7109375" style="91" customWidth="1"/>
    <col min="3593" max="3593" width="14" style="91" customWidth="1"/>
    <col min="3594" max="3594" width="16.85546875" style="91" customWidth="1"/>
    <col min="3595" max="3595" width="16.7109375" style="91" customWidth="1"/>
    <col min="3596" max="3596" width="13.85546875" style="91" customWidth="1"/>
    <col min="3597" max="3842" width="9" style="91"/>
    <col min="3843" max="3843" width="3.7109375" style="91" customWidth="1"/>
    <col min="3844" max="3844" width="14.5703125" style="91" customWidth="1"/>
    <col min="3845" max="3845" width="17.140625" style="91" customWidth="1"/>
    <col min="3846" max="3846" width="17.7109375" style="91" customWidth="1"/>
    <col min="3847" max="3847" width="12.7109375" style="91" customWidth="1"/>
    <col min="3848" max="3848" width="13.7109375" style="91" customWidth="1"/>
    <col min="3849" max="3849" width="14" style="91" customWidth="1"/>
    <col min="3850" max="3850" width="16.85546875" style="91" customWidth="1"/>
    <col min="3851" max="3851" width="16.7109375" style="91" customWidth="1"/>
    <col min="3852" max="3852" width="13.85546875" style="91" customWidth="1"/>
    <col min="3853" max="4098" width="9" style="91"/>
    <col min="4099" max="4099" width="3.7109375" style="91" customWidth="1"/>
    <col min="4100" max="4100" width="14.5703125" style="91" customWidth="1"/>
    <col min="4101" max="4101" width="17.140625" style="91" customWidth="1"/>
    <col min="4102" max="4102" width="17.7109375" style="91" customWidth="1"/>
    <col min="4103" max="4103" width="12.7109375" style="91" customWidth="1"/>
    <col min="4104" max="4104" width="13.7109375" style="91" customWidth="1"/>
    <col min="4105" max="4105" width="14" style="91" customWidth="1"/>
    <col min="4106" max="4106" width="16.85546875" style="91" customWidth="1"/>
    <col min="4107" max="4107" width="16.7109375" style="91" customWidth="1"/>
    <col min="4108" max="4108" width="13.85546875" style="91" customWidth="1"/>
    <col min="4109" max="4354" width="9" style="91"/>
    <col min="4355" max="4355" width="3.7109375" style="91" customWidth="1"/>
    <col min="4356" max="4356" width="14.5703125" style="91" customWidth="1"/>
    <col min="4357" max="4357" width="17.140625" style="91" customWidth="1"/>
    <col min="4358" max="4358" width="17.7109375" style="91" customWidth="1"/>
    <col min="4359" max="4359" width="12.7109375" style="91" customWidth="1"/>
    <col min="4360" max="4360" width="13.7109375" style="91" customWidth="1"/>
    <col min="4361" max="4361" width="14" style="91" customWidth="1"/>
    <col min="4362" max="4362" width="16.85546875" style="91" customWidth="1"/>
    <col min="4363" max="4363" width="16.7109375" style="91" customWidth="1"/>
    <col min="4364" max="4364" width="13.85546875" style="91" customWidth="1"/>
    <col min="4365" max="4610" width="9" style="91"/>
    <col min="4611" max="4611" width="3.7109375" style="91" customWidth="1"/>
    <col min="4612" max="4612" width="14.5703125" style="91" customWidth="1"/>
    <col min="4613" max="4613" width="17.140625" style="91" customWidth="1"/>
    <col min="4614" max="4614" width="17.7109375" style="91" customWidth="1"/>
    <col min="4615" max="4615" width="12.7109375" style="91" customWidth="1"/>
    <col min="4616" max="4616" width="13.7109375" style="91" customWidth="1"/>
    <col min="4617" max="4617" width="14" style="91" customWidth="1"/>
    <col min="4618" max="4618" width="16.85546875" style="91" customWidth="1"/>
    <col min="4619" max="4619" width="16.7109375" style="91" customWidth="1"/>
    <col min="4620" max="4620" width="13.85546875" style="91" customWidth="1"/>
    <col min="4621" max="4866" width="9" style="91"/>
    <col min="4867" max="4867" width="3.7109375" style="91" customWidth="1"/>
    <col min="4868" max="4868" width="14.5703125" style="91" customWidth="1"/>
    <col min="4869" max="4869" width="17.140625" style="91" customWidth="1"/>
    <col min="4870" max="4870" width="17.7109375" style="91" customWidth="1"/>
    <col min="4871" max="4871" width="12.7109375" style="91" customWidth="1"/>
    <col min="4872" max="4872" width="13.7109375" style="91" customWidth="1"/>
    <col min="4873" max="4873" width="14" style="91" customWidth="1"/>
    <col min="4874" max="4874" width="16.85546875" style="91" customWidth="1"/>
    <col min="4875" max="4875" width="16.7109375" style="91" customWidth="1"/>
    <col min="4876" max="4876" width="13.85546875" style="91" customWidth="1"/>
    <col min="4877" max="5122" width="9" style="91"/>
    <col min="5123" max="5123" width="3.7109375" style="91" customWidth="1"/>
    <col min="5124" max="5124" width="14.5703125" style="91" customWidth="1"/>
    <col min="5125" max="5125" width="17.140625" style="91" customWidth="1"/>
    <col min="5126" max="5126" width="17.7109375" style="91" customWidth="1"/>
    <col min="5127" max="5127" width="12.7109375" style="91" customWidth="1"/>
    <col min="5128" max="5128" width="13.7109375" style="91" customWidth="1"/>
    <col min="5129" max="5129" width="14" style="91" customWidth="1"/>
    <col min="5130" max="5130" width="16.85546875" style="91" customWidth="1"/>
    <col min="5131" max="5131" width="16.7109375" style="91" customWidth="1"/>
    <col min="5132" max="5132" width="13.85546875" style="91" customWidth="1"/>
    <col min="5133" max="5378" width="9" style="91"/>
    <col min="5379" max="5379" width="3.7109375" style="91" customWidth="1"/>
    <col min="5380" max="5380" width="14.5703125" style="91" customWidth="1"/>
    <col min="5381" max="5381" width="17.140625" style="91" customWidth="1"/>
    <col min="5382" max="5382" width="17.7109375" style="91" customWidth="1"/>
    <col min="5383" max="5383" width="12.7109375" style="91" customWidth="1"/>
    <col min="5384" max="5384" width="13.7109375" style="91" customWidth="1"/>
    <col min="5385" max="5385" width="14" style="91" customWidth="1"/>
    <col min="5386" max="5386" width="16.85546875" style="91" customWidth="1"/>
    <col min="5387" max="5387" width="16.7109375" style="91" customWidth="1"/>
    <col min="5388" max="5388" width="13.85546875" style="91" customWidth="1"/>
    <col min="5389" max="5634" width="9" style="91"/>
    <col min="5635" max="5635" width="3.7109375" style="91" customWidth="1"/>
    <col min="5636" max="5636" width="14.5703125" style="91" customWidth="1"/>
    <col min="5637" max="5637" width="17.140625" style="91" customWidth="1"/>
    <col min="5638" max="5638" width="17.7109375" style="91" customWidth="1"/>
    <col min="5639" max="5639" width="12.7109375" style="91" customWidth="1"/>
    <col min="5640" max="5640" width="13.7109375" style="91" customWidth="1"/>
    <col min="5641" max="5641" width="14" style="91" customWidth="1"/>
    <col min="5642" max="5642" width="16.85546875" style="91" customWidth="1"/>
    <col min="5643" max="5643" width="16.7109375" style="91" customWidth="1"/>
    <col min="5644" max="5644" width="13.85546875" style="91" customWidth="1"/>
    <col min="5645" max="5890" width="9" style="91"/>
    <col min="5891" max="5891" width="3.7109375" style="91" customWidth="1"/>
    <col min="5892" max="5892" width="14.5703125" style="91" customWidth="1"/>
    <col min="5893" max="5893" width="17.140625" style="91" customWidth="1"/>
    <col min="5894" max="5894" width="17.7109375" style="91" customWidth="1"/>
    <col min="5895" max="5895" width="12.7109375" style="91" customWidth="1"/>
    <col min="5896" max="5896" width="13.7109375" style="91" customWidth="1"/>
    <col min="5897" max="5897" width="14" style="91" customWidth="1"/>
    <col min="5898" max="5898" width="16.85546875" style="91" customWidth="1"/>
    <col min="5899" max="5899" width="16.7109375" style="91" customWidth="1"/>
    <col min="5900" max="5900" width="13.85546875" style="91" customWidth="1"/>
    <col min="5901" max="6146" width="9" style="91"/>
    <col min="6147" max="6147" width="3.7109375" style="91" customWidth="1"/>
    <col min="6148" max="6148" width="14.5703125" style="91" customWidth="1"/>
    <col min="6149" max="6149" width="17.140625" style="91" customWidth="1"/>
    <col min="6150" max="6150" width="17.7109375" style="91" customWidth="1"/>
    <col min="6151" max="6151" width="12.7109375" style="91" customWidth="1"/>
    <col min="6152" max="6152" width="13.7109375" style="91" customWidth="1"/>
    <col min="6153" max="6153" width="14" style="91" customWidth="1"/>
    <col min="6154" max="6154" width="16.85546875" style="91" customWidth="1"/>
    <col min="6155" max="6155" width="16.7109375" style="91" customWidth="1"/>
    <col min="6156" max="6156" width="13.85546875" style="91" customWidth="1"/>
    <col min="6157" max="6402" width="9" style="91"/>
    <col min="6403" max="6403" width="3.7109375" style="91" customWidth="1"/>
    <col min="6404" max="6404" width="14.5703125" style="91" customWidth="1"/>
    <col min="6405" max="6405" width="17.140625" style="91" customWidth="1"/>
    <col min="6406" max="6406" width="17.7109375" style="91" customWidth="1"/>
    <col min="6407" max="6407" width="12.7109375" style="91" customWidth="1"/>
    <col min="6408" max="6408" width="13.7109375" style="91" customWidth="1"/>
    <col min="6409" max="6409" width="14" style="91" customWidth="1"/>
    <col min="6410" max="6410" width="16.85546875" style="91" customWidth="1"/>
    <col min="6411" max="6411" width="16.7109375" style="91" customWidth="1"/>
    <col min="6412" max="6412" width="13.85546875" style="91" customWidth="1"/>
    <col min="6413" max="6658" width="9" style="91"/>
    <col min="6659" max="6659" width="3.7109375" style="91" customWidth="1"/>
    <col min="6660" max="6660" width="14.5703125" style="91" customWidth="1"/>
    <col min="6661" max="6661" width="17.140625" style="91" customWidth="1"/>
    <col min="6662" max="6662" width="17.7109375" style="91" customWidth="1"/>
    <col min="6663" max="6663" width="12.7109375" style="91" customWidth="1"/>
    <col min="6664" max="6664" width="13.7109375" style="91" customWidth="1"/>
    <col min="6665" max="6665" width="14" style="91" customWidth="1"/>
    <col min="6666" max="6666" width="16.85546875" style="91" customWidth="1"/>
    <col min="6667" max="6667" width="16.7109375" style="91" customWidth="1"/>
    <col min="6668" max="6668" width="13.85546875" style="91" customWidth="1"/>
    <col min="6669" max="6914" width="9" style="91"/>
    <col min="6915" max="6915" width="3.7109375" style="91" customWidth="1"/>
    <col min="6916" max="6916" width="14.5703125" style="91" customWidth="1"/>
    <col min="6917" max="6917" width="17.140625" style="91" customWidth="1"/>
    <col min="6918" max="6918" width="17.7109375" style="91" customWidth="1"/>
    <col min="6919" max="6919" width="12.7109375" style="91" customWidth="1"/>
    <col min="6920" max="6920" width="13.7109375" style="91" customWidth="1"/>
    <col min="6921" max="6921" width="14" style="91" customWidth="1"/>
    <col min="6922" max="6922" width="16.85546875" style="91" customWidth="1"/>
    <col min="6923" max="6923" width="16.7109375" style="91" customWidth="1"/>
    <col min="6924" max="6924" width="13.85546875" style="91" customWidth="1"/>
    <col min="6925" max="7170" width="9" style="91"/>
    <col min="7171" max="7171" width="3.7109375" style="91" customWidth="1"/>
    <col min="7172" max="7172" width="14.5703125" style="91" customWidth="1"/>
    <col min="7173" max="7173" width="17.140625" style="91" customWidth="1"/>
    <col min="7174" max="7174" width="17.7109375" style="91" customWidth="1"/>
    <col min="7175" max="7175" width="12.7109375" style="91" customWidth="1"/>
    <col min="7176" max="7176" width="13.7109375" style="91" customWidth="1"/>
    <col min="7177" max="7177" width="14" style="91" customWidth="1"/>
    <col min="7178" max="7178" width="16.85546875" style="91" customWidth="1"/>
    <col min="7179" max="7179" width="16.7109375" style="91" customWidth="1"/>
    <col min="7180" max="7180" width="13.85546875" style="91" customWidth="1"/>
    <col min="7181" max="7426" width="9" style="91"/>
    <col min="7427" max="7427" width="3.7109375" style="91" customWidth="1"/>
    <col min="7428" max="7428" width="14.5703125" style="91" customWidth="1"/>
    <col min="7429" max="7429" width="17.140625" style="91" customWidth="1"/>
    <col min="7430" max="7430" width="17.7109375" style="91" customWidth="1"/>
    <col min="7431" max="7431" width="12.7109375" style="91" customWidth="1"/>
    <col min="7432" max="7432" width="13.7109375" style="91" customWidth="1"/>
    <col min="7433" max="7433" width="14" style="91" customWidth="1"/>
    <col min="7434" max="7434" width="16.85546875" style="91" customWidth="1"/>
    <col min="7435" max="7435" width="16.7109375" style="91" customWidth="1"/>
    <col min="7436" max="7436" width="13.85546875" style="91" customWidth="1"/>
    <col min="7437" max="7682" width="9" style="91"/>
    <col min="7683" max="7683" width="3.7109375" style="91" customWidth="1"/>
    <col min="7684" max="7684" width="14.5703125" style="91" customWidth="1"/>
    <col min="7685" max="7685" width="17.140625" style="91" customWidth="1"/>
    <col min="7686" max="7686" width="17.7109375" style="91" customWidth="1"/>
    <col min="7687" max="7687" width="12.7109375" style="91" customWidth="1"/>
    <col min="7688" max="7688" width="13.7109375" style="91" customWidth="1"/>
    <col min="7689" max="7689" width="14" style="91" customWidth="1"/>
    <col min="7690" max="7690" width="16.85546875" style="91" customWidth="1"/>
    <col min="7691" max="7691" width="16.7109375" style="91" customWidth="1"/>
    <col min="7692" max="7692" width="13.85546875" style="91" customWidth="1"/>
    <col min="7693" max="7938" width="9" style="91"/>
    <col min="7939" max="7939" width="3.7109375" style="91" customWidth="1"/>
    <col min="7940" max="7940" width="14.5703125" style="91" customWidth="1"/>
    <col min="7941" max="7941" width="17.140625" style="91" customWidth="1"/>
    <col min="7942" max="7942" width="17.7109375" style="91" customWidth="1"/>
    <col min="7943" max="7943" width="12.7109375" style="91" customWidth="1"/>
    <col min="7944" max="7944" width="13.7109375" style="91" customWidth="1"/>
    <col min="7945" max="7945" width="14" style="91" customWidth="1"/>
    <col min="7946" max="7946" width="16.85546875" style="91" customWidth="1"/>
    <col min="7947" max="7947" width="16.7109375" style="91" customWidth="1"/>
    <col min="7948" max="7948" width="13.85546875" style="91" customWidth="1"/>
    <col min="7949" max="8194" width="9" style="91"/>
    <col min="8195" max="8195" width="3.7109375" style="91" customWidth="1"/>
    <col min="8196" max="8196" width="14.5703125" style="91" customWidth="1"/>
    <col min="8197" max="8197" width="17.140625" style="91" customWidth="1"/>
    <col min="8198" max="8198" width="17.7109375" style="91" customWidth="1"/>
    <col min="8199" max="8199" width="12.7109375" style="91" customWidth="1"/>
    <col min="8200" max="8200" width="13.7109375" style="91" customWidth="1"/>
    <col min="8201" max="8201" width="14" style="91" customWidth="1"/>
    <col min="8202" max="8202" width="16.85546875" style="91" customWidth="1"/>
    <col min="8203" max="8203" width="16.7109375" style="91" customWidth="1"/>
    <col min="8204" max="8204" width="13.85546875" style="91" customWidth="1"/>
    <col min="8205" max="8450" width="9" style="91"/>
    <col min="8451" max="8451" width="3.7109375" style="91" customWidth="1"/>
    <col min="8452" max="8452" width="14.5703125" style="91" customWidth="1"/>
    <col min="8453" max="8453" width="17.140625" style="91" customWidth="1"/>
    <col min="8454" max="8454" width="17.7109375" style="91" customWidth="1"/>
    <col min="8455" max="8455" width="12.7109375" style="91" customWidth="1"/>
    <col min="8456" max="8456" width="13.7109375" style="91" customWidth="1"/>
    <col min="8457" max="8457" width="14" style="91" customWidth="1"/>
    <col min="8458" max="8458" width="16.85546875" style="91" customWidth="1"/>
    <col min="8459" max="8459" width="16.7109375" style="91" customWidth="1"/>
    <col min="8460" max="8460" width="13.85546875" style="91" customWidth="1"/>
    <col min="8461" max="8706" width="9" style="91"/>
    <col min="8707" max="8707" width="3.7109375" style="91" customWidth="1"/>
    <col min="8708" max="8708" width="14.5703125" style="91" customWidth="1"/>
    <col min="8709" max="8709" width="17.140625" style="91" customWidth="1"/>
    <col min="8710" max="8710" width="17.7109375" style="91" customWidth="1"/>
    <col min="8711" max="8711" width="12.7109375" style="91" customWidth="1"/>
    <col min="8712" max="8712" width="13.7109375" style="91" customWidth="1"/>
    <col min="8713" max="8713" width="14" style="91" customWidth="1"/>
    <col min="8714" max="8714" width="16.85546875" style="91" customWidth="1"/>
    <col min="8715" max="8715" width="16.7109375" style="91" customWidth="1"/>
    <col min="8716" max="8716" width="13.85546875" style="91" customWidth="1"/>
    <col min="8717" max="8962" width="9" style="91"/>
    <col min="8963" max="8963" width="3.7109375" style="91" customWidth="1"/>
    <col min="8964" max="8964" width="14.5703125" style="91" customWidth="1"/>
    <col min="8965" max="8965" width="17.140625" style="91" customWidth="1"/>
    <col min="8966" max="8966" width="17.7109375" style="91" customWidth="1"/>
    <col min="8967" max="8967" width="12.7109375" style="91" customWidth="1"/>
    <col min="8968" max="8968" width="13.7109375" style="91" customWidth="1"/>
    <col min="8969" max="8969" width="14" style="91" customWidth="1"/>
    <col min="8970" max="8970" width="16.85546875" style="91" customWidth="1"/>
    <col min="8971" max="8971" width="16.7109375" style="91" customWidth="1"/>
    <col min="8972" max="8972" width="13.85546875" style="91" customWidth="1"/>
    <col min="8973" max="9218" width="9" style="91"/>
    <col min="9219" max="9219" width="3.7109375" style="91" customWidth="1"/>
    <col min="9220" max="9220" width="14.5703125" style="91" customWidth="1"/>
    <col min="9221" max="9221" width="17.140625" style="91" customWidth="1"/>
    <col min="9222" max="9222" width="17.7109375" style="91" customWidth="1"/>
    <col min="9223" max="9223" width="12.7109375" style="91" customWidth="1"/>
    <col min="9224" max="9224" width="13.7109375" style="91" customWidth="1"/>
    <col min="9225" max="9225" width="14" style="91" customWidth="1"/>
    <col min="9226" max="9226" width="16.85546875" style="91" customWidth="1"/>
    <col min="9227" max="9227" width="16.7109375" style="91" customWidth="1"/>
    <col min="9228" max="9228" width="13.85546875" style="91" customWidth="1"/>
    <col min="9229" max="9474" width="9" style="91"/>
    <col min="9475" max="9475" width="3.7109375" style="91" customWidth="1"/>
    <col min="9476" max="9476" width="14.5703125" style="91" customWidth="1"/>
    <col min="9477" max="9477" width="17.140625" style="91" customWidth="1"/>
    <col min="9478" max="9478" width="17.7109375" style="91" customWidth="1"/>
    <col min="9479" max="9479" width="12.7109375" style="91" customWidth="1"/>
    <col min="9480" max="9480" width="13.7109375" style="91" customWidth="1"/>
    <col min="9481" max="9481" width="14" style="91" customWidth="1"/>
    <col min="9482" max="9482" width="16.85546875" style="91" customWidth="1"/>
    <col min="9483" max="9483" width="16.7109375" style="91" customWidth="1"/>
    <col min="9484" max="9484" width="13.85546875" style="91" customWidth="1"/>
    <col min="9485" max="9730" width="9" style="91"/>
    <col min="9731" max="9731" width="3.7109375" style="91" customWidth="1"/>
    <col min="9732" max="9732" width="14.5703125" style="91" customWidth="1"/>
    <col min="9733" max="9733" width="17.140625" style="91" customWidth="1"/>
    <col min="9734" max="9734" width="17.7109375" style="91" customWidth="1"/>
    <col min="9735" max="9735" width="12.7109375" style="91" customWidth="1"/>
    <col min="9736" max="9736" width="13.7109375" style="91" customWidth="1"/>
    <col min="9737" max="9737" width="14" style="91" customWidth="1"/>
    <col min="9738" max="9738" width="16.85546875" style="91" customWidth="1"/>
    <col min="9739" max="9739" width="16.7109375" style="91" customWidth="1"/>
    <col min="9740" max="9740" width="13.85546875" style="91" customWidth="1"/>
    <col min="9741" max="9986" width="9" style="91"/>
    <col min="9987" max="9987" width="3.7109375" style="91" customWidth="1"/>
    <col min="9988" max="9988" width="14.5703125" style="91" customWidth="1"/>
    <col min="9989" max="9989" width="17.140625" style="91" customWidth="1"/>
    <col min="9990" max="9990" width="17.7109375" style="91" customWidth="1"/>
    <col min="9991" max="9991" width="12.7109375" style="91" customWidth="1"/>
    <col min="9992" max="9992" width="13.7109375" style="91" customWidth="1"/>
    <col min="9993" max="9993" width="14" style="91" customWidth="1"/>
    <col min="9994" max="9994" width="16.85546875" style="91" customWidth="1"/>
    <col min="9995" max="9995" width="16.7109375" style="91" customWidth="1"/>
    <col min="9996" max="9996" width="13.85546875" style="91" customWidth="1"/>
    <col min="9997" max="10242" width="9" style="91"/>
    <col min="10243" max="10243" width="3.7109375" style="91" customWidth="1"/>
    <col min="10244" max="10244" width="14.5703125" style="91" customWidth="1"/>
    <col min="10245" max="10245" width="17.140625" style="91" customWidth="1"/>
    <col min="10246" max="10246" width="17.7109375" style="91" customWidth="1"/>
    <col min="10247" max="10247" width="12.7109375" style="91" customWidth="1"/>
    <col min="10248" max="10248" width="13.7109375" style="91" customWidth="1"/>
    <col min="10249" max="10249" width="14" style="91" customWidth="1"/>
    <col min="10250" max="10250" width="16.85546875" style="91" customWidth="1"/>
    <col min="10251" max="10251" width="16.7109375" style="91" customWidth="1"/>
    <col min="10252" max="10252" width="13.85546875" style="91" customWidth="1"/>
    <col min="10253" max="10498" width="9" style="91"/>
    <col min="10499" max="10499" width="3.7109375" style="91" customWidth="1"/>
    <col min="10500" max="10500" width="14.5703125" style="91" customWidth="1"/>
    <col min="10501" max="10501" width="17.140625" style="91" customWidth="1"/>
    <col min="10502" max="10502" width="17.7109375" style="91" customWidth="1"/>
    <col min="10503" max="10503" width="12.7109375" style="91" customWidth="1"/>
    <col min="10504" max="10504" width="13.7109375" style="91" customWidth="1"/>
    <col min="10505" max="10505" width="14" style="91" customWidth="1"/>
    <col min="10506" max="10506" width="16.85546875" style="91" customWidth="1"/>
    <col min="10507" max="10507" width="16.7109375" style="91" customWidth="1"/>
    <col min="10508" max="10508" width="13.85546875" style="91" customWidth="1"/>
    <col min="10509" max="10754" width="9" style="91"/>
    <col min="10755" max="10755" width="3.7109375" style="91" customWidth="1"/>
    <col min="10756" max="10756" width="14.5703125" style="91" customWidth="1"/>
    <col min="10757" max="10757" width="17.140625" style="91" customWidth="1"/>
    <col min="10758" max="10758" width="17.7109375" style="91" customWidth="1"/>
    <col min="10759" max="10759" width="12.7109375" style="91" customWidth="1"/>
    <col min="10760" max="10760" width="13.7109375" style="91" customWidth="1"/>
    <col min="10761" max="10761" width="14" style="91" customWidth="1"/>
    <col min="10762" max="10762" width="16.85546875" style="91" customWidth="1"/>
    <col min="10763" max="10763" width="16.7109375" style="91" customWidth="1"/>
    <col min="10764" max="10764" width="13.85546875" style="91" customWidth="1"/>
    <col min="10765" max="11010" width="9" style="91"/>
    <col min="11011" max="11011" width="3.7109375" style="91" customWidth="1"/>
    <col min="11012" max="11012" width="14.5703125" style="91" customWidth="1"/>
    <col min="11013" max="11013" width="17.140625" style="91" customWidth="1"/>
    <col min="11014" max="11014" width="17.7109375" style="91" customWidth="1"/>
    <col min="11015" max="11015" width="12.7109375" style="91" customWidth="1"/>
    <col min="11016" max="11016" width="13.7109375" style="91" customWidth="1"/>
    <col min="11017" max="11017" width="14" style="91" customWidth="1"/>
    <col min="11018" max="11018" width="16.85546875" style="91" customWidth="1"/>
    <col min="11019" max="11019" width="16.7109375" style="91" customWidth="1"/>
    <col min="11020" max="11020" width="13.85546875" style="91" customWidth="1"/>
    <col min="11021" max="11266" width="9" style="91"/>
    <col min="11267" max="11267" width="3.7109375" style="91" customWidth="1"/>
    <col min="11268" max="11268" width="14.5703125" style="91" customWidth="1"/>
    <col min="11269" max="11269" width="17.140625" style="91" customWidth="1"/>
    <col min="11270" max="11270" width="17.7109375" style="91" customWidth="1"/>
    <col min="11271" max="11271" width="12.7109375" style="91" customWidth="1"/>
    <col min="11272" max="11272" width="13.7109375" style="91" customWidth="1"/>
    <col min="11273" max="11273" width="14" style="91" customWidth="1"/>
    <col min="11274" max="11274" width="16.85546875" style="91" customWidth="1"/>
    <col min="11275" max="11275" width="16.7109375" style="91" customWidth="1"/>
    <col min="11276" max="11276" width="13.85546875" style="91" customWidth="1"/>
    <col min="11277" max="11522" width="9" style="91"/>
    <col min="11523" max="11523" width="3.7109375" style="91" customWidth="1"/>
    <col min="11524" max="11524" width="14.5703125" style="91" customWidth="1"/>
    <col min="11525" max="11525" width="17.140625" style="91" customWidth="1"/>
    <col min="11526" max="11526" width="17.7109375" style="91" customWidth="1"/>
    <col min="11527" max="11527" width="12.7109375" style="91" customWidth="1"/>
    <col min="11528" max="11528" width="13.7109375" style="91" customWidth="1"/>
    <col min="11529" max="11529" width="14" style="91" customWidth="1"/>
    <col min="11530" max="11530" width="16.85546875" style="91" customWidth="1"/>
    <col min="11531" max="11531" width="16.7109375" style="91" customWidth="1"/>
    <col min="11532" max="11532" width="13.85546875" style="91" customWidth="1"/>
    <col min="11533" max="11778" width="9" style="91"/>
    <col min="11779" max="11779" width="3.7109375" style="91" customWidth="1"/>
    <col min="11780" max="11780" width="14.5703125" style="91" customWidth="1"/>
    <col min="11781" max="11781" width="17.140625" style="91" customWidth="1"/>
    <col min="11782" max="11782" width="17.7109375" style="91" customWidth="1"/>
    <col min="11783" max="11783" width="12.7109375" style="91" customWidth="1"/>
    <col min="11784" max="11784" width="13.7109375" style="91" customWidth="1"/>
    <col min="11785" max="11785" width="14" style="91" customWidth="1"/>
    <col min="11786" max="11786" width="16.85546875" style="91" customWidth="1"/>
    <col min="11787" max="11787" width="16.7109375" style="91" customWidth="1"/>
    <col min="11788" max="11788" width="13.85546875" style="91" customWidth="1"/>
    <col min="11789" max="12034" width="9" style="91"/>
    <col min="12035" max="12035" width="3.7109375" style="91" customWidth="1"/>
    <col min="12036" max="12036" width="14.5703125" style="91" customWidth="1"/>
    <col min="12037" max="12037" width="17.140625" style="91" customWidth="1"/>
    <col min="12038" max="12038" width="17.7109375" style="91" customWidth="1"/>
    <col min="12039" max="12039" width="12.7109375" style="91" customWidth="1"/>
    <col min="12040" max="12040" width="13.7109375" style="91" customWidth="1"/>
    <col min="12041" max="12041" width="14" style="91" customWidth="1"/>
    <col min="12042" max="12042" width="16.85546875" style="91" customWidth="1"/>
    <col min="12043" max="12043" width="16.7109375" style="91" customWidth="1"/>
    <col min="12044" max="12044" width="13.85546875" style="91" customWidth="1"/>
    <col min="12045" max="12290" width="9" style="91"/>
    <col min="12291" max="12291" width="3.7109375" style="91" customWidth="1"/>
    <col min="12292" max="12292" width="14.5703125" style="91" customWidth="1"/>
    <col min="12293" max="12293" width="17.140625" style="91" customWidth="1"/>
    <col min="12294" max="12294" width="17.7109375" style="91" customWidth="1"/>
    <col min="12295" max="12295" width="12.7109375" style="91" customWidth="1"/>
    <col min="12296" max="12296" width="13.7109375" style="91" customWidth="1"/>
    <col min="12297" max="12297" width="14" style="91" customWidth="1"/>
    <col min="12298" max="12298" width="16.85546875" style="91" customWidth="1"/>
    <col min="12299" max="12299" width="16.7109375" style="91" customWidth="1"/>
    <col min="12300" max="12300" width="13.85546875" style="91" customWidth="1"/>
    <col min="12301" max="12546" width="9" style="91"/>
    <col min="12547" max="12547" width="3.7109375" style="91" customWidth="1"/>
    <col min="12548" max="12548" width="14.5703125" style="91" customWidth="1"/>
    <col min="12549" max="12549" width="17.140625" style="91" customWidth="1"/>
    <col min="12550" max="12550" width="17.7109375" style="91" customWidth="1"/>
    <col min="12551" max="12551" width="12.7109375" style="91" customWidth="1"/>
    <col min="12552" max="12552" width="13.7109375" style="91" customWidth="1"/>
    <col min="12553" max="12553" width="14" style="91" customWidth="1"/>
    <col min="12554" max="12554" width="16.85546875" style="91" customWidth="1"/>
    <col min="12555" max="12555" width="16.7109375" style="91" customWidth="1"/>
    <col min="12556" max="12556" width="13.85546875" style="91" customWidth="1"/>
    <col min="12557" max="12802" width="9" style="91"/>
    <col min="12803" max="12803" width="3.7109375" style="91" customWidth="1"/>
    <col min="12804" max="12804" width="14.5703125" style="91" customWidth="1"/>
    <col min="12805" max="12805" width="17.140625" style="91" customWidth="1"/>
    <col min="12806" max="12806" width="17.7109375" style="91" customWidth="1"/>
    <col min="12807" max="12807" width="12.7109375" style="91" customWidth="1"/>
    <col min="12808" max="12808" width="13.7109375" style="91" customWidth="1"/>
    <col min="12809" max="12809" width="14" style="91" customWidth="1"/>
    <col min="12810" max="12810" width="16.85546875" style="91" customWidth="1"/>
    <col min="12811" max="12811" width="16.7109375" style="91" customWidth="1"/>
    <col min="12812" max="12812" width="13.85546875" style="91" customWidth="1"/>
    <col min="12813" max="13058" width="9" style="91"/>
    <col min="13059" max="13059" width="3.7109375" style="91" customWidth="1"/>
    <col min="13060" max="13060" width="14.5703125" style="91" customWidth="1"/>
    <col min="13061" max="13061" width="17.140625" style="91" customWidth="1"/>
    <col min="13062" max="13062" width="17.7109375" style="91" customWidth="1"/>
    <col min="13063" max="13063" width="12.7109375" style="91" customWidth="1"/>
    <col min="13064" max="13064" width="13.7109375" style="91" customWidth="1"/>
    <col min="13065" max="13065" width="14" style="91" customWidth="1"/>
    <col min="13066" max="13066" width="16.85546875" style="91" customWidth="1"/>
    <col min="13067" max="13067" width="16.7109375" style="91" customWidth="1"/>
    <col min="13068" max="13068" width="13.85546875" style="91" customWidth="1"/>
    <col min="13069" max="13314" width="9" style="91"/>
    <col min="13315" max="13315" width="3.7109375" style="91" customWidth="1"/>
    <col min="13316" max="13316" width="14.5703125" style="91" customWidth="1"/>
    <col min="13317" max="13317" width="17.140625" style="91" customWidth="1"/>
    <col min="13318" max="13318" width="17.7109375" style="91" customWidth="1"/>
    <col min="13319" max="13319" width="12.7109375" style="91" customWidth="1"/>
    <col min="13320" max="13320" width="13.7109375" style="91" customWidth="1"/>
    <col min="13321" max="13321" width="14" style="91" customWidth="1"/>
    <col min="13322" max="13322" width="16.85546875" style="91" customWidth="1"/>
    <col min="13323" max="13323" width="16.7109375" style="91" customWidth="1"/>
    <col min="13324" max="13324" width="13.85546875" style="91" customWidth="1"/>
    <col min="13325" max="13570" width="9" style="91"/>
    <col min="13571" max="13571" width="3.7109375" style="91" customWidth="1"/>
    <col min="13572" max="13572" width="14.5703125" style="91" customWidth="1"/>
    <col min="13573" max="13573" width="17.140625" style="91" customWidth="1"/>
    <col min="13574" max="13574" width="17.7109375" style="91" customWidth="1"/>
    <col min="13575" max="13575" width="12.7109375" style="91" customWidth="1"/>
    <col min="13576" max="13576" width="13.7109375" style="91" customWidth="1"/>
    <col min="13577" max="13577" width="14" style="91" customWidth="1"/>
    <col min="13578" max="13578" width="16.85546875" style="91" customWidth="1"/>
    <col min="13579" max="13579" width="16.7109375" style="91" customWidth="1"/>
    <col min="13580" max="13580" width="13.85546875" style="91" customWidth="1"/>
    <col min="13581" max="13826" width="9" style="91"/>
    <col min="13827" max="13827" width="3.7109375" style="91" customWidth="1"/>
    <col min="13828" max="13828" width="14.5703125" style="91" customWidth="1"/>
    <col min="13829" max="13829" width="17.140625" style="91" customWidth="1"/>
    <col min="13830" max="13830" width="17.7109375" style="91" customWidth="1"/>
    <col min="13831" max="13831" width="12.7109375" style="91" customWidth="1"/>
    <col min="13832" max="13832" width="13.7109375" style="91" customWidth="1"/>
    <col min="13833" max="13833" width="14" style="91" customWidth="1"/>
    <col min="13834" max="13834" width="16.85546875" style="91" customWidth="1"/>
    <col min="13835" max="13835" width="16.7109375" style="91" customWidth="1"/>
    <col min="13836" max="13836" width="13.85546875" style="91" customWidth="1"/>
    <col min="13837" max="14082" width="9" style="91"/>
    <col min="14083" max="14083" width="3.7109375" style="91" customWidth="1"/>
    <col min="14084" max="14084" width="14.5703125" style="91" customWidth="1"/>
    <col min="14085" max="14085" width="17.140625" style="91" customWidth="1"/>
    <col min="14086" max="14086" width="17.7109375" style="91" customWidth="1"/>
    <col min="14087" max="14087" width="12.7109375" style="91" customWidth="1"/>
    <col min="14088" max="14088" width="13.7109375" style="91" customWidth="1"/>
    <col min="14089" max="14089" width="14" style="91" customWidth="1"/>
    <col min="14090" max="14090" width="16.85546875" style="91" customWidth="1"/>
    <col min="14091" max="14091" width="16.7109375" style="91" customWidth="1"/>
    <col min="14092" max="14092" width="13.85546875" style="91" customWidth="1"/>
    <col min="14093" max="14338" width="9" style="91"/>
    <col min="14339" max="14339" width="3.7109375" style="91" customWidth="1"/>
    <col min="14340" max="14340" width="14.5703125" style="91" customWidth="1"/>
    <col min="14341" max="14341" width="17.140625" style="91" customWidth="1"/>
    <col min="14342" max="14342" width="17.7109375" style="91" customWidth="1"/>
    <col min="14343" max="14343" width="12.7109375" style="91" customWidth="1"/>
    <col min="14344" max="14344" width="13.7109375" style="91" customWidth="1"/>
    <col min="14345" max="14345" width="14" style="91" customWidth="1"/>
    <col min="14346" max="14346" width="16.85546875" style="91" customWidth="1"/>
    <col min="14347" max="14347" width="16.7109375" style="91" customWidth="1"/>
    <col min="14348" max="14348" width="13.85546875" style="91" customWidth="1"/>
    <col min="14349" max="14594" width="9" style="91"/>
    <col min="14595" max="14595" width="3.7109375" style="91" customWidth="1"/>
    <col min="14596" max="14596" width="14.5703125" style="91" customWidth="1"/>
    <col min="14597" max="14597" width="17.140625" style="91" customWidth="1"/>
    <col min="14598" max="14598" width="17.7109375" style="91" customWidth="1"/>
    <col min="14599" max="14599" width="12.7109375" style="91" customWidth="1"/>
    <col min="14600" max="14600" width="13.7109375" style="91" customWidth="1"/>
    <col min="14601" max="14601" width="14" style="91" customWidth="1"/>
    <col min="14602" max="14602" width="16.85546875" style="91" customWidth="1"/>
    <col min="14603" max="14603" width="16.7109375" style="91" customWidth="1"/>
    <col min="14604" max="14604" width="13.85546875" style="91" customWidth="1"/>
    <col min="14605" max="14850" width="9" style="91"/>
    <col min="14851" max="14851" width="3.7109375" style="91" customWidth="1"/>
    <col min="14852" max="14852" width="14.5703125" style="91" customWidth="1"/>
    <col min="14853" max="14853" width="17.140625" style="91" customWidth="1"/>
    <col min="14854" max="14854" width="17.7109375" style="91" customWidth="1"/>
    <col min="14855" max="14855" width="12.7109375" style="91" customWidth="1"/>
    <col min="14856" max="14856" width="13.7109375" style="91" customWidth="1"/>
    <col min="14857" max="14857" width="14" style="91" customWidth="1"/>
    <col min="14858" max="14858" width="16.85546875" style="91" customWidth="1"/>
    <col min="14859" max="14859" width="16.7109375" style="91" customWidth="1"/>
    <col min="14860" max="14860" width="13.85546875" style="91" customWidth="1"/>
    <col min="14861" max="15106" width="9" style="91"/>
    <col min="15107" max="15107" width="3.7109375" style="91" customWidth="1"/>
    <col min="15108" max="15108" width="14.5703125" style="91" customWidth="1"/>
    <col min="15109" max="15109" width="17.140625" style="91" customWidth="1"/>
    <col min="15110" max="15110" width="17.7109375" style="91" customWidth="1"/>
    <col min="15111" max="15111" width="12.7109375" style="91" customWidth="1"/>
    <col min="15112" max="15112" width="13.7109375" style="91" customWidth="1"/>
    <col min="15113" max="15113" width="14" style="91" customWidth="1"/>
    <col min="15114" max="15114" width="16.85546875" style="91" customWidth="1"/>
    <col min="15115" max="15115" width="16.7109375" style="91" customWidth="1"/>
    <col min="15116" max="15116" width="13.85546875" style="91" customWidth="1"/>
    <col min="15117" max="15362" width="9" style="91"/>
    <col min="15363" max="15363" width="3.7109375" style="91" customWidth="1"/>
    <col min="15364" max="15364" width="14.5703125" style="91" customWidth="1"/>
    <col min="15365" max="15365" width="17.140625" style="91" customWidth="1"/>
    <col min="15366" max="15366" width="17.7109375" style="91" customWidth="1"/>
    <col min="15367" max="15367" width="12.7109375" style="91" customWidth="1"/>
    <col min="15368" max="15368" width="13.7109375" style="91" customWidth="1"/>
    <col min="15369" max="15369" width="14" style="91" customWidth="1"/>
    <col min="15370" max="15370" width="16.85546875" style="91" customWidth="1"/>
    <col min="15371" max="15371" width="16.7109375" style="91" customWidth="1"/>
    <col min="15372" max="15372" width="13.85546875" style="91" customWidth="1"/>
    <col min="15373" max="15618" width="9" style="91"/>
    <col min="15619" max="15619" width="3.7109375" style="91" customWidth="1"/>
    <col min="15620" max="15620" width="14.5703125" style="91" customWidth="1"/>
    <col min="15621" max="15621" width="17.140625" style="91" customWidth="1"/>
    <col min="15622" max="15622" width="17.7109375" style="91" customWidth="1"/>
    <col min="15623" max="15623" width="12.7109375" style="91" customWidth="1"/>
    <col min="15624" max="15624" width="13.7109375" style="91" customWidth="1"/>
    <col min="15625" max="15625" width="14" style="91" customWidth="1"/>
    <col min="15626" max="15626" width="16.85546875" style="91" customWidth="1"/>
    <col min="15627" max="15627" width="16.7109375" style="91" customWidth="1"/>
    <col min="15628" max="15628" width="13.85546875" style="91" customWidth="1"/>
    <col min="15629" max="15874" width="9" style="91"/>
    <col min="15875" max="15875" width="3.7109375" style="91" customWidth="1"/>
    <col min="15876" max="15876" width="14.5703125" style="91" customWidth="1"/>
    <col min="15877" max="15877" width="17.140625" style="91" customWidth="1"/>
    <col min="15878" max="15878" width="17.7109375" style="91" customWidth="1"/>
    <col min="15879" max="15879" width="12.7109375" style="91" customWidth="1"/>
    <col min="15880" max="15880" width="13.7109375" style="91" customWidth="1"/>
    <col min="15881" max="15881" width="14" style="91" customWidth="1"/>
    <col min="15882" max="15882" width="16.85546875" style="91" customWidth="1"/>
    <col min="15883" max="15883" width="16.7109375" style="91" customWidth="1"/>
    <col min="15884" max="15884" width="13.85546875" style="91" customWidth="1"/>
    <col min="15885" max="16130" width="9" style="91"/>
    <col min="16131" max="16131" width="3.7109375" style="91" customWidth="1"/>
    <col min="16132" max="16132" width="14.5703125" style="91" customWidth="1"/>
    <col min="16133" max="16133" width="17.140625" style="91" customWidth="1"/>
    <col min="16134" max="16134" width="17.7109375" style="91" customWidth="1"/>
    <col min="16135" max="16135" width="12.7109375" style="91" customWidth="1"/>
    <col min="16136" max="16136" width="13.7109375" style="91" customWidth="1"/>
    <col min="16137" max="16137" width="14" style="91" customWidth="1"/>
    <col min="16138" max="16138" width="16.85546875" style="91" customWidth="1"/>
    <col min="16139" max="16139" width="16.7109375" style="91" customWidth="1"/>
    <col min="16140" max="16140" width="13.85546875" style="91" customWidth="1"/>
    <col min="16141" max="16384" width="9" style="91"/>
  </cols>
  <sheetData>
    <row r="1" spans="2:19">
      <c r="B1" s="1085" t="s">
        <v>96</v>
      </c>
      <c r="C1" s="1086"/>
      <c r="D1" s="1086"/>
      <c r="E1" s="1086"/>
      <c r="F1" s="1086"/>
      <c r="G1" s="1086"/>
      <c r="H1" s="1086"/>
      <c r="I1" s="1086"/>
      <c r="J1" s="1086"/>
      <c r="K1" s="1086"/>
      <c r="L1" s="1086"/>
      <c r="M1" s="1086"/>
      <c r="N1" s="1086"/>
      <c r="O1" s="1086"/>
      <c r="P1" s="1086"/>
      <c r="Q1" s="1086"/>
      <c r="R1" s="1086"/>
      <c r="S1" s="1083" t="s">
        <v>1005</v>
      </c>
    </row>
    <row r="2" spans="2:19">
      <c r="B2" s="1087" t="s">
        <v>945</v>
      </c>
      <c r="C2" s="1088"/>
      <c r="D2" s="1088"/>
      <c r="E2" s="1088"/>
      <c r="F2" s="1088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084"/>
    </row>
    <row r="3" spans="2:19" ht="15" customHeight="1">
      <c r="B3" s="1089" t="s">
        <v>946</v>
      </c>
      <c r="C3" s="1091" t="s">
        <v>947</v>
      </c>
      <c r="D3" s="1091"/>
      <c r="E3" s="1093" t="s">
        <v>6584</v>
      </c>
      <c r="F3" s="1093"/>
      <c r="G3" s="1093"/>
      <c r="H3" s="1093"/>
      <c r="I3" s="1093"/>
      <c r="J3" s="1093"/>
      <c r="K3" s="1093"/>
      <c r="L3" s="1093"/>
      <c r="M3" s="1093"/>
      <c r="N3" s="1093"/>
      <c r="O3" s="1093"/>
      <c r="P3" s="1093"/>
      <c r="Q3" s="1093"/>
      <c r="R3" s="1093"/>
      <c r="S3" s="589"/>
    </row>
    <row r="4" spans="2:19" ht="16.5" thickBot="1">
      <c r="B4" s="1090"/>
      <c r="C4" s="1092"/>
      <c r="D4" s="1092"/>
      <c r="E4" s="603" t="s">
        <v>4025</v>
      </c>
      <c r="F4" s="603" t="s">
        <v>4026</v>
      </c>
      <c r="G4" s="603" t="s">
        <v>4027</v>
      </c>
      <c r="H4" s="603" t="s">
        <v>4028</v>
      </c>
      <c r="I4" s="603" t="s">
        <v>4029</v>
      </c>
      <c r="J4" s="603" t="s">
        <v>4030</v>
      </c>
      <c r="K4" s="603" t="s">
        <v>4031</v>
      </c>
      <c r="L4" s="603" t="s">
        <v>4032</v>
      </c>
      <c r="M4" s="603" t="s">
        <v>4033</v>
      </c>
      <c r="N4" s="603" t="s">
        <v>4034</v>
      </c>
      <c r="O4" s="603" t="s">
        <v>4035</v>
      </c>
      <c r="P4" s="603" t="s">
        <v>948</v>
      </c>
      <c r="Q4" s="603" t="s">
        <v>4022</v>
      </c>
      <c r="R4" s="603" t="s">
        <v>4634</v>
      </c>
      <c r="S4" s="604" t="s">
        <v>6582</v>
      </c>
    </row>
    <row r="5" spans="2:19">
      <c r="B5" s="1094" t="s">
        <v>949</v>
      </c>
      <c r="C5" s="1095" t="s">
        <v>950</v>
      </c>
      <c r="D5" s="597" t="s">
        <v>951</v>
      </c>
      <c r="E5" s="598">
        <v>6</v>
      </c>
      <c r="F5" s="598">
        <v>19</v>
      </c>
      <c r="G5" s="598">
        <v>26</v>
      </c>
      <c r="H5" s="598">
        <v>30</v>
      </c>
      <c r="I5" s="598">
        <v>41</v>
      </c>
      <c r="J5" s="598">
        <v>70</v>
      </c>
      <c r="K5" s="598">
        <v>41</v>
      </c>
      <c r="L5" s="598">
        <v>64</v>
      </c>
      <c r="M5" s="599">
        <v>15</v>
      </c>
      <c r="N5" s="599">
        <v>25</v>
      </c>
      <c r="O5" s="599">
        <v>16</v>
      </c>
      <c r="P5" s="599">
        <v>33</v>
      </c>
      <c r="Q5" s="600">
        <v>15</v>
      </c>
      <c r="R5" s="601">
        <v>6</v>
      </c>
      <c r="S5" s="602">
        <v>19</v>
      </c>
    </row>
    <row r="6" spans="2:19">
      <c r="B6" s="1080"/>
      <c r="C6" s="1081"/>
      <c r="D6" s="588" t="s">
        <v>952</v>
      </c>
      <c r="E6" s="94">
        <v>11.8208</v>
      </c>
      <c r="F6" s="94">
        <v>35.760840000000002</v>
      </c>
      <c r="G6" s="94">
        <v>32.423200000000001</v>
      </c>
      <c r="H6" s="94">
        <v>261.899</v>
      </c>
      <c r="I6" s="94">
        <v>60.861800000000002</v>
      </c>
      <c r="J6" s="94">
        <v>286.18299999999999</v>
      </c>
      <c r="K6" s="94">
        <v>149.74327274997</v>
      </c>
      <c r="L6" s="94">
        <v>106.2991</v>
      </c>
      <c r="M6" s="95">
        <v>63.396099999999997</v>
      </c>
      <c r="N6" s="95">
        <v>113.96469999999999</v>
      </c>
      <c r="O6" s="95">
        <v>88.805899999999994</v>
      </c>
      <c r="P6" s="95">
        <v>168.12</v>
      </c>
      <c r="Q6" s="133">
        <v>66.78</v>
      </c>
      <c r="R6" s="591">
        <v>58.79</v>
      </c>
      <c r="S6" s="594">
        <v>203.77</v>
      </c>
    </row>
    <row r="7" spans="2:19">
      <c r="B7" s="1080"/>
      <c r="C7" s="1081" t="s">
        <v>953</v>
      </c>
      <c r="D7" s="588" t="s">
        <v>951</v>
      </c>
      <c r="E7" s="94">
        <v>6</v>
      </c>
      <c r="F7" s="94">
        <v>18</v>
      </c>
      <c r="G7" s="94">
        <v>22</v>
      </c>
      <c r="H7" s="94">
        <v>9</v>
      </c>
      <c r="I7" s="94">
        <v>7</v>
      </c>
      <c r="J7" s="94">
        <v>19</v>
      </c>
      <c r="K7" s="94">
        <v>8</v>
      </c>
      <c r="L7" s="94">
        <v>16</v>
      </c>
      <c r="M7" s="95">
        <v>12</v>
      </c>
      <c r="N7" s="95">
        <v>17</v>
      </c>
      <c r="O7" s="95">
        <v>11</v>
      </c>
      <c r="P7" s="95">
        <v>30</v>
      </c>
      <c r="Q7" s="133">
        <v>13</v>
      </c>
      <c r="R7" s="591">
        <v>6</v>
      </c>
      <c r="S7" s="594">
        <v>11</v>
      </c>
    </row>
    <row r="8" spans="2:19">
      <c r="B8" s="1080"/>
      <c r="C8" s="1081"/>
      <c r="D8" s="588" t="s">
        <v>952</v>
      </c>
      <c r="E8" s="94">
        <v>10.0467</v>
      </c>
      <c r="F8" s="94">
        <v>31.121600000000001</v>
      </c>
      <c r="G8" s="94">
        <v>23.9924</v>
      </c>
      <c r="H8" s="94">
        <v>15.0626</v>
      </c>
      <c r="I8" s="94">
        <v>25.1387</v>
      </c>
      <c r="J8" s="94">
        <v>76.505899999999997</v>
      </c>
      <c r="K8" s="94">
        <v>44.85</v>
      </c>
      <c r="L8" s="94">
        <v>45.254300000000001</v>
      </c>
      <c r="M8" s="95">
        <v>51.304099999999998</v>
      </c>
      <c r="N8" s="95">
        <v>78.760000000000005</v>
      </c>
      <c r="O8" s="95">
        <v>73.340299999999999</v>
      </c>
      <c r="P8" s="95">
        <v>153.46</v>
      </c>
      <c r="Q8" s="133">
        <v>56.18</v>
      </c>
      <c r="R8" s="591">
        <v>58.79</v>
      </c>
      <c r="S8" s="594">
        <v>95.129000000000005</v>
      </c>
    </row>
    <row r="9" spans="2:19">
      <c r="B9" s="1080" t="s">
        <v>954</v>
      </c>
      <c r="C9" s="1081" t="s">
        <v>950</v>
      </c>
      <c r="D9" s="588" t="s">
        <v>951</v>
      </c>
      <c r="E9" s="94">
        <v>801</v>
      </c>
      <c r="F9" s="94">
        <v>1241</v>
      </c>
      <c r="G9" s="94">
        <v>1554</v>
      </c>
      <c r="H9" s="94">
        <v>1080</v>
      </c>
      <c r="I9" s="94">
        <v>982</v>
      </c>
      <c r="J9" s="94">
        <v>782</v>
      </c>
      <c r="K9" s="94">
        <v>774</v>
      </c>
      <c r="L9" s="94">
        <v>624</v>
      </c>
      <c r="M9" s="95">
        <v>479</v>
      </c>
      <c r="N9" s="95">
        <v>620</v>
      </c>
      <c r="O9" s="95">
        <v>512</v>
      </c>
      <c r="P9" s="95">
        <v>567</v>
      </c>
      <c r="Q9" s="133">
        <v>766</v>
      </c>
      <c r="R9" s="591">
        <v>593</v>
      </c>
      <c r="S9" s="594">
        <f>32+470</f>
        <v>502</v>
      </c>
    </row>
    <row r="10" spans="2:19">
      <c r="B10" s="1080"/>
      <c r="C10" s="1081"/>
      <c r="D10" s="588" t="s">
        <v>952</v>
      </c>
      <c r="E10" s="94">
        <v>156.47540000000001</v>
      </c>
      <c r="F10" s="94">
        <v>197.35</v>
      </c>
      <c r="G10" s="94">
        <v>338.17480599999999</v>
      </c>
      <c r="H10" s="94">
        <v>390.95620000000002</v>
      </c>
      <c r="I10" s="94">
        <v>228.5891</v>
      </c>
      <c r="J10" s="94">
        <v>167.80449999999999</v>
      </c>
      <c r="K10" s="94">
        <v>185.84270950256101</v>
      </c>
      <c r="L10" s="94">
        <v>175.08</v>
      </c>
      <c r="M10" s="95">
        <v>209.706144093586</v>
      </c>
      <c r="N10" s="95">
        <v>148.60550000000001</v>
      </c>
      <c r="O10" s="95">
        <v>119.728403196247</v>
      </c>
      <c r="P10" s="95">
        <v>174.88460000000001</v>
      </c>
      <c r="Q10" s="133">
        <v>358.28</v>
      </c>
      <c r="R10" s="591">
        <v>162</v>
      </c>
      <c r="S10" s="594">
        <f>25.9+116.16</f>
        <v>142.06</v>
      </c>
    </row>
    <row r="11" spans="2:19">
      <c r="B11" s="1080"/>
      <c r="C11" s="1081" t="s">
        <v>953</v>
      </c>
      <c r="D11" s="588" t="s">
        <v>951</v>
      </c>
      <c r="E11" s="94">
        <v>801</v>
      </c>
      <c r="F11" s="94">
        <v>1241</v>
      </c>
      <c r="G11" s="94">
        <v>847</v>
      </c>
      <c r="H11" s="94">
        <v>594</v>
      </c>
      <c r="I11" s="94">
        <v>383</v>
      </c>
      <c r="J11" s="94">
        <v>533</v>
      </c>
      <c r="K11" s="94">
        <v>434</v>
      </c>
      <c r="L11" s="94">
        <v>546</v>
      </c>
      <c r="M11" s="95">
        <v>447</v>
      </c>
      <c r="N11" s="95">
        <v>618</v>
      </c>
      <c r="O11" s="95">
        <v>512</v>
      </c>
      <c r="P11" s="95">
        <v>567</v>
      </c>
      <c r="Q11" s="133">
        <v>744</v>
      </c>
      <c r="R11" s="591">
        <v>586</v>
      </c>
      <c r="S11" s="594">
        <f>30+470</f>
        <v>500</v>
      </c>
    </row>
    <row r="12" spans="2:19">
      <c r="B12" s="1080"/>
      <c r="C12" s="1081"/>
      <c r="D12" s="588" t="s">
        <v>952</v>
      </c>
      <c r="E12" s="94">
        <v>123.7723</v>
      </c>
      <c r="F12" s="94">
        <v>163.37129999999999</v>
      </c>
      <c r="G12" s="94">
        <v>162.4376</v>
      </c>
      <c r="H12" s="94">
        <v>189.93190000000001</v>
      </c>
      <c r="I12" s="94">
        <v>44.673400000000001</v>
      </c>
      <c r="J12" s="94">
        <v>95.125399999999999</v>
      </c>
      <c r="K12" s="94">
        <v>62.614100000000001</v>
      </c>
      <c r="L12" s="94">
        <v>114.33</v>
      </c>
      <c r="M12" s="95">
        <v>165.14887306059001</v>
      </c>
      <c r="N12" s="95">
        <v>146.770071</v>
      </c>
      <c r="O12" s="95">
        <v>119.728403196247</v>
      </c>
      <c r="P12" s="95">
        <v>174.88460000000001</v>
      </c>
      <c r="Q12" s="133">
        <v>300.93</v>
      </c>
      <c r="R12" s="591">
        <v>145</v>
      </c>
      <c r="S12" s="594">
        <f>23.6+116.16</f>
        <v>139.76</v>
      </c>
    </row>
    <row r="13" spans="2:19">
      <c r="B13" s="1080" t="s">
        <v>955</v>
      </c>
      <c r="C13" s="1081" t="s">
        <v>950</v>
      </c>
      <c r="D13" s="588" t="s">
        <v>951</v>
      </c>
      <c r="E13" s="94">
        <v>7</v>
      </c>
      <c r="F13" s="94">
        <v>6</v>
      </c>
      <c r="G13" s="94">
        <v>8</v>
      </c>
      <c r="H13" s="94">
        <v>9</v>
      </c>
      <c r="I13" s="94">
        <v>7</v>
      </c>
      <c r="J13" s="94">
        <v>3</v>
      </c>
      <c r="K13" s="94">
        <v>6</v>
      </c>
      <c r="L13" s="94">
        <v>6</v>
      </c>
      <c r="M13" s="95">
        <v>12</v>
      </c>
      <c r="N13" s="95">
        <v>7</v>
      </c>
      <c r="O13" s="95">
        <v>15</v>
      </c>
      <c r="P13" s="96">
        <v>4</v>
      </c>
      <c r="Q13" s="133">
        <v>16</v>
      </c>
      <c r="R13" s="591">
        <v>10</v>
      </c>
      <c r="S13" s="594">
        <v>13</v>
      </c>
    </row>
    <row r="14" spans="2:19">
      <c r="B14" s="1080"/>
      <c r="C14" s="1081"/>
      <c r="D14" s="588" t="s">
        <v>952</v>
      </c>
      <c r="E14" s="94">
        <v>119.78</v>
      </c>
      <c r="F14" s="94">
        <v>83.91</v>
      </c>
      <c r="G14" s="94">
        <v>163.5591</v>
      </c>
      <c r="H14" s="94">
        <v>83.224199999999996</v>
      </c>
      <c r="I14" s="94">
        <v>71.7791</v>
      </c>
      <c r="J14" s="94">
        <v>79.424099999999996</v>
      </c>
      <c r="K14" s="94">
        <v>60.704689877</v>
      </c>
      <c r="L14" s="94">
        <v>81.5</v>
      </c>
      <c r="M14" s="95">
        <v>150.37473714800001</v>
      </c>
      <c r="N14" s="95">
        <v>430.79</v>
      </c>
      <c r="O14" s="95">
        <v>119.292</v>
      </c>
      <c r="P14" s="96">
        <v>74.52</v>
      </c>
      <c r="Q14" s="133">
        <v>175.3</v>
      </c>
      <c r="R14" s="591">
        <v>240.43</v>
      </c>
      <c r="S14" s="594">
        <v>120.81</v>
      </c>
    </row>
    <row r="15" spans="2:19">
      <c r="B15" s="1080"/>
      <c r="C15" s="1081" t="s">
        <v>953</v>
      </c>
      <c r="D15" s="588" t="s">
        <v>951</v>
      </c>
      <c r="E15" s="94">
        <v>7</v>
      </c>
      <c r="F15" s="94">
        <v>6</v>
      </c>
      <c r="G15" s="94">
        <v>1</v>
      </c>
      <c r="H15" s="94">
        <v>6</v>
      </c>
      <c r="I15" s="94">
        <v>1</v>
      </c>
      <c r="J15" s="94">
        <v>1</v>
      </c>
      <c r="K15" s="94">
        <v>0</v>
      </c>
      <c r="L15" s="94">
        <v>2</v>
      </c>
      <c r="M15" s="95">
        <v>4</v>
      </c>
      <c r="N15" s="95">
        <v>4</v>
      </c>
      <c r="O15" s="95">
        <v>9</v>
      </c>
      <c r="P15" s="96">
        <v>0</v>
      </c>
      <c r="Q15" s="133">
        <v>12</v>
      </c>
      <c r="R15" s="591">
        <v>1</v>
      </c>
      <c r="S15" s="594">
        <v>8</v>
      </c>
    </row>
    <row r="16" spans="2:19">
      <c r="B16" s="1080"/>
      <c r="C16" s="1081"/>
      <c r="D16" s="588" t="s">
        <v>952</v>
      </c>
      <c r="E16" s="94">
        <v>96.35</v>
      </c>
      <c r="F16" s="94">
        <v>23.63</v>
      </c>
      <c r="G16" s="94">
        <v>5.08</v>
      </c>
      <c r="H16" s="94">
        <v>22.417999999999999</v>
      </c>
      <c r="I16" s="94">
        <v>2.2599999999999998</v>
      </c>
      <c r="J16" s="94">
        <v>4.5</v>
      </c>
      <c r="K16" s="94">
        <v>0</v>
      </c>
      <c r="L16" s="94">
        <v>2.64</v>
      </c>
      <c r="M16" s="95">
        <v>6.0945999999999998</v>
      </c>
      <c r="N16" s="95">
        <v>199.08</v>
      </c>
      <c r="O16" s="95">
        <v>32.091299999999997</v>
      </c>
      <c r="P16" s="96">
        <v>0</v>
      </c>
      <c r="Q16" s="133">
        <v>62.789499999999997</v>
      </c>
      <c r="R16" s="591">
        <v>1.38</v>
      </c>
      <c r="S16" s="594">
        <v>72.67</v>
      </c>
    </row>
    <row r="17" spans="2:19">
      <c r="B17" s="1080" t="s">
        <v>956</v>
      </c>
      <c r="C17" s="1081" t="s">
        <v>950</v>
      </c>
      <c r="D17" s="588" t="s">
        <v>951</v>
      </c>
      <c r="E17" s="94">
        <v>22</v>
      </c>
      <c r="F17" s="94">
        <v>6</v>
      </c>
      <c r="G17" s="94">
        <v>4</v>
      </c>
      <c r="H17" s="94">
        <v>1</v>
      </c>
      <c r="I17" s="94">
        <v>9</v>
      </c>
      <c r="J17" s="94">
        <v>6</v>
      </c>
      <c r="K17" s="94">
        <v>5</v>
      </c>
      <c r="L17" s="94">
        <v>34</v>
      </c>
      <c r="M17" s="95">
        <v>3</v>
      </c>
      <c r="N17" s="95">
        <v>2</v>
      </c>
      <c r="O17" s="95">
        <v>0</v>
      </c>
      <c r="P17" s="95">
        <v>7</v>
      </c>
      <c r="Q17" s="133">
        <v>7</v>
      </c>
      <c r="R17" s="591">
        <v>4</v>
      </c>
      <c r="S17" s="594">
        <v>6</v>
      </c>
    </row>
    <row r="18" spans="2:19">
      <c r="B18" s="1080"/>
      <c r="C18" s="1081"/>
      <c r="D18" s="588" t="s">
        <v>952</v>
      </c>
      <c r="E18" s="94">
        <v>70.382099999999994</v>
      </c>
      <c r="F18" s="94">
        <v>42.102699999999999</v>
      </c>
      <c r="G18" s="94">
        <v>10.905900000000001</v>
      </c>
      <c r="H18" s="94">
        <v>1.1751</v>
      </c>
      <c r="I18" s="94">
        <v>19.735499999999998</v>
      </c>
      <c r="J18" s="94">
        <v>15.9779</v>
      </c>
      <c r="K18" s="94">
        <v>24.190603052052101</v>
      </c>
      <c r="L18" s="94">
        <v>25.3</v>
      </c>
      <c r="M18" s="95">
        <v>49.820999999999998</v>
      </c>
      <c r="N18" s="95">
        <v>2.6695000000000002</v>
      </c>
      <c r="O18" s="95">
        <v>0</v>
      </c>
      <c r="P18" s="95">
        <v>40.98</v>
      </c>
      <c r="Q18" s="133">
        <v>90.5</v>
      </c>
      <c r="R18" s="591">
        <v>15.349</v>
      </c>
      <c r="S18" s="594">
        <v>104.9</v>
      </c>
    </row>
    <row r="19" spans="2:19">
      <c r="B19" s="1080"/>
      <c r="C19" s="1081" t="s">
        <v>953</v>
      </c>
      <c r="D19" s="588" t="s">
        <v>951</v>
      </c>
      <c r="E19" s="94">
        <v>21</v>
      </c>
      <c r="F19" s="94">
        <v>6</v>
      </c>
      <c r="G19" s="94">
        <v>2</v>
      </c>
      <c r="H19" s="94">
        <v>0</v>
      </c>
      <c r="I19" s="94">
        <v>8</v>
      </c>
      <c r="J19" s="94">
        <v>6</v>
      </c>
      <c r="K19" s="94">
        <v>4</v>
      </c>
      <c r="L19" s="94">
        <v>16</v>
      </c>
      <c r="M19" s="95">
        <v>3</v>
      </c>
      <c r="N19" s="95">
        <v>2</v>
      </c>
      <c r="O19" s="95">
        <v>0</v>
      </c>
      <c r="P19" s="95">
        <v>7</v>
      </c>
      <c r="Q19" s="133">
        <v>7</v>
      </c>
      <c r="R19" s="591">
        <v>3</v>
      </c>
      <c r="S19" s="594">
        <v>6</v>
      </c>
    </row>
    <row r="20" spans="2:19">
      <c r="B20" s="1080"/>
      <c r="C20" s="1081"/>
      <c r="D20" s="588" t="s">
        <v>952</v>
      </c>
      <c r="E20" s="94">
        <v>51.681899999999999</v>
      </c>
      <c r="F20" s="94">
        <v>36.2864</v>
      </c>
      <c r="G20" s="94">
        <v>2.4722</v>
      </c>
      <c r="H20" s="94">
        <v>0</v>
      </c>
      <c r="I20" s="94">
        <v>13.6648</v>
      </c>
      <c r="J20" s="94">
        <v>13.612399999999999</v>
      </c>
      <c r="K20" s="94">
        <v>18.3323</v>
      </c>
      <c r="L20" s="94">
        <v>19.600000000000001</v>
      </c>
      <c r="M20" s="95">
        <v>48.570999999999998</v>
      </c>
      <c r="N20" s="95">
        <v>2.6695000000000002</v>
      </c>
      <c r="O20" s="95">
        <v>0</v>
      </c>
      <c r="P20" s="95">
        <v>40.98</v>
      </c>
      <c r="Q20" s="133">
        <v>87.21</v>
      </c>
      <c r="R20" s="591">
        <v>12.559000000000001</v>
      </c>
      <c r="S20" s="594">
        <v>104.9</v>
      </c>
    </row>
    <row r="21" spans="2:19">
      <c r="B21" s="1080" t="s">
        <v>197</v>
      </c>
      <c r="C21" s="1081" t="s">
        <v>950</v>
      </c>
      <c r="D21" s="588" t="s">
        <v>951</v>
      </c>
      <c r="E21" s="94">
        <f>+E5+E9+E13+E17</f>
        <v>836</v>
      </c>
      <c r="F21" s="94">
        <f t="shared" ref="F21:P24" si="0">+F5+F9+F13+F17</f>
        <v>1272</v>
      </c>
      <c r="G21" s="94">
        <f t="shared" si="0"/>
        <v>1592</v>
      </c>
      <c r="H21" s="94">
        <f t="shared" si="0"/>
        <v>1120</v>
      </c>
      <c r="I21" s="94">
        <f t="shared" si="0"/>
        <v>1039</v>
      </c>
      <c r="J21" s="94">
        <f t="shared" si="0"/>
        <v>861</v>
      </c>
      <c r="K21" s="94">
        <f t="shared" si="0"/>
        <v>826</v>
      </c>
      <c r="L21" s="94">
        <f t="shared" si="0"/>
        <v>728</v>
      </c>
      <c r="M21" s="94">
        <f t="shared" si="0"/>
        <v>509</v>
      </c>
      <c r="N21" s="94">
        <f t="shared" si="0"/>
        <v>654</v>
      </c>
      <c r="O21" s="94">
        <f t="shared" si="0"/>
        <v>543</v>
      </c>
      <c r="P21" s="94">
        <f t="shared" si="0"/>
        <v>611</v>
      </c>
      <c r="Q21" s="134">
        <f t="shared" ref="Q21:S24" si="1">+Q5+Q9+Q13+Q17</f>
        <v>804</v>
      </c>
      <c r="R21" s="592">
        <f t="shared" si="1"/>
        <v>613</v>
      </c>
      <c r="S21" s="594">
        <f t="shared" si="1"/>
        <v>540</v>
      </c>
    </row>
    <row r="22" spans="2:19">
      <c r="B22" s="1080"/>
      <c r="C22" s="1081"/>
      <c r="D22" s="588" t="s">
        <v>952</v>
      </c>
      <c r="E22" s="94">
        <f>+E6+E10+E14+E18</f>
        <v>358.45829999999995</v>
      </c>
      <c r="F22" s="94">
        <f t="shared" si="0"/>
        <v>359.12354000000005</v>
      </c>
      <c r="G22" s="94">
        <f t="shared" si="0"/>
        <v>545.06300599999997</v>
      </c>
      <c r="H22" s="94">
        <f t="shared" si="0"/>
        <v>737.25450000000001</v>
      </c>
      <c r="I22" s="94">
        <f t="shared" si="0"/>
        <v>380.96550000000002</v>
      </c>
      <c r="J22" s="94">
        <f t="shared" si="0"/>
        <v>549.38949999999988</v>
      </c>
      <c r="K22" s="94">
        <f t="shared" si="0"/>
        <v>420.48127518158316</v>
      </c>
      <c r="L22" s="94">
        <f t="shared" si="0"/>
        <v>388.17910000000001</v>
      </c>
      <c r="M22" s="94">
        <f t="shared" si="0"/>
        <v>473.29798124158606</v>
      </c>
      <c r="N22" s="94">
        <f t="shared" si="0"/>
        <v>696.02970000000005</v>
      </c>
      <c r="O22" s="94">
        <f t="shared" si="0"/>
        <v>327.82630319624695</v>
      </c>
      <c r="P22" s="94">
        <f t="shared" si="0"/>
        <v>458.50459999999998</v>
      </c>
      <c r="Q22" s="134">
        <f t="shared" si="1"/>
        <v>690.8599999999999</v>
      </c>
      <c r="R22" s="592">
        <f t="shared" si="1"/>
        <v>476.56900000000002</v>
      </c>
      <c r="S22" s="594">
        <f t="shared" si="1"/>
        <v>571.54000000000008</v>
      </c>
    </row>
    <row r="23" spans="2:19">
      <c r="B23" s="1080"/>
      <c r="C23" s="1081" t="s">
        <v>953</v>
      </c>
      <c r="D23" s="588" t="s">
        <v>951</v>
      </c>
      <c r="E23" s="94">
        <f>+E7+E11+E15+E19</f>
        <v>835</v>
      </c>
      <c r="F23" s="94">
        <f t="shared" si="0"/>
        <v>1271</v>
      </c>
      <c r="G23" s="94">
        <f t="shared" si="0"/>
        <v>872</v>
      </c>
      <c r="H23" s="94">
        <f t="shared" si="0"/>
        <v>609</v>
      </c>
      <c r="I23" s="94">
        <f t="shared" si="0"/>
        <v>399</v>
      </c>
      <c r="J23" s="94">
        <f t="shared" si="0"/>
        <v>559</v>
      </c>
      <c r="K23" s="94">
        <f t="shared" si="0"/>
        <v>446</v>
      </c>
      <c r="L23" s="94">
        <f t="shared" si="0"/>
        <v>580</v>
      </c>
      <c r="M23" s="94">
        <f t="shared" si="0"/>
        <v>466</v>
      </c>
      <c r="N23" s="94">
        <f t="shared" si="0"/>
        <v>641</v>
      </c>
      <c r="O23" s="94">
        <f t="shared" si="0"/>
        <v>532</v>
      </c>
      <c r="P23" s="94">
        <f t="shared" si="0"/>
        <v>604</v>
      </c>
      <c r="Q23" s="134">
        <f t="shared" si="1"/>
        <v>776</v>
      </c>
      <c r="R23" s="592">
        <f t="shared" si="1"/>
        <v>596</v>
      </c>
      <c r="S23" s="594">
        <f t="shared" si="1"/>
        <v>525</v>
      </c>
    </row>
    <row r="24" spans="2:19">
      <c r="B24" s="1080"/>
      <c r="C24" s="1081"/>
      <c r="D24" s="588" t="s">
        <v>952</v>
      </c>
      <c r="E24" s="94">
        <f>+E8+E12+E16+E20</f>
        <v>281.85089999999997</v>
      </c>
      <c r="F24" s="94">
        <f t="shared" si="0"/>
        <v>254.40929999999997</v>
      </c>
      <c r="G24" s="94">
        <f t="shared" si="0"/>
        <v>193.98220000000001</v>
      </c>
      <c r="H24" s="94">
        <f t="shared" si="0"/>
        <v>227.41250000000002</v>
      </c>
      <c r="I24" s="94">
        <f t="shared" si="0"/>
        <v>85.736900000000006</v>
      </c>
      <c r="J24" s="94">
        <f t="shared" si="0"/>
        <v>189.74370000000002</v>
      </c>
      <c r="K24" s="94">
        <f t="shared" si="0"/>
        <v>125.79640000000001</v>
      </c>
      <c r="L24" s="94">
        <f t="shared" si="0"/>
        <v>181.82429999999997</v>
      </c>
      <c r="M24" s="94">
        <f t="shared" si="0"/>
        <v>271.11857306059005</v>
      </c>
      <c r="N24" s="94">
        <f t="shared" si="0"/>
        <v>427.27957100000009</v>
      </c>
      <c r="O24" s="94">
        <f t="shared" si="0"/>
        <v>225.16000319624698</v>
      </c>
      <c r="P24" s="94">
        <f t="shared" si="0"/>
        <v>369.32460000000003</v>
      </c>
      <c r="Q24" s="134">
        <f t="shared" si="1"/>
        <v>507.10949999999997</v>
      </c>
      <c r="R24" s="592">
        <f t="shared" si="1"/>
        <v>217.72899999999998</v>
      </c>
      <c r="S24" s="594">
        <f t="shared" si="1"/>
        <v>412.45900000000006</v>
      </c>
    </row>
    <row r="25" spans="2:19" ht="31.5">
      <c r="B25" s="1080" t="s">
        <v>957</v>
      </c>
      <c r="C25" s="1082"/>
      <c r="D25" s="590" t="s">
        <v>958</v>
      </c>
      <c r="E25" s="97">
        <f t="shared" ref="E25:P25" si="2">+E24/E22</f>
        <v>0.78628643833885281</v>
      </c>
      <c r="F25" s="97">
        <f t="shared" si="2"/>
        <v>0.70841722043617616</v>
      </c>
      <c r="G25" s="97">
        <f t="shared" si="2"/>
        <v>0.35588949876374476</v>
      </c>
      <c r="H25" s="97">
        <f t="shared" si="2"/>
        <v>0.30845861232450938</v>
      </c>
      <c r="I25" s="97">
        <f t="shared" si="2"/>
        <v>0.22505161228510193</v>
      </c>
      <c r="J25" s="97">
        <f t="shared" si="2"/>
        <v>0.34537190827272829</v>
      </c>
      <c r="K25" s="97">
        <f t="shared" si="2"/>
        <v>0.29917241842856218</v>
      </c>
      <c r="L25" s="97">
        <f t="shared" si="2"/>
        <v>0.46840311598434836</v>
      </c>
      <c r="M25" s="97">
        <f t="shared" si="2"/>
        <v>0.57282850087248238</v>
      </c>
      <c r="N25" s="97">
        <f t="shared" si="2"/>
        <v>0.61388123380367254</v>
      </c>
      <c r="O25" s="97">
        <f t="shared" si="2"/>
        <v>0.68682714291372537</v>
      </c>
      <c r="P25" s="97">
        <f t="shared" si="2"/>
        <v>0.80549813458796282</v>
      </c>
      <c r="Q25" s="97">
        <f>+Q24/Q22</f>
        <v>0.73402643082534813</v>
      </c>
      <c r="R25" s="593">
        <f>+R24/R22</f>
        <v>0.45686773583678331</v>
      </c>
      <c r="S25" s="595">
        <f>+S24/S22</f>
        <v>0.72166252580746759</v>
      </c>
    </row>
    <row r="26" spans="2:19" ht="205.5" thickBot="1">
      <c r="B26" s="222" t="s">
        <v>4036</v>
      </c>
      <c r="C26" s="219"/>
      <c r="D26" s="219"/>
      <c r="E26" s="220"/>
      <c r="F26" s="220"/>
      <c r="G26" s="220"/>
      <c r="H26" s="220"/>
      <c r="I26" s="221"/>
      <c r="J26" s="218"/>
      <c r="K26" s="218"/>
      <c r="L26" s="223" t="s">
        <v>4037</v>
      </c>
      <c r="M26" s="223" t="s">
        <v>4038</v>
      </c>
      <c r="N26" s="223" t="s">
        <v>4039</v>
      </c>
      <c r="O26" s="223" t="s">
        <v>4040</v>
      </c>
      <c r="P26" s="223" t="s">
        <v>4041</v>
      </c>
      <c r="Q26" s="223" t="s">
        <v>4042</v>
      </c>
      <c r="R26" s="596" t="s">
        <v>4635</v>
      </c>
      <c r="S26" s="224" t="s">
        <v>6583</v>
      </c>
    </row>
    <row r="396" spans="3:3">
      <c r="C396" s="91" t="s">
        <v>959</v>
      </c>
    </row>
    <row r="397" spans="3:3">
      <c r="C397" s="91" t="s">
        <v>960</v>
      </c>
    </row>
    <row r="398" spans="3:3">
      <c r="C398" s="91" t="s">
        <v>961</v>
      </c>
    </row>
    <row r="399" spans="3:3">
      <c r="C399" s="91" t="s">
        <v>962</v>
      </c>
    </row>
    <row r="400" spans="3:3">
      <c r="C400" s="91" t="s">
        <v>963</v>
      </c>
    </row>
    <row r="401" spans="3:3">
      <c r="C401" s="91" t="s">
        <v>964</v>
      </c>
    </row>
  </sheetData>
  <mergeCells count="22">
    <mergeCell ref="S1:S2"/>
    <mergeCell ref="B1:R1"/>
    <mergeCell ref="B2:R2"/>
    <mergeCell ref="B9:B12"/>
    <mergeCell ref="C9:C10"/>
    <mergeCell ref="C11:C12"/>
    <mergeCell ref="B3:B4"/>
    <mergeCell ref="C3:D4"/>
    <mergeCell ref="E3:R3"/>
    <mergeCell ref="B5:B8"/>
    <mergeCell ref="C5:C6"/>
    <mergeCell ref="C7:C8"/>
    <mergeCell ref="B13:B16"/>
    <mergeCell ref="C13:C14"/>
    <mergeCell ref="C15:C16"/>
    <mergeCell ref="B25:C25"/>
    <mergeCell ref="B17:B20"/>
    <mergeCell ref="C17:C18"/>
    <mergeCell ref="C19:C20"/>
    <mergeCell ref="B21:B24"/>
    <mergeCell ref="C21:C22"/>
    <mergeCell ref="C23:C24"/>
  </mergeCells>
  <printOptions horizontalCentered="1" verticalCentered="1"/>
  <pageMargins left="0.118110236220472" right="0.118110236220472" top="0.15748031496063" bottom="1.5354330708661399" header="0.31496062992126" footer="0.31496062992126"/>
  <pageSetup paperSize="9" scale="73" fitToHeight="0" orientation="landscape" r:id="rId1"/>
  <headerFooter alignWithMargins="0">
    <oddFooter>&amp;LFigures may not tally due to rounding off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0"/>
  <sheetViews>
    <sheetView zoomScale="85" zoomScaleNormal="85" zoomScaleSheetLayoutView="106" workbookViewId="0">
      <pane xSplit="3" ySplit="4" topLeftCell="D5" activePane="bottomRight" state="frozen"/>
      <selection activeCell="D10" sqref="D10:D11"/>
      <selection pane="topRight" activeCell="D10" sqref="D10:D11"/>
      <selection pane="bottomLeft" activeCell="D10" sqref="D10:D11"/>
      <selection pane="bottomRight" activeCell="K4" sqref="K4"/>
    </sheetView>
  </sheetViews>
  <sheetFormatPr defaultColWidth="9.140625" defaultRowHeight="15.75"/>
  <cols>
    <col min="1" max="1" width="1.28515625" style="530" customWidth="1"/>
    <col min="2" max="2" width="7.140625" style="530" customWidth="1"/>
    <col min="3" max="3" width="16.85546875" style="530" customWidth="1"/>
    <col min="4" max="4" width="13.85546875" style="530" customWidth="1"/>
    <col min="5" max="5" width="21.7109375" style="530" customWidth="1"/>
    <col min="6" max="6" width="17.7109375" style="530" customWidth="1"/>
    <col min="7" max="7" width="15.7109375" style="530" customWidth="1"/>
    <col min="8" max="8" width="17.7109375" style="530" customWidth="1"/>
    <col min="9" max="9" width="13.42578125" style="530" customWidth="1"/>
    <col min="10" max="10" width="19.28515625" style="530" customWidth="1"/>
    <col min="11" max="11" width="16.140625" style="530" customWidth="1"/>
    <col min="12" max="12" width="14.7109375" style="530" customWidth="1"/>
    <col min="13" max="16384" width="9.140625" style="530"/>
  </cols>
  <sheetData>
    <row r="2" spans="2:12" s="610" customFormat="1">
      <c r="B2" s="1096" t="s">
        <v>9696</v>
      </c>
      <c r="C2" s="1096"/>
      <c r="D2" s="1096"/>
      <c r="E2" s="1096"/>
      <c r="F2" s="1096"/>
      <c r="G2" s="1096"/>
      <c r="H2" s="1096"/>
      <c r="I2" s="1096"/>
      <c r="J2" s="1096"/>
      <c r="K2" s="1096"/>
      <c r="L2" s="738" t="s">
        <v>4130</v>
      </c>
    </row>
    <row r="3" spans="2:12" ht="20.25" customHeight="1">
      <c r="B3" s="614" t="s">
        <v>4131</v>
      </c>
      <c r="C3" s="615"/>
      <c r="D3" s="1097" t="s">
        <v>6585</v>
      </c>
      <c r="E3" s="1097"/>
      <c r="F3" s="1097"/>
      <c r="G3" s="1097"/>
      <c r="H3" s="1097"/>
      <c r="I3" s="1097"/>
      <c r="J3" s="1097"/>
      <c r="K3" s="1097"/>
      <c r="L3" s="1097"/>
    </row>
    <row r="4" spans="2:12" s="611" customFormat="1" ht="47.25">
      <c r="B4" s="613"/>
      <c r="C4" s="613" t="s">
        <v>4132</v>
      </c>
      <c r="D4" s="613" t="s">
        <v>6586</v>
      </c>
      <c r="E4" s="612" t="s">
        <v>6587</v>
      </c>
      <c r="F4" s="613" t="s">
        <v>6588</v>
      </c>
      <c r="G4" s="613" t="s">
        <v>6589</v>
      </c>
      <c r="H4" s="613" t="s">
        <v>6590</v>
      </c>
      <c r="I4" s="613" t="s">
        <v>6591</v>
      </c>
      <c r="J4" s="613" t="s">
        <v>6594</v>
      </c>
      <c r="K4" s="613" t="s">
        <v>6592</v>
      </c>
      <c r="L4" s="613" t="s">
        <v>6593</v>
      </c>
    </row>
    <row r="5" spans="2:12">
      <c r="B5" s="843">
        <v>1</v>
      </c>
      <c r="C5" s="552" t="s">
        <v>4631</v>
      </c>
      <c r="D5" s="608">
        <v>233.35006811939624</v>
      </c>
      <c r="E5" s="608">
        <v>202.90706563266772</v>
      </c>
      <c r="F5" s="608">
        <f>D5-E5</f>
        <v>30.443002486728517</v>
      </c>
      <c r="G5" s="608">
        <v>212.04187738339664</v>
      </c>
      <c r="H5" s="608">
        <f>G5/E5*10</f>
        <v>10.450196828890428</v>
      </c>
      <c r="I5" s="608">
        <v>211.30750349227361</v>
      </c>
      <c r="J5" s="608">
        <f t="shared" ref="J5:J18" si="0">I5/E5*10</f>
        <v>10.414004205985297</v>
      </c>
      <c r="K5" s="607">
        <f t="shared" ref="K5:K17" si="1">E5*(I5/G5)</f>
        <v>202.20432873388245</v>
      </c>
      <c r="L5" s="609">
        <f>(D5-K5)/D5</f>
        <v>0.13347216753147773</v>
      </c>
    </row>
    <row r="6" spans="2:12">
      <c r="B6" s="843">
        <v>2</v>
      </c>
      <c r="C6" s="552" t="s">
        <v>4719</v>
      </c>
      <c r="D6" s="608">
        <v>480.48604486480298</v>
      </c>
      <c r="E6" s="608">
        <v>406.67829166254819</v>
      </c>
      <c r="F6" s="608">
        <f t="shared" ref="F6:F18" si="2">D6-E6</f>
        <v>73.807753202254787</v>
      </c>
      <c r="G6" s="608">
        <v>372.14053726311568</v>
      </c>
      <c r="H6" s="608">
        <f t="shared" ref="H6:H19" si="3">G6/E6*10</f>
        <v>9.1507352345206776</v>
      </c>
      <c r="I6" s="608">
        <v>374.71994988013466</v>
      </c>
      <c r="J6" s="608">
        <f t="shared" si="0"/>
        <v>9.2141616005180875</v>
      </c>
      <c r="K6" s="607">
        <f t="shared" si="1"/>
        <v>409.49709534434226</v>
      </c>
      <c r="L6" s="609">
        <f t="shared" ref="L6:L18" si="4">(D6-K6)/D6</f>
        <v>0.14774404018421655</v>
      </c>
    </row>
    <row r="7" spans="2:12">
      <c r="B7" s="843">
        <v>3</v>
      </c>
      <c r="C7" s="552" t="s">
        <v>4720</v>
      </c>
      <c r="D7" s="608">
        <v>305.30658009517435</v>
      </c>
      <c r="E7" s="608">
        <v>275.41248223197465</v>
      </c>
      <c r="F7" s="608">
        <f t="shared" si="2"/>
        <v>29.894097863199704</v>
      </c>
      <c r="G7" s="608">
        <v>235.00316998523246</v>
      </c>
      <c r="H7" s="608">
        <f t="shared" si="3"/>
        <v>8.5327712121375026</v>
      </c>
      <c r="I7" s="608">
        <v>235.55188657850806</v>
      </c>
      <c r="J7" s="608">
        <f t="shared" si="0"/>
        <v>8.5526946589191706</v>
      </c>
      <c r="K7" s="607">
        <f t="shared" si="1"/>
        <v>276.05555185101593</v>
      </c>
      <c r="L7" s="609">
        <f t="shared" si="4"/>
        <v>9.5808705580599965E-2</v>
      </c>
    </row>
    <row r="8" spans="2:12">
      <c r="B8" s="843">
        <v>4</v>
      </c>
      <c r="C8" s="552" t="s">
        <v>4614</v>
      </c>
      <c r="D8" s="608">
        <v>310.80115967254682</v>
      </c>
      <c r="E8" s="608">
        <v>295.37716054015135</v>
      </c>
      <c r="F8" s="608">
        <f t="shared" si="2"/>
        <v>15.423999132395465</v>
      </c>
      <c r="G8" s="608">
        <v>299.34771050184963</v>
      </c>
      <c r="H8" s="608">
        <f t="shared" si="3"/>
        <v>10.13442305269769</v>
      </c>
      <c r="I8" s="608">
        <v>301.7689056284359</v>
      </c>
      <c r="J8" s="608">
        <f t="shared" si="0"/>
        <v>10.216392664774625</v>
      </c>
      <c r="K8" s="607">
        <f t="shared" si="1"/>
        <v>297.7662409189715</v>
      </c>
      <c r="L8" s="609">
        <f t="shared" si="4"/>
        <v>4.1939736541873308E-2</v>
      </c>
    </row>
    <row r="9" spans="2:12">
      <c r="B9" s="843">
        <v>5</v>
      </c>
      <c r="C9" s="552" t="s">
        <v>4615</v>
      </c>
      <c r="D9" s="608">
        <v>400.04625499054549</v>
      </c>
      <c r="E9" s="608">
        <v>378.29948946333468</v>
      </c>
      <c r="F9" s="608">
        <f t="shared" si="2"/>
        <v>21.746765527210812</v>
      </c>
      <c r="G9" s="608">
        <v>324.21632191347572</v>
      </c>
      <c r="H9" s="608">
        <f t="shared" si="3"/>
        <v>8.5703610748567822</v>
      </c>
      <c r="I9" s="608">
        <v>323.17035993875004</v>
      </c>
      <c r="J9" s="608">
        <f t="shared" si="0"/>
        <v>8.5427120294877419</v>
      </c>
      <c r="K9" s="607">
        <f t="shared" si="1"/>
        <v>377.07904849755755</v>
      </c>
      <c r="L9" s="609">
        <f t="shared" si="4"/>
        <v>5.7411377325681343E-2</v>
      </c>
    </row>
    <row r="10" spans="2:12">
      <c r="B10" s="843">
        <v>6</v>
      </c>
      <c r="C10" s="552" t="s">
        <v>4721</v>
      </c>
      <c r="D10" s="608">
        <v>414.45964785066224</v>
      </c>
      <c r="E10" s="608">
        <v>395.85609360495181</v>
      </c>
      <c r="F10" s="608">
        <f t="shared" si="2"/>
        <v>18.603554245710427</v>
      </c>
      <c r="G10" s="608">
        <v>298.3266933331094</v>
      </c>
      <c r="H10" s="608">
        <f t="shared" si="3"/>
        <v>7.5362410267916005</v>
      </c>
      <c r="I10" s="608">
        <v>299.02655139826794</v>
      </c>
      <c r="J10" s="608">
        <f t="shared" si="0"/>
        <v>7.5539206350246113</v>
      </c>
      <c r="K10" s="607">
        <f t="shared" si="1"/>
        <v>396.78475029556256</v>
      </c>
      <c r="L10" s="609">
        <f t="shared" si="4"/>
        <v>4.2645641491902926E-2</v>
      </c>
    </row>
    <row r="11" spans="2:12">
      <c r="B11" s="843">
        <v>7</v>
      </c>
      <c r="C11" s="552" t="s">
        <v>4628</v>
      </c>
      <c r="D11" s="608">
        <v>602.87263091431453</v>
      </c>
      <c r="E11" s="608">
        <v>565.00659768067044</v>
      </c>
      <c r="F11" s="608">
        <f t="shared" si="2"/>
        <v>37.866033233644089</v>
      </c>
      <c r="G11" s="608">
        <v>479.7253310178005</v>
      </c>
      <c r="H11" s="608">
        <f t="shared" si="3"/>
        <v>8.4906146757764223</v>
      </c>
      <c r="I11" s="608">
        <v>484.2559555421949</v>
      </c>
      <c r="J11" s="608">
        <f t="shared" si="0"/>
        <v>8.5708017840861732</v>
      </c>
      <c r="K11" s="607">
        <f t="shared" si="1"/>
        <v>570.3426359975665</v>
      </c>
      <c r="L11" s="609">
        <f t="shared" si="4"/>
        <v>5.3958320959790702E-2</v>
      </c>
    </row>
    <row r="12" spans="2:12">
      <c r="B12" s="843">
        <v>8</v>
      </c>
      <c r="C12" s="552" t="s">
        <v>4625</v>
      </c>
      <c r="D12" s="608">
        <v>622.25290065914828</v>
      </c>
      <c r="E12" s="608">
        <v>578.05167755679111</v>
      </c>
      <c r="F12" s="608">
        <f t="shared" si="2"/>
        <v>44.201223102357176</v>
      </c>
      <c r="G12" s="608">
        <v>433.56270961004134</v>
      </c>
      <c r="H12" s="608">
        <f t="shared" si="3"/>
        <v>7.5004143477716259</v>
      </c>
      <c r="I12" s="608">
        <v>432.40461605965282</v>
      </c>
      <c r="J12" s="608">
        <f t="shared" si="0"/>
        <v>7.4803799184056672</v>
      </c>
      <c r="K12" s="607">
        <f t="shared" si="1"/>
        <v>576.5076381255127</v>
      </c>
      <c r="L12" s="609">
        <f t="shared" si="4"/>
        <v>7.3515547272142781E-2</v>
      </c>
    </row>
    <row r="13" spans="2:12">
      <c r="B13" s="843">
        <v>9</v>
      </c>
      <c r="C13" s="552" t="s">
        <v>4617</v>
      </c>
      <c r="D13" s="608">
        <v>751.90317393599946</v>
      </c>
      <c r="E13" s="608">
        <v>705.26446274317743</v>
      </c>
      <c r="F13" s="608">
        <f t="shared" si="2"/>
        <v>46.638711192822029</v>
      </c>
      <c r="G13" s="608">
        <v>529.78128517615255</v>
      </c>
      <c r="H13" s="608">
        <f t="shared" si="3"/>
        <v>7.5118102947585044</v>
      </c>
      <c r="I13" s="608">
        <v>533.16205932828041</v>
      </c>
      <c r="J13" s="608">
        <f t="shared" si="0"/>
        <v>7.5597465559870658</v>
      </c>
      <c r="K13" s="607">
        <f t="shared" si="1"/>
        <v>709.76507447253232</v>
      </c>
      <c r="L13" s="609">
        <f t="shared" si="4"/>
        <v>5.6041922582779062E-2</v>
      </c>
    </row>
    <row r="14" spans="2:12">
      <c r="B14" s="843">
        <v>10</v>
      </c>
      <c r="C14" s="552" t="s">
        <v>4722</v>
      </c>
      <c r="D14" s="608">
        <v>397.05675695476418</v>
      </c>
      <c r="E14" s="608">
        <v>368.19027167611097</v>
      </c>
      <c r="F14" s="608">
        <f t="shared" si="2"/>
        <v>28.866485278653215</v>
      </c>
      <c r="G14" s="608">
        <v>243.80646083432757</v>
      </c>
      <c r="H14" s="608">
        <f t="shared" si="3"/>
        <v>6.6217518383755358</v>
      </c>
      <c r="I14" s="608">
        <v>245.53246030079956</v>
      </c>
      <c r="J14" s="608">
        <f t="shared" si="0"/>
        <v>6.6686297599081907</v>
      </c>
      <c r="K14" s="607">
        <f t="shared" si="1"/>
        <v>370.7968318562572</v>
      </c>
      <c r="L14" s="609">
        <f t="shared" si="4"/>
        <v>6.6136451876321348E-2</v>
      </c>
    </row>
    <row r="15" spans="2:12">
      <c r="B15" s="843">
        <v>11</v>
      </c>
      <c r="C15" s="552" t="s">
        <v>4723</v>
      </c>
      <c r="D15" s="608">
        <v>252.49637029415942</v>
      </c>
      <c r="E15" s="608">
        <v>232.83846083567826</v>
      </c>
      <c r="F15" s="608">
        <f t="shared" si="2"/>
        <v>19.657909458481157</v>
      </c>
      <c r="G15" s="608">
        <v>145.78095347231923</v>
      </c>
      <c r="H15" s="608">
        <f t="shared" si="3"/>
        <v>6.2610340640931152</v>
      </c>
      <c r="I15" s="608">
        <v>148.15291415260737</v>
      </c>
      <c r="J15" s="608">
        <f t="shared" si="0"/>
        <v>6.3629055792961857</v>
      </c>
      <c r="K15" s="607">
        <f t="shared" si="1"/>
        <v>236.62690960629155</v>
      </c>
      <c r="L15" s="609">
        <f t="shared" si="4"/>
        <v>6.2850252735830919E-2</v>
      </c>
    </row>
    <row r="16" spans="2:12">
      <c r="B16" s="843">
        <v>12</v>
      </c>
      <c r="C16" s="552" t="s">
        <v>4613</v>
      </c>
      <c r="D16" s="608">
        <v>687.89468172161321</v>
      </c>
      <c r="E16" s="608">
        <v>610.82293526275214</v>
      </c>
      <c r="F16" s="608">
        <f t="shared" si="2"/>
        <v>77.071746458861071</v>
      </c>
      <c r="G16" s="608">
        <v>394.28141451059406</v>
      </c>
      <c r="H16" s="608">
        <f t="shared" si="3"/>
        <v>6.4549215779035807</v>
      </c>
      <c r="I16" s="608">
        <v>395.37102983335677</v>
      </c>
      <c r="J16" s="608">
        <f t="shared" si="0"/>
        <v>6.4727600587440879</v>
      </c>
      <c r="K16" s="607">
        <f t="shared" si="1"/>
        <v>612.51097331187839</v>
      </c>
      <c r="L16" s="609">
        <f t="shared" si="4"/>
        <v>0.10958611894057665</v>
      </c>
    </row>
    <row r="17" spans="2:12">
      <c r="B17" s="843">
        <v>13</v>
      </c>
      <c r="C17" s="552" t="s">
        <v>4623</v>
      </c>
      <c r="D17" s="608">
        <v>687.54337104207411</v>
      </c>
      <c r="E17" s="608">
        <v>639.70525658902829</v>
      </c>
      <c r="F17" s="608">
        <f t="shared" si="2"/>
        <v>47.838114453045819</v>
      </c>
      <c r="G17" s="608">
        <v>414.24097453338317</v>
      </c>
      <c r="H17" s="608">
        <f t="shared" si="3"/>
        <v>6.4754974305222532</v>
      </c>
      <c r="I17" s="608">
        <v>417.70548151404472</v>
      </c>
      <c r="J17" s="608">
        <f t="shared" si="0"/>
        <v>6.5296552937721923</v>
      </c>
      <c r="K17" s="607">
        <f t="shared" si="1"/>
        <v>645.05543550243749</v>
      </c>
      <c r="L17" s="609">
        <f t="shared" si="4"/>
        <v>6.1796735055767965E-2</v>
      </c>
    </row>
    <row r="18" spans="2:12">
      <c r="B18" s="843">
        <v>14</v>
      </c>
      <c r="C18" s="552" t="s">
        <v>4724</v>
      </c>
      <c r="D18" s="608">
        <v>534.52452179746342</v>
      </c>
      <c r="E18" s="608">
        <v>490.47682004416265</v>
      </c>
      <c r="F18" s="608">
        <f t="shared" si="2"/>
        <v>44.047701753300771</v>
      </c>
      <c r="G18" s="608">
        <v>322.62627318120218</v>
      </c>
      <c r="H18" s="608">
        <f t="shared" si="3"/>
        <v>6.5778087770213656</v>
      </c>
      <c r="I18" s="608">
        <v>326.1977828776939</v>
      </c>
      <c r="J18" s="608">
        <f t="shared" si="0"/>
        <v>6.6506258715411457</v>
      </c>
      <c r="K18" s="607">
        <f>E18*(I18/G18)</f>
        <v>495.9064544673588</v>
      </c>
      <c r="L18" s="609">
        <f t="shared" si="4"/>
        <v>7.2247512986387152E-2</v>
      </c>
    </row>
    <row r="19" spans="2:12">
      <c r="B19" s="1097" t="s">
        <v>4066</v>
      </c>
      <c r="C19" s="1097"/>
      <c r="D19" s="616">
        <f>SUM(D5:D18)</f>
        <v>6680.9941629126643</v>
      </c>
      <c r="E19" s="616">
        <f>SUM(E5:E18)</f>
        <v>6144.8870655239989</v>
      </c>
      <c r="F19" s="616">
        <f>SUM(F5:F18)</f>
        <v>536.10709738866501</v>
      </c>
      <c r="G19" s="616">
        <f>SUM(G5:G18)</f>
        <v>4704.8817127160009</v>
      </c>
      <c r="H19" s="608">
        <f t="shared" si="3"/>
        <v>7.6565796287987551</v>
      </c>
      <c r="I19" s="616">
        <f>SUM(I5:I18)</f>
        <v>4728.3274565249994</v>
      </c>
      <c r="J19" s="131"/>
      <c r="K19" s="617">
        <f>E19*(I19/G19)</f>
        <v>6175.5087594730976</v>
      </c>
      <c r="L19" s="618">
        <f>(D19-K19)/D19</f>
        <v>7.5660207315492375E-2</v>
      </c>
    </row>
    <row r="20" spans="2:12">
      <c r="D20" s="605"/>
      <c r="E20" s="605"/>
      <c r="F20" s="605"/>
      <c r="G20" s="605"/>
      <c r="H20" s="605"/>
      <c r="I20" s="605"/>
      <c r="L20" s="606"/>
    </row>
  </sheetData>
  <mergeCells count="3">
    <mergeCell ref="B2:K2"/>
    <mergeCell ref="D3:L3"/>
    <mergeCell ref="B19:C19"/>
  </mergeCells>
  <pageMargins left="0.39370078740157483" right="0.27559055118110237" top="0.74803149606299213" bottom="0.74803149606299213" header="0.31496062992125984" footer="0.31496062992125984"/>
  <pageSetup paperSize="9" scale="78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showGridLines="0" view="pageBreakPreview" zoomScale="84" zoomScaleSheetLayoutView="84" workbookViewId="0">
      <selection activeCell="B41" sqref="B41"/>
    </sheetView>
  </sheetViews>
  <sheetFormatPr defaultColWidth="9.140625" defaultRowHeight="12"/>
  <cols>
    <col min="1" max="1" width="0.140625" style="15" customWidth="1"/>
    <col min="2" max="2" width="9.140625" style="14"/>
    <col min="3" max="3" width="48.42578125" style="15" customWidth="1"/>
    <col min="4" max="4" width="15.140625" style="15" customWidth="1"/>
    <col min="5" max="5" width="14.140625" style="212" customWidth="1"/>
    <col min="6" max="6" width="17.7109375" style="15" bestFit="1" customWidth="1"/>
    <col min="7" max="16384" width="9.140625" style="15"/>
  </cols>
  <sheetData>
    <row r="1" spans="1:6" ht="14.25" customHeight="1">
      <c r="A1" s="213"/>
      <c r="B1" s="954" t="s">
        <v>96</v>
      </c>
      <c r="C1" s="954"/>
      <c r="D1" s="954"/>
      <c r="E1" s="954"/>
      <c r="F1" s="954"/>
    </row>
    <row r="2" spans="1:6">
      <c r="A2" s="214"/>
      <c r="B2" s="1099" t="s">
        <v>4133</v>
      </c>
      <c r="C2" s="1099"/>
      <c r="D2" s="1099"/>
      <c r="E2" s="1099"/>
      <c r="F2" s="119"/>
    </row>
    <row r="3" spans="1:6">
      <c r="A3" s="214"/>
      <c r="B3" s="878"/>
      <c r="C3" s="10"/>
      <c r="D3" s="1100" t="s">
        <v>4933</v>
      </c>
      <c r="E3" s="1100"/>
      <c r="F3" s="1099" t="s">
        <v>4136</v>
      </c>
    </row>
    <row r="4" spans="1:6">
      <c r="A4" s="214"/>
      <c r="B4" s="878"/>
      <c r="C4" s="119"/>
      <c r="D4" s="952" t="s">
        <v>4137</v>
      </c>
      <c r="E4" s="952"/>
      <c r="F4" s="1099"/>
    </row>
    <row r="5" spans="1:6" s="100" customFormat="1" ht="24">
      <c r="A5" s="215"/>
      <c r="B5" s="878" t="s">
        <v>4134</v>
      </c>
      <c r="C5" s="10" t="s">
        <v>4135</v>
      </c>
      <c r="D5" s="208" t="s">
        <v>305</v>
      </c>
      <c r="E5" s="209" t="s">
        <v>4718</v>
      </c>
      <c r="F5" s="208" t="s">
        <v>4138</v>
      </c>
    </row>
    <row r="6" spans="1:6" ht="12.75">
      <c r="A6" s="214"/>
      <c r="B6" s="879">
        <v>1</v>
      </c>
      <c r="C6" s="880" t="s">
        <v>4067</v>
      </c>
      <c r="D6" s="58">
        <f>SUM(D7,D38:D40)</f>
        <v>4017.5640325840004</v>
      </c>
      <c r="E6" s="210">
        <f>SUM(E7,E38:E40)</f>
        <v>1422314</v>
      </c>
      <c r="F6" s="58">
        <f>SUM(F7,F38:F40)</f>
        <v>3046.3293800000001</v>
      </c>
    </row>
    <row r="7" spans="1:6" ht="12.75">
      <c r="A7" s="214"/>
      <c r="B7" s="881">
        <v>1.1000000000000001</v>
      </c>
      <c r="C7" s="880" t="s">
        <v>4067</v>
      </c>
      <c r="D7" s="58">
        <f>SUM(D8,D14,D20,D26,D32)</f>
        <v>3929.131274584</v>
      </c>
      <c r="E7" s="210">
        <f>SUM(E8,E14,E20,E26,E32)</f>
        <v>1419583</v>
      </c>
      <c r="F7" s="58">
        <f>SUM(F8,F14,F20,F26,F32)</f>
        <v>2977.82638</v>
      </c>
    </row>
    <row r="8" spans="1:6" ht="12.75">
      <c r="A8" s="214"/>
      <c r="B8" s="881" t="s">
        <v>4068</v>
      </c>
      <c r="C8" s="880" t="s">
        <v>4069</v>
      </c>
      <c r="D8" s="58">
        <f>SUM(D9:D13)</f>
        <v>2538.365583584</v>
      </c>
      <c r="E8" s="210">
        <v>1121298</v>
      </c>
      <c r="F8" s="58">
        <v>1558.8551499999999</v>
      </c>
    </row>
    <row r="9" spans="1:6" ht="12.75">
      <c r="A9" s="214"/>
      <c r="B9" s="881"/>
      <c r="C9" s="113" t="s">
        <v>4070</v>
      </c>
      <c r="D9" s="47">
        <v>812.28181882000001</v>
      </c>
      <c r="E9" s="211"/>
      <c r="F9" s="47"/>
    </row>
    <row r="10" spans="1:6" ht="12.75">
      <c r="A10" s="214"/>
      <c r="B10" s="881"/>
      <c r="C10" s="113" t="s">
        <v>4071</v>
      </c>
      <c r="D10" s="47">
        <v>1083.2592889999999</v>
      </c>
      <c r="E10" s="211"/>
      <c r="F10" s="47"/>
    </row>
    <row r="11" spans="1:6" ht="12.75">
      <c r="A11" s="214"/>
      <c r="B11" s="881"/>
      <c r="C11" s="113" t="s">
        <v>4072</v>
      </c>
      <c r="D11" s="47">
        <v>544.76263299999982</v>
      </c>
      <c r="E11" s="211"/>
      <c r="F11" s="47"/>
    </row>
    <row r="12" spans="1:6" ht="12.75">
      <c r="A12" s="214"/>
      <c r="B12" s="881"/>
      <c r="C12" s="113" t="s">
        <v>4073</v>
      </c>
      <c r="D12" s="47">
        <v>68.596350999999999</v>
      </c>
      <c r="E12" s="211"/>
      <c r="F12" s="47"/>
    </row>
    <row r="13" spans="1:6" ht="12.75">
      <c r="A13" s="214"/>
      <c r="B13" s="881"/>
      <c r="C13" s="113" t="s">
        <v>4074</v>
      </c>
      <c r="D13" s="47">
        <v>29.465491763999999</v>
      </c>
      <c r="E13" s="211"/>
      <c r="F13" s="47"/>
    </row>
    <row r="14" spans="1:6" ht="12.75">
      <c r="A14" s="214"/>
      <c r="B14" s="881" t="s">
        <v>4075</v>
      </c>
      <c r="C14" s="882" t="s">
        <v>4076</v>
      </c>
      <c r="D14" s="58">
        <f>SUM(D15:D19)</f>
        <v>851.11931100000015</v>
      </c>
      <c r="E14" s="210">
        <v>211278</v>
      </c>
      <c r="F14" s="58">
        <v>711.93223</v>
      </c>
    </row>
    <row r="15" spans="1:6" ht="12.75">
      <c r="A15" s="214"/>
      <c r="B15" s="881"/>
      <c r="C15" s="113" t="s">
        <v>4070</v>
      </c>
      <c r="D15" s="47">
        <v>86.532614000000009</v>
      </c>
      <c r="E15" s="211"/>
      <c r="F15" s="47"/>
    </row>
    <row r="16" spans="1:6" ht="12.75">
      <c r="A16" s="214"/>
      <c r="B16" s="881"/>
      <c r="C16" s="113" t="s">
        <v>4071</v>
      </c>
      <c r="D16" s="47">
        <v>273.30552599999999</v>
      </c>
      <c r="E16" s="211"/>
      <c r="F16" s="47"/>
    </row>
    <row r="17" spans="1:6" ht="12.75">
      <c r="A17" s="214"/>
      <c r="B17" s="881"/>
      <c r="C17" s="113" t="s">
        <v>4072</v>
      </c>
      <c r="D17" s="47">
        <v>342.22390100000007</v>
      </c>
      <c r="E17" s="211"/>
      <c r="F17" s="47"/>
    </row>
    <row r="18" spans="1:6" ht="12.75">
      <c r="A18" s="214"/>
      <c r="B18" s="881"/>
      <c r="C18" s="113" t="s">
        <v>4073</v>
      </c>
      <c r="D18" s="47">
        <v>111.79175000000001</v>
      </c>
      <c r="E18" s="211"/>
      <c r="F18" s="47"/>
    </row>
    <row r="19" spans="1:6" ht="12.75">
      <c r="A19" s="214"/>
      <c r="B19" s="881"/>
      <c r="C19" s="113" t="s">
        <v>4074</v>
      </c>
      <c r="D19" s="47">
        <v>37.265519999999995</v>
      </c>
      <c r="E19" s="211"/>
      <c r="F19" s="47"/>
    </row>
    <row r="20" spans="1:6" ht="12.75">
      <c r="A20" s="214"/>
      <c r="B20" s="881" t="s">
        <v>4077</v>
      </c>
      <c r="C20" s="880" t="s">
        <v>4078</v>
      </c>
      <c r="D20" s="58">
        <f>SUM(D21:D25)</f>
        <v>499.02958899999999</v>
      </c>
      <c r="E20" s="210">
        <v>85436</v>
      </c>
      <c r="F20" s="58">
        <v>660.15200000000004</v>
      </c>
    </row>
    <row r="21" spans="1:6" ht="12.75">
      <c r="A21" s="214"/>
      <c r="B21" s="881"/>
      <c r="C21" s="113" t="s">
        <v>4070</v>
      </c>
      <c r="D21" s="47">
        <v>23.750233999999995</v>
      </c>
      <c r="E21" s="211"/>
      <c r="F21" s="47"/>
    </row>
    <row r="22" spans="1:6" ht="12.75">
      <c r="A22" s="214"/>
      <c r="B22" s="881"/>
      <c r="C22" s="113" t="s">
        <v>4071</v>
      </c>
      <c r="D22" s="47">
        <v>76.18082600000001</v>
      </c>
      <c r="E22" s="211"/>
      <c r="F22" s="47"/>
    </row>
    <row r="23" spans="1:6" ht="12.75">
      <c r="A23" s="214"/>
      <c r="B23" s="881"/>
      <c r="C23" s="113" t="s">
        <v>4072</v>
      </c>
      <c r="D23" s="47">
        <v>167.50833799999998</v>
      </c>
      <c r="E23" s="211"/>
      <c r="F23" s="47"/>
    </row>
    <row r="24" spans="1:6" ht="12.75">
      <c r="A24" s="214"/>
      <c r="B24" s="881"/>
      <c r="C24" s="113" t="s">
        <v>4073</v>
      </c>
      <c r="D24" s="47">
        <v>115.42947100000002</v>
      </c>
      <c r="E24" s="211"/>
      <c r="F24" s="47"/>
    </row>
    <row r="25" spans="1:6" ht="12.75">
      <c r="A25" s="214"/>
      <c r="B25" s="881"/>
      <c r="C25" s="113" t="s">
        <v>4074</v>
      </c>
      <c r="D25" s="47">
        <v>116.16072</v>
      </c>
      <c r="E25" s="211"/>
      <c r="F25" s="47"/>
    </row>
    <row r="26" spans="1:6" ht="12.75">
      <c r="A26" s="214"/>
      <c r="B26" s="881" t="s">
        <v>4079</v>
      </c>
      <c r="C26" s="880" t="s">
        <v>4080</v>
      </c>
      <c r="D26" s="58">
        <f>SUM(D27:D31)</f>
        <v>18.599834000000001</v>
      </c>
      <c r="E26" s="210">
        <v>1050</v>
      </c>
      <c r="F26" s="58">
        <v>20.495999999999999</v>
      </c>
    </row>
    <row r="27" spans="1:6" ht="12.75">
      <c r="A27" s="214"/>
      <c r="B27" s="881"/>
      <c r="C27" s="113" t="s">
        <v>4070</v>
      </c>
      <c r="D27" s="47">
        <v>5.0027000000000002E-2</v>
      </c>
      <c r="E27" s="211"/>
      <c r="F27" s="47"/>
    </row>
    <row r="28" spans="1:6" ht="12.75">
      <c r="A28" s="214"/>
      <c r="B28" s="881"/>
      <c r="C28" s="113" t="s">
        <v>4071</v>
      </c>
      <c r="D28" s="47">
        <v>0.34959100000000004</v>
      </c>
      <c r="E28" s="211"/>
      <c r="F28" s="47"/>
    </row>
    <row r="29" spans="1:6" ht="12.75">
      <c r="A29" s="214"/>
      <c r="B29" s="881"/>
      <c r="C29" s="113" t="s">
        <v>4072</v>
      </c>
      <c r="D29" s="47">
        <v>1.3447589999999998</v>
      </c>
      <c r="E29" s="211"/>
      <c r="F29" s="47"/>
    </row>
    <row r="30" spans="1:6" ht="12.75">
      <c r="A30" s="214"/>
      <c r="B30" s="881"/>
      <c r="C30" s="113" t="s">
        <v>4073</v>
      </c>
      <c r="D30" s="47">
        <v>1.8371839999999997</v>
      </c>
      <c r="E30" s="211"/>
      <c r="F30" s="47"/>
    </row>
    <row r="31" spans="1:6" ht="12.75">
      <c r="A31" s="214"/>
      <c r="B31" s="881"/>
      <c r="C31" s="113" t="s">
        <v>4074</v>
      </c>
      <c r="D31" s="47">
        <v>15.018273000000002</v>
      </c>
      <c r="E31" s="211"/>
      <c r="F31" s="47"/>
    </row>
    <row r="32" spans="1:6" ht="12.75">
      <c r="A32" s="214"/>
      <c r="B32" s="881" t="s">
        <v>4081</v>
      </c>
      <c r="C32" s="880" t="s">
        <v>4082</v>
      </c>
      <c r="D32" s="58">
        <f>SUM(D33:D37)</f>
        <v>22.016957000000005</v>
      </c>
      <c r="E32" s="210">
        <v>521</v>
      </c>
      <c r="F32" s="58">
        <v>26.390999999999998</v>
      </c>
    </row>
    <row r="33" spans="1:6" ht="12.75">
      <c r="A33" s="214"/>
      <c r="B33" s="881"/>
      <c r="C33" s="113" t="s">
        <v>4070</v>
      </c>
      <c r="D33" s="47">
        <v>2.9879999999999993E-3</v>
      </c>
      <c r="E33" s="211"/>
      <c r="F33" s="47"/>
    </row>
    <row r="34" spans="1:6" ht="12.75">
      <c r="A34" s="214"/>
      <c r="B34" s="881"/>
      <c r="C34" s="113" t="s">
        <v>4071</v>
      </c>
      <c r="D34" s="47">
        <v>4.7562000000000007E-2</v>
      </c>
      <c r="E34" s="211"/>
      <c r="F34" s="47"/>
    </row>
    <row r="35" spans="1:6" ht="12.75">
      <c r="A35" s="214"/>
      <c r="B35" s="881"/>
      <c r="C35" s="113" t="s">
        <v>4072</v>
      </c>
      <c r="D35" s="47">
        <v>0.26815899999999998</v>
      </c>
      <c r="E35" s="211"/>
      <c r="F35" s="47"/>
    </row>
    <row r="36" spans="1:6" ht="12.75">
      <c r="A36" s="214"/>
      <c r="B36" s="881"/>
      <c r="C36" s="113" t="s">
        <v>4073</v>
      </c>
      <c r="D36" s="47">
        <v>0.38889399999999996</v>
      </c>
      <c r="E36" s="211"/>
      <c r="F36" s="47"/>
    </row>
    <row r="37" spans="1:6" ht="12.75">
      <c r="A37" s="214"/>
      <c r="B37" s="881"/>
      <c r="C37" s="113" t="s">
        <v>4074</v>
      </c>
      <c r="D37" s="47">
        <v>21.309354000000006</v>
      </c>
      <c r="E37" s="211"/>
      <c r="F37" s="47"/>
    </row>
    <row r="38" spans="1:6" ht="12.75">
      <c r="A38" s="214"/>
      <c r="B38" s="881">
        <v>1.2</v>
      </c>
      <c r="C38" s="882" t="s">
        <v>4083</v>
      </c>
      <c r="D38" s="47">
        <v>18.393934999999999</v>
      </c>
      <c r="E38" s="211">
        <v>17</v>
      </c>
      <c r="F38" s="47">
        <v>9.6989999999999998</v>
      </c>
    </row>
    <row r="39" spans="1:6" ht="12.75">
      <c r="A39" s="214"/>
      <c r="B39" s="881">
        <v>1.3</v>
      </c>
      <c r="C39" s="880" t="s">
        <v>4084</v>
      </c>
      <c r="D39" s="47">
        <v>56.390397</v>
      </c>
      <c r="E39" s="211">
        <v>32</v>
      </c>
      <c r="F39" s="47">
        <v>50.015000000000001</v>
      </c>
    </row>
    <row r="40" spans="1:6" ht="12.75">
      <c r="A40" s="214"/>
      <c r="B40" s="881">
        <v>1.4</v>
      </c>
      <c r="C40" s="880" t="s">
        <v>4085</v>
      </c>
      <c r="D40" s="47">
        <v>13.648426000000001</v>
      </c>
      <c r="E40" s="211">
        <v>2682</v>
      </c>
      <c r="F40" s="47">
        <v>8.7889999999999997</v>
      </c>
    </row>
    <row r="41" spans="1:6" ht="12.75">
      <c r="A41" s="214"/>
      <c r="B41" s="881"/>
      <c r="C41" s="113"/>
      <c r="D41" s="47"/>
      <c r="E41" s="211"/>
      <c r="F41" s="47"/>
    </row>
    <row r="42" spans="1:6" ht="12.75">
      <c r="A42" s="214"/>
      <c r="B42" s="881">
        <v>2</v>
      </c>
      <c r="C42" s="880" t="s">
        <v>4086</v>
      </c>
      <c r="D42" s="58">
        <f>SUM(D43:D45)</f>
        <v>1382.383390687</v>
      </c>
      <c r="E42" s="730">
        <f>SUM(E43:E45)</f>
        <v>393050</v>
      </c>
      <c r="F42" s="58">
        <f>SUM(F43:F45)</f>
        <v>1589.3754900000001</v>
      </c>
    </row>
    <row r="43" spans="1:6" ht="12.75">
      <c r="A43" s="214"/>
      <c r="B43" s="881">
        <v>2.1</v>
      </c>
      <c r="C43" s="883" t="s">
        <v>4685</v>
      </c>
      <c r="D43" s="47">
        <v>315.46626919500005</v>
      </c>
      <c r="E43" s="731">
        <v>294185</v>
      </c>
      <c r="F43" s="47">
        <v>485.77428000000003</v>
      </c>
    </row>
    <row r="44" spans="1:6" ht="12.75">
      <c r="A44" s="214"/>
      <c r="B44" s="881">
        <v>2.2000000000000002</v>
      </c>
      <c r="C44" s="883" t="s">
        <v>4688</v>
      </c>
      <c r="D44" s="47">
        <v>825.09091477199991</v>
      </c>
      <c r="E44" s="731">
        <v>98566</v>
      </c>
      <c r="F44" s="47">
        <v>903.82420999999999</v>
      </c>
    </row>
    <row r="45" spans="1:6" ht="12.75">
      <c r="A45" s="214"/>
      <c r="B45" s="881">
        <v>2.2999999999999998</v>
      </c>
      <c r="C45" s="883" t="s">
        <v>6581</v>
      </c>
      <c r="D45" s="47">
        <v>241.82620671999999</v>
      </c>
      <c r="E45" s="731">
        <v>299</v>
      </c>
      <c r="F45" s="47">
        <v>199.77699999999999</v>
      </c>
    </row>
    <row r="46" spans="1:6" ht="12.75">
      <c r="A46" s="214"/>
      <c r="B46" s="881">
        <v>3</v>
      </c>
      <c r="C46" s="880" t="s">
        <v>4087</v>
      </c>
      <c r="D46" s="47">
        <v>325.903195923</v>
      </c>
      <c r="E46" s="731">
        <v>7644</v>
      </c>
      <c r="F46" s="47">
        <v>214.80180999999999</v>
      </c>
    </row>
    <row r="47" spans="1:6" ht="12.75">
      <c r="A47" s="214"/>
      <c r="B47" s="881"/>
      <c r="C47" s="880"/>
      <c r="D47" s="47"/>
      <c r="E47" s="731"/>
      <c r="F47" s="47"/>
    </row>
    <row r="48" spans="1:6" ht="12.75">
      <c r="A48" s="214"/>
      <c r="B48" s="881">
        <v>4</v>
      </c>
      <c r="C48" s="880" t="s">
        <v>4689</v>
      </c>
      <c r="D48" s="47">
        <v>0.22917799999999997</v>
      </c>
      <c r="E48" s="731">
        <v>41</v>
      </c>
      <c r="F48" s="47">
        <v>0.28952</v>
      </c>
    </row>
    <row r="49" spans="1:6" ht="12.75">
      <c r="A49" s="214"/>
      <c r="B49" s="881"/>
      <c r="C49" s="880"/>
      <c r="D49" s="47"/>
      <c r="E49" s="731"/>
      <c r="F49" s="47"/>
    </row>
    <row r="50" spans="1:6" ht="12.75">
      <c r="A50" s="214"/>
      <c r="B50" s="881">
        <v>5</v>
      </c>
      <c r="C50" s="880" t="s">
        <v>4691</v>
      </c>
      <c r="D50" s="47">
        <v>1.8252999999999998E-2</v>
      </c>
      <c r="E50" s="731">
        <v>1</v>
      </c>
      <c r="F50" s="47">
        <v>1.0999999999999999E-2</v>
      </c>
    </row>
    <row r="51" spans="1:6" ht="12.75">
      <c r="A51" s="214"/>
      <c r="B51" s="881"/>
      <c r="C51" s="883"/>
      <c r="D51" s="58"/>
      <c r="E51" s="730"/>
      <c r="F51" s="58"/>
    </row>
    <row r="52" spans="1:6" ht="12.75">
      <c r="A52" s="214"/>
      <c r="B52" s="881">
        <v>6</v>
      </c>
      <c r="C52" s="880" t="s">
        <v>4088</v>
      </c>
      <c r="D52" s="58">
        <f>SUM(D53:D55)</f>
        <v>313.65711479100008</v>
      </c>
      <c r="E52" s="730">
        <f>SUM(E53:E55)</f>
        <v>4765</v>
      </c>
      <c r="F52" s="58">
        <f>SUM(F53:F55)</f>
        <v>180.18328</v>
      </c>
    </row>
    <row r="53" spans="1:6" ht="12.75">
      <c r="A53" s="214"/>
      <c r="B53" s="881">
        <f t="shared" ref="B53:B55" si="0">B52+0.1</f>
        <v>6.1</v>
      </c>
      <c r="C53" s="883" t="s">
        <v>307</v>
      </c>
      <c r="D53" s="47">
        <v>59.034825023000003</v>
      </c>
      <c r="E53" s="731">
        <v>3152</v>
      </c>
      <c r="F53" s="47">
        <v>29.265280000000001</v>
      </c>
    </row>
    <row r="54" spans="1:6" ht="12.75">
      <c r="A54" s="214"/>
      <c r="B54" s="881">
        <f t="shared" si="0"/>
        <v>6.1999999999999993</v>
      </c>
      <c r="C54" s="883" t="s">
        <v>4692</v>
      </c>
      <c r="D54" s="47">
        <v>146.66313503900005</v>
      </c>
      <c r="E54" s="731">
        <v>1610</v>
      </c>
      <c r="F54" s="47">
        <v>88.917999999999992</v>
      </c>
    </row>
    <row r="55" spans="1:6" ht="12.75">
      <c r="A55" s="214"/>
      <c r="B55" s="881">
        <f t="shared" si="0"/>
        <v>6.2999999999999989</v>
      </c>
      <c r="C55" s="883" t="s">
        <v>4693</v>
      </c>
      <c r="D55" s="47">
        <v>107.95915472900002</v>
      </c>
      <c r="E55" s="731">
        <v>3</v>
      </c>
      <c r="F55" s="47">
        <v>62</v>
      </c>
    </row>
    <row r="56" spans="1:6" ht="12.75">
      <c r="A56" s="214"/>
      <c r="B56" s="881"/>
      <c r="C56" s="880"/>
      <c r="D56" s="47"/>
      <c r="E56" s="731"/>
      <c r="F56" s="47"/>
    </row>
    <row r="57" spans="1:6" ht="12.75">
      <c r="A57" s="214"/>
      <c r="B57" s="881">
        <v>7</v>
      </c>
      <c r="C57" s="113" t="s">
        <v>4089</v>
      </c>
      <c r="D57" s="47">
        <v>3.3702251000000003E-2</v>
      </c>
      <c r="E57" s="731">
        <v>320</v>
      </c>
      <c r="F57" s="47">
        <v>0.56699999999999995</v>
      </c>
    </row>
    <row r="58" spans="1:6" ht="12.75">
      <c r="A58" s="214"/>
      <c r="B58" s="881"/>
      <c r="C58" s="113"/>
      <c r="D58" s="47"/>
      <c r="E58" s="731"/>
      <c r="F58" s="47"/>
    </row>
    <row r="59" spans="1:6" ht="12.75">
      <c r="A59" s="214"/>
      <c r="B59" s="881">
        <v>8</v>
      </c>
      <c r="C59" s="113" t="s">
        <v>4090</v>
      </c>
      <c r="D59" s="58">
        <f>D60+SUM(D63:D68)</f>
        <v>60.622378262999995</v>
      </c>
      <c r="E59" s="730">
        <f>E60+SUM(E63:E68)</f>
        <v>0</v>
      </c>
      <c r="F59" s="58">
        <f>F60+SUM(F63:F68)</f>
        <v>0</v>
      </c>
    </row>
    <row r="60" spans="1:6" ht="12.75">
      <c r="A60" s="214"/>
      <c r="B60" s="881">
        <f>B59+0.1</f>
        <v>8.1</v>
      </c>
      <c r="C60" s="113" t="s">
        <v>4091</v>
      </c>
      <c r="D60" s="58">
        <f>SUM(D61:D62)</f>
        <v>59.490688262999996</v>
      </c>
      <c r="E60" s="730">
        <f>SUM(E61:E62)</f>
        <v>0</v>
      </c>
      <c r="F60" s="58">
        <f>SUM(F61:F62)</f>
        <v>0</v>
      </c>
    </row>
    <row r="61" spans="1:6" ht="12.75">
      <c r="A61" s="214"/>
      <c r="B61" s="881" t="s">
        <v>4694</v>
      </c>
      <c r="C61" s="113" t="s">
        <v>4092</v>
      </c>
      <c r="D61" s="47">
        <v>3.3015000000000003E-2</v>
      </c>
      <c r="E61" s="731">
        <v>0</v>
      </c>
      <c r="F61" s="47">
        <v>0</v>
      </c>
    </row>
    <row r="62" spans="1:6" ht="12.75">
      <c r="A62" s="214"/>
      <c r="B62" s="881" t="s">
        <v>4695</v>
      </c>
      <c r="C62" s="113" t="s">
        <v>4093</v>
      </c>
      <c r="D62" s="47">
        <v>59.457673262999997</v>
      </c>
      <c r="E62" s="731">
        <v>0</v>
      </c>
      <c r="F62" s="47">
        <v>0</v>
      </c>
    </row>
    <row r="63" spans="1:6" ht="12.75">
      <c r="A63" s="214"/>
      <c r="B63" s="881">
        <v>8.1999999999999993</v>
      </c>
      <c r="C63" s="113" t="s">
        <v>4094</v>
      </c>
      <c r="D63" s="47">
        <v>0.99094799999999994</v>
      </c>
      <c r="E63" s="731">
        <v>0</v>
      </c>
      <c r="F63" s="47">
        <v>0</v>
      </c>
    </row>
    <row r="64" spans="1:6" ht="12.75">
      <c r="A64" s="214"/>
      <c r="B64" s="881">
        <f>B63+0.1</f>
        <v>8.2999999999999989</v>
      </c>
      <c r="C64" s="113" t="s">
        <v>4095</v>
      </c>
      <c r="D64" s="47">
        <v>0.14074200000000001</v>
      </c>
      <c r="E64" s="731">
        <v>0</v>
      </c>
      <c r="F64" s="47">
        <v>0</v>
      </c>
    </row>
    <row r="65" spans="1:6" ht="12.75">
      <c r="A65" s="214"/>
      <c r="B65" s="881">
        <f>B64+0.1</f>
        <v>8.3999999999999986</v>
      </c>
      <c r="C65" s="113" t="s">
        <v>4096</v>
      </c>
      <c r="D65" s="47">
        <v>0</v>
      </c>
      <c r="E65" s="731">
        <v>0</v>
      </c>
      <c r="F65" s="47">
        <v>0</v>
      </c>
    </row>
    <row r="66" spans="1:6" ht="12.75">
      <c r="A66" s="214"/>
      <c r="B66" s="881">
        <f>B65+0.1</f>
        <v>8.4999999999999982</v>
      </c>
      <c r="C66" s="113" t="s">
        <v>4097</v>
      </c>
      <c r="D66" s="47">
        <v>0</v>
      </c>
      <c r="E66" s="731">
        <v>0</v>
      </c>
      <c r="F66" s="47">
        <v>0</v>
      </c>
    </row>
    <row r="67" spans="1:6" ht="12.75">
      <c r="A67" s="214"/>
      <c r="B67" s="881" t="s">
        <v>4696</v>
      </c>
      <c r="C67" s="113" t="s">
        <v>4098</v>
      </c>
      <c r="D67" s="47">
        <v>0</v>
      </c>
      <c r="E67" s="731">
        <v>0</v>
      </c>
      <c r="F67" s="47">
        <v>0</v>
      </c>
    </row>
    <row r="68" spans="1:6" ht="12.75">
      <c r="A68" s="214"/>
      <c r="B68" s="881" t="s">
        <v>4697</v>
      </c>
      <c r="C68" s="113" t="s">
        <v>4099</v>
      </c>
      <c r="D68" s="47">
        <v>0</v>
      </c>
      <c r="E68" s="731">
        <v>0</v>
      </c>
      <c r="F68" s="47">
        <v>0</v>
      </c>
    </row>
    <row r="69" spans="1:6" ht="12.75">
      <c r="A69" s="214"/>
      <c r="B69" s="881"/>
      <c r="C69" s="113"/>
      <c r="D69" s="47"/>
      <c r="E69" s="731"/>
      <c r="F69" s="47"/>
    </row>
    <row r="70" spans="1:6" ht="12.75">
      <c r="A70" s="214"/>
      <c r="B70" s="881">
        <v>9</v>
      </c>
      <c r="C70" s="882" t="s">
        <v>4100</v>
      </c>
      <c r="D70" s="58">
        <f>SUM(D71:D72)</f>
        <v>16.902952589999995</v>
      </c>
      <c r="E70" s="730">
        <f>SUM(E71:E72)</f>
        <v>768</v>
      </c>
      <c r="F70" s="58">
        <f>SUM(F71:F72)</f>
        <v>8.23</v>
      </c>
    </row>
    <row r="71" spans="1:6" ht="12.75">
      <c r="A71" s="214"/>
      <c r="B71" s="881">
        <v>9.1</v>
      </c>
      <c r="C71" s="880" t="s">
        <v>4101</v>
      </c>
      <c r="D71" s="47">
        <v>16.153192589999996</v>
      </c>
      <c r="E71" s="731">
        <v>767</v>
      </c>
      <c r="F71" s="47">
        <v>5.73</v>
      </c>
    </row>
    <row r="72" spans="1:6" ht="12.75">
      <c r="A72" s="214"/>
      <c r="B72" s="881">
        <v>9.1999999999999993</v>
      </c>
      <c r="C72" s="880" t="s">
        <v>4102</v>
      </c>
      <c r="D72" s="47">
        <v>0.74975999999999998</v>
      </c>
      <c r="E72" s="731">
        <v>1</v>
      </c>
      <c r="F72" s="47">
        <v>2.5</v>
      </c>
    </row>
    <row r="73" spans="1:6" ht="12.75">
      <c r="A73" s="214"/>
      <c r="B73" s="881"/>
      <c r="C73" s="880"/>
      <c r="D73" s="58"/>
      <c r="E73" s="730"/>
      <c r="F73" s="58"/>
    </row>
    <row r="74" spans="1:6" ht="12.75">
      <c r="A74" s="214"/>
      <c r="B74" s="879">
        <v>10</v>
      </c>
      <c r="C74" s="880" t="s">
        <v>4103</v>
      </c>
      <c r="D74" s="47">
        <v>9.4173485350000004</v>
      </c>
      <c r="E74" s="731">
        <v>206</v>
      </c>
      <c r="F74" s="47">
        <v>6.4180000000000001</v>
      </c>
    </row>
    <row r="75" spans="1:6" ht="12.75">
      <c r="A75" s="214"/>
      <c r="B75" s="881"/>
      <c r="C75" s="880"/>
      <c r="D75" s="47"/>
      <c r="E75" s="731"/>
      <c r="F75" s="47"/>
    </row>
    <row r="76" spans="1:6" ht="12.75">
      <c r="A76" s="214"/>
      <c r="B76" s="881">
        <v>11</v>
      </c>
      <c r="C76" s="880" t="s">
        <v>4104</v>
      </c>
      <c r="D76" s="47">
        <v>18.155518899999983</v>
      </c>
      <c r="E76" s="731">
        <v>0</v>
      </c>
      <c r="F76" s="47">
        <v>0</v>
      </c>
    </row>
    <row r="77" spans="1:6" ht="12.75">
      <c r="A77" s="214"/>
      <c r="B77" s="881"/>
      <c r="C77" s="113"/>
      <c r="D77" s="47"/>
      <c r="E77" s="731"/>
      <c r="F77" s="47"/>
    </row>
    <row r="78" spans="1:6" ht="13.5" thickBot="1">
      <c r="A78" s="216"/>
      <c r="B78" s="1098" t="s">
        <v>4066</v>
      </c>
      <c r="C78" s="1098"/>
      <c r="D78" s="58">
        <f>SUM(D76,D74,D70,D59,D57,D52,D48,D50,D46,D42,D6)</f>
        <v>6144.8870655240007</v>
      </c>
      <c r="E78" s="730">
        <f>SUM(E76,E74,E70,E59,E57,E52,E48,E50,E46,E42,E6)</f>
        <v>1829109</v>
      </c>
      <c r="F78" s="58">
        <f>SUM(F76,F74,F70,F59,F57,F52,F48,F50,F46,F42,F6)</f>
        <v>5046.2054800000005</v>
      </c>
    </row>
    <row r="79" spans="1:6">
      <c r="D79" s="53">
        <v>0</v>
      </c>
      <c r="E79" s="732">
        <v>0</v>
      </c>
      <c r="F79" s="53">
        <v>0</v>
      </c>
    </row>
    <row r="80" spans="1:6">
      <c r="E80" s="732"/>
    </row>
  </sheetData>
  <mergeCells count="6">
    <mergeCell ref="B78:C78"/>
    <mergeCell ref="B1:F1"/>
    <mergeCell ref="B2:E2"/>
    <mergeCell ref="D3:E3"/>
    <mergeCell ref="F3:F4"/>
    <mergeCell ref="D4:E4"/>
  </mergeCells>
  <pageMargins left="0.35433070866141736" right="0.27559055118110237" top="0.51181102362204722" bottom="0.39370078740157483" header="0.31496062992125984" footer="0.31496062992125984"/>
  <pageSetup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33</vt:i4>
      </vt:variant>
    </vt:vector>
  </HeadingPairs>
  <TitlesOfParts>
    <vt:vector size="62" baseType="lpstr">
      <vt:lpstr>Summary</vt:lpstr>
      <vt:lpstr>S1</vt:lpstr>
      <vt:lpstr> S2</vt:lpstr>
      <vt:lpstr> S3</vt:lpstr>
      <vt:lpstr>F1</vt:lpstr>
      <vt:lpstr>F2</vt:lpstr>
      <vt:lpstr> F1a</vt:lpstr>
      <vt:lpstr> F3</vt:lpstr>
      <vt:lpstr> F4</vt:lpstr>
      <vt:lpstr>F5 </vt:lpstr>
      <vt:lpstr>F6</vt:lpstr>
      <vt:lpstr>F6(a)</vt:lpstr>
      <vt:lpstr>F7</vt:lpstr>
      <vt:lpstr> F7a</vt:lpstr>
      <vt:lpstr> F8</vt:lpstr>
      <vt:lpstr> F9</vt:lpstr>
      <vt:lpstr>F10</vt:lpstr>
      <vt:lpstr>F11</vt:lpstr>
      <vt:lpstr>F12</vt:lpstr>
      <vt:lpstr>F13</vt:lpstr>
      <vt:lpstr>F14</vt:lpstr>
      <vt:lpstr> F15</vt:lpstr>
      <vt:lpstr> F16 </vt:lpstr>
      <vt:lpstr> F17</vt:lpstr>
      <vt:lpstr> F18</vt:lpstr>
      <vt:lpstr>F19</vt:lpstr>
      <vt:lpstr>F-20 </vt:lpstr>
      <vt:lpstr> F-21</vt:lpstr>
      <vt:lpstr> F-22</vt:lpstr>
      <vt:lpstr>' F15'!Print_Area</vt:lpstr>
      <vt:lpstr>' F16 '!Print_Area</vt:lpstr>
      <vt:lpstr>' F17'!Print_Area</vt:lpstr>
      <vt:lpstr>' F18'!Print_Area</vt:lpstr>
      <vt:lpstr>' F1a'!Print_Area</vt:lpstr>
      <vt:lpstr>' F-21'!Print_Area</vt:lpstr>
      <vt:lpstr>' F-22'!Print_Area</vt:lpstr>
      <vt:lpstr>' F3'!Print_Area</vt:lpstr>
      <vt:lpstr>' F4'!Print_Area</vt:lpstr>
      <vt:lpstr>' F7a'!Print_Area</vt:lpstr>
      <vt:lpstr>' F8'!Print_Area</vt:lpstr>
      <vt:lpstr>' F9'!Print_Area</vt:lpstr>
      <vt:lpstr>' S2'!Print_Area</vt:lpstr>
      <vt:lpstr>' S3'!Print_Area</vt:lpstr>
      <vt:lpstr>'F1'!Print_Area</vt:lpstr>
      <vt:lpstr>'F10'!Print_Area</vt:lpstr>
      <vt:lpstr>'F12'!Print_Area</vt:lpstr>
      <vt:lpstr>'F13'!Print_Area</vt:lpstr>
      <vt:lpstr>'F14'!Print_Area</vt:lpstr>
      <vt:lpstr>'F19'!Print_Area</vt:lpstr>
      <vt:lpstr>'F2'!Print_Area</vt:lpstr>
      <vt:lpstr>'F-20 '!Print_Area</vt:lpstr>
      <vt:lpstr>'F6'!Print_Area</vt:lpstr>
      <vt:lpstr>'F6(a)'!Print_Area</vt:lpstr>
      <vt:lpstr>'F7'!Print_Area</vt:lpstr>
      <vt:lpstr>'S1'!Print_Area</vt:lpstr>
      <vt:lpstr>Summary!Print_Area</vt:lpstr>
      <vt:lpstr>' F-21'!Print_Titles</vt:lpstr>
      <vt:lpstr>' F-22'!Print_Titles</vt:lpstr>
      <vt:lpstr>' F9'!Print_Titles</vt:lpstr>
      <vt:lpstr>'F1'!Print_Titles</vt:lpstr>
      <vt:lpstr>'F14'!Print_Titles</vt:lpstr>
      <vt:lpstr>'F2'!Print_Titles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41016569</dc:creator>
  <cp:lastModifiedBy>Brajesh Kumar</cp:lastModifiedBy>
  <cp:lastPrinted>2022-12-14T08:58:33Z</cp:lastPrinted>
  <dcterms:created xsi:type="dcterms:W3CDTF">2017-02-13T05:52:15Z</dcterms:created>
  <dcterms:modified xsi:type="dcterms:W3CDTF">2022-12-14T09:01:56Z</dcterms:modified>
</cp:coreProperties>
</file>